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F2322897-B943-4440-8744-3B001BAD64E4}" xr6:coauthVersionLast="47" xr6:coauthVersionMax="47" xr10:uidLastSave="{00000000-0000-0000-0000-000000000000}"/>
  <bookViews>
    <workbookView xWindow="-120" yWindow="-120" windowWidth="20730" windowHeight="11160" tabRatio="879" activeTab="4" xr2:uid="{00000000-000D-0000-FFFF-FFFF00000000}"/>
  </bookViews>
  <sheets>
    <sheet name="งบฐานะการเงิน " sheetId="27" r:id="rId1"/>
    <sheet name="งบกำไรขาดทุนเบ็ดเสร็จ " sheetId="29" r:id="rId2"/>
    <sheet name="งบแสดงรวม" sheetId="22" r:id="rId3"/>
    <sheet name="งบแสดงเดี่ยว" sheetId="23" r:id="rId4"/>
    <sheet name="งบกระแสเงินสด " sheetId="24" r:id="rId5"/>
    <sheet name="Sheet1" sheetId="31" state="hidden" r:id="rId6"/>
    <sheet name="Sheet2" sheetId="33" state="hidden" r:id="rId7"/>
  </sheets>
  <externalReferences>
    <externalReference r:id="rId8"/>
  </externalReferences>
  <definedNames>
    <definedName name="_xlnm.Print_Area" localSheetId="4">'งบกระแสเงินสด '!$A$1:$L$110</definedName>
    <definedName name="_xlnm.Print_Area" localSheetId="1">'งบกำไรขาดทุนเบ็ดเสร็จ '!$A$1:$K$57</definedName>
    <definedName name="_xlnm.Print_Area" localSheetId="0">'งบฐานะการเงิน '!$A$1:$O$96</definedName>
    <definedName name="_xlnm.Print_Area" localSheetId="3">งบแสดงเดี่ยว!$A$1:$K$31</definedName>
    <definedName name="_xlnm.Print_Area" localSheetId="2">งบแสดงรวม!$A$1:$AC$46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23" l="1"/>
  <c r="I24" i="23"/>
  <c r="G24" i="23"/>
  <c r="E24" i="23"/>
  <c r="AC18" i="22"/>
  <c r="F81" i="24"/>
  <c r="F76" i="24"/>
  <c r="F70" i="24"/>
  <c r="F32" i="24" l="1"/>
  <c r="E40" i="29" l="1"/>
  <c r="H79" i="24"/>
  <c r="J74" i="24"/>
  <c r="J76" i="24" s="1"/>
  <c r="F79" i="24"/>
  <c r="M59" i="27"/>
  <c r="I59" i="27"/>
  <c r="M13" i="27"/>
  <c r="I13" i="27" l="1"/>
  <c r="L11" i="24" l="1"/>
  <c r="J11" i="24" l="1"/>
  <c r="F11" i="24"/>
  <c r="L14" i="23" l="1"/>
  <c r="I66" i="27" l="1"/>
  <c r="AA15" i="22"/>
  <c r="I31" i="29"/>
  <c r="G31" i="29"/>
  <c r="G14" i="23"/>
  <c r="G21" i="23" l="1"/>
  <c r="I15" i="23"/>
  <c r="H11" i="24" l="1"/>
  <c r="L22" i="23" l="1"/>
  <c r="G29" i="29" l="1"/>
  <c r="G45" i="29" s="1"/>
  <c r="O84" i="27"/>
  <c r="O82" i="27"/>
  <c r="O81" i="27"/>
  <c r="M81" i="27"/>
  <c r="AA22" i="22"/>
  <c r="K54" i="29"/>
  <c r="K86" i="27" l="1"/>
  <c r="K83" i="27"/>
  <c r="K82" i="27"/>
  <c r="K81" i="27"/>
  <c r="K29" i="23" l="1"/>
  <c r="L53" i="24" s="1"/>
  <c r="L108" i="24" s="1"/>
  <c r="H6" i="24" l="1"/>
  <c r="E23" i="23"/>
  <c r="K21" i="23"/>
  <c r="L21" i="23" s="1"/>
  <c r="K19" i="23"/>
  <c r="AC4" i="22"/>
  <c r="K4" i="23" s="1"/>
  <c r="L4" i="24" s="1"/>
  <c r="L59" i="24" s="1"/>
  <c r="A3" i="22"/>
  <c r="U17" i="22"/>
  <c r="U18" i="22" s="1"/>
  <c r="S17" i="22"/>
  <c r="S18" i="22" s="1"/>
  <c r="O17" i="22"/>
  <c r="O18" i="22" s="1"/>
  <c r="M17" i="22"/>
  <c r="M18" i="22" s="1"/>
  <c r="K17" i="22"/>
  <c r="K18" i="22" s="1"/>
  <c r="I17" i="22"/>
  <c r="I18" i="22" s="1"/>
  <c r="I83" i="27" s="1"/>
  <c r="E17" i="22"/>
  <c r="E18" i="22" s="1"/>
  <c r="I81" i="27" s="1"/>
  <c r="Q16" i="22"/>
  <c r="W16" i="22" s="1"/>
  <c r="Y16" i="22" s="1"/>
  <c r="AC16" i="22" s="1"/>
  <c r="AA17" i="22"/>
  <c r="AA18" i="22" s="1"/>
  <c r="I86" i="27" s="1"/>
  <c r="Q15" i="22"/>
  <c r="Q13" i="22"/>
  <c r="W13" i="22" s="1"/>
  <c r="K84" i="27" s="1"/>
  <c r="A46" i="22"/>
  <c r="U24" i="22"/>
  <c r="U25" i="22" s="1"/>
  <c r="S24" i="22"/>
  <c r="S25" i="22" s="1"/>
  <c r="O24" i="22"/>
  <c r="O25" i="22" s="1"/>
  <c r="M24" i="22"/>
  <c r="M25" i="22" s="1"/>
  <c r="K24" i="22"/>
  <c r="K25" i="22" s="1"/>
  <c r="I24" i="22"/>
  <c r="I25" i="22" s="1"/>
  <c r="E24" i="22"/>
  <c r="E25" i="22" s="1"/>
  <c r="Q23" i="22"/>
  <c r="W23" i="22" s="1"/>
  <c r="Y23" i="22" s="1"/>
  <c r="AC23" i="22" s="1"/>
  <c r="AD23" i="22" s="1"/>
  <c r="AA24" i="22"/>
  <c r="AA25" i="22" s="1"/>
  <c r="Q22" i="22"/>
  <c r="Q20" i="22"/>
  <c r="E6" i="29"/>
  <c r="I6" i="29" s="1"/>
  <c r="K40" i="29"/>
  <c r="K36" i="29"/>
  <c r="K17" i="29"/>
  <c r="K12" i="29"/>
  <c r="K6" i="29"/>
  <c r="G40" i="29"/>
  <c r="G36" i="29"/>
  <c r="G17" i="29"/>
  <c r="G12" i="29"/>
  <c r="G18" i="29" s="1"/>
  <c r="G26" i="29" s="1"/>
  <c r="H9" i="24" s="1"/>
  <c r="H60" i="29"/>
  <c r="H65" i="29" s="1"/>
  <c r="A57" i="29"/>
  <c r="F54" i="29"/>
  <c r="I40" i="29"/>
  <c r="I36" i="29"/>
  <c r="E36" i="29"/>
  <c r="I17" i="29"/>
  <c r="E17" i="29"/>
  <c r="I12" i="29"/>
  <c r="E12" i="29"/>
  <c r="G41" i="29" l="1"/>
  <c r="G42" i="29" s="1"/>
  <c r="G50" i="29" s="1"/>
  <c r="G52" i="29" s="1"/>
  <c r="K41" i="29"/>
  <c r="I22" i="23" s="1"/>
  <c r="I23" i="23" s="1"/>
  <c r="F6" i="24"/>
  <c r="K18" i="29"/>
  <c r="K26" i="29" s="1"/>
  <c r="K29" i="29" s="1"/>
  <c r="K31" i="29" s="1"/>
  <c r="L9" i="24" s="1"/>
  <c r="K22" i="23"/>
  <c r="K23" i="23" s="1"/>
  <c r="G23" i="23"/>
  <c r="Q17" i="22"/>
  <c r="Q18" i="22" s="1"/>
  <c r="Q24" i="22"/>
  <c r="Q25" i="22" s="1"/>
  <c r="Y13" i="22"/>
  <c r="W15" i="22"/>
  <c r="W17" i="22" s="1"/>
  <c r="W18" i="22" s="1"/>
  <c r="I84" i="27" s="1"/>
  <c r="W20" i="22"/>
  <c r="W22" i="22"/>
  <c r="E18" i="29"/>
  <c r="E26" i="29" s="1"/>
  <c r="E41" i="29"/>
  <c r="AD16" i="22" s="1"/>
  <c r="I18" i="29"/>
  <c r="I26" i="29" s="1"/>
  <c r="I29" i="29" s="1"/>
  <c r="I41" i="29"/>
  <c r="O51" i="27"/>
  <c r="O74" i="27"/>
  <c r="O59" i="27"/>
  <c r="O66" i="27" s="1"/>
  <c r="K74" i="27"/>
  <c r="K59" i="27"/>
  <c r="O35" i="27"/>
  <c r="O19" i="27"/>
  <c r="O6" i="27"/>
  <c r="O53" i="27" s="1"/>
  <c r="K35" i="27"/>
  <c r="K13" i="27"/>
  <c r="L76" i="24"/>
  <c r="H76" i="24"/>
  <c r="I19" i="27"/>
  <c r="M66" i="27"/>
  <c r="K12" i="23"/>
  <c r="I74" i="27"/>
  <c r="L70" i="24"/>
  <c r="H70" i="24"/>
  <c r="I35" i="27"/>
  <c r="I16" i="23"/>
  <c r="I17" i="23" s="1"/>
  <c r="M84" i="27" s="1"/>
  <c r="A3" i="23"/>
  <c r="E16" i="23"/>
  <c r="E17" i="23"/>
  <c r="K27" i="24"/>
  <c r="M74" i="27"/>
  <c r="M19" i="27"/>
  <c r="J81" i="24"/>
  <c r="A31" i="23"/>
  <c r="A110" i="24" s="1"/>
  <c r="A1" i="23"/>
  <c r="A1" i="24" s="1"/>
  <c r="A56" i="24" s="1"/>
  <c r="N97" i="27"/>
  <c r="L97" i="27"/>
  <c r="K53" i="27"/>
  <c r="I53" i="27"/>
  <c r="A50" i="27"/>
  <c r="A49" i="27"/>
  <c r="A48" i="27"/>
  <c r="M6" i="27"/>
  <c r="M53" i="27" s="1"/>
  <c r="J60" i="24"/>
  <c r="F60" i="24"/>
  <c r="A2" i="23"/>
  <c r="A57" i="24"/>
  <c r="M35" i="27"/>
  <c r="K66" i="27" l="1"/>
  <c r="K19" i="27"/>
  <c r="K36" i="27" s="1"/>
  <c r="E29" i="29"/>
  <c r="E31" i="29" s="1"/>
  <c r="F9" i="24" s="1"/>
  <c r="F27" i="24" s="1"/>
  <c r="F36" i="24" s="1"/>
  <c r="F41" i="24" s="1"/>
  <c r="J9" i="24"/>
  <c r="J27" i="24" s="1"/>
  <c r="I54" i="29"/>
  <c r="I42" i="29"/>
  <c r="J70" i="24"/>
  <c r="G54" i="29"/>
  <c r="G22" i="22"/>
  <c r="G24" i="22" s="1"/>
  <c r="G25" i="22" s="1"/>
  <c r="I75" i="27"/>
  <c r="M36" i="27"/>
  <c r="K42" i="29"/>
  <c r="M75" i="27"/>
  <c r="A55" i="24"/>
  <c r="I36" i="27"/>
  <c r="AC13" i="22"/>
  <c r="Y20" i="22"/>
  <c r="W24" i="22"/>
  <c r="W25" i="22" s="1"/>
  <c r="Y22" i="22"/>
  <c r="G47" i="29"/>
  <c r="K15" i="23"/>
  <c r="L15" i="23" s="1"/>
  <c r="A3" i="24"/>
  <c r="A58" i="24" s="1"/>
  <c r="H27" i="24"/>
  <c r="H36" i="24" s="1"/>
  <c r="H41" i="24" s="1"/>
  <c r="H78" i="24" s="1"/>
  <c r="L27" i="24"/>
  <c r="L36" i="24" s="1"/>
  <c r="L41" i="24" s="1"/>
  <c r="L78" i="24" s="1"/>
  <c r="L80" i="24" s="1"/>
  <c r="K75" i="27"/>
  <c r="F61" i="24"/>
  <c r="J6" i="24"/>
  <c r="J61" i="24" s="1"/>
  <c r="O36" i="27"/>
  <c r="O75" i="27"/>
  <c r="H80" i="24" l="1"/>
  <c r="H82" i="24" s="1"/>
  <c r="L82" i="24"/>
  <c r="E42" i="29"/>
  <c r="E45" i="29"/>
  <c r="J36" i="24"/>
  <c r="J41" i="24" s="1"/>
  <c r="AC20" i="22"/>
  <c r="AC22" i="22"/>
  <c r="AD22" i="22" s="1"/>
  <c r="Y24" i="22"/>
  <c r="Y25" i="22" s="1"/>
  <c r="G16" i="23"/>
  <c r="G17" i="23" s="1"/>
  <c r="M82" i="27" s="1"/>
  <c r="K14" i="23"/>
  <c r="H61" i="24"/>
  <c r="L6" i="24"/>
  <c r="L61" i="24" s="1"/>
  <c r="E50" i="29" l="1"/>
  <c r="E52" i="29" s="1"/>
  <c r="E54" i="29"/>
  <c r="G15" i="22"/>
  <c r="J78" i="24"/>
  <c r="F78" i="24"/>
  <c r="E47" i="29"/>
  <c r="AC24" i="22"/>
  <c r="AC25" i="22"/>
  <c r="K16" i="23"/>
  <c r="K17" i="23" s="1"/>
  <c r="M85" i="27"/>
  <c r="M87" i="27" s="1"/>
  <c r="M88" i="27" s="1"/>
  <c r="M97" i="27" s="1"/>
  <c r="J80" i="24" l="1"/>
  <c r="J82" i="24" s="1"/>
  <c r="J112" i="24" s="1"/>
  <c r="F80" i="24"/>
  <c r="F82" i="24" s="1"/>
  <c r="F112" i="24" s="1"/>
  <c r="G17" i="22"/>
  <c r="G18" i="22" s="1"/>
  <c r="I82" i="27" s="1"/>
  <c r="I85" i="27" s="1"/>
  <c r="I87" i="27" s="1"/>
  <c r="I88" i="27" s="1"/>
  <c r="I97" i="27" s="1"/>
  <c r="Y15" i="22"/>
  <c r="O85" i="27"/>
  <c r="O87" i="27" s="1"/>
  <c r="O88" i="27" s="1"/>
  <c r="O97" i="27" s="1"/>
  <c r="Y17" i="22" l="1"/>
  <c r="Y18" i="22" s="1"/>
  <c r="AC15" i="22"/>
  <c r="K85" i="27"/>
  <c r="AD15" i="22" l="1"/>
  <c r="AC17" i="22"/>
  <c r="K87" i="27"/>
  <c r="K88" i="27" s="1"/>
  <c r="K97" i="27" s="1"/>
</calcChain>
</file>

<file path=xl/sharedStrings.xml><?xml version="1.0" encoding="utf-8"?>
<sst xmlns="http://schemas.openxmlformats.org/spreadsheetml/2006/main" count="273" uniqueCount="200">
  <si>
    <t>บริษัท เอ็ม ดี เอ็กซ์ จำกัด (มหาชน) และบริษัทย่อย</t>
  </si>
  <si>
    <t>งบการเงินรวม</t>
  </si>
  <si>
    <t xml:space="preserve"> </t>
  </si>
  <si>
    <t>สินทรัพย์หมุนเวียน</t>
  </si>
  <si>
    <t>หนี้สินหมุนเวียน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</si>
  <si>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</si>
  <si>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</si>
  <si>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</si>
  <si>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</si>
  <si>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</si>
  <si>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ส่วนของผู้ถือหุ้น</t>
  </si>
  <si>
    <t>รวม</t>
  </si>
  <si>
    <t>กระแสเงินสดจากกิจกรรมดำเนินงาน</t>
  </si>
  <si>
    <t>และชำระแล้ว</t>
  </si>
  <si>
    <t xml:space="preserve">  งบการเงินเฉพาะกิจการ</t>
  </si>
  <si>
    <t>รายได้อื่น</t>
  </si>
  <si>
    <t>ค่าใช้จ่ายในการบริหาร</t>
  </si>
  <si>
    <t>รายได้ค่าเช่า</t>
  </si>
  <si>
    <t>รายได้ค่าบริการสาธารณูปโภค</t>
  </si>
  <si>
    <t>ต้นทุนค่าเช่า</t>
  </si>
  <si>
    <t>ต้นทุนค่าบริการสาธารณูปโภค</t>
  </si>
  <si>
    <t>ต้นทุนทางการเงิน</t>
  </si>
  <si>
    <t>รวมรายได้</t>
  </si>
  <si>
    <t>รวมต้นทุน</t>
  </si>
  <si>
    <t>รายได้ค่าที่ปรึกษาและบริหาร</t>
  </si>
  <si>
    <t>ต้นทุนค่าที่ปรึกษาและบริหาร</t>
  </si>
  <si>
    <t>งบกำไรขาดทุนเบ็ดเสร็จ</t>
  </si>
  <si>
    <t>องค์ประกอบอื่นของส่วนของผู้ถือหุ้น</t>
  </si>
  <si>
    <t>ทุนที่ออก</t>
  </si>
  <si>
    <t>การแปลงค่า</t>
  </si>
  <si>
    <t>งบการเงิน</t>
  </si>
  <si>
    <t>รวมองค์ประกอบอื่น</t>
  </si>
  <si>
    <t>ของส่วนของผู้ถือหุ้น</t>
  </si>
  <si>
    <t>บริษัทใหญ่</t>
  </si>
  <si>
    <t>ส่วนของผู้ถือหุ้นบริษัทใหญ่</t>
  </si>
  <si>
    <t>สินทรัพย์</t>
  </si>
  <si>
    <t>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</si>
  <si>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</si>
  <si>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</si>
  <si>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</si>
  <si>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</si>
  <si>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</si>
  <si>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</si>
  <si>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</si>
  <si>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</si>
  <si>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</si>
  <si>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งบการเงินเฉพาะกิจการ</t>
  </si>
  <si>
    <t>จากการเปลี่ยนแปลง</t>
  </si>
  <si>
    <t>สัดส่วนการถือหุ้น</t>
  </si>
  <si>
    <t>ในบริษัทย่อย</t>
  </si>
  <si>
    <t>ที่ไม่มี</t>
  </si>
  <si>
    <t>อำนาจควบคุม</t>
  </si>
  <si>
    <t>ส่วนได้เสีย</t>
  </si>
  <si>
    <t>เบ็ดเสร็จอื่น</t>
  </si>
  <si>
    <t>ส่วนเกินทุนจาก</t>
  </si>
  <si>
    <t>เงินลงทุนในบริษัทร่วม</t>
  </si>
  <si>
    <t>ค่าเสื่อมราคา</t>
  </si>
  <si>
    <t>ค่าใช้จ่ายผลประโยชน์ของพนักงาน</t>
  </si>
  <si>
    <t>สินทรัพย์ไม่หมุนเวียนอื่น</t>
  </si>
  <si>
    <t>หนี้สินไม่หมุนเวียนอื่น</t>
  </si>
  <si>
    <t>เงินสดจ่ายในภาษีเงินได้</t>
  </si>
  <si>
    <t>หุ้นทุนซื้อคืน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</si>
  <si>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</si>
  <si>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</si>
  <si>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</si>
  <si>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</si>
  <si>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</si>
  <si>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</si>
  <si>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</si>
  <si>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</si>
  <si>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</si>
  <si>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</si>
  <si>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</si>
  <si>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</si>
  <si>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</si>
  <si>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</si>
  <si>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</si>
  <si>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</si>
  <si>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</si>
  <si>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เงินฝากสถาบันการเงินที่ถูกอายัด</t>
  </si>
  <si>
    <t>หุ้นสามัญ 475,630,378 หุ้น มูลค่าหุ้นละ 10.00 บาท</t>
  </si>
  <si>
    <t>รายการที่จะไม่ถูกจัดประเภทใหม่ไว้ในกำไรหรือขาดทุนในภายหลัง</t>
  </si>
  <si>
    <t>หุ้นสามัญ 475,593,142 หุ้น มูลค่าหุ้นละ 10.00 บาท</t>
  </si>
  <si>
    <t>เงินสดจ่ายในเจ้าหนี้ค่าสินทรัพย์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</si>
  <si>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</si>
  <si>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</si>
  <si>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</si>
  <si>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</si>
  <si>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สินทรัพย์ภาษีเงินได้ของงวดปัจจุบัน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</si>
  <si>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</si>
  <si>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</si>
  <si>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</si>
  <si>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หนี้สินในการร่วมค้า</t>
  </si>
  <si>
    <t>เงินกู้ยืมระยะยาวจากกิจการอื่น</t>
  </si>
  <si>
    <t>ลูกหนี้การค้าและลูกหนี้หมุนเวียนอื่น</t>
  </si>
  <si>
    <t>เจ้าหนี้หมุนเวียนอื่น</t>
  </si>
  <si>
    <t>ต้นทุนในการจัดจำหน่าย</t>
  </si>
  <si>
    <t>รายได้ดอกเบี้ย</t>
  </si>
  <si>
    <t>ค่าใช้จ่ายดอกเบี้ย</t>
  </si>
  <si>
    <t>เงินสดรับจากดอกเบี้ย</t>
  </si>
  <si>
    <t xml:space="preserve">ที่ดิน อาคารและอุปกรณ์ </t>
  </si>
  <si>
    <t xml:space="preserve">หนี้สินตามแผนฟื้นฟูกิจการ </t>
  </si>
  <si>
    <t>ผลต่างของอัตราแลกเปลี่ยนจากการแปลงค่างบการเงิน - สุทธิจากภาษี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</si>
  <si>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</si>
  <si>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</si>
  <si>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</si>
  <si>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</si>
  <si>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เงินกู้ยืมระยะยาวจากกิจการที่เกี่ยวข้องกัน</t>
  </si>
  <si>
    <t>ค่าใช้จ่ายตัดจ่าย-ลูกหนี้หมุนเวียนอื่น</t>
  </si>
  <si>
    <t>สินทรัพย์ไม่มีตัวตนอื่น</t>
  </si>
  <si>
    <t>ค่าตัดจำหน่าย</t>
  </si>
  <si>
    <t>ส่วนของหนี้สินที่ถึงกำหนดชำระภายในหนึ่งปี</t>
  </si>
  <si>
    <t>สินค้าคงเหลือ</t>
  </si>
  <si>
    <t>สินทรัพย์สิทธิการใช้</t>
  </si>
  <si>
    <t>รวมส่วนของบริษัทใหญ่</t>
  </si>
  <si>
    <t>หนี้สินตามสัญญาเช่า</t>
  </si>
  <si>
    <t>เงินสดจ่ายในหนี้สินจากสัญญาเช่า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</si>
  <si>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</si>
  <si>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</si>
  <si>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ภาษีเงินได้นิติบุคคลค้างจ่าย</t>
  </si>
  <si>
    <t xml:space="preserve">ให้วัดมูลค่าด้วยมูลค่ายุติธรรม </t>
  </si>
  <si>
    <t>ในตราสารทุนที่กำหนด</t>
  </si>
  <si>
    <t>ในตราสารทุนที่กำหนดให้</t>
  </si>
  <si>
    <t xml:space="preserve">วัดมูลค่าด้วยมูลค่ายุติธรรม </t>
  </si>
  <si>
    <t xml:space="preserve">หนี้สินภาษีเงินได้รอการตัดบัญชี </t>
  </si>
  <si>
    <t>เงินสดจ่ายในสินทรัพย์ทางการเงินหมุนเวียนอื่น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</si>
  <si>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</si>
  <si>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ผ่านกำไรขาดทุนเบ็ดเสร็จอื่น - สุทธิจากภาษี</t>
  </si>
  <si>
    <t>กระแสเงินสดสุทธิได้มาจาก(ใช้ไปใน)กิจกรรมดำเนินงาน</t>
  </si>
  <si>
    <t>ของบริษัทร่วม</t>
  </si>
  <si>
    <t>ส่วนแบ่งกำไรของบริษัทร่วม</t>
  </si>
  <si>
    <t xml:space="preserve">ต้นทุนการพัฒนาอสังหาริมทรัพย์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</si>
  <si>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</si>
  <si>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</si>
  <si>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กำไร(ขาดทุน)สะสม</t>
  </si>
  <si>
    <t>(ค่าใช้จ่าย)รายได้ภาษีเงินได้</t>
  </si>
  <si>
    <t>กำไร(ขาดทุน)จากกิจกรรมดำเนินงาน</t>
  </si>
  <si>
    <t>กำไร(ขาดทุน)เบ็ดเสร็จอื่น</t>
  </si>
  <si>
    <t>ส่วนแบ่งกำไร(ขาดทุน)เบ็ดเสร็จอื่นของบริษัทร่วม - สุทธิจากภาษี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</si>
  <si>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</si>
  <si>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การแบ่งปันกำไร(ขาดทุน)เบ็ดเสร็จรวม</t>
  </si>
  <si>
    <t>ส่วนแบ่งกำไร(ขาดทุน)</t>
  </si>
  <si>
    <t>รวมกำไร(ขาดทุน)</t>
  </si>
  <si>
    <t>ส่วนเกิน(ต่ำ)กว่าทุน</t>
  </si>
  <si>
    <t>ผลกำไร(ขาดทุน)จากเงินลงทุน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</si>
  <si>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</si>
  <si>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</si>
  <si>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</si>
  <si>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</si>
  <si>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กระแสเงินสดสุทธิได้มาจาก(ใช้ไปใน)การดำเนินงาน 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</si>
  <si>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</si>
  <si>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</si>
  <si>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</si>
  <si>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กำไรจากการจำหน่ายสินทรัพย์ทางการเงิน</t>
  </si>
  <si>
    <t>การเปลี่ยนแปลงในส่วนของผู้ถือหุ้น</t>
  </si>
  <si>
    <t xml:space="preserve">รวมการเปลี่ยนแปลงส่วนของผู้ถือหุ้น </t>
  </si>
  <si>
    <t>รายได้จากการขายที่ดิน</t>
  </si>
  <si>
    <t>ต้นทุนจากการขายที่ดิน</t>
  </si>
  <si>
    <t>รายได้เงินปันผล</t>
  </si>
  <si>
    <t>เงินสดรับจากเงินปันผล</t>
  </si>
  <si>
    <t>เงินให้กู้ยืมระยะยาวแก่กิจการที่เกี่ยวข้องกัน</t>
  </si>
  <si>
    <t xml:space="preserve">เงินสดรับจากภาษีเงินได้ </t>
  </si>
  <si>
    <t>การแบ่งปันกำไร</t>
  </si>
  <si>
    <t>หมายเหตุประกอบงบการเงินเป็นส่วนหนึ่งของงบการเงินนี้</t>
  </si>
  <si>
    <t>กำไร(ขาดทุน)ขั้นต้น</t>
  </si>
  <si>
    <t>กำไร(ขาดทุน)ก่อนภาษีเงินได้</t>
  </si>
  <si>
    <t>เงินกู้ยืมระยะสั้นจากกิจการที่เกี่ยวข้องกัน</t>
  </si>
  <si>
    <t>กำไรจากการจำหน่ายสินทรัพย์ถาวร</t>
  </si>
  <si>
    <t>เงินสดจ่ายจากเงินกู้ยืมระยะสั้นจากกิจการที่เกี่ยวข้องกัน</t>
  </si>
  <si>
    <t>เงินสดจ่ายดอกเบี้ย</t>
  </si>
  <si>
    <t>31 ธันวาคม 2566</t>
  </si>
  <si>
    <t>ค่าใช้จ่ายตัดจ่าย-สินทรัพย์ไม่หมุนเวียนอื่น</t>
  </si>
  <si>
    <t>งบฐานะการเงิน</t>
  </si>
  <si>
    <t>(หน่วย : บาท)</t>
  </si>
  <si>
    <t>31 มีนาคม 2567</t>
  </si>
  <si>
    <t>กำไร(ขาดทุน)สำหรับงวด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</si>
  <si>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</si>
  <si>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</si>
  <si>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31 มีนาคม 2566</t>
  </si>
  <si>
    <t>ส่วนที่เป็นของผู้ถือหุ้นบริษัทใหญ่ (บาทต่อหุ้น)</t>
  </si>
  <si>
    <t>ยอดคงเหลือ ณ วันที่ 1 มกราคม 2566</t>
  </si>
  <si>
    <t>ยอดคงเหลือ ณ วันที่ 31 มีนาคม 2566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</si>
  <si>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</si>
  <si>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กำไร(ขาดทุน)เบ็ดเสร็จอื่นสำหรับงวด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</si>
  <si>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</si>
  <si>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</si>
  <si>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</t>
  </si>
  <si>
    <t>ยังไม่ได้ตรวจสอบ</t>
  </si>
  <si>
    <t>ตรวจสอบแล้ว</t>
  </si>
  <si>
    <t>ณ วันที่ 31 มีนาคม 2567</t>
  </si>
  <si>
    <t>สำหรับงวดสามเดือนสิ้นสุดวันที่ 31 มีนาคม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</si>
  <si>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</si>
  <si>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</si>
  <si>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โอนกลับขาดทุนจากมูลค่าสินค้าคงเหลือลดลง</t>
  </si>
  <si>
    <t>เงินสดจ่ายผลประโยชน์พนักงาน</t>
  </si>
  <si>
    <t xml:space="preserve">5.1 และ 6 </t>
  </si>
  <si>
    <t>ขาดทุนจากการวัดมูลค่าสินทรัพย์ทางการเงิน</t>
  </si>
  <si>
    <t>ผลขาดทุนด้านเครดิตที่คาดว่าจะเกิดขึ้น</t>
  </si>
  <si>
    <t xml:space="preserve">ผลขาดทุนจากการวัดมูลค่าสินทรัพย์ทางการเงิน </t>
  </si>
  <si>
    <t xml:space="preserve">กำไร(ขาดทุน)ต่อหุ้นขั้นพื้นฐาน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</si>
</sst>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-* #,##0.000_-;\-* #,##0.000_-;_-* &quot;-&quot;??_-;_-@_-"/>
    <numFmt numFmtId="204" formatCode="_(* #,##0.000_);_(* \(#,##0.000\);_(* &quot;-&quot;??_);_(@_)"/>
  </numFmts>
  <fonts count="6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36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91" fontId="3" fillId="0" borderId="0" xfId="500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500" applyFont="1" applyFill="1" applyBorder="1"/>
    <xf numFmtId="43" fontId="3" fillId="0" borderId="0" xfId="500" applyFont="1" applyFill="1"/>
    <xf numFmtId="189" fontId="3" fillId="0" borderId="0" xfId="500" applyNumberFormat="1" applyFont="1" applyFill="1" applyBorder="1"/>
    <xf numFmtId="199" fontId="3" fillId="0" borderId="0" xfId="500" applyNumberFormat="1" applyFont="1" applyFill="1" applyBorder="1"/>
    <xf numFmtId="3" fontId="3" fillId="0" borderId="0" xfId="500" applyNumberFormat="1" applyFont="1" applyFill="1" applyBorder="1"/>
    <xf numFmtId="0" fontId="4" fillId="0" borderId="13" xfId="0" applyFont="1" applyBorder="1"/>
    <xf numFmtId="43" fontId="3" fillId="0" borderId="0" xfId="500" applyFont="1" applyFill="1" applyBorder="1" applyAlignment="1">
      <alignment horizontal="center"/>
    </xf>
    <xf numFmtId="0" fontId="13" fillId="0" borderId="0" xfId="0" applyFont="1"/>
    <xf numFmtId="43" fontId="3" fillId="0" borderId="0" xfId="0" applyNumberFormat="1" applyFont="1"/>
    <xf numFmtId="189" fontId="3" fillId="0" borderId="0" xfId="501" applyNumberFormat="1" applyFont="1" applyFill="1" applyBorder="1"/>
    <xf numFmtId="189" fontId="3" fillId="0" borderId="0" xfId="500" applyNumberFormat="1" applyFont="1" applyFill="1" applyBorder="1" applyAlignment="1">
      <alignment horizontal="center"/>
    </xf>
    <xf numFmtId="191" fontId="3" fillId="0" borderId="0" xfId="500" applyNumberFormat="1" applyFont="1" applyFill="1"/>
    <xf numFmtId="199" fontId="3" fillId="0" borderId="0" xfId="0" applyNumberFormat="1" applyFont="1"/>
    <xf numFmtId="199" fontId="4" fillId="0" borderId="0" xfId="500" applyNumberFormat="1" applyFont="1" applyFill="1" applyBorder="1"/>
    <xf numFmtId="191" fontId="4" fillId="0" borderId="0" xfId="500" applyNumberFormat="1" applyFont="1" applyFill="1"/>
    <xf numFmtId="191" fontId="4" fillId="0" borderId="0" xfId="500" applyNumberFormat="1" applyFont="1" applyFill="1" applyBorder="1"/>
    <xf numFmtId="191" fontId="4" fillId="0" borderId="0" xfId="501" applyNumberFormat="1" applyFont="1" applyFill="1"/>
    <xf numFmtId="191" fontId="4" fillId="0" borderId="0" xfId="501" applyNumberFormat="1" applyFont="1" applyFill="1" applyBorder="1"/>
    <xf numFmtId="189" fontId="4" fillId="0" borderId="0" xfId="500" applyNumberFormat="1" applyFont="1" applyFill="1" applyBorder="1"/>
    <xf numFmtId="43" fontId="4" fillId="0" borderId="0" xfId="500" applyFont="1" applyFill="1"/>
    <xf numFmtId="43" fontId="4" fillId="0" borderId="0" xfId="500" applyFont="1" applyFill="1" applyBorder="1"/>
    <xf numFmtId="43" fontId="4" fillId="0" borderId="0" xfId="500" applyFont="1" applyFill="1" applyBorder="1" applyAlignment="1">
      <alignment horizontal="center"/>
    </xf>
    <xf numFmtId="189" fontId="3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98" fontId="3" fillId="0" borderId="0" xfId="500" applyNumberFormat="1" applyFont="1" applyFill="1" applyBorder="1"/>
    <xf numFmtId="0" fontId="15" fillId="0" borderId="0" xfId="0" applyFont="1"/>
    <xf numFmtId="188" fontId="4" fillId="0" borderId="0" xfId="500" applyNumberFormat="1" applyFont="1" applyFill="1" applyBorder="1"/>
    <xf numFmtId="39" fontId="3" fillId="0" borderId="0" xfId="500" applyNumberFormat="1" applyFont="1" applyFill="1" applyBorder="1"/>
    <xf numFmtId="39" fontId="4" fillId="0" borderId="0" xfId="500" applyNumberFormat="1" applyFont="1" applyFill="1" applyBorder="1"/>
    <xf numFmtId="43" fontId="13" fillId="0" borderId="0" xfId="500" applyFont="1" applyFill="1" applyBorder="1"/>
    <xf numFmtId="43" fontId="4" fillId="0" borderId="0" xfId="0" applyNumberFormat="1" applyFont="1" applyAlignment="1">
      <alignment horizontal="center"/>
    </xf>
    <xf numFmtId="10" fontId="4" fillId="0" borderId="0" xfId="520" applyNumberFormat="1" applyFont="1" applyFill="1"/>
    <xf numFmtId="1" fontId="3" fillId="0" borderId="0" xfId="500" applyNumberFormat="1" applyFont="1" applyFill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43" fontId="4" fillId="0" borderId="0" xfId="500" applyFont="1" applyFill="1" applyAlignment="1">
      <alignment horizontal="center"/>
    </xf>
    <xf numFmtId="189" fontId="3" fillId="0" borderId="0" xfId="500" applyNumberFormat="1" applyFont="1" applyFill="1"/>
    <xf numFmtId="189" fontId="3" fillId="0" borderId="0" xfId="500" applyNumberFormat="1" applyFont="1" applyFill="1" applyAlignment="1">
      <alignment horizontal="center"/>
    </xf>
    <xf numFmtId="189" fontId="3" fillId="0" borderId="0" xfId="465" applyNumberFormat="1" applyFont="1" applyFill="1" applyBorder="1"/>
    <xf numFmtId="189" fontId="4" fillId="0" borderId="0" xfId="500" applyNumberFormat="1" applyFont="1" applyFill="1" applyAlignment="1">
      <alignment horizontal="right"/>
    </xf>
    <xf numFmtId="189" fontId="4" fillId="0" borderId="0" xfId="0" applyNumberFormat="1" applyFont="1"/>
    <xf numFmtId="199" fontId="4" fillId="0" borderId="0" xfId="0" applyNumberFormat="1" applyFont="1"/>
    <xf numFmtId="0" fontId="4" fillId="0" borderId="14" xfId="0" applyFont="1" applyBorder="1" applyAlignment="1">
      <alignment horizontal="center"/>
    </xf>
    <xf numFmtId="203" fontId="3" fillId="0" borderId="0" xfId="500" applyNumberFormat="1" applyFont="1" applyFill="1" applyBorder="1"/>
    <xf numFmtId="43" fontId="10" fillId="0" borderId="0" xfId="500" applyFont="1" applyFill="1" applyBorder="1" applyAlignment="1">
      <alignment horizontal="center"/>
    </xf>
    <xf numFmtId="189" fontId="61" fillId="0" borderId="0" xfId="500" applyNumberFormat="1" applyFont="1" applyFill="1"/>
    <xf numFmtId="0" fontId="4" fillId="0" borderId="13" xfId="500" applyNumberFormat="1" applyFont="1" applyFill="1" applyBorder="1" applyAlignment="1">
      <alignment horizontal="center"/>
    </xf>
    <xf numFmtId="189" fontId="3" fillId="0" borderId="0" xfId="225" applyFont="1" applyFill="1" applyBorder="1" applyAlignment="1">
      <alignment horizontal="center"/>
    </xf>
    <xf numFmtId="189" fontId="3" fillId="0" borderId="0" xfId="225" applyFont="1" applyFill="1"/>
    <xf numFmtId="189" fontId="4" fillId="0" borderId="14" xfId="500" applyNumberFormat="1" applyFont="1" applyFill="1" applyBorder="1"/>
    <xf numFmtId="189" fontId="3" fillId="0" borderId="12" xfId="500" applyNumberFormat="1" applyFont="1" applyFill="1" applyBorder="1"/>
    <xf numFmtId="189" fontId="4" fillId="0" borderId="15" xfId="500" applyNumberFormat="1" applyFont="1" applyFill="1" applyBorder="1"/>
    <xf numFmtId="189" fontId="3" fillId="0" borderId="16" xfId="465" applyNumberFormat="1" applyFont="1" applyFill="1" applyBorder="1"/>
    <xf numFmtId="189" fontId="4" fillId="0" borderId="13" xfId="500" applyNumberFormat="1" applyFont="1" applyFill="1" applyBorder="1"/>
    <xf numFmtId="189" fontId="4" fillId="0" borderId="12" xfId="500" applyNumberFormat="1" applyFont="1" applyFill="1" applyBorder="1"/>
    <xf numFmtId="0" fontId="4" fillId="0" borderId="0" xfId="500" applyNumberFormat="1" applyFont="1" applyFill="1" applyBorder="1" applyAlignment="1">
      <alignment horizontal="center"/>
    </xf>
    <xf numFmtId="43" fontId="3" fillId="0" borderId="14" xfId="500" applyFont="1" applyFill="1" applyBorder="1"/>
    <xf numFmtId="43" fontId="3" fillId="0" borderId="0" xfId="500" applyFont="1" applyFill="1" applyAlignment="1">
      <alignment horizontal="right" wrapText="1"/>
    </xf>
    <xf numFmtId="49" fontId="4" fillId="0" borderId="13" xfId="500" applyNumberFormat="1" applyFont="1" applyFill="1" applyBorder="1" applyAlignment="1">
      <alignment horizontal="center"/>
    </xf>
    <xf numFmtId="196" fontId="3" fillId="0" borderId="0" xfId="500" applyNumberFormat="1" applyFont="1" applyFill="1"/>
    <xf numFmtId="199" fontId="12" fillId="0" borderId="0" xfId="500" applyNumberFormat="1" applyFont="1" applyFill="1" applyAlignment="1">
      <alignment horizontal="center"/>
    </xf>
    <xf numFmtId="43" fontId="3" fillId="0" borderId="12" xfId="500" applyFont="1" applyFill="1" applyBorder="1"/>
    <xf numFmtId="43" fontId="4" fillId="0" borderId="15" xfId="500" applyFont="1" applyFill="1" applyBorder="1"/>
    <xf numFmtId="189" fontId="3" fillId="0" borderId="13" xfId="500" applyNumberFormat="1" applyFont="1" applyFill="1" applyBorder="1"/>
    <xf numFmtId="43" fontId="4" fillId="0" borderId="14" xfId="500" applyFont="1" applyFill="1" applyBorder="1"/>
    <xf numFmtId="199" fontId="12" fillId="0" borderId="0" xfId="500" applyNumberFormat="1" applyFont="1" applyFill="1" applyBorder="1" applyAlignment="1">
      <alignment horizontal="center"/>
    </xf>
    <xf numFmtId="199" fontId="4" fillId="0" borderId="0" xfId="500" applyNumberFormat="1" applyFont="1" applyFill="1"/>
    <xf numFmtId="196" fontId="3" fillId="0" borderId="0" xfId="500" applyNumberFormat="1" applyFont="1" applyFill="1" applyBorder="1"/>
    <xf numFmtId="199" fontId="3" fillId="0" borderId="0" xfId="500" applyNumberFormat="1" applyFont="1" applyFill="1" applyBorder="1" applyAlignment="1">
      <alignment horizontal="center"/>
    </xf>
    <xf numFmtId="199" fontId="4" fillId="0" borderId="0" xfId="500" applyNumberFormat="1" applyFont="1" applyFill="1" applyBorder="1" applyAlignment="1">
      <alignment horizontal="center"/>
    </xf>
    <xf numFmtId="10" fontId="3" fillId="0" borderId="0" xfId="520" applyNumberFormat="1" applyFont="1" applyFill="1"/>
    <xf numFmtId="204" fontId="3" fillId="0" borderId="0" xfId="500" applyNumberFormat="1" applyFont="1" applyFill="1" applyBorder="1"/>
    <xf numFmtId="189" fontId="4" fillId="0" borderId="0" xfId="0" applyNumberFormat="1" applyFont="1" applyAlignment="1">
      <alignment horizontal="center"/>
    </xf>
    <xf numFmtId="0" fontId="15" fillId="0" borderId="12" xfId="0" applyFont="1" applyBorder="1"/>
    <xf numFmtId="43" fontId="4" fillId="0" borderId="12" xfId="0" applyNumberFormat="1" applyFont="1" applyBorder="1" applyAlignment="1">
      <alignment horizontal="center"/>
    </xf>
    <xf numFmtId="0" fontId="12" fillId="0" borderId="0" xfId="0" applyFont="1"/>
    <xf numFmtId="199" fontId="4" fillId="0" borderId="0" xfId="500" applyNumberFormat="1" applyFont="1" applyFill="1" applyBorder="1" applyAlignment="1">
      <alignment horizontal="right"/>
    </xf>
    <xf numFmtId="189" fontId="4" fillId="0" borderId="0" xfId="500" applyNumberFormat="1" applyFont="1" applyFill="1" applyBorder="1" applyAlignment="1">
      <alignment horizontal="right"/>
    </xf>
    <xf numFmtId="204" fontId="4" fillId="0" borderId="0" xfId="500" applyNumberFormat="1" applyFont="1" applyFill="1" applyBorder="1" applyAlignment="1">
      <alignment horizontal="right"/>
    </xf>
    <xf numFmtId="43" fontId="12" fillId="0" borderId="0" xfId="500" applyFont="1" applyFill="1" applyBorder="1" applyAlignment="1">
      <alignment horizontal="center"/>
    </xf>
    <xf numFmtId="43" fontId="3" fillId="0" borderId="0" xfId="500" applyFont="1" applyFill="1" applyBorder="1" applyAlignment="1">
      <alignment horizontal="right"/>
    </xf>
    <xf numFmtId="43" fontId="12" fillId="0" borderId="0" xfId="500" applyFont="1" applyFill="1" applyBorder="1"/>
    <xf numFmtId="43" fontId="4" fillId="0" borderId="13" xfId="500" applyFont="1" applyFill="1" applyBorder="1"/>
    <xf numFmtId="43" fontId="3" fillId="0" borderId="12" xfId="500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189" fontId="3" fillId="0" borderId="14" xfId="500" applyNumberFormat="1" applyFont="1" applyFill="1" applyBorder="1"/>
    <xf numFmtId="189" fontId="3" fillId="0" borderId="0" xfId="500" applyNumberFormat="1" applyFont="1" applyFill="1" applyBorder="1" applyAlignment="1">
      <alignment horizontal="right"/>
    </xf>
    <xf numFmtId="189" fontId="3" fillId="0" borderId="14" xfId="500" applyNumberFormat="1" applyFont="1" applyFill="1" applyBorder="1" applyAlignment="1">
      <alignment horizontal="center"/>
    </xf>
    <xf numFmtId="189" fontId="3" fillId="0" borderId="12" xfId="500" applyNumberFormat="1" applyFont="1" applyFill="1" applyBorder="1" applyAlignment="1">
      <alignment horizontal="center"/>
    </xf>
    <xf numFmtId="43" fontId="60" fillId="0" borderId="0" xfId="500" applyFont="1" applyFill="1"/>
    <xf numFmtId="0" fontId="3" fillId="0" borderId="0" xfId="0" applyFont="1" applyAlignment="1">
      <alignment horizontal="left"/>
    </xf>
    <xf numFmtId="3" fontId="59" fillId="0" borderId="0" xfId="0" applyNumberFormat="1" applyFont="1"/>
    <xf numFmtId="191" fontId="4" fillId="0" borderId="0" xfId="0" applyNumberFormat="1" applyFont="1"/>
    <xf numFmtId="191" fontId="3" fillId="0" borderId="0" xfId="500" applyNumberFormat="1" applyFont="1" applyFill="1" applyBorder="1" applyAlignment="1">
      <alignment horizontal="center"/>
    </xf>
    <xf numFmtId="191" fontId="3" fillId="0" borderId="0" xfId="0" applyNumberFormat="1" applyFont="1"/>
    <xf numFmtId="0" fontId="10" fillId="0" borderId="0" xfId="0" applyFont="1"/>
    <xf numFmtId="197" fontId="4" fillId="0" borderId="12" xfId="0" quotePrefix="1" applyNumberFormat="1" applyFont="1" applyBorder="1" applyAlignment="1">
      <alignment horizontal="center"/>
    </xf>
    <xf numFmtId="197" fontId="4" fillId="0" borderId="12" xfId="0" applyNumberFormat="1" applyFont="1" applyBorder="1" applyAlignment="1">
      <alignment horizontal="center"/>
    </xf>
    <xf numFmtId="197" fontId="4" fillId="0" borderId="0" xfId="0" quotePrefix="1" applyNumberFormat="1" applyFont="1" applyAlignment="1">
      <alignment horizontal="center"/>
    </xf>
    <xf numFmtId="19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3" fillId="0" borderId="0" xfId="355" applyNumberFormat="1" applyFont="1"/>
    <xf numFmtId="43" fontId="62" fillId="0" borderId="0" xfId="500" applyFont="1" applyFill="1"/>
    <xf numFmtId="43" fontId="4" fillId="0" borderId="0" xfId="0" applyNumberFormat="1" applyFont="1"/>
    <xf numFmtId="0" fontId="4" fillId="0" borderId="0" xfId="337" applyFont="1" applyAlignment="1">
      <alignment horizontal="right"/>
    </xf>
    <xf numFmtId="189" fontId="3" fillId="0" borderId="0" xfId="359" applyNumberFormat="1" applyFont="1"/>
    <xf numFmtId="189" fontId="3" fillId="0" borderId="0" xfId="360" applyNumberFormat="1" applyFont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3" fillId="0" borderId="0" xfId="0" applyNumberFormat="1" applyFont="1"/>
    <xf numFmtId="4" fontId="3" fillId="0" borderId="0" xfId="0" applyNumberFormat="1" applyFont="1"/>
    <xf numFmtId="4" fontId="63" fillId="0" borderId="0" xfId="0" applyNumberFormat="1" applyFont="1"/>
    <xf numFmtId="4" fontId="64" fillId="0" borderId="0" xfId="0" applyNumberFormat="1" applyFont="1"/>
    <xf numFmtId="0" fontId="3" fillId="0" borderId="13" xfId="0" applyFont="1" applyBorder="1"/>
    <xf numFmtId="37" fontId="4" fillId="0" borderId="0" xfId="0" applyNumberFormat="1" applyFont="1" applyAlignment="1">
      <alignment horizontal="center"/>
    </xf>
    <xf numFmtId="192" fontId="3" fillId="0" borderId="0" xfId="0" applyNumberFormat="1" applyFont="1"/>
    <xf numFmtId="0" fontId="3" fillId="0" borderId="0" xfId="517" applyFont="1"/>
    <xf numFmtId="192" fontId="4" fillId="0" borderId="0" xfId="0" applyNumberFormat="1" applyFont="1"/>
    <xf numFmtId="0" fontId="4" fillId="0" borderId="13" xfId="0" applyFont="1" applyBorder="1" applyAlignment="1">
      <alignment horizontal="centerContinuous"/>
    </xf>
    <xf numFmtId="0" fontId="4" fillId="0" borderId="0" xfId="0" applyFont="1" applyAlignment="1">
      <alignment horizontal="center"/>
    </xf>
    <xf numFmtId="191" fontId="4" fillId="0" borderId="13" xfId="500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50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/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500" builtinId="3"/>
    <cellStyle name="Comma [0]" xfId="501" builtinId="6"/>
    <cellStyle name="Comma [0] 2" xfId="98" xr:uid="{00000000-0005-0000-0000-000063000000}"/>
    <cellStyle name="Comma [0] 3" xfId="99" xr:uid="{00000000-0005-0000-0000-000064000000}"/>
    <cellStyle name="Comma 10" xfId="100" xr:uid="{00000000-0005-0000-0000-000065000000}"/>
    <cellStyle name="Comma 100" xfId="101" xr:uid="{00000000-0005-0000-0000-000066000000}"/>
    <cellStyle name="Comma 101" xfId="102" xr:uid="{00000000-0005-0000-0000-000067000000}"/>
    <cellStyle name="Comma 102" xfId="103" xr:uid="{00000000-0005-0000-0000-000068000000}"/>
    <cellStyle name="Comma 103" xfId="104" xr:uid="{00000000-0005-0000-0000-000069000000}"/>
    <cellStyle name="Comma 104" xfId="105" xr:uid="{00000000-0005-0000-0000-00006A000000}"/>
    <cellStyle name="Comma 105" xfId="106" xr:uid="{00000000-0005-0000-0000-00006B000000}"/>
    <cellStyle name="Comma 106" xfId="107" xr:uid="{00000000-0005-0000-0000-00006C000000}"/>
    <cellStyle name="Comma 107" xfId="108" xr:uid="{00000000-0005-0000-0000-00006D000000}"/>
    <cellStyle name="Comma 108" xfId="109" xr:uid="{00000000-0005-0000-0000-00006E000000}"/>
    <cellStyle name="Comma 109" xfId="110" xr:uid="{00000000-0005-0000-0000-00006F000000}"/>
    <cellStyle name="Comma 11" xfId="111" xr:uid="{00000000-0005-0000-0000-000070000000}"/>
    <cellStyle name="Comma 110" xfId="112" xr:uid="{00000000-0005-0000-0000-000071000000}"/>
    <cellStyle name="Comma 111" xfId="113" xr:uid="{00000000-0005-0000-0000-000072000000}"/>
    <cellStyle name="Comma 112" xfId="114" xr:uid="{00000000-0005-0000-0000-000073000000}"/>
    <cellStyle name="Comma 113" xfId="115" xr:uid="{00000000-0005-0000-0000-000074000000}"/>
    <cellStyle name="Comma 114" xfId="116" xr:uid="{00000000-0005-0000-0000-000075000000}"/>
    <cellStyle name="Comma 115" xfId="117" xr:uid="{00000000-0005-0000-0000-000076000000}"/>
    <cellStyle name="Comma 116" xfId="118" xr:uid="{00000000-0005-0000-0000-000077000000}"/>
    <cellStyle name="Comma 117" xfId="119" xr:uid="{00000000-0005-0000-0000-000078000000}"/>
    <cellStyle name="Comma 118" xfId="120" xr:uid="{00000000-0005-0000-0000-000079000000}"/>
    <cellStyle name="Comma 119" xfId="121" xr:uid="{00000000-0005-0000-0000-00007A000000}"/>
    <cellStyle name="Comma 12" xfId="122" xr:uid="{00000000-0005-0000-0000-00007B000000}"/>
    <cellStyle name="Comma 120" xfId="123" xr:uid="{00000000-0005-0000-0000-00007C000000}"/>
    <cellStyle name="Comma 121" xfId="124" xr:uid="{00000000-0005-0000-0000-00007D000000}"/>
    <cellStyle name="Comma 122" xfId="125" xr:uid="{00000000-0005-0000-0000-00007E000000}"/>
    <cellStyle name="Comma 123" xfId="126" xr:uid="{00000000-0005-0000-0000-00007F000000}"/>
    <cellStyle name="Comma 124" xfId="127" xr:uid="{00000000-0005-0000-0000-000080000000}"/>
    <cellStyle name="Comma 125" xfId="128" xr:uid="{00000000-0005-0000-0000-000081000000}"/>
    <cellStyle name="Comma 126" xfId="129" xr:uid="{00000000-0005-0000-0000-000082000000}"/>
    <cellStyle name="Comma 127" xfId="130" xr:uid="{00000000-0005-0000-0000-000083000000}"/>
    <cellStyle name="Comma 128" xfId="131" xr:uid="{00000000-0005-0000-0000-000084000000}"/>
    <cellStyle name="Comma 129" xfId="132" xr:uid="{00000000-0005-0000-0000-000085000000}"/>
    <cellStyle name="Comma 13" xfId="133" xr:uid="{00000000-0005-0000-0000-000086000000}"/>
    <cellStyle name="Comma 130" xfId="134" xr:uid="{00000000-0005-0000-0000-000087000000}"/>
    <cellStyle name="Comma 131" xfId="135" xr:uid="{00000000-0005-0000-0000-000088000000}"/>
    <cellStyle name="Comma 132" xfId="136" xr:uid="{00000000-0005-0000-0000-000089000000}"/>
    <cellStyle name="Comma 133" xfId="137" xr:uid="{00000000-0005-0000-0000-00008A000000}"/>
    <cellStyle name="Comma 134" xfId="138" xr:uid="{00000000-0005-0000-0000-00008B000000}"/>
    <cellStyle name="Comma 135" xfId="139" xr:uid="{00000000-0005-0000-0000-00008C000000}"/>
    <cellStyle name="Comma 136" xfId="140" xr:uid="{00000000-0005-0000-0000-00008D000000}"/>
    <cellStyle name="Comma 137" xfId="141" xr:uid="{00000000-0005-0000-0000-00008E000000}"/>
    <cellStyle name="Comma 138" xfId="142" xr:uid="{00000000-0005-0000-0000-00008F000000}"/>
    <cellStyle name="Comma 139" xfId="143" xr:uid="{00000000-0005-0000-0000-000090000000}"/>
    <cellStyle name="Comma 14" xfId="144" xr:uid="{00000000-0005-0000-0000-000091000000}"/>
    <cellStyle name="Comma 140" xfId="145" xr:uid="{00000000-0005-0000-0000-000092000000}"/>
    <cellStyle name="Comma 141" xfId="146" xr:uid="{00000000-0005-0000-0000-000093000000}"/>
    <cellStyle name="Comma 142" xfId="147" xr:uid="{00000000-0005-0000-0000-000094000000}"/>
    <cellStyle name="Comma 15" xfId="148" xr:uid="{00000000-0005-0000-0000-000095000000}"/>
    <cellStyle name="Comma 16" xfId="149" xr:uid="{00000000-0005-0000-0000-000096000000}"/>
    <cellStyle name="Comma 17" xfId="150" xr:uid="{00000000-0005-0000-0000-000097000000}"/>
    <cellStyle name="Comma 18" xfId="151" xr:uid="{00000000-0005-0000-0000-000098000000}"/>
    <cellStyle name="Comma 19" xfId="152" xr:uid="{00000000-0005-0000-0000-000099000000}"/>
    <cellStyle name="Comma 2" xfId="153" xr:uid="{00000000-0005-0000-0000-00009A000000}"/>
    <cellStyle name="Comma 2 2" xfId="154" xr:uid="{00000000-0005-0000-0000-00009B000000}"/>
    <cellStyle name="Comma 2 3" xfId="155" xr:uid="{00000000-0005-0000-0000-00009C000000}"/>
    <cellStyle name="Comma 2 3 2" xfId="156" xr:uid="{00000000-0005-0000-0000-00009D000000}"/>
    <cellStyle name="Comma 2 4" xfId="157" xr:uid="{00000000-0005-0000-0000-00009E000000}"/>
    <cellStyle name="Comma 20" xfId="158" xr:uid="{00000000-0005-0000-0000-00009F000000}"/>
    <cellStyle name="Comma 21" xfId="159" xr:uid="{00000000-0005-0000-0000-0000A0000000}"/>
    <cellStyle name="Comma 22" xfId="160" xr:uid="{00000000-0005-0000-0000-0000A1000000}"/>
    <cellStyle name="Comma 23" xfId="161" xr:uid="{00000000-0005-0000-0000-0000A2000000}"/>
    <cellStyle name="Comma 24" xfId="162" xr:uid="{00000000-0005-0000-0000-0000A3000000}"/>
    <cellStyle name="Comma 25" xfId="163" xr:uid="{00000000-0005-0000-0000-0000A4000000}"/>
    <cellStyle name="Comma 26" xfId="164" xr:uid="{00000000-0005-0000-0000-0000A5000000}"/>
    <cellStyle name="Comma 27" xfId="165" xr:uid="{00000000-0005-0000-0000-0000A6000000}"/>
    <cellStyle name="Comma 28" xfId="166" xr:uid="{00000000-0005-0000-0000-0000A7000000}"/>
    <cellStyle name="Comma 29" xfId="167" xr:uid="{00000000-0005-0000-0000-0000A8000000}"/>
    <cellStyle name="Comma 3" xfId="168" xr:uid="{00000000-0005-0000-0000-0000A9000000}"/>
    <cellStyle name="Comma 3 2" xfId="169" xr:uid="{00000000-0005-0000-0000-0000AA000000}"/>
    <cellStyle name="Comma 30" xfId="170" xr:uid="{00000000-0005-0000-0000-0000AB000000}"/>
    <cellStyle name="Comma 31" xfId="171" xr:uid="{00000000-0005-0000-0000-0000AC000000}"/>
    <cellStyle name="Comma 32" xfId="172" xr:uid="{00000000-0005-0000-0000-0000AD000000}"/>
    <cellStyle name="Comma 33" xfId="173" xr:uid="{00000000-0005-0000-0000-0000AE000000}"/>
    <cellStyle name="Comma 34" xfId="174" xr:uid="{00000000-0005-0000-0000-0000AF000000}"/>
    <cellStyle name="Comma 35" xfId="175" xr:uid="{00000000-0005-0000-0000-0000B0000000}"/>
    <cellStyle name="Comma 36" xfId="176" xr:uid="{00000000-0005-0000-0000-0000B1000000}"/>
    <cellStyle name="Comma 37" xfId="177" xr:uid="{00000000-0005-0000-0000-0000B2000000}"/>
    <cellStyle name="Comma 38" xfId="178" xr:uid="{00000000-0005-0000-0000-0000B3000000}"/>
    <cellStyle name="Comma 39" xfId="179" xr:uid="{00000000-0005-0000-0000-0000B4000000}"/>
    <cellStyle name="Comma 4" xfId="180" xr:uid="{00000000-0005-0000-0000-0000B5000000}"/>
    <cellStyle name="Comma 40" xfId="181" xr:uid="{00000000-0005-0000-0000-0000B6000000}"/>
    <cellStyle name="Comma 41" xfId="182" xr:uid="{00000000-0005-0000-0000-0000B7000000}"/>
    <cellStyle name="Comma 42" xfId="183" xr:uid="{00000000-0005-0000-0000-0000B8000000}"/>
    <cellStyle name="Comma 43" xfId="184" xr:uid="{00000000-0005-0000-0000-0000B9000000}"/>
    <cellStyle name="Comma 44" xfId="185" xr:uid="{00000000-0005-0000-0000-0000BA000000}"/>
    <cellStyle name="Comma 45" xfId="186" xr:uid="{00000000-0005-0000-0000-0000BB000000}"/>
    <cellStyle name="Comma 46" xfId="187" xr:uid="{00000000-0005-0000-0000-0000BC000000}"/>
    <cellStyle name="Comma 47" xfId="188" xr:uid="{00000000-0005-0000-0000-0000BD000000}"/>
    <cellStyle name="Comma 48" xfId="189" xr:uid="{00000000-0005-0000-0000-0000BE000000}"/>
    <cellStyle name="Comma 49" xfId="190" xr:uid="{00000000-0005-0000-0000-0000BF000000}"/>
    <cellStyle name="Comma 5" xfId="191" xr:uid="{00000000-0005-0000-0000-0000C0000000}"/>
    <cellStyle name="Comma 5 2" xfId="192" xr:uid="{00000000-0005-0000-0000-0000C1000000}"/>
    <cellStyle name="Comma 50" xfId="193" xr:uid="{00000000-0005-0000-0000-0000C2000000}"/>
    <cellStyle name="Comma 51" xfId="194" xr:uid="{00000000-0005-0000-0000-0000C3000000}"/>
    <cellStyle name="Comma 52" xfId="195" xr:uid="{00000000-0005-0000-0000-0000C4000000}"/>
    <cellStyle name="Comma 53" xfId="196" xr:uid="{00000000-0005-0000-0000-0000C5000000}"/>
    <cellStyle name="Comma 54" xfId="197" xr:uid="{00000000-0005-0000-0000-0000C6000000}"/>
    <cellStyle name="Comma 55" xfId="198" xr:uid="{00000000-0005-0000-0000-0000C7000000}"/>
    <cellStyle name="Comma 56" xfId="199" xr:uid="{00000000-0005-0000-0000-0000C8000000}"/>
    <cellStyle name="Comma 57" xfId="200" xr:uid="{00000000-0005-0000-0000-0000C9000000}"/>
    <cellStyle name="Comma 58" xfId="201" xr:uid="{00000000-0005-0000-0000-0000CA000000}"/>
    <cellStyle name="Comma 59" xfId="202" xr:uid="{00000000-0005-0000-0000-0000CB000000}"/>
    <cellStyle name="Comma 6" xfId="203" xr:uid="{00000000-0005-0000-0000-0000CC000000}"/>
    <cellStyle name="Comma 60" xfId="204" xr:uid="{00000000-0005-0000-0000-0000CD000000}"/>
    <cellStyle name="Comma 61" xfId="205" xr:uid="{00000000-0005-0000-0000-0000CE000000}"/>
    <cellStyle name="Comma 62" xfId="206" xr:uid="{00000000-0005-0000-0000-0000CF000000}"/>
    <cellStyle name="Comma 63" xfId="207" xr:uid="{00000000-0005-0000-0000-0000D0000000}"/>
    <cellStyle name="Comma 64" xfId="208" xr:uid="{00000000-0005-0000-0000-0000D1000000}"/>
    <cellStyle name="Comma 65" xfId="209" xr:uid="{00000000-0005-0000-0000-0000D2000000}"/>
    <cellStyle name="Comma 66" xfId="210" xr:uid="{00000000-0005-0000-0000-0000D3000000}"/>
    <cellStyle name="Comma 67" xfId="211" xr:uid="{00000000-0005-0000-0000-0000D4000000}"/>
    <cellStyle name="Comma 68" xfId="212" xr:uid="{00000000-0005-0000-0000-0000D5000000}"/>
    <cellStyle name="Comma 69" xfId="213" xr:uid="{00000000-0005-0000-0000-0000D6000000}"/>
    <cellStyle name="Comma 7" xfId="214" xr:uid="{00000000-0005-0000-0000-0000D7000000}"/>
    <cellStyle name="Comma 70" xfId="215" xr:uid="{00000000-0005-0000-0000-0000D8000000}"/>
    <cellStyle name="Comma 71" xfId="216" xr:uid="{00000000-0005-0000-0000-0000D9000000}"/>
    <cellStyle name="Comma 72" xfId="217" xr:uid="{00000000-0005-0000-0000-0000DA000000}"/>
    <cellStyle name="Comma 73" xfId="218" xr:uid="{00000000-0005-0000-0000-0000DB000000}"/>
    <cellStyle name="Comma 74" xfId="219" xr:uid="{00000000-0005-0000-0000-0000DC000000}"/>
    <cellStyle name="Comma 75" xfId="220" xr:uid="{00000000-0005-0000-0000-0000DD000000}"/>
    <cellStyle name="Comma 76" xfId="221" xr:uid="{00000000-0005-0000-0000-0000DE000000}"/>
    <cellStyle name="Comma 77" xfId="222" xr:uid="{00000000-0005-0000-0000-0000DF000000}"/>
    <cellStyle name="Comma 78" xfId="223" xr:uid="{00000000-0005-0000-0000-0000E0000000}"/>
    <cellStyle name="Comma 79" xfId="224" xr:uid="{00000000-0005-0000-0000-0000E1000000}"/>
    <cellStyle name="Comma 8" xfId="225" xr:uid="{00000000-0005-0000-0000-0000E2000000}"/>
    <cellStyle name="Comma 80" xfId="226" xr:uid="{00000000-0005-0000-0000-0000E3000000}"/>
    <cellStyle name="Comma 81" xfId="227" xr:uid="{00000000-0005-0000-0000-0000E4000000}"/>
    <cellStyle name="Comma 82" xfId="228" xr:uid="{00000000-0005-0000-0000-0000E5000000}"/>
    <cellStyle name="Comma 83" xfId="229" xr:uid="{00000000-0005-0000-0000-0000E6000000}"/>
    <cellStyle name="Comma 84" xfId="230" xr:uid="{00000000-0005-0000-0000-0000E7000000}"/>
    <cellStyle name="Comma 85" xfId="231" xr:uid="{00000000-0005-0000-0000-0000E8000000}"/>
    <cellStyle name="Comma 86" xfId="232" xr:uid="{00000000-0005-0000-0000-0000E9000000}"/>
    <cellStyle name="Comma 87" xfId="233" xr:uid="{00000000-0005-0000-0000-0000EA000000}"/>
    <cellStyle name="Comma 88" xfId="234" xr:uid="{00000000-0005-0000-0000-0000EB000000}"/>
    <cellStyle name="Comma 89" xfId="235" xr:uid="{00000000-0005-0000-0000-0000EC000000}"/>
    <cellStyle name="Comma 9" xfId="236" xr:uid="{00000000-0005-0000-0000-0000ED000000}"/>
    <cellStyle name="Comma 90" xfId="237" xr:uid="{00000000-0005-0000-0000-0000EE000000}"/>
    <cellStyle name="Comma 91" xfId="238" xr:uid="{00000000-0005-0000-0000-0000EF000000}"/>
    <cellStyle name="Comma 92" xfId="239" xr:uid="{00000000-0005-0000-0000-0000F0000000}"/>
    <cellStyle name="Comma 93" xfId="240" xr:uid="{00000000-0005-0000-0000-0000F1000000}"/>
    <cellStyle name="Comma 94" xfId="241" xr:uid="{00000000-0005-0000-0000-0000F2000000}"/>
    <cellStyle name="Comma 95" xfId="242" xr:uid="{00000000-0005-0000-0000-0000F3000000}"/>
    <cellStyle name="Comma 96" xfId="243" xr:uid="{00000000-0005-0000-0000-0000F4000000}"/>
    <cellStyle name="Comma 97" xfId="244" xr:uid="{00000000-0005-0000-0000-0000F5000000}"/>
    <cellStyle name="Comma 98" xfId="245" xr:uid="{00000000-0005-0000-0000-0000F6000000}"/>
    <cellStyle name="Comma 99" xfId="246" xr:uid="{00000000-0005-0000-0000-0000F7000000}"/>
    <cellStyle name="comma zerodec" xfId="247" xr:uid="{00000000-0005-0000-0000-0000F8000000}"/>
    <cellStyle name="comma zerodec 2" xfId="248" xr:uid="{00000000-0005-0000-0000-0000F9000000}"/>
    <cellStyle name="comma zerodec 3" xfId="249" xr:uid="{00000000-0005-0000-0000-0000FA000000}"/>
    <cellStyle name="comma zerodec 4" xfId="250" xr:uid="{00000000-0005-0000-0000-0000FB000000}"/>
    <cellStyle name="comma zerodec 5" xfId="251" xr:uid="{00000000-0005-0000-0000-0000FC000000}"/>
    <cellStyle name="comma zerodec 6" xfId="252" xr:uid="{00000000-0005-0000-0000-0000FD000000}"/>
    <cellStyle name="comma zerodec_TOP_GWD_Q4'54_Per Audit(1)" xfId="253" xr:uid="{00000000-0005-0000-0000-0000FE000000}"/>
    <cellStyle name="Currency1" xfId="254" xr:uid="{00000000-0005-0000-0000-0000FF000000}"/>
    <cellStyle name="Currency1 2" xfId="255" xr:uid="{00000000-0005-0000-0000-000000010000}"/>
    <cellStyle name="Currency1 3" xfId="256" xr:uid="{00000000-0005-0000-0000-000001010000}"/>
    <cellStyle name="Currency1 4" xfId="257" xr:uid="{00000000-0005-0000-0000-000002010000}"/>
    <cellStyle name="Currency1 5" xfId="258" xr:uid="{00000000-0005-0000-0000-000003010000}"/>
    <cellStyle name="Currency1 6" xfId="259" xr:uid="{00000000-0005-0000-0000-000004010000}"/>
    <cellStyle name="Currency1_TOP_GWD_Q4'54_Per Audit(1)" xfId="260" xr:uid="{00000000-0005-0000-0000-000005010000}"/>
    <cellStyle name="Dollar (zero dec)" xfId="261" xr:uid="{00000000-0005-0000-0000-000006010000}"/>
    <cellStyle name="Dollar (zero dec) 2" xfId="262" xr:uid="{00000000-0005-0000-0000-000007010000}"/>
    <cellStyle name="Dollar (zero dec) 3" xfId="263" xr:uid="{00000000-0005-0000-0000-000008010000}"/>
    <cellStyle name="Dollar (zero dec) 4" xfId="264" xr:uid="{00000000-0005-0000-0000-000009010000}"/>
    <cellStyle name="Dollar (zero dec) 5" xfId="265" xr:uid="{00000000-0005-0000-0000-00000A010000}"/>
    <cellStyle name="Dollar (zero dec) 6" xfId="266" xr:uid="{00000000-0005-0000-0000-00000B010000}"/>
    <cellStyle name="Dollar (zero dec)_TOP_GWD_Q4'54_Per Audit(1)" xfId="267" xr:uid="{00000000-0005-0000-0000-00000C010000}"/>
    <cellStyle name="Explanatory Text 2" xfId="268" xr:uid="{00000000-0005-0000-0000-00000D010000}"/>
    <cellStyle name="Explanatory Text 3" xfId="269" xr:uid="{00000000-0005-0000-0000-00000E010000}"/>
    <cellStyle name="Explanatory Text 4" xfId="270" xr:uid="{00000000-0005-0000-0000-00000F010000}"/>
    <cellStyle name="Good 2" xfId="271" xr:uid="{00000000-0005-0000-0000-000010010000}"/>
    <cellStyle name="Good 3" xfId="272" xr:uid="{00000000-0005-0000-0000-000011010000}"/>
    <cellStyle name="Good 4" xfId="273" xr:uid="{00000000-0005-0000-0000-000012010000}"/>
    <cellStyle name="Grey" xfId="274" xr:uid="{00000000-0005-0000-0000-000013010000}"/>
    <cellStyle name="Heading 1 2" xfId="275" xr:uid="{00000000-0005-0000-0000-000014010000}"/>
    <cellStyle name="Heading 1 3" xfId="276" xr:uid="{00000000-0005-0000-0000-000015010000}"/>
    <cellStyle name="Heading 1 4" xfId="277" xr:uid="{00000000-0005-0000-0000-000016010000}"/>
    <cellStyle name="Heading 2 2" xfId="278" xr:uid="{00000000-0005-0000-0000-000017010000}"/>
    <cellStyle name="Heading 2 3" xfId="279" xr:uid="{00000000-0005-0000-0000-000018010000}"/>
    <cellStyle name="Heading 2 4" xfId="280" xr:uid="{00000000-0005-0000-0000-000019010000}"/>
    <cellStyle name="Heading 3 2" xfId="281" xr:uid="{00000000-0005-0000-0000-00001A010000}"/>
    <cellStyle name="Heading 3 3" xfId="282" xr:uid="{00000000-0005-0000-0000-00001B010000}"/>
    <cellStyle name="Heading 3 4" xfId="283" xr:uid="{00000000-0005-0000-0000-00001C010000}"/>
    <cellStyle name="Heading 4 2" xfId="284" xr:uid="{00000000-0005-0000-0000-00001D010000}"/>
    <cellStyle name="Heading 4 3" xfId="285" xr:uid="{00000000-0005-0000-0000-00001E010000}"/>
    <cellStyle name="Heading 4 4" xfId="286" xr:uid="{00000000-0005-0000-0000-00001F010000}"/>
    <cellStyle name="Hyperlink 2" xfId="287" xr:uid="{00000000-0005-0000-0000-000020010000}"/>
    <cellStyle name="Input [yellow]" xfId="288" xr:uid="{00000000-0005-0000-0000-000021010000}"/>
    <cellStyle name="Input 10" xfId="289" xr:uid="{00000000-0005-0000-0000-000022010000}"/>
    <cellStyle name="Input 11" xfId="290" xr:uid="{00000000-0005-0000-0000-000023010000}"/>
    <cellStyle name="Input 12" xfId="291" xr:uid="{00000000-0005-0000-0000-000024010000}"/>
    <cellStyle name="Input 13" xfId="292" xr:uid="{00000000-0005-0000-0000-000025010000}"/>
    <cellStyle name="Input 14" xfId="293" xr:uid="{00000000-0005-0000-0000-000026010000}"/>
    <cellStyle name="Input 15" xfId="294" xr:uid="{00000000-0005-0000-0000-000027010000}"/>
    <cellStyle name="Input 16" xfId="295" xr:uid="{00000000-0005-0000-0000-000028010000}"/>
    <cellStyle name="Input 17" xfId="296" xr:uid="{00000000-0005-0000-0000-000029010000}"/>
    <cellStyle name="Input 18" xfId="297" xr:uid="{00000000-0005-0000-0000-00002A010000}"/>
    <cellStyle name="Input 19" xfId="298" xr:uid="{00000000-0005-0000-0000-00002B010000}"/>
    <cellStyle name="Input 2" xfId="299" xr:uid="{00000000-0005-0000-0000-00002C010000}"/>
    <cellStyle name="Input 20" xfId="300" xr:uid="{00000000-0005-0000-0000-00002D010000}"/>
    <cellStyle name="Input 21" xfId="301" xr:uid="{00000000-0005-0000-0000-00002E010000}"/>
    <cellStyle name="Input 22" xfId="302" xr:uid="{00000000-0005-0000-0000-00002F010000}"/>
    <cellStyle name="Input 23" xfId="303" xr:uid="{00000000-0005-0000-0000-000030010000}"/>
    <cellStyle name="Input 3" xfId="304" xr:uid="{00000000-0005-0000-0000-000031010000}"/>
    <cellStyle name="Input 4" xfId="305" xr:uid="{00000000-0005-0000-0000-000032010000}"/>
    <cellStyle name="Input 5" xfId="306" xr:uid="{00000000-0005-0000-0000-000033010000}"/>
    <cellStyle name="Input 6" xfId="307" xr:uid="{00000000-0005-0000-0000-000034010000}"/>
    <cellStyle name="Input 7" xfId="308" xr:uid="{00000000-0005-0000-0000-000035010000}"/>
    <cellStyle name="Input 8" xfId="309" xr:uid="{00000000-0005-0000-0000-000036010000}"/>
    <cellStyle name="Input 9" xfId="310" xr:uid="{00000000-0005-0000-0000-000037010000}"/>
    <cellStyle name="Linked Cell 2" xfId="311" xr:uid="{00000000-0005-0000-0000-000038010000}"/>
    <cellStyle name="Linked Cell 3" xfId="312" xr:uid="{00000000-0005-0000-0000-000039010000}"/>
    <cellStyle name="Linked Cell 4" xfId="313" xr:uid="{00000000-0005-0000-0000-00003A010000}"/>
    <cellStyle name="Neutral 2" xfId="314" xr:uid="{00000000-0005-0000-0000-00003B010000}"/>
    <cellStyle name="Neutral 3" xfId="315" xr:uid="{00000000-0005-0000-0000-00003C010000}"/>
    <cellStyle name="Neutral 4" xfId="316" xr:uid="{00000000-0005-0000-0000-00003D010000}"/>
    <cellStyle name="no dec" xfId="317" xr:uid="{00000000-0005-0000-0000-00003E010000}"/>
    <cellStyle name="Normal" xfId="0" builtinId="0"/>
    <cellStyle name="Normal - Style1" xfId="318" xr:uid="{00000000-0005-0000-0000-000040010000}"/>
    <cellStyle name="Normal - Style1 2" xfId="319" xr:uid="{00000000-0005-0000-0000-000041010000}"/>
    <cellStyle name="Normal - Style1 2 2" xfId="320" xr:uid="{00000000-0005-0000-0000-000042010000}"/>
    <cellStyle name="Normal - Style1 3" xfId="321" xr:uid="{00000000-0005-0000-0000-000043010000}"/>
    <cellStyle name="Normal - Style1 4" xfId="322" xr:uid="{00000000-0005-0000-0000-000044010000}"/>
    <cellStyle name="Normal - Style1_TOP_MDX_Q4'53 book" xfId="323" xr:uid="{00000000-0005-0000-0000-000045010000}"/>
    <cellStyle name="Normal 10" xfId="324" xr:uid="{00000000-0005-0000-0000-000046010000}"/>
    <cellStyle name="Normal 11" xfId="325" xr:uid="{00000000-0005-0000-0000-000047010000}"/>
    <cellStyle name="Normal 11 2" xfId="326" xr:uid="{00000000-0005-0000-0000-000048010000}"/>
    <cellStyle name="Normal 12" xfId="327" xr:uid="{00000000-0005-0000-0000-000049010000}"/>
    <cellStyle name="Normal 13" xfId="328" xr:uid="{00000000-0005-0000-0000-00004A010000}"/>
    <cellStyle name="Normal 14" xfId="329" xr:uid="{00000000-0005-0000-0000-00004B010000}"/>
    <cellStyle name="Normal 15" xfId="330" xr:uid="{00000000-0005-0000-0000-00004C010000}"/>
    <cellStyle name="Normal 16" xfId="331" xr:uid="{00000000-0005-0000-0000-00004D010000}"/>
    <cellStyle name="Normal 17" xfId="332" xr:uid="{00000000-0005-0000-0000-00004E010000}"/>
    <cellStyle name="Normal 18" xfId="333" xr:uid="{00000000-0005-0000-0000-00004F010000}"/>
    <cellStyle name="Normal 19" xfId="334" xr:uid="{00000000-0005-0000-0000-000050010000}"/>
    <cellStyle name="Normal 2" xfId="335" xr:uid="{00000000-0005-0000-0000-000051010000}"/>
    <cellStyle name="Normal 2 10" xfId="336" xr:uid="{00000000-0005-0000-0000-000052010000}"/>
    <cellStyle name="Normal 2 2" xfId="337" xr:uid="{00000000-0005-0000-0000-000053010000}"/>
    <cellStyle name="Normal 2 2 2" xfId="338" xr:uid="{00000000-0005-0000-0000-000054010000}"/>
    <cellStyle name="Normal 2 2 3" xfId="339" xr:uid="{00000000-0005-0000-0000-000055010000}"/>
    <cellStyle name="Normal 2 2 4" xfId="340" xr:uid="{00000000-0005-0000-0000-000056010000}"/>
    <cellStyle name="Normal 2 2 5" xfId="341" xr:uid="{00000000-0005-0000-0000-000057010000}"/>
    <cellStyle name="Normal 2 2 6" xfId="342" xr:uid="{00000000-0005-0000-0000-000058010000}"/>
    <cellStyle name="Normal 2 2_GWD_Q1'52_R1" xfId="343" xr:uid="{00000000-0005-0000-0000-000059010000}"/>
    <cellStyle name="Normal 2 3" xfId="344" xr:uid="{00000000-0005-0000-0000-00005A010000}"/>
    <cellStyle name="Normal 2 4" xfId="345" xr:uid="{00000000-0005-0000-0000-00005B010000}"/>
    <cellStyle name="Normal 2 5" xfId="346" xr:uid="{00000000-0005-0000-0000-00005C010000}"/>
    <cellStyle name="Normal 2 6" xfId="347" xr:uid="{00000000-0005-0000-0000-00005D010000}"/>
    <cellStyle name="Normal 2 7" xfId="348" xr:uid="{00000000-0005-0000-0000-00005E010000}"/>
    <cellStyle name="Normal 2 8" xfId="349" xr:uid="{00000000-0005-0000-0000-00005F010000}"/>
    <cellStyle name="Normal 2 9" xfId="350" xr:uid="{00000000-0005-0000-0000-000060010000}"/>
    <cellStyle name="Normal 20" xfId="351" xr:uid="{00000000-0005-0000-0000-000061010000}"/>
    <cellStyle name="Normal 21" xfId="352" xr:uid="{00000000-0005-0000-0000-000062010000}"/>
    <cellStyle name="Normal 22" xfId="353" xr:uid="{00000000-0005-0000-0000-000063010000}"/>
    <cellStyle name="Normal 23" xfId="354" xr:uid="{00000000-0005-0000-0000-000064010000}"/>
    <cellStyle name="Normal 24" xfId="355" xr:uid="{00000000-0005-0000-0000-000065010000}"/>
    <cellStyle name="Normal 25" xfId="356" xr:uid="{00000000-0005-0000-0000-000066010000}"/>
    <cellStyle name="Normal 26" xfId="357" xr:uid="{00000000-0005-0000-0000-000067010000}"/>
    <cellStyle name="Normal 27" xfId="358" xr:uid="{00000000-0005-0000-0000-000068010000}"/>
    <cellStyle name="Normal 28" xfId="359" xr:uid="{00000000-0005-0000-0000-000069010000}"/>
    <cellStyle name="Normal 29" xfId="360" xr:uid="{00000000-0005-0000-0000-00006A010000}"/>
    <cellStyle name="Normal 3" xfId="361" xr:uid="{00000000-0005-0000-0000-00006B010000}"/>
    <cellStyle name="Normal 3 2" xfId="362" xr:uid="{00000000-0005-0000-0000-00006C010000}"/>
    <cellStyle name="Normal 30" xfId="363" xr:uid="{00000000-0005-0000-0000-00006D010000}"/>
    <cellStyle name="Normal 31" xfId="364" xr:uid="{00000000-0005-0000-0000-00006E010000}"/>
    <cellStyle name="Normal 32" xfId="365" xr:uid="{00000000-0005-0000-0000-00006F010000}"/>
    <cellStyle name="Normal 33" xfId="366" xr:uid="{00000000-0005-0000-0000-000070010000}"/>
    <cellStyle name="Normal 34" xfId="367" xr:uid="{00000000-0005-0000-0000-000071010000}"/>
    <cellStyle name="Normal 35" xfId="368" xr:uid="{00000000-0005-0000-0000-000072010000}"/>
    <cellStyle name="Normal 36" xfId="369" xr:uid="{00000000-0005-0000-0000-000073010000}"/>
    <cellStyle name="Normal 37" xfId="370" xr:uid="{00000000-0005-0000-0000-000074010000}"/>
    <cellStyle name="Normal 38" xfId="371" xr:uid="{00000000-0005-0000-0000-000075010000}"/>
    <cellStyle name="Normal 39" xfId="372" xr:uid="{00000000-0005-0000-0000-000076010000}"/>
    <cellStyle name="Normal 4" xfId="373" xr:uid="{00000000-0005-0000-0000-000077010000}"/>
    <cellStyle name="Normal 40" xfId="374" xr:uid="{00000000-0005-0000-0000-000078010000}"/>
    <cellStyle name="Normal 41" xfId="375" xr:uid="{00000000-0005-0000-0000-000079010000}"/>
    <cellStyle name="Normal 42" xfId="376" xr:uid="{00000000-0005-0000-0000-00007A010000}"/>
    <cellStyle name="Normal 43" xfId="377" xr:uid="{00000000-0005-0000-0000-00007B010000}"/>
    <cellStyle name="Normal 44" xfId="378" xr:uid="{00000000-0005-0000-0000-00007C010000}"/>
    <cellStyle name="Normal 45" xfId="379" xr:uid="{00000000-0005-0000-0000-00007D010000}"/>
    <cellStyle name="Normal 46" xfId="380" xr:uid="{00000000-0005-0000-0000-00007E010000}"/>
    <cellStyle name="Normal 47" xfId="381" xr:uid="{00000000-0005-0000-0000-00007F010000}"/>
    <cellStyle name="Normal 48" xfId="382" xr:uid="{00000000-0005-0000-0000-000080010000}"/>
    <cellStyle name="Normal 49" xfId="383" xr:uid="{00000000-0005-0000-0000-000081010000}"/>
    <cellStyle name="Normal 5" xfId="384" xr:uid="{00000000-0005-0000-0000-000082010000}"/>
    <cellStyle name="Normal 50" xfId="385" xr:uid="{00000000-0005-0000-0000-000083010000}"/>
    <cellStyle name="Normal 51" xfId="386" xr:uid="{00000000-0005-0000-0000-000084010000}"/>
    <cellStyle name="Normal 52" xfId="387" xr:uid="{00000000-0005-0000-0000-000085010000}"/>
    <cellStyle name="Normal 53" xfId="388" xr:uid="{00000000-0005-0000-0000-000086010000}"/>
    <cellStyle name="Normal 54" xfId="389" xr:uid="{00000000-0005-0000-0000-000087010000}"/>
    <cellStyle name="Normal 55" xfId="390" xr:uid="{00000000-0005-0000-0000-000088010000}"/>
    <cellStyle name="Normal 56" xfId="391" xr:uid="{00000000-0005-0000-0000-000089010000}"/>
    <cellStyle name="Normal 57" xfId="392" xr:uid="{00000000-0005-0000-0000-00008A010000}"/>
    <cellStyle name="Normal 58" xfId="393" xr:uid="{00000000-0005-0000-0000-00008B010000}"/>
    <cellStyle name="Normal 59" xfId="394" xr:uid="{00000000-0005-0000-0000-00008C010000}"/>
    <cellStyle name="Normal 6" xfId="395" xr:uid="{00000000-0005-0000-0000-00008D010000}"/>
    <cellStyle name="Normal 60" xfId="396" xr:uid="{00000000-0005-0000-0000-00008E010000}"/>
    <cellStyle name="Normal 61" xfId="397" xr:uid="{00000000-0005-0000-0000-00008F010000}"/>
    <cellStyle name="Normal 62" xfId="398" xr:uid="{00000000-0005-0000-0000-000090010000}"/>
    <cellStyle name="Normal 63" xfId="399" xr:uid="{00000000-0005-0000-0000-000091010000}"/>
    <cellStyle name="Normal 64" xfId="400" xr:uid="{00000000-0005-0000-0000-000092010000}"/>
    <cellStyle name="Normal 65" xfId="401" xr:uid="{00000000-0005-0000-0000-000093010000}"/>
    <cellStyle name="Normal 66" xfId="402" xr:uid="{00000000-0005-0000-0000-000094010000}"/>
    <cellStyle name="Normal 67" xfId="403" xr:uid="{00000000-0005-0000-0000-000095010000}"/>
    <cellStyle name="Normal 68" xfId="404" xr:uid="{00000000-0005-0000-0000-000096010000}"/>
    <cellStyle name="Normal 69" xfId="405" xr:uid="{00000000-0005-0000-0000-000097010000}"/>
    <cellStyle name="Normal 7" xfId="406" xr:uid="{00000000-0005-0000-0000-000098010000}"/>
    <cellStyle name="Normal 70" xfId="407" xr:uid="{00000000-0005-0000-0000-000099010000}"/>
    <cellStyle name="Normal 71" xfId="408" xr:uid="{00000000-0005-0000-0000-00009A010000}"/>
    <cellStyle name="Normal 72" xfId="409" xr:uid="{00000000-0005-0000-0000-00009B010000}"/>
    <cellStyle name="Normal 73" xfId="410" xr:uid="{00000000-0005-0000-0000-00009C010000}"/>
    <cellStyle name="Normal 74" xfId="411" xr:uid="{00000000-0005-0000-0000-00009D010000}"/>
    <cellStyle name="Normal 75" xfId="412" xr:uid="{00000000-0005-0000-0000-00009E010000}"/>
    <cellStyle name="Normal 76" xfId="413" xr:uid="{00000000-0005-0000-0000-00009F010000}"/>
    <cellStyle name="Normal 77" xfId="414" xr:uid="{00000000-0005-0000-0000-0000A0010000}"/>
    <cellStyle name="Normal 78" xfId="415" xr:uid="{00000000-0005-0000-0000-0000A1010000}"/>
    <cellStyle name="Normal 79" xfId="416" xr:uid="{00000000-0005-0000-0000-0000A2010000}"/>
    <cellStyle name="Normal 8" xfId="417" xr:uid="{00000000-0005-0000-0000-0000A3010000}"/>
    <cellStyle name="Normal 80" xfId="418" xr:uid="{00000000-0005-0000-0000-0000A4010000}"/>
    <cellStyle name="Normal 81" xfId="419" xr:uid="{00000000-0005-0000-0000-0000A5010000}"/>
    <cellStyle name="Normal 82" xfId="420" xr:uid="{00000000-0005-0000-0000-0000A6010000}"/>
    <cellStyle name="Normal 83" xfId="421" xr:uid="{00000000-0005-0000-0000-0000A7010000}"/>
    <cellStyle name="Normal 84" xfId="422" xr:uid="{00000000-0005-0000-0000-0000A8010000}"/>
    <cellStyle name="Normal 85" xfId="423" xr:uid="{00000000-0005-0000-0000-0000A9010000}"/>
    <cellStyle name="Normal 86" xfId="424" xr:uid="{00000000-0005-0000-0000-0000AA010000}"/>
    <cellStyle name="Normal 87" xfId="425" xr:uid="{00000000-0005-0000-0000-0000AB010000}"/>
    <cellStyle name="Normal 88" xfId="426" xr:uid="{00000000-0005-0000-0000-0000AC010000}"/>
    <cellStyle name="Normal 89" xfId="427" xr:uid="{00000000-0005-0000-0000-0000AD010000}"/>
    <cellStyle name="Normal 9" xfId="428" xr:uid="{00000000-0005-0000-0000-0000AE010000}"/>
    <cellStyle name="Normal 90" xfId="429" xr:uid="{00000000-0005-0000-0000-0000AF010000}"/>
    <cellStyle name="Normal 91" xfId="430" xr:uid="{00000000-0005-0000-0000-0000B0010000}"/>
    <cellStyle name="Normal 92" xfId="431" xr:uid="{00000000-0005-0000-0000-0000B1010000}"/>
    <cellStyle name="Normal 93" xfId="432" xr:uid="{00000000-0005-0000-0000-0000B2010000}"/>
    <cellStyle name="Note 2" xfId="433" xr:uid="{00000000-0005-0000-0000-0000B3010000}"/>
    <cellStyle name="Note 2 2" xfId="434" xr:uid="{00000000-0005-0000-0000-0000B4010000}"/>
    <cellStyle name="Note 3" xfId="435" xr:uid="{00000000-0005-0000-0000-0000B5010000}"/>
    <cellStyle name="Note 4" xfId="436" xr:uid="{00000000-0005-0000-0000-0000B6010000}"/>
    <cellStyle name="Note 4 2" xfId="437" xr:uid="{00000000-0005-0000-0000-0000B7010000}"/>
    <cellStyle name="Note 5" xfId="438" xr:uid="{00000000-0005-0000-0000-0000B8010000}"/>
    <cellStyle name="Note 6" xfId="439" xr:uid="{00000000-0005-0000-0000-0000B9010000}"/>
    <cellStyle name="Note 7" xfId="440" xr:uid="{00000000-0005-0000-0000-0000BA010000}"/>
    <cellStyle name="Output 2" xfId="441" xr:uid="{00000000-0005-0000-0000-0000BB010000}"/>
    <cellStyle name="Output 3" xfId="442" xr:uid="{00000000-0005-0000-0000-0000BC010000}"/>
    <cellStyle name="Output 4" xfId="443" xr:uid="{00000000-0005-0000-0000-0000BD010000}"/>
    <cellStyle name="Percent" xfId="520" builtinId="5"/>
    <cellStyle name="Percent [2]" xfId="444" xr:uid="{00000000-0005-0000-0000-0000BF010000}"/>
    <cellStyle name="Percent 2" xfId="445" xr:uid="{00000000-0005-0000-0000-0000C0010000}"/>
    <cellStyle name="Percent 2 2" xfId="446" xr:uid="{00000000-0005-0000-0000-0000C1010000}"/>
    <cellStyle name="Percent 2 3" xfId="447" xr:uid="{00000000-0005-0000-0000-0000C2010000}"/>
    <cellStyle name="Percent 3" xfId="448" xr:uid="{00000000-0005-0000-0000-0000C3010000}"/>
    <cellStyle name="Percent 4" xfId="449" xr:uid="{00000000-0005-0000-0000-0000C4010000}"/>
    <cellStyle name="Quantity" xfId="450" xr:uid="{00000000-0005-0000-0000-0000C5010000}"/>
    <cellStyle name="Title 2" xfId="451" xr:uid="{00000000-0005-0000-0000-0000C6010000}"/>
    <cellStyle name="Title 3" xfId="452" xr:uid="{00000000-0005-0000-0000-0000C7010000}"/>
    <cellStyle name="Title 4" xfId="453" xr:uid="{00000000-0005-0000-0000-0000C8010000}"/>
    <cellStyle name="Total 2" xfId="454" xr:uid="{00000000-0005-0000-0000-0000C9010000}"/>
    <cellStyle name="Total 3" xfId="455" xr:uid="{00000000-0005-0000-0000-0000CA010000}"/>
    <cellStyle name="Total 4" xfId="456" xr:uid="{00000000-0005-0000-0000-0000CB010000}"/>
    <cellStyle name="Warning Text 2" xfId="457" xr:uid="{00000000-0005-0000-0000-0000CC010000}"/>
    <cellStyle name="Warning Text 3" xfId="458" xr:uid="{00000000-0005-0000-0000-0000CD010000}"/>
    <cellStyle name="Warning Text 4" xfId="459" xr:uid="{00000000-0005-0000-0000-0000CE010000}"/>
    <cellStyle name="การคำนวณ 2" xfId="460" xr:uid="{00000000-0005-0000-0000-0000FF010000}"/>
    <cellStyle name="เครื่องหมายจุลภาค [0] 2" xfId="461" xr:uid="{00000000-0005-0000-0000-0000D0010000}"/>
    <cellStyle name="เครื่องหมายจุลภาค [0] 2 2" xfId="462" xr:uid="{00000000-0005-0000-0000-0000D1010000}"/>
    <cellStyle name="เครื่องหมายจุลภาค 10" xfId="463" xr:uid="{00000000-0005-0000-0000-0000D2010000}"/>
    <cellStyle name="เครื่องหมายจุลภาค 10 2" xfId="464" xr:uid="{00000000-0005-0000-0000-0000D3010000}"/>
    <cellStyle name="เครื่องหมายจุลภาค 10 3" xfId="465" xr:uid="{00000000-0005-0000-0000-0000D4010000}"/>
    <cellStyle name="เครื่องหมายจุลภาค 11" xfId="466" xr:uid="{00000000-0005-0000-0000-0000D5010000}"/>
    <cellStyle name="เครื่องหมายจุลภาค 11 2" xfId="467" xr:uid="{00000000-0005-0000-0000-0000D6010000}"/>
    <cellStyle name="เครื่องหมายจุลภาค 2" xfId="468" xr:uid="{00000000-0005-0000-0000-0000D7010000}"/>
    <cellStyle name="เครื่องหมายจุลภาค 2 2" xfId="469" xr:uid="{00000000-0005-0000-0000-0000D8010000}"/>
    <cellStyle name="เครื่องหมายจุลภาค 2 2 2" xfId="470" xr:uid="{00000000-0005-0000-0000-0000D9010000}"/>
    <cellStyle name="เครื่องหมายจุลภาค 2 2 3" xfId="471" xr:uid="{00000000-0005-0000-0000-0000DA010000}"/>
    <cellStyle name="เครื่องหมายจุลภาค 2 3" xfId="472" xr:uid="{00000000-0005-0000-0000-0000DB010000}"/>
    <cellStyle name="เครื่องหมายจุลภาค 2 4" xfId="473" xr:uid="{00000000-0005-0000-0000-0000DC010000}"/>
    <cellStyle name="เครื่องหมายจุลภาค 2 5" xfId="474" xr:uid="{00000000-0005-0000-0000-0000DD010000}"/>
    <cellStyle name="เครื่องหมายจุลภาค 2 6" xfId="475" xr:uid="{00000000-0005-0000-0000-0000DE010000}"/>
    <cellStyle name="เครื่องหมายจุลภาค 3" xfId="476" xr:uid="{00000000-0005-0000-0000-0000DF010000}"/>
    <cellStyle name="เครื่องหมายจุลภาค 3 2" xfId="477" xr:uid="{00000000-0005-0000-0000-0000E0010000}"/>
    <cellStyle name="เครื่องหมายจุลภาค 3 3" xfId="478" xr:uid="{00000000-0005-0000-0000-0000E1010000}"/>
    <cellStyle name="เครื่องหมายจุลภาค 3 4" xfId="479" xr:uid="{00000000-0005-0000-0000-0000E2010000}"/>
    <cellStyle name="เครื่องหมายจุลภาค 4" xfId="480" xr:uid="{00000000-0005-0000-0000-0000E3010000}"/>
    <cellStyle name="เครื่องหมายจุลภาค 4 2" xfId="481" xr:uid="{00000000-0005-0000-0000-0000E4010000}"/>
    <cellStyle name="เครื่องหมายจุลภาค 4 3" xfId="482" xr:uid="{00000000-0005-0000-0000-0000E5010000}"/>
    <cellStyle name="เครื่องหมายจุลภาค 4 4" xfId="483" xr:uid="{00000000-0005-0000-0000-0000E6010000}"/>
    <cellStyle name="เครื่องหมายจุลภาค 5" xfId="484" xr:uid="{00000000-0005-0000-0000-0000E7010000}"/>
    <cellStyle name="เครื่องหมายจุลภาค 5 2" xfId="485" xr:uid="{00000000-0005-0000-0000-0000E8010000}"/>
    <cellStyle name="เครื่องหมายจุลภาค 5 3" xfId="486" xr:uid="{00000000-0005-0000-0000-0000E9010000}"/>
    <cellStyle name="เครื่องหมายจุลภาค 6" xfId="487" xr:uid="{00000000-0005-0000-0000-0000EA010000}"/>
    <cellStyle name="เครื่องหมายจุลภาค 6 2" xfId="488" xr:uid="{00000000-0005-0000-0000-0000EB010000}"/>
    <cellStyle name="เครื่องหมายจุลภาค 6 3" xfId="489" xr:uid="{00000000-0005-0000-0000-0000EC010000}"/>
    <cellStyle name="เครื่องหมายจุลภาค 7" xfId="490" xr:uid="{00000000-0005-0000-0000-0000ED010000}"/>
    <cellStyle name="เครื่องหมายจุลภาค 7 2" xfId="491" xr:uid="{00000000-0005-0000-0000-0000EE010000}"/>
    <cellStyle name="เครื่องหมายจุลภาค 7 3" xfId="492" xr:uid="{00000000-0005-0000-0000-0000EF010000}"/>
    <cellStyle name="เครื่องหมายจุลภาค 8" xfId="493" xr:uid="{00000000-0005-0000-0000-0000F0010000}"/>
    <cellStyle name="เครื่องหมายจุลภาค 8 2" xfId="494" xr:uid="{00000000-0005-0000-0000-0000F1010000}"/>
    <cellStyle name="เครื่องหมายจุลภาค 8 3" xfId="495" xr:uid="{00000000-0005-0000-0000-0000F2010000}"/>
    <cellStyle name="เครื่องหมายจุลภาค 9" xfId="496" xr:uid="{00000000-0005-0000-0000-0000F3010000}"/>
    <cellStyle name="เครื่องหมายจุลภาค 9 2" xfId="497" xr:uid="{00000000-0005-0000-0000-0000F4010000}"/>
    <cellStyle name="เครื่องหมายจุลภาค 9 3" xfId="498" xr:uid="{00000000-0005-0000-0000-0000F5010000}"/>
    <cellStyle name="เครื่องหมายเปอร์เซ็นต์_SALE-AUDITนิด" xfId="499" xr:uid="{00000000-0005-0000-0000-0000CF010000}"/>
    <cellStyle name="ชื่อเรื่อง 2" xfId="502" xr:uid="{00000000-0005-0000-0000-000000020000}"/>
    <cellStyle name="เซลล์ที่มีการเชื่อมโยง 2" xfId="503" xr:uid="{00000000-0005-0000-0000-0000F6010000}"/>
    <cellStyle name="ดี 2" xfId="504" xr:uid="{00000000-0005-0000-0000-000001020000}"/>
    <cellStyle name="ปกติ 10" xfId="505" xr:uid="{00000000-0005-0000-0000-000002020000}"/>
    <cellStyle name="ปกติ 2" xfId="506" xr:uid="{00000000-0005-0000-0000-000003020000}"/>
    <cellStyle name="ปกติ 2 2" xfId="507" xr:uid="{00000000-0005-0000-0000-000004020000}"/>
    <cellStyle name="ปกติ 2_MDX_Q4'52_R1" xfId="508" xr:uid="{00000000-0005-0000-0000-000005020000}"/>
    <cellStyle name="ปกติ 3" xfId="509" xr:uid="{00000000-0005-0000-0000-000006020000}"/>
    <cellStyle name="ปกติ 4" xfId="510" xr:uid="{00000000-0005-0000-0000-000007020000}"/>
    <cellStyle name="ปกติ 4 2" xfId="511" xr:uid="{00000000-0005-0000-0000-000008020000}"/>
    <cellStyle name="ปกติ 5" xfId="512" xr:uid="{00000000-0005-0000-0000-000009020000}"/>
    <cellStyle name="ปกติ 6" xfId="513" xr:uid="{00000000-0005-0000-0000-00000A020000}"/>
    <cellStyle name="ปกติ 7" xfId="514" xr:uid="{00000000-0005-0000-0000-00000B020000}"/>
    <cellStyle name="ปกติ 8" xfId="515" xr:uid="{00000000-0005-0000-0000-00000C020000}"/>
    <cellStyle name="ปกติ 9" xfId="516" xr:uid="{00000000-0005-0000-0000-00000D020000}"/>
    <cellStyle name="ปกติ_CASHFLOW" xfId="517" xr:uid="{00000000-0005-0000-0000-00000E020000}"/>
    <cellStyle name="ป้อนค่า 2" xfId="518" xr:uid="{00000000-0005-0000-0000-00000F020000}"/>
    <cellStyle name="ปานกลาง 2" xfId="519" xr:uid="{00000000-0005-0000-0000-000010020000}"/>
    <cellStyle name="เปอร์เซ็นต์ 2" xfId="521" xr:uid="{00000000-0005-0000-0000-0000F7010000}"/>
    <cellStyle name="เปอร์เซ็นต์ 2 2" xfId="522" xr:uid="{00000000-0005-0000-0000-0000F8010000}"/>
    <cellStyle name="เปอร์เซ็นต์ 3" xfId="523" xr:uid="{00000000-0005-0000-0000-0000F9010000}"/>
    <cellStyle name="เปอร์เซ็นต์ 3 2" xfId="524" xr:uid="{00000000-0005-0000-0000-0000FA010000}"/>
    <cellStyle name="เปอร์เซ็นต์ 4" xfId="525" xr:uid="{00000000-0005-0000-0000-0000FB010000}"/>
    <cellStyle name="เปอร์เซ็นต์ 4 2" xfId="526" xr:uid="{00000000-0005-0000-0000-0000FC010000}"/>
    <cellStyle name="ผลรวม 2" xfId="527" xr:uid="{00000000-0005-0000-0000-000011020000}"/>
    <cellStyle name="แย่ 2" xfId="528" xr:uid="{00000000-0005-0000-0000-0000FD010000}"/>
    <cellStyle name="ส่วนที่ถูกเน้น1 2" xfId="529" xr:uid="{00000000-0005-0000-0000-000012020000}"/>
    <cellStyle name="ส่วนที่ถูกเน้น2 2" xfId="530" xr:uid="{00000000-0005-0000-0000-000013020000}"/>
    <cellStyle name="ส่วนที่ถูกเน้น3 2" xfId="531" xr:uid="{00000000-0005-0000-0000-000014020000}"/>
    <cellStyle name="ส่วนที่ถูกเน้น4 2" xfId="532" xr:uid="{00000000-0005-0000-0000-000015020000}"/>
    <cellStyle name="ส่วนที่ถูกเน้น6 2" xfId="533" xr:uid="{00000000-0005-0000-0000-000016020000}"/>
    <cellStyle name="แสดงผล 2" xfId="534" xr:uid="{00000000-0005-0000-0000-0000FE010000}"/>
    <cellStyle name="หมายเหตุ 2" xfId="535" xr:uid="{00000000-0005-0000-0000-000017020000}"/>
    <cellStyle name="หัวเรื่อง 1 2" xfId="536" xr:uid="{00000000-0005-0000-0000-000018020000}"/>
    <cellStyle name="หัวเรื่อง 2 2" xfId="537" xr:uid="{00000000-0005-0000-0000-000019020000}"/>
    <cellStyle name="หัวเรื่อง 3 2" xfId="538" xr:uid="{00000000-0005-0000-0000-00001A020000}"/>
    <cellStyle name="หัวเรื่อง 4 2" xfId="539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83</xdr:row>
      <xdr:rowOff>0</xdr:rowOff>
    </xdr:from>
    <xdr:to>
      <xdr:col>3</xdr:col>
      <xdr:colOff>69850</xdr:colOff>
      <xdr:row>83</xdr:row>
      <xdr:rowOff>69850</xdr:rowOff>
    </xdr:to>
    <xdr:sp macro="" textlink="">
      <xdr:nvSpPr>
        <xdr:cNvPr id="15394" name="Text Box 1">
          <a:extLst>
            <a:ext uri="{FF2B5EF4-FFF2-40B4-BE49-F238E27FC236}">
              <a16:creationId xmlns:a16="http://schemas.microsoft.com/office/drawing/2014/main" id="{00000000-0008-0000-0100-0000223C0000}"/>
            </a:ext>
          </a:extLst>
        </xdr:cNvPr>
        <xdr:cNvSpPr txBox="1">
          <a:spLocks noChangeArrowheads="1"/>
        </xdr:cNvSpPr>
      </xdr:nvSpPr>
      <xdr:spPr bwMode="auto">
        <a:xfrm>
          <a:off x="5537200" y="25438100"/>
          <a:ext cx="69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69850</xdr:colOff>
      <xdr:row>83</xdr:row>
      <xdr:rowOff>69850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187950" y="25596850"/>
          <a:ext cx="69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b29decbd-9242-4957-9aa9-d420df41968c_Download%20-%202024-03-26T140256.939.zip.68c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2"/>
    </sheetNames>
    <sheetDataSet>
      <sheetData sheetId="0">
        <row r="48">
          <cell r="A48" t="str">
            <v>หมายเหตุประกอบงบการเงินเป็นส่วนหนึ่งของงบการเงินระหว่างกาลนี้</v>
          </cell>
        </row>
      </sheetData>
      <sheetData sheetId="1">
        <row r="24">
          <cell r="E24">
            <v>-1233</v>
          </cell>
        </row>
      </sheetData>
      <sheetData sheetId="2">
        <row r="15">
          <cell r="AA15">
            <v>18819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101"/>
  <sheetViews>
    <sheetView view="pageBreakPreview" zoomScale="60" zoomScaleNormal="100" workbookViewId="0">
      <selection activeCell="P33" sqref="P33:P35"/>
    </sheetView>
  </sheetViews>
  <sheetFormatPr defaultColWidth="9.140625" defaultRowHeight="23.25" x14ac:dyDescent="0.5"/>
  <cols>
    <col min="1" max="3" width="3.5703125" style="4" customWidth="1"/>
    <col min="4" max="4" width="5.140625" style="4" customWidth="1"/>
    <col min="5" max="5" width="13.140625" style="4" customWidth="1"/>
    <col min="6" max="6" width="19.42578125" style="4" customWidth="1"/>
    <col min="7" max="7" width="9.42578125" style="4" customWidth="1"/>
    <col min="8" max="8" width="10.85546875" style="32" customWidth="1"/>
    <col min="9" max="9" width="18.5703125" style="19" customWidth="1"/>
    <col min="10" max="10" width="0.85546875" style="19" customWidth="1"/>
    <col min="11" max="11" width="18.5703125" style="4" customWidth="1"/>
    <col min="12" max="12" width="0.85546875" style="4" customWidth="1"/>
    <col min="13" max="13" width="18.5703125" style="4" customWidth="1"/>
    <col min="14" max="14" width="0.85546875" style="4" customWidth="1"/>
    <col min="15" max="15" width="18.5703125" style="9" customWidth="1"/>
    <col min="16" max="16" width="18.42578125" style="9" bestFit="1" customWidth="1"/>
    <col min="17" max="17" width="17.42578125" style="4" customWidth="1"/>
    <col min="18" max="18" width="16.140625" style="4" bestFit="1" customWidth="1"/>
    <col min="19" max="19" width="14.85546875" style="4" bestFit="1" customWidth="1"/>
    <col min="20" max="16384" width="9.140625" style="4"/>
  </cols>
  <sheetData>
    <row r="1" spans="1:19" ht="24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9" ht="24" customHeight="1" x14ac:dyDescent="0.5">
      <c r="A2" s="128" t="s">
        <v>172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9" ht="24" customHeight="1" x14ac:dyDescent="0.5">
      <c r="A3" s="128" t="s">
        <v>189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9" x14ac:dyDescent="0.5">
      <c r="E4" s="6"/>
      <c r="F4" s="6"/>
      <c r="G4" s="6"/>
      <c r="H4" s="6"/>
      <c r="I4" s="6"/>
      <c r="J4" s="6"/>
      <c r="K4" s="6"/>
      <c r="L4" s="6"/>
      <c r="M4" s="6"/>
      <c r="N4" s="6"/>
      <c r="O4" s="31" t="s">
        <v>173</v>
      </c>
    </row>
    <row r="5" spans="1:19" s="6" customFormat="1" ht="24" customHeight="1" x14ac:dyDescent="0.5">
      <c r="A5" s="13"/>
      <c r="B5" s="13"/>
      <c r="C5" s="13"/>
      <c r="D5" s="13"/>
      <c r="E5" s="13"/>
      <c r="F5" s="13"/>
      <c r="G5" s="13"/>
      <c r="H5" s="13"/>
      <c r="I5" s="129" t="s">
        <v>1</v>
      </c>
      <c r="J5" s="129"/>
      <c r="K5" s="129"/>
      <c r="L5" s="129"/>
      <c r="M5" s="130" t="s">
        <v>14</v>
      </c>
      <c r="N5" s="130"/>
      <c r="O5" s="130"/>
      <c r="P5" s="27"/>
    </row>
    <row r="6" spans="1:19" s="6" customFormat="1" ht="24" customHeight="1" x14ac:dyDescent="0.5">
      <c r="A6" s="7"/>
      <c r="B6" s="7"/>
      <c r="C6" s="7"/>
      <c r="D6" s="7"/>
      <c r="E6" s="7"/>
      <c r="F6" s="7"/>
      <c r="G6" s="7"/>
      <c r="H6" s="1" t="s">
        <v>45</v>
      </c>
      <c r="I6" s="104" t="s">
        <v>174</v>
      </c>
      <c r="J6" s="105"/>
      <c r="K6" s="104" t="s">
        <v>170</v>
      </c>
      <c r="L6" s="104"/>
      <c r="M6" s="104" t="str">
        <f>I6</f>
        <v>31 มีนาคม 2567</v>
      </c>
      <c r="N6" s="105"/>
      <c r="O6" s="104" t="str">
        <f>K6</f>
        <v>31 ธันวาคม 2566</v>
      </c>
      <c r="P6" s="27"/>
    </row>
    <row r="7" spans="1:19" s="6" customFormat="1" ht="24" customHeight="1" x14ac:dyDescent="0.5">
      <c r="H7" s="2"/>
      <c r="I7" s="106" t="s">
        <v>187</v>
      </c>
      <c r="J7" s="107"/>
      <c r="K7" s="106" t="s">
        <v>188</v>
      </c>
      <c r="L7" s="106"/>
      <c r="M7" s="106" t="s">
        <v>187</v>
      </c>
      <c r="N7" s="107"/>
      <c r="O7" s="106" t="s">
        <v>188</v>
      </c>
      <c r="P7" s="27"/>
    </row>
    <row r="8" spans="1:19" s="6" customFormat="1" ht="24" customHeight="1" x14ac:dyDescent="0.5">
      <c r="H8" s="2"/>
      <c r="I8" s="106"/>
      <c r="J8" s="107"/>
      <c r="K8" s="106"/>
      <c r="L8" s="106"/>
      <c r="M8" s="106"/>
      <c r="N8" s="107"/>
      <c r="O8" s="106"/>
      <c r="P8" s="27"/>
    </row>
    <row r="9" spans="1:19" s="6" customFormat="1" ht="24" customHeight="1" x14ac:dyDescent="0.5">
      <c r="A9" s="108" t="s">
        <v>35</v>
      </c>
      <c r="F9" s="108"/>
      <c r="G9" s="108"/>
      <c r="H9" s="2"/>
      <c r="I9" s="22" t="s">
        <v>2</v>
      </c>
      <c r="J9" s="23"/>
      <c r="K9" s="22" t="s">
        <v>2</v>
      </c>
      <c r="P9" s="27"/>
    </row>
    <row r="10" spans="1:19" s="6" customFormat="1" ht="24" customHeight="1" x14ac:dyDescent="0.5">
      <c r="A10" s="6" t="s">
        <v>3</v>
      </c>
      <c r="H10" s="2"/>
      <c r="I10" s="22"/>
      <c r="J10" s="23"/>
      <c r="K10" s="22"/>
      <c r="L10" s="24"/>
      <c r="M10" s="24"/>
      <c r="N10" s="25"/>
      <c r="O10" s="24"/>
      <c r="P10" s="27"/>
    </row>
    <row r="11" spans="1:19" ht="24" customHeight="1" x14ac:dyDescent="0.5">
      <c r="A11" s="4" t="s">
        <v>62</v>
      </c>
      <c r="F11" s="30"/>
      <c r="I11" s="53">
        <v>2090037763.7899997</v>
      </c>
      <c r="J11" s="10"/>
      <c r="K11" s="53">
        <v>2619457241.8400006</v>
      </c>
      <c r="L11" s="44"/>
      <c r="M11" s="53">
        <v>258975858.80000001</v>
      </c>
      <c r="N11" s="10"/>
      <c r="O11" s="53">
        <v>337031421.38999999</v>
      </c>
    </row>
    <row r="12" spans="1:19" ht="24" customHeight="1" x14ac:dyDescent="0.5">
      <c r="A12" s="4" t="s">
        <v>86</v>
      </c>
      <c r="F12" s="30"/>
      <c r="H12" s="32" t="s">
        <v>195</v>
      </c>
      <c r="I12" s="53">
        <v>9024680.5999999996</v>
      </c>
      <c r="J12" s="18"/>
      <c r="K12" s="53">
        <v>1752587.62</v>
      </c>
      <c r="L12" s="45"/>
      <c r="M12" s="109">
        <v>1671789</v>
      </c>
      <c r="N12" s="10"/>
      <c r="O12" s="109">
        <v>0</v>
      </c>
      <c r="Q12" s="9"/>
    </row>
    <row r="13" spans="1:19" ht="24" customHeight="1" x14ac:dyDescent="0.5">
      <c r="A13" s="4" t="s">
        <v>87</v>
      </c>
      <c r="F13" s="30"/>
      <c r="H13" s="32">
        <v>7</v>
      </c>
      <c r="I13" s="53">
        <f>61851976.31-I12</f>
        <v>52827295.710000001</v>
      </c>
      <c r="J13" s="10"/>
      <c r="K13" s="53">
        <f>52027093.42-K12</f>
        <v>50274505.800000004</v>
      </c>
      <c r="L13" s="44"/>
      <c r="M13" s="55">
        <f>22910469.79-M12</f>
        <v>21238680.789999999</v>
      </c>
      <c r="N13" s="10"/>
      <c r="O13" s="55">
        <v>18719904.5</v>
      </c>
    </row>
    <row r="14" spans="1:19" ht="24" customHeight="1" x14ac:dyDescent="0.5">
      <c r="A14" s="4" t="s">
        <v>63</v>
      </c>
      <c r="F14" s="30"/>
      <c r="H14" s="32">
        <v>5.0999999999999996</v>
      </c>
      <c r="I14" s="53">
        <v>0</v>
      </c>
      <c r="J14" s="10"/>
      <c r="K14" s="53">
        <v>0</v>
      </c>
      <c r="L14" s="44"/>
      <c r="M14" s="55">
        <v>0</v>
      </c>
      <c r="N14" s="10"/>
      <c r="O14" s="55">
        <v>0</v>
      </c>
      <c r="Q14" s="9"/>
      <c r="R14" s="9"/>
      <c r="S14" s="9"/>
    </row>
    <row r="15" spans="1:19" ht="24" customHeight="1" x14ac:dyDescent="0.5">
      <c r="A15" s="4" t="s">
        <v>64</v>
      </c>
      <c r="F15" s="30"/>
      <c r="I15" s="53">
        <v>553455150.91999996</v>
      </c>
      <c r="J15" s="10"/>
      <c r="K15" s="53">
        <v>408679019.86000001</v>
      </c>
      <c r="L15" s="44"/>
      <c r="M15" s="56">
        <v>553455150.91999996</v>
      </c>
      <c r="N15" s="10"/>
      <c r="O15" s="56">
        <v>408679019.86000001</v>
      </c>
      <c r="Q15" s="9"/>
      <c r="R15" s="9"/>
      <c r="S15" s="9"/>
    </row>
    <row r="16" spans="1:19" ht="24" customHeight="1" x14ac:dyDescent="0.5">
      <c r="A16" s="4" t="s">
        <v>112</v>
      </c>
      <c r="F16" s="30"/>
      <c r="I16" s="53">
        <v>429637.19</v>
      </c>
      <c r="J16" s="10"/>
      <c r="K16" s="53">
        <v>429637.19</v>
      </c>
      <c r="L16" s="44"/>
      <c r="M16" s="55">
        <v>0</v>
      </c>
      <c r="N16" s="10"/>
      <c r="O16" s="55">
        <v>0</v>
      </c>
      <c r="Q16" s="9"/>
    </row>
    <row r="17" spans="1:17" ht="24" customHeight="1" x14ac:dyDescent="0.5">
      <c r="A17" s="4" t="s">
        <v>88</v>
      </c>
      <c r="F17" s="30"/>
      <c r="I17" s="53">
        <v>562496.74</v>
      </c>
      <c r="J17" s="10"/>
      <c r="K17" s="53">
        <v>13940842.48</v>
      </c>
      <c r="L17" s="44"/>
      <c r="M17" s="56">
        <v>0</v>
      </c>
      <c r="N17" s="10"/>
      <c r="O17" s="56">
        <v>6430718.1600000001</v>
      </c>
      <c r="Q17" s="16"/>
    </row>
    <row r="18" spans="1:17" ht="24" customHeight="1" x14ac:dyDescent="0.5">
      <c r="A18" s="4" t="s">
        <v>118</v>
      </c>
      <c r="F18" s="30"/>
      <c r="H18" s="32">
        <v>8</v>
      </c>
      <c r="I18" s="53">
        <v>541090186.49000001</v>
      </c>
      <c r="J18" s="10"/>
      <c r="K18" s="53">
        <v>159281280.71000001</v>
      </c>
      <c r="L18" s="44"/>
      <c r="M18" s="56">
        <v>31353310.25</v>
      </c>
      <c r="N18" s="10"/>
      <c r="O18" s="56">
        <v>108319809.81</v>
      </c>
    </row>
    <row r="19" spans="1:17" s="6" customFormat="1" ht="24" customHeight="1" x14ac:dyDescent="0.5">
      <c r="A19" s="6" t="s">
        <v>37</v>
      </c>
      <c r="H19" s="2"/>
      <c r="I19" s="57">
        <f>SUM(I11:I18)</f>
        <v>3247427211.4399996</v>
      </c>
      <c r="J19" s="26"/>
      <c r="K19" s="57">
        <f>SUM(K11:K18)</f>
        <v>3253815115.500001</v>
      </c>
      <c r="L19" s="26"/>
      <c r="M19" s="57">
        <f>SUM(M11:M18)</f>
        <v>866694789.75999999</v>
      </c>
      <c r="N19" s="26"/>
      <c r="O19" s="57">
        <f>SUM(O11:O18)</f>
        <v>879180873.72000003</v>
      </c>
      <c r="P19" s="9"/>
      <c r="Q19" s="4"/>
    </row>
    <row r="20" spans="1:17" s="6" customFormat="1" ht="24" customHeight="1" x14ac:dyDescent="0.5">
      <c r="A20" s="6" t="s">
        <v>8</v>
      </c>
      <c r="F20" s="27"/>
      <c r="H20" s="2"/>
      <c r="I20" s="26"/>
      <c r="J20" s="26"/>
      <c r="K20" s="26"/>
      <c r="L20" s="26"/>
      <c r="M20" s="26"/>
      <c r="N20" s="26"/>
      <c r="O20" s="26"/>
      <c r="P20" s="9"/>
      <c r="Q20" s="48"/>
    </row>
    <row r="21" spans="1:17" ht="24" customHeight="1" x14ac:dyDescent="0.5">
      <c r="A21" s="4" t="s">
        <v>79</v>
      </c>
      <c r="F21" s="9"/>
      <c r="H21" s="32">
        <v>9</v>
      </c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Q21" s="30"/>
    </row>
    <row r="22" spans="1:17" ht="24" customHeight="1" x14ac:dyDescent="0.5">
      <c r="A22" s="4" t="s">
        <v>117</v>
      </c>
      <c r="F22" s="9"/>
      <c r="H22" s="32">
        <v>10</v>
      </c>
      <c r="I22" s="10">
        <v>733953409.29999995</v>
      </c>
      <c r="J22" s="10"/>
      <c r="K22" s="10">
        <v>727392018.94000006</v>
      </c>
      <c r="L22" s="10"/>
      <c r="M22" s="10">
        <v>31382490.16</v>
      </c>
      <c r="N22" s="10"/>
      <c r="O22" s="10">
        <v>32315188.120000001</v>
      </c>
      <c r="P22" s="27"/>
      <c r="Q22" s="48"/>
    </row>
    <row r="23" spans="1:17" ht="24" customHeight="1" x14ac:dyDescent="0.5">
      <c r="A23" s="4" t="s">
        <v>55</v>
      </c>
      <c r="F23" s="9"/>
      <c r="H23" s="32">
        <v>11</v>
      </c>
      <c r="I23" s="10">
        <v>3107386598.4200001</v>
      </c>
      <c r="J23" s="10"/>
      <c r="K23" s="10">
        <v>2814659192.8499999</v>
      </c>
      <c r="L23" s="10"/>
      <c r="M23" s="10">
        <v>0</v>
      </c>
      <c r="N23" s="10"/>
      <c r="O23" s="10">
        <v>0</v>
      </c>
      <c r="P23" s="27"/>
      <c r="Q23" s="120"/>
    </row>
    <row r="24" spans="1:17" ht="24" customHeight="1" x14ac:dyDescent="0.5">
      <c r="A24" s="4" t="s">
        <v>65</v>
      </c>
      <c r="F24" s="9"/>
      <c r="H24" s="32">
        <v>12</v>
      </c>
      <c r="I24" s="10">
        <v>0</v>
      </c>
      <c r="J24" s="10"/>
      <c r="K24" s="10">
        <v>0</v>
      </c>
      <c r="L24" s="10"/>
      <c r="M24" s="10">
        <v>1298099789.02</v>
      </c>
      <c r="N24" s="10"/>
      <c r="O24" s="10">
        <v>1298099789.02</v>
      </c>
      <c r="Q24" s="30"/>
    </row>
    <row r="25" spans="1:17" ht="24" customHeight="1" x14ac:dyDescent="0.5">
      <c r="A25" s="4" t="s">
        <v>66</v>
      </c>
      <c r="F25" s="9"/>
      <c r="H25" s="32">
        <v>5.0999999999999996</v>
      </c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</row>
    <row r="26" spans="1:17" ht="24" customHeight="1" x14ac:dyDescent="0.5">
      <c r="A26" s="4" t="s">
        <v>160</v>
      </c>
      <c r="F26" s="9"/>
      <c r="H26" s="32">
        <v>5.0999999999999996</v>
      </c>
      <c r="I26" s="10">
        <v>0</v>
      </c>
      <c r="J26" s="10"/>
      <c r="K26" s="10">
        <v>0</v>
      </c>
      <c r="L26" s="10"/>
      <c r="M26" s="10">
        <v>0</v>
      </c>
      <c r="N26" s="10"/>
      <c r="O26" s="10">
        <v>0</v>
      </c>
    </row>
    <row r="27" spans="1:17" ht="24" customHeight="1" x14ac:dyDescent="0.5">
      <c r="A27" s="4" t="s">
        <v>67</v>
      </c>
      <c r="F27" s="9"/>
      <c r="H27" s="32">
        <v>5.0999999999999996</v>
      </c>
      <c r="I27" s="10">
        <v>0</v>
      </c>
      <c r="J27" s="10"/>
      <c r="K27" s="10">
        <v>0</v>
      </c>
      <c r="L27" s="44"/>
      <c r="M27" s="10">
        <v>0</v>
      </c>
      <c r="N27" s="10"/>
      <c r="O27" s="10">
        <v>0</v>
      </c>
    </row>
    <row r="28" spans="1:17" ht="24" customHeight="1" x14ac:dyDescent="0.5">
      <c r="A28" s="4" t="s">
        <v>68</v>
      </c>
      <c r="F28" s="9"/>
      <c r="I28" s="10">
        <v>67684316.939999998</v>
      </c>
      <c r="J28" s="10"/>
      <c r="K28" s="10">
        <v>67684316.939999998</v>
      </c>
      <c r="L28" s="44"/>
      <c r="M28" s="44">
        <v>67684316.939999998</v>
      </c>
      <c r="N28" s="10"/>
      <c r="O28" s="44">
        <v>67684316.939999998</v>
      </c>
    </row>
    <row r="29" spans="1:17" ht="24" customHeight="1" x14ac:dyDescent="0.5">
      <c r="A29" s="4" t="s">
        <v>69</v>
      </c>
      <c r="F29" s="9"/>
      <c r="H29" s="32">
        <v>14</v>
      </c>
      <c r="I29" s="10">
        <v>140169448.56999999</v>
      </c>
      <c r="J29" s="10"/>
      <c r="K29" s="10">
        <v>140601900.24000001</v>
      </c>
      <c r="L29" s="44"/>
      <c r="M29" s="44">
        <v>12735698.57</v>
      </c>
      <c r="N29" s="10"/>
      <c r="O29" s="44">
        <v>13168150.24</v>
      </c>
    </row>
    <row r="30" spans="1:17" ht="24" customHeight="1" x14ac:dyDescent="0.5">
      <c r="A30" s="4" t="s">
        <v>100</v>
      </c>
      <c r="F30" s="9"/>
      <c r="H30" s="32">
        <v>15</v>
      </c>
      <c r="I30" s="10">
        <v>148656519.25</v>
      </c>
      <c r="J30" s="10"/>
      <c r="K30" s="10">
        <v>148931123.08999997</v>
      </c>
      <c r="L30" s="10"/>
      <c r="M30" s="10">
        <v>126453532.34</v>
      </c>
      <c r="N30" s="10"/>
      <c r="O30" s="10">
        <v>128431457.81999999</v>
      </c>
    </row>
    <row r="31" spans="1:17" ht="24" customHeight="1" x14ac:dyDescent="0.5">
      <c r="A31" s="4" t="s">
        <v>113</v>
      </c>
      <c r="F31" s="9"/>
      <c r="H31" s="32">
        <v>16</v>
      </c>
      <c r="I31" s="10">
        <v>485439.1</v>
      </c>
      <c r="J31" s="10"/>
      <c r="K31" s="10">
        <v>1941756.88</v>
      </c>
      <c r="L31" s="10"/>
      <c r="M31" s="10">
        <v>235422.23</v>
      </c>
      <c r="N31" s="10"/>
      <c r="O31" s="10">
        <v>941689.55</v>
      </c>
      <c r="Q31" s="30"/>
    </row>
    <row r="32" spans="1:17" ht="24" customHeight="1" x14ac:dyDescent="0.5">
      <c r="A32" s="4" t="s">
        <v>109</v>
      </c>
      <c r="F32" s="9"/>
      <c r="I32" s="10">
        <v>526902.16</v>
      </c>
      <c r="J32" s="10"/>
      <c r="K32" s="10">
        <v>538308.82999999996</v>
      </c>
      <c r="L32" s="10"/>
      <c r="M32" s="10">
        <v>343410.37</v>
      </c>
      <c r="N32" s="10"/>
      <c r="O32" s="10">
        <v>346757.66</v>
      </c>
      <c r="P32" s="110"/>
      <c r="Q32" s="9"/>
    </row>
    <row r="33" spans="1:17" ht="24" customHeight="1" x14ac:dyDescent="0.5">
      <c r="A33" s="4" t="s">
        <v>70</v>
      </c>
      <c r="F33" s="9"/>
      <c r="I33" s="10">
        <v>8891033.2999999989</v>
      </c>
      <c r="J33" s="10"/>
      <c r="K33" s="10">
        <v>8937510.5199999996</v>
      </c>
      <c r="L33" s="10"/>
      <c r="M33" s="10">
        <v>4401903.75</v>
      </c>
      <c r="N33" s="10"/>
      <c r="O33" s="10">
        <v>4499124.32</v>
      </c>
      <c r="P33" s="110"/>
      <c r="Q33" s="30"/>
    </row>
    <row r="34" spans="1:17" ht="24" customHeight="1" x14ac:dyDescent="0.5">
      <c r="A34" s="4" t="s">
        <v>71</v>
      </c>
      <c r="F34" s="9"/>
      <c r="H34" s="32">
        <v>17</v>
      </c>
      <c r="I34" s="58">
        <v>47486102.060000002</v>
      </c>
      <c r="J34" s="10"/>
      <c r="K34" s="58">
        <v>33134973</v>
      </c>
      <c r="L34" s="10"/>
      <c r="M34" s="58">
        <v>13143635.449999999</v>
      </c>
      <c r="N34" s="10"/>
      <c r="O34" s="58">
        <v>6712917.29</v>
      </c>
    </row>
    <row r="35" spans="1:17" s="6" customFormat="1" ht="24" customHeight="1" x14ac:dyDescent="0.5">
      <c r="A35" s="6" t="s">
        <v>38</v>
      </c>
      <c r="F35" s="27"/>
      <c r="H35" s="2"/>
      <c r="I35" s="26">
        <f>SUM(I21:I34)</f>
        <v>4255239769.1000004</v>
      </c>
      <c r="J35" s="26"/>
      <c r="K35" s="26">
        <f>SUM(K21:K34)</f>
        <v>3943821101.2900004</v>
      </c>
      <c r="L35" s="26"/>
      <c r="M35" s="26">
        <f>SUM(M21:M34)</f>
        <v>1554480198.8299999</v>
      </c>
      <c r="N35" s="26"/>
      <c r="O35" s="26">
        <f>SUM(O21:O34)</f>
        <v>1552199390.9599998</v>
      </c>
      <c r="P35" s="9"/>
      <c r="Q35" s="4"/>
    </row>
    <row r="36" spans="1:17" s="6" customFormat="1" ht="24" customHeight="1" thickBot="1" x14ac:dyDescent="0.55000000000000004">
      <c r="A36" s="6" t="s">
        <v>39</v>
      </c>
      <c r="H36" s="2"/>
      <c r="I36" s="59">
        <f>+I19+I35</f>
        <v>7502666980.54</v>
      </c>
      <c r="J36" s="26"/>
      <c r="K36" s="59">
        <f>+K19+K35</f>
        <v>7197636216.7900009</v>
      </c>
      <c r="L36" s="26"/>
      <c r="M36" s="59">
        <f>+M19+M35</f>
        <v>2421174988.5900002</v>
      </c>
      <c r="N36" s="26"/>
      <c r="O36" s="59">
        <f>+O19+O35</f>
        <v>2431380264.6799998</v>
      </c>
      <c r="P36" s="9"/>
      <c r="Q36" s="4"/>
    </row>
    <row r="37" spans="1:17" s="6" customFormat="1" ht="24" customHeight="1" thickTop="1" x14ac:dyDescent="0.5">
      <c r="F37" s="111"/>
      <c r="H37" s="2"/>
      <c r="I37" s="26"/>
      <c r="J37" s="26"/>
      <c r="K37" s="26"/>
      <c r="L37" s="26"/>
      <c r="M37" s="26"/>
      <c r="N37" s="26"/>
      <c r="O37" s="26"/>
      <c r="P37" s="27"/>
    </row>
    <row r="38" spans="1:17" s="6" customFormat="1" ht="24" customHeight="1" x14ac:dyDescent="0.5">
      <c r="F38" s="111"/>
      <c r="H38" s="2"/>
      <c r="I38" s="27"/>
      <c r="J38" s="40"/>
      <c r="K38" s="27"/>
      <c r="L38" s="26"/>
      <c r="M38" s="26"/>
      <c r="N38" s="26"/>
      <c r="O38" s="26"/>
      <c r="P38" s="27"/>
    </row>
    <row r="39" spans="1:17" s="6" customFormat="1" ht="24" customHeight="1" x14ac:dyDescent="0.5">
      <c r="F39" s="111"/>
      <c r="H39" s="2"/>
      <c r="I39" s="27"/>
      <c r="J39" s="26"/>
      <c r="K39" s="26"/>
      <c r="L39" s="26"/>
      <c r="M39" s="26"/>
      <c r="N39" s="26"/>
      <c r="O39" s="26"/>
      <c r="P39" s="27"/>
    </row>
    <row r="40" spans="1:17" s="6" customFormat="1" ht="24" customHeight="1" x14ac:dyDescent="0.5">
      <c r="F40" s="111"/>
      <c r="H40" s="2"/>
      <c r="I40" s="27"/>
      <c r="J40" s="26"/>
      <c r="K40" s="27"/>
      <c r="L40" s="26"/>
      <c r="M40" s="26"/>
      <c r="N40" s="26"/>
      <c r="O40" s="26"/>
      <c r="P40" s="27"/>
    </row>
    <row r="41" spans="1:17" s="6" customFormat="1" ht="24" customHeight="1" x14ac:dyDescent="0.5">
      <c r="F41" s="111"/>
      <c r="H41" s="2"/>
      <c r="I41" s="27"/>
      <c r="J41" s="26"/>
      <c r="K41" s="27"/>
      <c r="L41" s="26"/>
      <c r="M41" s="26"/>
      <c r="N41" s="26"/>
      <c r="O41" s="26"/>
      <c r="P41" s="27"/>
    </row>
    <row r="42" spans="1:17" s="6" customFormat="1" ht="24" customHeight="1" x14ac:dyDescent="0.5">
      <c r="F42" s="111"/>
      <c r="H42" s="2"/>
      <c r="I42" s="27"/>
      <c r="J42" s="26"/>
      <c r="K42" s="27"/>
      <c r="L42" s="26"/>
      <c r="M42" s="26"/>
      <c r="N42" s="26"/>
      <c r="O42" s="26"/>
      <c r="P42" s="27"/>
    </row>
    <row r="43" spans="1:17" s="6" customFormat="1" ht="24" customHeight="1" x14ac:dyDescent="0.5">
      <c r="F43" s="111"/>
      <c r="H43" s="2"/>
      <c r="I43" s="27"/>
      <c r="J43" s="26"/>
      <c r="K43" s="27"/>
      <c r="L43" s="26"/>
      <c r="M43" s="26"/>
      <c r="N43" s="26"/>
      <c r="O43" s="26"/>
      <c r="P43" s="27"/>
    </row>
    <row r="44" spans="1:17" s="6" customFormat="1" ht="24" customHeight="1" x14ac:dyDescent="0.5">
      <c r="F44" s="111"/>
      <c r="H44" s="2"/>
      <c r="I44" s="27"/>
      <c r="J44" s="26"/>
      <c r="K44" s="27"/>
      <c r="L44" s="26"/>
      <c r="M44" s="26"/>
      <c r="N44" s="26"/>
      <c r="O44" s="26"/>
      <c r="P44" s="27"/>
    </row>
    <row r="45" spans="1:17" s="6" customFormat="1" ht="24" customHeight="1" x14ac:dyDescent="0.5">
      <c r="F45" s="111"/>
      <c r="H45" s="2"/>
      <c r="I45" s="27"/>
      <c r="J45" s="26"/>
      <c r="K45" s="27"/>
      <c r="L45" s="26"/>
      <c r="M45" s="26"/>
      <c r="N45" s="26"/>
      <c r="O45" s="112"/>
      <c r="P45" s="27"/>
    </row>
    <row r="46" spans="1:17" s="6" customFormat="1" ht="24" customHeight="1" x14ac:dyDescent="0.5">
      <c r="F46" s="111"/>
      <c r="H46" s="2"/>
      <c r="I46" s="27"/>
      <c r="J46" s="26"/>
      <c r="K46" s="27"/>
      <c r="L46" s="26"/>
      <c r="M46" s="26"/>
      <c r="N46" s="26"/>
      <c r="O46" s="26"/>
      <c r="P46" s="27"/>
    </row>
    <row r="47" spans="1:17" ht="24" customHeight="1" x14ac:dyDescent="0.5">
      <c r="A47" s="4" t="s">
        <v>163</v>
      </c>
      <c r="J47" s="5"/>
    </row>
    <row r="48" spans="1:17" ht="24" customHeight="1" x14ac:dyDescent="0.5">
      <c r="A48" s="128" t="str">
        <f>A1</f>
        <v>บริษัท เอ็ม ดี เอ็กซ์ จำกัด (มหาชน) และบริษัทย่อย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</row>
    <row r="49" spans="1:18" ht="24" customHeight="1" x14ac:dyDescent="0.5">
      <c r="A49" s="128" t="str">
        <f>A2</f>
        <v>งบฐานะการเงิน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</row>
    <row r="50" spans="1:18" ht="24" customHeight="1" x14ac:dyDescent="0.5">
      <c r="A50" s="128" t="str">
        <f>A3</f>
        <v>ณ วันที่ 31 มีนาคม 2567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</row>
    <row r="51" spans="1:18" x14ac:dyDescent="0.5">
      <c r="E51" s="6"/>
      <c r="F51" s="6"/>
      <c r="G51" s="6"/>
      <c r="H51" s="6"/>
      <c r="I51" s="6"/>
      <c r="J51" s="6"/>
      <c r="K51" s="6"/>
      <c r="L51" s="6"/>
      <c r="M51" s="6"/>
      <c r="N51" s="6"/>
      <c r="O51" s="31" t="str">
        <f>O4</f>
        <v>(หน่วย : บาท)</v>
      </c>
    </row>
    <row r="52" spans="1:18" s="6" customFormat="1" ht="24" customHeight="1" x14ac:dyDescent="0.5">
      <c r="A52" s="13"/>
      <c r="B52" s="13"/>
      <c r="C52" s="13"/>
      <c r="D52" s="13"/>
      <c r="E52" s="13"/>
      <c r="F52" s="13"/>
      <c r="G52" s="13"/>
      <c r="H52" s="13"/>
      <c r="I52" s="129" t="s">
        <v>1</v>
      </c>
      <c r="J52" s="129"/>
      <c r="K52" s="129"/>
      <c r="L52" s="129"/>
      <c r="M52" s="130" t="s">
        <v>14</v>
      </c>
      <c r="N52" s="130"/>
      <c r="O52" s="130"/>
      <c r="P52" s="27"/>
    </row>
    <row r="53" spans="1:18" s="6" customFormat="1" ht="24" customHeight="1" x14ac:dyDescent="0.5">
      <c r="A53" s="7"/>
      <c r="B53" s="7"/>
      <c r="C53" s="7"/>
      <c r="D53" s="7"/>
      <c r="E53" s="7"/>
      <c r="F53" s="7"/>
      <c r="G53" s="7"/>
      <c r="H53" s="1" t="s">
        <v>45</v>
      </c>
      <c r="I53" s="104" t="str">
        <f>I6</f>
        <v>31 มีนาคม 2567</v>
      </c>
      <c r="J53" s="105"/>
      <c r="K53" s="104" t="str">
        <f>K6</f>
        <v>31 ธันวาคม 2566</v>
      </c>
      <c r="L53" s="104"/>
      <c r="M53" s="104" t="str">
        <f>M6</f>
        <v>31 มีนาคม 2567</v>
      </c>
      <c r="N53" s="105"/>
      <c r="O53" s="104" t="str">
        <f>O6</f>
        <v>31 ธันวาคม 2566</v>
      </c>
      <c r="P53" s="27"/>
    </row>
    <row r="54" spans="1:18" s="6" customFormat="1" ht="24" customHeight="1" x14ac:dyDescent="0.5">
      <c r="H54" s="2"/>
      <c r="I54" s="106" t="s">
        <v>187</v>
      </c>
      <c r="J54" s="107"/>
      <c r="K54" s="106" t="s">
        <v>188</v>
      </c>
      <c r="L54" s="106"/>
      <c r="M54" s="106" t="s">
        <v>187</v>
      </c>
      <c r="N54" s="107"/>
      <c r="O54" s="106" t="s">
        <v>188</v>
      </c>
      <c r="P54" s="27"/>
    </row>
    <row r="55" spans="1:18" s="6" customFormat="1" ht="24" customHeight="1" x14ac:dyDescent="0.5">
      <c r="H55" s="2"/>
      <c r="I55" s="106"/>
      <c r="J55" s="107"/>
      <c r="K55" s="106"/>
      <c r="L55" s="106"/>
      <c r="M55" s="106"/>
      <c r="N55" s="107"/>
      <c r="O55" s="106"/>
      <c r="P55" s="27"/>
    </row>
    <row r="56" spans="1:18" s="6" customFormat="1" ht="24" customHeight="1" x14ac:dyDescent="0.5">
      <c r="A56" s="6" t="s">
        <v>36</v>
      </c>
      <c r="H56" s="2"/>
      <c r="I56" s="43"/>
      <c r="J56" s="43"/>
      <c r="K56" s="2"/>
      <c r="L56" s="2"/>
      <c r="M56" s="2"/>
      <c r="N56" s="2"/>
      <c r="O56" s="9"/>
      <c r="P56" s="27"/>
    </row>
    <row r="57" spans="1:18" s="6" customFormat="1" ht="24" customHeight="1" x14ac:dyDescent="0.5">
      <c r="A57" s="6" t="s">
        <v>4</v>
      </c>
      <c r="H57" s="2"/>
      <c r="I57" s="97"/>
      <c r="J57" s="28"/>
      <c r="K57" s="111"/>
      <c r="M57" s="111"/>
      <c r="O57" s="9"/>
      <c r="P57" s="27"/>
    </row>
    <row r="58" spans="1:18" s="6" customFormat="1" ht="24" customHeight="1" x14ac:dyDescent="0.5">
      <c r="A58" s="4" t="s">
        <v>89</v>
      </c>
      <c r="F58" s="9"/>
      <c r="G58" s="4"/>
      <c r="H58" s="32">
        <v>5.0999999999999996</v>
      </c>
      <c r="I58" s="44">
        <v>3215678.52</v>
      </c>
      <c r="J58" s="10"/>
      <c r="K58" s="44">
        <v>3313614.47</v>
      </c>
      <c r="L58" s="44"/>
      <c r="M58" s="44">
        <v>469487.08</v>
      </c>
      <c r="N58" s="48"/>
      <c r="O58" s="44">
        <v>545580.39</v>
      </c>
      <c r="P58" s="27"/>
      <c r="Q58" s="48"/>
      <c r="R58" s="48"/>
    </row>
    <row r="59" spans="1:18" s="6" customFormat="1" ht="24" customHeight="1" x14ac:dyDescent="0.5">
      <c r="A59" s="4" t="s">
        <v>90</v>
      </c>
      <c r="F59" s="9"/>
      <c r="G59" s="20"/>
      <c r="H59" s="32">
        <v>18</v>
      </c>
      <c r="I59" s="44">
        <f>107858691.32-I58</f>
        <v>104643012.8</v>
      </c>
      <c r="J59" s="10"/>
      <c r="K59" s="44">
        <f>120315685.17-K58</f>
        <v>117002070.7</v>
      </c>
      <c r="L59" s="44"/>
      <c r="M59" s="44">
        <f>38506672.98-M58</f>
        <v>38037185.899999999</v>
      </c>
      <c r="N59" s="48"/>
      <c r="O59" s="44">
        <f>57005226.58-O58</f>
        <v>56459646.189999998</v>
      </c>
      <c r="P59" s="9"/>
      <c r="Q59" s="27"/>
    </row>
    <row r="60" spans="1:18" s="6" customFormat="1" ht="24" customHeight="1" x14ac:dyDescent="0.5">
      <c r="A60" s="4" t="s">
        <v>166</v>
      </c>
      <c r="F60" s="9"/>
      <c r="G60" s="20"/>
      <c r="H60" s="32">
        <v>5.0999999999999996</v>
      </c>
      <c r="I60" s="44">
        <v>3886563.74</v>
      </c>
      <c r="J60" s="10"/>
      <c r="K60" s="44">
        <v>4763217.49</v>
      </c>
      <c r="L60" s="44"/>
      <c r="M60" s="44">
        <v>0</v>
      </c>
      <c r="N60" s="48"/>
      <c r="O60" s="44">
        <v>0</v>
      </c>
      <c r="P60" s="9"/>
      <c r="Q60" s="27"/>
    </row>
    <row r="61" spans="1:18" ht="24" customHeight="1" x14ac:dyDescent="0.5">
      <c r="A61" s="4" t="s">
        <v>111</v>
      </c>
      <c r="F61" s="9"/>
      <c r="I61" s="44"/>
      <c r="J61" s="10"/>
      <c r="K61" s="44"/>
      <c r="L61" s="44"/>
      <c r="M61" s="44"/>
      <c r="N61" s="10"/>
      <c r="O61" s="44"/>
      <c r="Q61" s="121"/>
    </row>
    <row r="62" spans="1:18" ht="24" customHeight="1" x14ac:dyDescent="0.5">
      <c r="B62" s="4" t="s">
        <v>101</v>
      </c>
      <c r="F62" s="9"/>
      <c r="I62" s="44">
        <v>55862688.170000002</v>
      </c>
      <c r="J62" s="10"/>
      <c r="K62" s="44">
        <v>55862688.170000002</v>
      </c>
      <c r="L62" s="44"/>
      <c r="M62" s="44">
        <v>55862688.170000002</v>
      </c>
      <c r="N62" s="10"/>
      <c r="O62" s="44">
        <v>55862688.170000002</v>
      </c>
      <c r="Q62" s="9"/>
    </row>
    <row r="63" spans="1:18" ht="24" customHeight="1" x14ac:dyDescent="0.5">
      <c r="B63" s="4" t="s">
        <v>93</v>
      </c>
      <c r="F63" s="9"/>
      <c r="I63" s="44">
        <v>50401975.32</v>
      </c>
      <c r="J63" s="10"/>
      <c r="K63" s="44">
        <v>50401975.32</v>
      </c>
      <c r="L63" s="10"/>
      <c r="M63" s="44">
        <v>0</v>
      </c>
      <c r="N63" s="10"/>
      <c r="O63" s="44">
        <v>0</v>
      </c>
      <c r="Q63" s="30"/>
    </row>
    <row r="64" spans="1:18" ht="24" customHeight="1" x14ac:dyDescent="0.5">
      <c r="B64" s="4" t="s">
        <v>115</v>
      </c>
      <c r="F64" s="9"/>
      <c r="I64" s="44">
        <v>580181.55000000005</v>
      </c>
      <c r="J64" s="10"/>
      <c r="K64" s="44">
        <v>2309955.1399999997</v>
      </c>
      <c r="L64" s="10"/>
      <c r="M64" s="44">
        <v>288754.05</v>
      </c>
      <c r="N64" s="10"/>
      <c r="O64" s="44">
        <v>1148916.2</v>
      </c>
      <c r="Q64" s="9"/>
    </row>
    <row r="65" spans="1:18" ht="24" customHeight="1" x14ac:dyDescent="0.5">
      <c r="A65" s="4" t="s">
        <v>119</v>
      </c>
      <c r="B65" s="6"/>
      <c r="F65" s="9"/>
      <c r="I65" s="44">
        <v>2530757.4500000002</v>
      </c>
      <c r="J65" s="10"/>
      <c r="K65" s="44">
        <v>0</v>
      </c>
      <c r="L65" s="10"/>
      <c r="M65" s="44">
        <v>2530757.4500000002</v>
      </c>
      <c r="N65" s="10"/>
      <c r="O65" s="44">
        <v>0</v>
      </c>
      <c r="R65" s="9"/>
    </row>
    <row r="66" spans="1:18" s="6" customFormat="1" ht="24" customHeight="1" x14ac:dyDescent="0.5">
      <c r="A66" s="6" t="s">
        <v>40</v>
      </c>
      <c r="F66" s="9"/>
      <c r="H66" s="2"/>
      <c r="I66" s="57">
        <f>SUM(I58:I65)</f>
        <v>221120857.54999998</v>
      </c>
      <c r="J66" s="26"/>
      <c r="K66" s="57">
        <f>SUM(K58:K65)</f>
        <v>233653521.28999996</v>
      </c>
      <c r="L66" s="26"/>
      <c r="M66" s="57">
        <f>SUM(M58:M65)</f>
        <v>97188872.650000006</v>
      </c>
      <c r="N66" s="26"/>
      <c r="O66" s="57">
        <f>SUM(O58:O65)</f>
        <v>114016830.95</v>
      </c>
      <c r="P66" s="9"/>
      <c r="R66" s="27"/>
    </row>
    <row r="67" spans="1:18" s="6" customFormat="1" ht="24" customHeight="1" x14ac:dyDescent="0.5">
      <c r="A67" s="6" t="s">
        <v>9</v>
      </c>
      <c r="F67" s="9"/>
      <c r="H67" s="2"/>
      <c r="I67" s="26"/>
      <c r="J67" s="26"/>
      <c r="K67" s="26"/>
      <c r="L67" s="26"/>
      <c r="M67" s="26"/>
      <c r="N67" s="26"/>
      <c r="O67" s="26"/>
      <c r="P67" s="9"/>
      <c r="R67" s="27"/>
    </row>
    <row r="68" spans="1:18" ht="25.5" customHeight="1" x14ac:dyDescent="0.5">
      <c r="A68" s="4" t="s">
        <v>92</v>
      </c>
      <c r="F68" s="9"/>
      <c r="H68" s="32">
        <v>13</v>
      </c>
      <c r="I68" s="10">
        <v>61799421.039999999</v>
      </c>
      <c r="J68" s="18"/>
      <c r="K68" s="10">
        <v>61799421.039999999</v>
      </c>
      <c r="L68" s="10"/>
      <c r="M68" s="45">
        <v>0</v>
      </c>
      <c r="N68" s="18"/>
      <c r="O68" s="45">
        <v>0</v>
      </c>
      <c r="P68" s="27"/>
      <c r="R68" s="16"/>
    </row>
    <row r="69" spans="1:18" ht="24" hidden="1" customHeight="1" x14ac:dyDescent="0.5">
      <c r="A69" s="4" t="s">
        <v>101</v>
      </c>
      <c r="F69" s="9"/>
      <c r="H69" s="32">
        <v>22</v>
      </c>
      <c r="I69" s="10">
        <v>0</v>
      </c>
      <c r="J69" s="10"/>
      <c r="K69" s="10">
        <v>0</v>
      </c>
      <c r="L69" s="10"/>
      <c r="M69" s="113">
        <v>0</v>
      </c>
      <c r="N69" s="10"/>
      <c r="O69" s="113">
        <v>0</v>
      </c>
    </row>
    <row r="70" spans="1:18" ht="24" customHeight="1" x14ac:dyDescent="0.5">
      <c r="A70" s="4" t="s">
        <v>107</v>
      </c>
      <c r="F70" s="9"/>
      <c r="H70" s="32">
        <v>5.0999999999999996</v>
      </c>
      <c r="I70" s="44">
        <v>1750000</v>
      </c>
      <c r="J70" s="10"/>
      <c r="K70" s="44">
        <v>1750000</v>
      </c>
      <c r="L70" s="44"/>
      <c r="M70" s="44">
        <v>0</v>
      </c>
      <c r="N70" s="10"/>
      <c r="O70" s="44">
        <v>0</v>
      </c>
      <c r="R70" s="30"/>
    </row>
    <row r="71" spans="1:18" ht="24" customHeight="1" x14ac:dyDescent="0.5">
      <c r="A71" s="4" t="s">
        <v>124</v>
      </c>
      <c r="F71" s="9"/>
      <c r="I71" s="10">
        <v>48591771.159999996</v>
      </c>
      <c r="J71" s="10"/>
      <c r="K71" s="10">
        <v>47677830.640000001</v>
      </c>
      <c r="L71" s="10"/>
      <c r="M71" s="113">
        <v>2989633.58</v>
      </c>
      <c r="N71" s="10"/>
      <c r="O71" s="113">
        <v>3577466.55</v>
      </c>
      <c r="Q71" s="30"/>
      <c r="R71" s="30"/>
    </row>
    <row r="72" spans="1:18" ht="24" customHeight="1" x14ac:dyDescent="0.5">
      <c r="A72" s="4" t="s">
        <v>91</v>
      </c>
      <c r="F72" s="9"/>
      <c r="I72" s="44">
        <v>83003270.979999989</v>
      </c>
      <c r="J72" s="10"/>
      <c r="K72" s="44">
        <v>85952012.020000011</v>
      </c>
      <c r="L72" s="44"/>
      <c r="M72" s="114">
        <v>21956187</v>
      </c>
      <c r="N72" s="10"/>
      <c r="O72" s="114">
        <v>22288395</v>
      </c>
      <c r="Q72" s="30"/>
      <c r="R72" s="16"/>
    </row>
    <row r="73" spans="1:18" ht="24" customHeight="1" x14ac:dyDescent="0.5">
      <c r="A73" s="4" t="s">
        <v>59</v>
      </c>
      <c r="F73" s="9"/>
      <c r="H73" s="115"/>
      <c r="I73" s="44">
        <v>3326619.95</v>
      </c>
      <c r="J73" s="18"/>
      <c r="K73" s="44">
        <v>3552050.56</v>
      </c>
      <c r="L73" s="44"/>
      <c r="M73" s="44">
        <v>3326619.95</v>
      </c>
      <c r="N73" s="18"/>
      <c r="O73" s="44">
        <v>3552050.56</v>
      </c>
    </row>
    <row r="74" spans="1:18" s="6" customFormat="1" ht="24" customHeight="1" x14ac:dyDescent="0.5">
      <c r="A74" s="6" t="s">
        <v>41</v>
      </c>
      <c r="H74" s="2"/>
      <c r="I74" s="57">
        <f>SUM(I68:I73)</f>
        <v>198471083.12999997</v>
      </c>
      <c r="J74" s="26"/>
      <c r="K74" s="57">
        <f>SUM(K68:K73)</f>
        <v>200731314.26000002</v>
      </c>
      <c r="L74" s="26"/>
      <c r="M74" s="57">
        <f>SUM(M68:M73)</f>
        <v>28272440.529999997</v>
      </c>
      <c r="N74" s="26"/>
      <c r="O74" s="57">
        <f>SUM(O68:O73)</f>
        <v>29417912.109999999</v>
      </c>
      <c r="P74" s="27"/>
    </row>
    <row r="75" spans="1:18" s="6" customFormat="1" ht="24" customHeight="1" x14ac:dyDescent="0.5">
      <c r="A75" s="6" t="s">
        <v>42</v>
      </c>
      <c r="H75" s="2"/>
      <c r="I75" s="57">
        <f>+I66+I74</f>
        <v>419591940.67999995</v>
      </c>
      <c r="J75" s="26"/>
      <c r="K75" s="57">
        <f>+K66+K74</f>
        <v>434384835.54999995</v>
      </c>
      <c r="L75" s="26"/>
      <c r="M75" s="57">
        <f>+M66+M74</f>
        <v>125461313.18000001</v>
      </c>
      <c r="N75" s="26"/>
      <c r="O75" s="57">
        <f>+O66+O74</f>
        <v>143434743.06</v>
      </c>
      <c r="P75" s="27"/>
    </row>
    <row r="76" spans="1:18" s="6" customFormat="1" ht="24" customHeight="1" x14ac:dyDescent="0.5">
      <c r="A76" s="6" t="s">
        <v>10</v>
      </c>
      <c r="H76" s="2"/>
      <c r="I76" s="26"/>
      <c r="J76" s="26"/>
      <c r="K76" s="26"/>
      <c r="L76" s="26"/>
      <c r="M76" s="26"/>
      <c r="N76" s="26"/>
      <c r="O76" s="26"/>
      <c r="P76" s="27"/>
    </row>
    <row r="77" spans="1:18" ht="24" customHeight="1" x14ac:dyDescent="0.5">
      <c r="A77" s="4" t="s">
        <v>72</v>
      </c>
      <c r="I77" s="47"/>
      <c r="J77" s="47"/>
      <c r="K77" s="47"/>
      <c r="L77" s="17"/>
      <c r="M77" s="17"/>
      <c r="N77" s="17"/>
      <c r="O77" s="17"/>
    </row>
    <row r="78" spans="1:18" ht="24" customHeight="1" x14ac:dyDescent="0.5">
      <c r="A78" s="4" t="s">
        <v>73</v>
      </c>
      <c r="I78" s="47"/>
      <c r="J78" s="47"/>
      <c r="K78" s="47"/>
      <c r="L78" s="17"/>
      <c r="M78" s="17"/>
      <c r="N78" s="17"/>
      <c r="O78" s="17"/>
    </row>
    <row r="79" spans="1:18" ht="24" customHeight="1" x14ac:dyDescent="0.5">
      <c r="B79" s="4" t="s">
        <v>80</v>
      </c>
      <c r="E79" s="19"/>
      <c r="G79" s="9"/>
      <c r="I79" s="60">
        <v>4756303780</v>
      </c>
      <c r="J79" s="10"/>
      <c r="K79" s="60">
        <v>4756303780</v>
      </c>
      <c r="L79" s="46"/>
      <c r="M79" s="60">
        <v>4756303780</v>
      </c>
      <c r="N79" s="10"/>
      <c r="O79" s="60">
        <v>4756303780</v>
      </c>
    </row>
    <row r="80" spans="1:18" ht="24" customHeight="1" x14ac:dyDescent="0.5">
      <c r="A80" s="4" t="s">
        <v>74</v>
      </c>
      <c r="I80" s="47"/>
      <c r="J80" s="47"/>
      <c r="K80" s="47"/>
      <c r="L80" s="17"/>
      <c r="M80" s="17"/>
      <c r="N80" s="17"/>
      <c r="O80" s="17"/>
    </row>
    <row r="81" spans="1:16" ht="24" customHeight="1" x14ac:dyDescent="0.5">
      <c r="B81" s="4" t="s">
        <v>82</v>
      </c>
      <c r="E81" s="19"/>
      <c r="G81" s="9"/>
      <c r="I81" s="10">
        <f>งบแสดงรวม!E18</f>
        <v>4755931420</v>
      </c>
      <c r="J81" s="10"/>
      <c r="K81" s="10">
        <f>งบแสดงรวม!E13</f>
        <v>4755931420</v>
      </c>
      <c r="L81" s="10"/>
      <c r="M81" s="10">
        <f>งบแสดงเดี่ยว!E17</f>
        <v>4755931420</v>
      </c>
      <c r="N81" s="10"/>
      <c r="O81" s="10">
        <f>งบแสดงเดี่ยว!E12</f>
        <v>4755931420</v>
      </c>
    </row>
    <row r="82" spans="1:16" ht="24" customHeight="1" x14ac:dyDescent="0.5">
      <c r="A82" s="4" t="s">
        <v>134</v>
      </c>
      <c r="F82" s="9"/>
      <c r="H82" s="116"/>
      <c r="I82" s="10">
        <f>งบแสดงรวม!G18</f>
        <v>-473630269.65999985</v>
      </c>
      <c r="J82" s="10"/>
      <c r="K82" s="10">
        <f>งบแสดงรวม!G13</f>
        <v>-526533034.52999991</v>
      </c>
      <c r="L82" s="10"/>
      <c r="M82" s="10">
        <f>งบแสดงเดี่ยว!G17</f>
        <v>-2461667495.7600007</v>
      </c>
      <c r="N82" s="10"/>
      <c r="O82" s="10">
        <f>งบแสดงเดี่ยว!G12</f>
        <v>-2469647157.7100005</v>
      </c>
    </row>
    <row r="83" spans="1:16" ht="24" customHeight="1" x14ac:dyDescent="0.5">
      <c r="A83" s="4" t="s">
        <v>61</v>
      </c>
      <c r="F83" s="9"/>
      <c r="H83" s="116"/>
      <c r="I83" s="10">
        <f>งบแสดงรวม!I18</f>
        <v>-645884960</v>
      </c>
      <c r="J83" s="10"/>
      <c r="K83" s="10">
        <f>งบแสดงรวม!I13</f>
        <v>-645884960</v>
      </c>
      <c r="L83" s="10"/>
      <c r="M83" s="10">
        <v>0</v>
      </c>
      <c r="N83" s="10"/>
      <c r="O83" s="10">
        <v>0</v>
      </c>
    </row>
    <row r="84" spans="1:16" ht="24" customHeight="1" x14ac:dyDescent="0.5">
      <c r="A84" s="4" t="s">
        <v>27</v>
      </c>
      <c r="F84" s="9"/>
      <c r="H84" s="116"/>
      <c r="I84" s="10">
        <f>งบแสดงรวม!W18</f>
        <v>358551072.12</v>
      </c>
      <c r="J84" s="10"/>
      <c r="K84" s="10">
        <f>งบแสดงรวม!W13</f>
        <v>202334706.71999997</v>
      </c>
      <c r="L84" s="10"/>
      <c r="M84" s="10">
        <f>งบแสดงเดี่ยว!I17</f>
        <v>1449751.17</v>
      </c>
      <c r="N84" s="10"/>
      <c r="O84" s="10">
        <f>งบแสดงเดี่ยว!I12</f>
        <v>1661259.3299999998</v>
      </c>
    </row>
    <row r="85" spans="1:16" s="6" customFormat="1" ht="24" customHeight="1" x14ac:dyDescent="0.5">
      <c r="A85" s="6" t="s">
        <v>114</v>
      </c>
      <c r="F85" s="27"/>
      <c r="H85" s="117"/>
      <c r="I85" s="61">
        <f>SUM(I81:I84)</f>
        <v>3994967262.46</v>
      </c>
      <c r="J85" s="26"/>
      <c r="K85" s="61">
        <f>SUM(K81:K84)</f>
        <v>3785848132.1900001</v>
      </c>
      <c r="L85" s="26"/>
      <c r="M85" s="61">
        <f>SUM(M81:M84)</f>
        <v>2295713675.4099994</v>
      </c>
      <c r="N85" s="26"/>
      <c r="O85" s="61">
        <f>SUM(O81:O84)</f>
        <v>2287945521.6199994</v>
      </c>
      <c r="P85" s="27"/>
    </row>
    <row r="86" spans="1:16" ht="24" customHeight="1" x14ac:dyDescent="0.5">
      <c r="A86" s="4" t="s">
        <v>75</v>
      </c>
      <c r="F86" s="9"/>
      <c r="H86" s="116"/>
      <c r="I86" s="58">
        <f>งบแสดงรวม!AA18</f>
        <v>3088107777.4000001</v>
      </c>
      <c r="J86" s="10"/>
      <c r="K86" s="58">
        <f>งบแสดงรวม!AA13</f>
        <v>2977403249.0500002</v>
      </c>
      <c r="L86" s="10"/>
      <c r="M86" s="58">
        <v>0</v>
      </c>
      <c r="N86" s="10"/>
      <c r="O86" s="58">
        <v>0</v>
      </c>
    </row>
    <row r="87" spans="1:16" s="6" customFormat="1" ht="24" customHeight="1" x14ac:dyDescent="0.5">
      <c r="A87" s="6" t="s">
        <v>43</v>
      </c>
      <c r="F87" s="27"/>
      <c r="H87" s="117"/>
      <c r="I87" s="62">
        <f>SUM(I85:I86)</f>
        <v>7083075039.8600006</v>
      </c>
      <c r="J87" s="26"/>
      <c r="K87" s="62">
        <f>SUM(K85:K86)</f>
        <v>6763251381.2399998</v>
      </c>
      <c r="L87" s="26"/>
      <c r="M87" s="62">
        <f>SUM(M85:M86)</f>
        <v>2295713675.4099994</v>
      </c>
      <c r="N87" s="26"/>
      <c r="O87" s="62">
        <f>SUM(O85:O86)</f>
        <v>2287945521.6199994</v>
      </c>
      <c r="P87" s="27"/>
    </row>
    <row r="88" spans="1:16" s="6" customFormat="1" ht="24" customHeight="1" thickBot="1" x14ac:dyDescent="0.55000000000000004">
      <c r="A88" s="6" t="s">
        <v>44</v>
      </c>
      <c r="H88" s="117"/>
      <c r="I88" s="59">
        <f>I75+I87</f>
        <v>7502666980.5400009</v>
      </c>
      <c r="J88" s="26"/>
      <c r="K88" s="59">
        <f>K75+K87</f>
        <v>7197636216.79</v>
      </c>
      <c r="L88" s="26"/>
      <c r="M88" s="59">
        <f>M75+M87</f>
        <v>2421174988.5899992</v>
      </c>
      <c r="N88" s="26"/>
      <c r="O88" s="59">
        <f>O75+O87</f>
        <v>2431380264.6799994</v>
      </c>
      <c r="P88" s="27"/>
    </row>
    <row r="89" spans="1:16" ht="24" customHeight="1" thickTop="1" x14ac:dyDescent="0.5">
      <c r="H89" s="116"/>
      <c r="I89" s="5"/>
      <c r="J89" s="5"/>
      <c r="K89" s="12"/>
      <c r="L89" s="12"/>
      <c r="M89" s="12"/>
      <c r="N89" s="12"/>
    </row>
    <row r="90" spans="1:16" ht="24" customHeight="1" x14ac:dyDescent="0.5">
      <c r="H90" s="116"/>
      <c r="I90" s="5"/>
      <c r="J90" s="5"/>
      <c r="K90" s="12"/>
      <c r="L90" s="12"/>
      <c r="M90" s="12"/>
      <c r="N90" s="12"/>
    </row>
    <row r="91" spans="1:16" ht="24" customHeight="1" x14ac:dyDescent="0.5">
      <c r="H91" s="116"/>
      <c r="I91" s="5"/>
      <c r="J91" s="5"/>
      <c r="K91" s="12"/>
      <c r="L91" s="12"/>
      <c r="M91" s="12"/>
      <c r="N91" s="12"/>
    </row>
    <row r="92" spans="1:16" ht="24" customHeight="1" x14ac:dyDescent="0.5">
      <c r="H92" s="116"/>
      <c r="I92" s="5"/>
      <c r="J92" s="5"/>
      <c r="K92" s="12"/>
      <c r="L92" s="12"/>
      <c r="M92" s="12"/>
      <c r="N92" s="12"/>
    </row>
    <row r="93" spans="1:16" ht="24" customHeight="1" x14ac:dyDescent="0.5">
      <c r="H93" s="116"/>
      <c r="I93" s="5"/>
      <c r="J93" s="5"/>
      <c r="K93" s="12"/>
      <c r="L93" s="12"/>
      <c r="M93" s="12"/>
      <c r="N93" s="12"/>
    </row>
    <row r="94" spans="1:16" ht="24" customHeight="1" x14ac:dyDescent="0.5">
      <c r="H94" s="116"/>
      <c r="I94" s="5"/>
      <c r="J94" s="5"/>
      <c r="K94" s="12"/>
      <c r="L94" s="12"/>
      <c r="M94" s="12"/>
      <c r="N94" s="12"/>
    </row>
    <row r="95" spans="1:16" ht="24" customHeight="1" x14ac:dyDescent="0.5">
      <c r="H95" s="116"/>
      <c r="I95" s="5"/>
      <c r="J95" s="5"/>
      <c r="K95" s="12"/>
      <c r="L95" s="12"/>
      <c r="M95" s="12"/>
      <c r="N95" s="12"/>
    </row>
    <row r="96" spans="1:16" ht="24" customHeight="1" x14ac:dyDescent="0.5">
      <c r="A96" s="4" t="s">
        <v>163</v>
      </c>
      <c r="H96" s="116"/>
      <c r="K96" s="118"/>
      <c r="L96" s="118"/>
      <c r="M96" s="118"/>
      <c r="N96" s="118"/>
    </row>
    <row r="97" spans="9:15" ht="24" customHeight="1" x14ac:dyDescent="0.5">
      <c r="I97" s="9">
        <f>I36-I88</f>
        <v>0</v>
      </c>
      <c r="K97" s="9">
        <f>K36-K88</f>
        <v>0</v>
      </c>
      <c r="L97" s="9">
        <f>L36-L88</f>
        <v>0</v>
      </c>
      <c r="M97" s="9">
        <f>M36-M88</f>
        <v>0</v>
      </c>
      <c r="N97" s="9">
        <f>N36-N88</f>
        <v>0</v>
      </c>
      <c r="O97" s="9">
        <f>O36-O88</f>
        <v>0</v>
      </c>
    </row>
    <row r="98" spans="9:15" ht="24" customHeight="1" x14ac:dyDescent="0.5">
      <c r="I98" s="9"/>
      <c r="K98" s="9"/>
      <c r="L98" s="9"/>
      <c r="M98" s="9"/>
      <c r="N98" s="118"/>
    </row>
    <row r="99" spans="9:15" ht="24" customHeight="1" x14ac:dyDescent="0.5">
      <c r="K99" s="118"/>
      <c r="L99" s="118"/>
      <c r="M99" s="118"/>
      <c r="N99" s="118"/>
    </row>
    <row r="100" spans="9:15" ht="24" customHeight="1" x14ac:dyDescent="0.5">
      <c r="I100" s="119"/>
      <c r="K100" s="119"/>
      <c r="L100" s="119"/>
      <c r="M100" s="119"/>
      <c r="N100" s="118"/>
      <c r="O100" s="119"/>
    </row>
    <row r="101" spans="9:15" ht="24" customHeight="1" x14ac:dyDescent="0.5">
      <c r="K101" s="118"/>
      <c r="L101" s="118"/>
      <c r="M101" s="118"/>
      <c r="N101" s="118"/>
    </row>
  </sheetData>
  <mergeCells count="10">
    <mergeCell ref="A49:O49"/>
    <mergeCell ref="A50:O50"/>
    <mergeCell ref="I52:L52"/>
    <mergeCell ref="M52:O52"/>
    <mergeCell ref="A1:O1"/>
    <mergeCell ref="A2:O2"/>
    <mergeCell ref="A3:O3"/>
    <mergeCell ref="I5:L5"/>
    <mergeCell ref="M5:O5"/>
    <mergeCell ref="A48:O48"/>
  </mergeCells>
  <printOptions horizontalCentered="1"/>
  <pageMargins left="0.47244094488188998" right="0.27559055118110198" top="0.70866141732283505" bottom="0.511811023622047" header="0.39370078740157499" footer="0.31496062992126"/>
  <pageSetup paperSize="9" scale="68" firstPageNumber="3" orientation="portrait" useFirstPageNumber="1" r:id="rId1"/>
  <headerFooter scaleWithDoc="0" alignWithMargins="0">
    <oddHeader>&amp;R&amp;"Angsana New,Bold"&amp;P</oddHeader>
  </headerFooter>
  <rowBreaks count="1" manualBreakCount="1">
    <brk id="4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13"/>
  <sheetViews>
    <sheetView view="pageBreakPreview" zoomScale="60" zoomScaleNormal="70" workbookViewId="0">
      <selection activeCell="I28" sqref="I28"/>
    </sheetView>
  </sheetViews>
  <sheetFormatPr defaultColWidth="9.140625" defaultRowHeight="24" customHeight="1" x14ac:dyDescent="0.5"/>
  <cols>
    <col min="1" max="2" width="2.85546875" style="4" customWidth="1"/>
    <col min="3" max="3" width="75.85546875" style="4" customWidth="1"/>
    <col min="4" max="4" width="12.85546875" style="4" customWidth="1"/>
    <col min="5" max="5" width="19.140625" style="4" customWidth="1"/>
    <col min="6" max="6" width="1.140625" style="4" customWidth="1"/>
    <col min="7" max="7" width="19.140625" style="9" customWidth="1"/>
    <col min="8" max="8" width="1.140625" style="4" customWidth="1"/>
    <col min="9" max="9" width="19.140625" style="19" customWidth="1"/>
    <col min="10" max="10" width="1.140625" style="4" customWidth="1"/>
    <col min="11" max="11" width="19.140625" style="9" customWidth="1"/>
    <col min="12" max="12" width="13.5703125" style="9" customWidth="1"/>
    <col min="13" max="13" width="12.5703125" style="4" bestFit="1" customWidth="1"/>
    <col min="14" max="14" width="14.85546875" style="4" bestFit="1" customWidth="1"/>
    <col min="15" max="15" width="14.42578125" style="4" bestFit="1" customWidth="1"/>
    <col min="16" max="16" width="12.5703125" style="4" bestFit="1" customWidth="1"/>
    <col min="17" max="17" width="13.85546875" style="4" bestFit="1" customWidth="1"/>
    <col min="18" max="18" width="14.42578125" style="4" bestFit="1" customWidth="1"/>
    <col min="19" max="256" width="9.140625" style="4"/>
    <col min="257" max="258" width="2.85546875" style="4" customWidth="1"/>
    <col min="259" max="259" width="75.85546875" style="4" customWidth="1"/>
    <col min="260" max="260" width="12.85546875" style="4" customWidth="1"/>
    <col min="261" max="261" width="19.140625" style="4" customWidth="1"/>
    <col min="262" max="262" width="1.140625" style="4" customWidth="1"/>
    <col min="263" max="263" width="19.140625" style="4" customWidth="1"/>
    <col min="264" max="264" width="1.140625" style="4" customWidth="1"/>
    <col min="265" max="265" width="19.140625" style="4" customWidth="1"/>
    <col min="266" max="266" width="1.140625" style="4" customWidth="1"/>
    <col min="267" max="267" width="19.140625" style="4" customWidth="1"/>
    <col min="268" max="268" width="13.5703125" style="4" customWidth="1"/>
    <col min="269" max="269" width="12.5703125" style="4" bestFit="1" customWidth="1"/>
    <col min="270" max="270" width="14.85546875" style="4" bestFit="1" customWidth="1"/>
    <col min="271" max="271" width="14.42578125" style="4" bestFit="1" customWidth="1"/>
    <col min="272" max="272" width="12.5703125" style="4" bestFit="1" customWidth="1"/>
    <col min="273" max="273" width="13.85546875" style="4" bestFit="1" customWidth="1"/>
    <col min="274" max="274" width="14.42578125" style="4" bestFit="1" customWidth="1"/>
    <col min="275" max="512" width="9.140625" style="4"/>
    <col min="513" max="514" width="2.85546875" style="4" customWidth="1"/>
    <col min="515" max="515" width="75.85546875" style="4" customWidth="1"/>
    <col min="516" max="516" width="12.85546875" style="4" customWidth="1"/>
    <col min="517" max="517" width="19.140625" style="4" customWidth="1"/>
    <col min="518" max="518" width="1.140625" style="4" customWidth="1"/>
    <col min="519" max="519" width="19.140625" style="4" customWidth="1"/>
    <col min="520" max="520" width="1.140625" style="4" customWidth="1"/>
    <col min="521" max="521" width="19.140625" style="4" customWidth="1"/>
    <col min="522" max="522" width="1.140625" style="4" customWidth="1"/>
    <col min="523" max="523" width="19.140625" style="4" customWidth="1"/>
    <col min="524" max="524" width="13.5703125" style="4" customWidth="1"/>
    <col min="525" max="525" width="12.5703125" style="4" bestFit="1" customWidth="1"/>
    <col min="526" max="526" width="14.85546875" style="4" bestFit="1" customWidth="1"/>
    <col min="527" max="527" width="14.42578125" style="4" bestFit="1" customWidth="1"/>
    <col min="528" max="528" width="12.5703125" style="4" bestFit="1" customWidth="1"/>
    <col min="529" max="529" width="13.85546875" style="4" bestFit="1" customWidth="1"/>
    <col min="530" max="530" width="14.42578125" style="4" bestFit="1" customWidth="1"/>
    <col min="531" max="768" width="9.140625" style="4"/>
    <col min="769" max="770" width="2.85546875" style="4" customWidth="1"/>
    <col min="771" max="771" width="75.85546875" style="4" customWidth="1"/>
    <col min="772" max="772" width="12.85546875" style="4" customWidth="1"/>
    <col min="773" max="773" width="19.140625" style="4" customWidth="1"/>
    <col min="774" max="774" width="1.140625" style="4" customWidth="1"/>
    <col min="775" max="775" width="19.140625" style="4" customWidth="1"/>
    <col min="776" max="776" width="1.140625" style="4" customWidth="1"/>
    <col min="777" max="777" width="19.140625" style="4" customWidth="1"/>
    <col min="778" max="778" width="1.140625" style="4" customWidth="1"/>
    <col min="779" max="779" width="19.140625" style="4" customWidth="1"/>
    <col min="780" max="780" width="13.5703125" style="4" customWidth="1"/>
    <col min="781" max="781" width="12.5703125" style="4" bestFit="1" customWidth="1"/>
    <col min="782" max="782" width="14.85546875" style="4" bestFit="1" customWidth="1"/>
    <col min="783" max="783" width="14.42578125" style="4" bestFit="1" customWidth="1"/>
    <col min="784" max="784" width="12.5703125" style="4" bestFit="1" customWidth="1"/>
    <col min="785" max="785" width="13.85546875" style="4" bestFit="1" customWidth="1"/>
    <col min="786" max="786" width="14.42578125" style="4" bestFit="1" customWidth="1"/>
    <col min="787" max="1024" width="9.140625" style="4"/>
    <col min="1025" max="1026" width="2.85546875" style="4" customWidth="1"/>
    <col min="1027" max="1027" width="75.85546875" style="4" customWidth="1"/>
    <col min="1028" max="1028" width="12.85546875" style="4" customWidth="1"/>
    <col min="1029" max="1029" width="19.140625" style="4" customWidth="1"/>
    <col min="1030" max="1030" width="1.140625" style="4" customWidth="1"/>
    <col min="1031" max="1031" width="19.140625" style="4" customWidth="1"/>
    <col min="1032" max="1032" width="1.140625" style="4" customWidth="1"/>
    <col min="1033" max="1033" width="19.140625" style="4" customWidth="1"/>
    <col min="1034" max="1034" width="1.140625" style="4" customWidth="1"/>
    <col min="1035" max="1035" width="19.140625" style="4" customWidth="1"/>
    <col min="1036" max="1036" width="13.5703125" style="4" customWidth="1"/>
    <col min="1037" max="1037" width="12.5703125" style="4" bestFit="1" customWidth="1"/>
    <col min="1038" max="1038" width="14.85546875" style="4" bestFit="1" customWidth="1"/>
    <col min="1039" max="1039" width="14.42578125" style="4" bestFit="1" customWidth="1"/>
    <col min="1040" max="1040" width="12.5703125" style="4" bestFit="1" customWidth="1"/>
    <col min="1041" max="1041" width="13.85546875" style="4" bestFit="1" customWidth="1"/>
    <col min="1042" max="1042" width="14.42578125" style="4" bestFit="1" customWidth="1"/>
    <col min="1043" max="1280" width="9.140625" style="4"/>
    <col min="1281" max="1282" width="2.85546875" style="4" customWidth="1"/>
    <col min="1283" max="1283" width="75.85546875" style="4" customWidth="1"/>
    <col min="1284" max="1284" width="12.85546875" style="4" customWidth="1"/>
    <col min="1285" max="1285" width="19.140625" style="4" customWidth="1"/>
    <col min="1286" max="1286" width="1.140625" style="4" customWidth="1"/>
    <col min="1287" max="1287" width="19.140625" style="4" customWidth="1"/>
    <col min="1288" max="1288" width="1.140625" style="4" customWidth="1"/>
    <col min="1289" max="1289" width="19.140625" style="4" customWidth="1"/>
    <col min="1290" max="1290" width="1.140625" style="4" customWidth="1"/>
    <col min="1291" max="1291" width="19.140625" style="4" customWidth="1"/>
    <col min="1292" max="1292" width="13.5703125" style="4" customWidth="1"/>
    <col min="1293" max="1293" width="12.5703125" style="4" bestFit="1" customWidth="1"/>
    <col min="1294" max="1294" width="14.85546875" style="4" bestFit="1" customWidth="1"/>
    <col min="1295" max="1295" width="14.42578125" style="4" bestFit="1" customWidth="1"/>
    <col min="1296" max="1296" width="12.5703125" style="4" bestFit="1" customWidth="1"/>
    <col min="1297" max="1297" width="13.85546875" style="4" bestFit="1" customWidth="1"/>
    <col min="1298" max="1298" width="14.42578125" style="4" bestFit="1" customWidth="1"/>
    <col min="1299" max="1536" width="9.140625" style="4"/>
    <col min="1537" max="1538" width="2.85546875" style="4" customWidth="1"/>
    <col min="1539" max="1539" width="75.85546875" style="4" customWidth="1"/>
    <col min="1540" max="1540" width="12.85546875" style="4" customWidth="1"/>
    <col min="1541" max="1541" width="19.140625" style="4" customWidth="1"/>
    <col min="1542" max="1542" width="1.140625" style="4" customWidth="1"/>
    <col min="1543" max="1543" width="19.140625" style="4" customWidth="1"/>
    <col min="1544" max="1544" width="1.140625" style="4" customWidth="1"/>
    <col min="1545" max="1545" width="19.140625" style="4" customWidth="1"/>
    <col min="1546" max="1546" width="1.140625" style="4" customWidth="1"/>
    <col min="1547" max="1547" width="19.140625" style="4" customWidth="1"/>
    <col min="1548" max="1548" width="13.5703125" style="4" customWidth="1"/>
    <col min="1549" max="1549" width="12.5703125" style="4" bestFit="1" customWidth="1"/>
    <col min="1550" max="1550" width="14.85546875" style="4" bestFit="1" customWidth="1"/>
    <col min="1551" max="1551" width="14.42578125" style="4" bestFit="1" customWidth="1"/>
    <col min="1552" max="1552" width="12.5703125" style="4" bestFit="1" customWidth="1"/>
    <col min="1553" max="1553" width="13.85546875" style="4" bestFit="1" customWidth="1"/>
    <col min="1554" max="1554" width="14.42578125" style="4" bestFit="1" customWidth="1"/>
    <col min="1555" max="1792" width="9.140625" style="4"/>
    <col min="1793" max="1794" width="2.85546875" style="4" customWidth="1"/>
    <col min="1795" max="1795" width="75.85546875" style="4" customWidth="1"/>
    <col min="1796" max="1796" width="12.85546875" style="4" customWidth="1"/>
    <col min="1797" max="1797" width="19.140625" style="4" customWidth="1"/>
    <col min="1798" max="1798" width="1.140625" style="4" customWidth="1"/>
    <col min="1799" max="1799" width="19.140625" style="4" customWidth="1"/>
    <col min="1800" max="1800" width="1.140625" style="4" customWidth="1"/>
    <col min="1801" max="1801" width="19.140625" style="4" customWidth="1"/>
    <col min="1802" max="1802" width="1.140625" style="4" customWidth="1"/>
    <col min="1803" max="1803" width="19.140625" style="4" customWidth="1"/>
    <col min="1804" max="1804" width="13.5703125" style="4" customWidth="1"/>
    <col min="1805" max="1805" width="12.5703125" style="4" bestFit="1" customWidth="1"/>
    <col min="1806" max="1806" width="14.85546875" style="4" bestFit="1" customWidth="1"/>
    <col min="1807" max="1807" width="14.42578125" style="4" bestFit="1" customWidth="1"/>
    <col min="1808" max="1808" width="12.5703125" style="4" bestFit="1" customWidth="1"/>
    <col min="1809" max="1809" width="13.85546875" style="4" bestFit="1" customWidth="1"/>
    <col min="1810" max="1810" width="14.42578125" style="4" bestFit="1" customWidth="1"/>
    <col min="1811" max="2048" width="9.140625" style="4"/>
    <col min="2049" max="2050" width="2.85546875" style="4" customWidth="1"/>
    <col min="2051" max="2051" width="75.85546875" style="4" customWidth="1"/>
    <col min="2052" max="2052" width="12.85546875" style="4" customWidth="1"/>
    <col min="2053" max="2053" width="19.140625" style="4" customWidth="1"/>
    <col min="2054" max="2054" width="1.140625" style="4" customWidth="1"/>
    <col min="2055" max="2055" width="19.140625" style="4" customWidth="1"/>
    <col min="2056" max="2056" width="1.140625" style="4" customWidth="1"/>
    <col min="2057" max="2057" width="19.140625" style="4" customWidth="1"/>
    <col min="2058" max="2058" width="1.140625" style="4" customWidth="1"/>
    <col min="2059" max="2059" width="19.140625" style="4" customWidth="1"/>
    <col min="2060" max="2060" width="13.5703125" style="4" customWidth="1"/>
    <col min="2061" max="2061" width="12.5703125" style="4" bestFit="1" customWidth="1"/>
    <col min="2062" max="2062" width="14.85546875" style="4" bestFit="1" customWidth="1"/>
    <col min="2063" max="2063" width="14.42578125" style="4" bestFit="1" customWidth="1"/>
    <col min="2064" max="2064" width="12.5703125" style="4" bestFit="1" customWidth="1"/>
    <col min="2065" max="2065" width="13.85546875" style="4" bestFit="1" customWidth="1"/>
    <col min="2066" max="2066" width="14.42578125" style="4" bestFit="1" customWidth="1"/>
    <col min="2067" max="2304" width="9.140625" style="4"/>
    <col min="2305" max="2306" width="2.85546875" style="4" customWidth="1"/>
    <col min="2307" max="2307" width="75.85546875" style="4" customWidth="1"/>
    <col min="2308" max="2308" width="12.85546875" style="4" customWidth="1"/>
    <col min="2309" max="2309" width="19.140625" style="4" customWidth="1"/>
    <col min="2310" max="2310" width="1.140625" style="4" customWidth="1"/>
    <col min="2311" max="2311" width="19.140625" style="4" customWidth="1"/>
    <col min="2312" max="2312" width="1.140625" style="4" customWidth="1"/>
    <col min="2313" max="2313" width="19.140625" style="4" customWidth="1"/>
    <col min="2314" max="2314" width="1.140625" style="4" customWidth="1"/>
    <col min="2315" max="2315" width="19.140625" style="4" customWidth="1"/>
    <col min="2316" max="2316" width="13.5703125" style="4" customWidth="1"/>
    <col min="2317" max="2317" width="12.5703125" style="4" bestFit="1" customWidth="1"/>
    <col min="2318" max="2318" width="14.85546875" style="4" bestFit="1" customWidth="1"/>
    <col min="2319" max="2319" width="14.42578125" style="4" bestFit="1" customWidth="1"/>
    <col min="2320" max="2320" width="12.5703125" style="4" bestFit="1" customWidth="1"/>
    <col min="2321" max="2321" width="13.85546875" style="4" bestFit="1" customWidth="1"/>
    <col min="2322" max="2322" width="14.42578125" style="4" bestFit="1" customWidth="1"/>
    <col min="2323" max="2560" width="9.140625" style="4"/>
    <col min="2561" max="2562" width="2.85546875" style="4" customWidth="1"/>
    <col min="2563" max="2563" width="75.85546875" style="4" customWidth="1"/>
    <col min="2564" max="2564" width="12.85546875" style="4" customWidth="1"/>
    <col min="2565" max="2565" width="19.140625" style="4" customWidth="1"/>
    <col min="2566" max="2566" width="1.140625" style="4" customWidth="1"/>
    <col min="2567" max="2567" width="19.140625" style="4" customWidth="1"/>
    <col min="2568" max="2568" width="1.140625" style="4" customWidth="1"/>
    <col min="2569" max="2569" width="19.140625" style="4" customWidth="1"/>
    <col min="2570" max="2570" width="1.140625" style="4" customWidth="1"/>
    <col min="2571" max="2571" width="19.140625" style="4" customWidth="1"/>
    <col min="2572" max="2572" width="13.5703125" style="4" customWidth="1"/>
    <col min="2573" max="2573" width="12.5703125" style="4" bestFit="1" customWidth="1"/>
    <col min="2574" max="2574" width="14.85546875" style="4" bestFit="1" customWidth="1"/>
    <col min="2575" max="2575" width="14.42578125" style="4" bestFit="1" customWidth="1"/>
    <col min="2576" max="2576" width="12.5703125" style="4" bestFit="1" customWidth="1"/>
    <col min="2577" max="2577" width="13.85546875" style="4" bestFit="1" customWidth="1"/>
    <col min="2578" max="2578" width="14.42578125" style="4" bestFit="1" customWidth="1"/>
    <col min="2579" max="2816" width="9.140625" style="4"/>
    <col min="2817" max="2818" width="2.85546875" style="4" customWidth="1"/>
    <col min="2819" max="2819" width="75.85546875" style="4" customWidth="1"/>
    <col min="2820" max="2820" width="12.85546875" style="4" customWidth="1"/>
    <col min="2821" max="2821" width="19.140625" style="4" customWidth="1"/>
    <col min="2822" max="2822" width="1.140625" style="4" customWidth="1"/>
    <col min="2823" max="2823" width="19.140625" style="4" customWidth="1"/>
    <col min="2824" max="2824" width="1.140625" style="4" customWidth="1"/>
    <col min="2825" max="2825" width="19.140625" style="4" customWidth="1"/>
    <col min="2826" max="2826" width="1.140625" style="4" customWidth="1"/>
    <col min="2827" max="2827" width="19.140625" style="4" customWidth="1"/>
    <col min="2828" max="2828" width="13.5703125" style="4" customWidth="1"/>
    <col min="2829" max="2829" width="12.5703125" style="4" bestFit="1" customWidth="1"/>
    <col min="2830" max="2830" width="14.85546875" style="4" bestFit="1" customWidth="1"/>
    <col min="2831" max="2831" width="14.42578125" style="4" bestFit="1" customWidth="1"/>
    <col min="2832" max="2832" width="12.5703125" style="4" bestFit="1" customWidth="1"/>
    <col min="2833" max="2833" width="13.85546875" style="4" bestFit="1" customWidth="1"/>
    <col min="2834" max="2834" width="14.42578125" style="4" bestFit="1" customWidth="1"/>
    <col min="2835" max="3072" width="9.140625" style="4"/>
    <col min="3073" max="3074" width="2.85546875" style="4" customWidth="1"/>
    <col min="3075" max="3075" width="75.85546875" style="4" customWidth="1"/>
    <col min="3076" max="3076" width="12.85546875" style="4" customWidth="1"/>
    <col min="3077" max="3077" width="19.140625" style="4" customWidth="1"/>
    <col min="3078" max="3078" width="1.140625" style="4" customWidth="1"/>
    <col min="3079" max="3079" width="19.140625" style="4" customWidth="1"/>
    <col min="3080" max="3080" width="1.140625" style="4" customWidth="1"/>
    <col min="3081" max="3081" width="19.140625" style="4" customWidth="1"/>
    <col min="3082" max="3082" width="1.140625" style="4" customWidth="1"/>
    <col min="3083" max="3083" width="19.140625" style="4" customWidth="1"/>
    <col min="3084" max="3084" width="13.5703125" style="4" customWidth="1"/>
    <col min="3085" max="3085" width="12.5703125" style="4" bestFit="1" customWidth="1"/>
    <col min="3086" max="3086" width="14.85546875" style="4" bestFit="1" customWidth="1"/>
    <col min="3087" max="3087" width="14.42578125" style="4" bestFit="1" customWidth="1"/>
    <col min="3088" max="3088" width="12.5703125" style="4" bestFit="1" customWidth="1"/>
    <col min="3089" max="3089" width="13.85546875" style="4" bestFit="1" customWidth="1"/>
    <col min="3090" max="3090" width="14.42578125" style="4" bestFit="1" customWidth="1"/>
    <col min="3091" max="3328" width="9.140625" style="4"/>
    <col min="3329" max="3330" width="2.85546875" style="4" customWidth="1"/>
    <col min="3331" max="3331" width="75.85546875" style="4" customWidth="1"/>
    <col min="3332" max="3332" width="12.85546875" style="4" customWidth="1"/>
    <col min="3333" max="3333" width="19.140625" style="4" customWidth="1"/>
    <col min="3334" max="3334" width="1.140625" style="4" customWidth="1"/>
    <col min="3335" max="3335" width="19.140625" style="4" customWidth="1"/>
    <col min="3336" max="3336" width="1.140625" style="4" customWidth="1"/>
    <col min="3337" max="3337" width="19.140625" style="4" customWidth="1"/>
    <col min="3338" max="3338" width="1.140625" style="4" customWidth="1"/>
    <col min="3339" max="3339" width="19.140625" style="4" customWidth="1"/>
    <col min="3340" max="3340" width="13.5703125" style="4" customWidth="1"/>
    <col min="3341" max="3341" width="12.5703125" style="4" bestFit="1" customWidth="1"/>
    <col min="3342" max="3342" width="14.85546875" style="4" bestFit="1" customWidth="1"/>
    <col min="3343" max="3343" width="14.42578125" style="4" bestFit="1" customWidth="1"/>
    <col min="3344" max="3344" width="12.5703125" style="4" bestFit="1" customWidth="1"/>
    <col min="3345" max="3345" width="13.85546875" style="4" bestFit="1" customWidth="1"/>
    <col min="3346" max="3346" width="14.42578125" style="4" bestFit="1" customWidth="1"/>
    <col min="3347" max="3584" width="9.140625" style="4"/>
    <col min="3585" max="3586" width="2.85546875" style="4" customWidth="1"/>
    <col min="3587" max="3587" width="75.85546875" style="4" customWidth="1"/>
    <col min="3588" max="3588" width="12.85546875" style="4" customWidth="1"/>
    <col min="3589" max="3589" width="19.140625" style="4" customWidth="1"/>
    <col min="3590" max="3590" width="1.140625" style="4" customWidth="1"/>
    <col min="3591" max="3591" width="19.140625" style="4" customWidth="1"/>
    <col min="3592" max="3592" width="1.140625" style="4" customWidth="1"/>
    <col min="3593" max="3593" width="19.140625" style="4" customWidth="1"/>
    <col min="3594" max="3594" width="1.140625" style="4" customWidth="1"/>
    <col min="3595" max="3595" width="19.140625" style="4" customWidth="1"/>
    <col min="3596" max="3596" width="13.5703125" style="4" customWidth="1"/>
    <col min="3597" max="3597" width="12.5703125" style="4" bestFit="1" customWidth="1"/>
    <col min="3598" max="3598" width="14.85546875" style="4" bestFit="1" customWidth="1"/>
    <col min="3599" max="3599" width="14.42578125" style="4" bestFit="1" customWidth="1"/>
    <col min="3600" max="3600" width="12.5703125" style="4" bestFit="1" customWidth="1"/>
    <col min="3601" max="3601" width="13.85546875" style="4" bestFit="1" customWidth="1"/>
    <col min="3602" max="3602" width="14.42578125" style="4" bestFit="1" customWidth="1"/>
    <col min="3603" max="3840" width="9.140625" style="4"/>
    <col min="3841" max="3842" width="2.85546875" style="4" customWidth="1"/>
    <col min="3843" max="3843" width="75.85546875" style="4" customWidth="1"/>
    <col min="3844" max="3844" width="12.85546875" style="4" customWidth="1"/>
    <col min="3845" max="3845" width="19.140625" style="4" customWidth="1"/>
    <col min="3846" max="3846" width="1.140625" style="4" customWidth="1"/>
    <col min="3847" max="3847" width="19.140625" style="4" customWidth="1"/>
    <col min="3848" max="3848" width="1.140625" style="4" customWidth="1"/>
    <col min="3849" max="3849" width="19.140625" style="4" customWidth="1"/>
    <col min="3850" max="3850" width="1.140625" style="4" customWidth="1"/>
    <col min="3851" max="3851" width="19.140625" style="4" customWidth="1"/>
    <col min="3852" max="3852" width="13.5703125" style="4" customWidth="1"/>
    <col min="3853" max="3853" width="12.5703125" style="4" bestFit="1" customWidth="1"/>
    <col min="3854" max="3854" width="14.85546875" style="4" bestFit="1" customWidth="1"/>
    <col min="3855" max="3855" width="14.42578125" style="4" bestFit="1" customWidth="1"/>
    <col min="3856" max="3856" width="12.5703125" style="4" bestFit="1" customWidth="1"/>
    <col min="3857" max="3857" width="13.85546875" style="4" bestFit="1" customWidth="1"/>
    <col min="3858" max="3858" width="14.42578125" style="4" bestFit="1" customWidth="1"/>
    <col min="3859" max="4096" width="9.140625" style="4"/>
    <col min="4097" max="4098" width="2.85546875" style="4" customWidth="1"/>
    <col min="4099" max="4099" width="75.85546875" style="4" customWidth="1"/>
    <col min="4100" max="4100" width="12.85546875" style="4" customWidth="1"/>
    <col min="4101" max="4101" width="19.140625" style="4" customWidth="1"/>
    <col min="4102" max="4102" width="1.140625" style="4" customWidth="1"/>
    <col min="4103" max="4103" width="19.140625" style="4" customWidth="1"/>
    <col min="4104" max="4104" width="1.140625" style="4" customWidth="1"/>
    <col min="4105" max="4105" width="19.140625" style="4" customWidth="1"/>
    <col min="4106" max="4106" width="1.140625" style="4" customWidth="1"/>
    <col min="4107" max="4107" width="19.140625" style="4" customWidth="1"/>
    <col min="4108" max="4108" width="13.5703125" style="4" customWidth="1"/>
    <col min="4109" max="4109" width="12.5703125" style="4" bestFit="1" customWidth="1"/>
    <col min="4110" max="4110" width="14.85546875" style="4" bestFit="1" customWidth="1"/>
    <col min="4111" max="4111" width="14.42578125" style="4" bestFit="1" customWidth="1"/>
    <col min="4112" max="4112" width="12.5703125" style="4" bestFit="1" customWidth="1"/>
    <col min="4113" max="4113" width="13.85546875" style="4" bestFit="1" customWidth="1"/>
    <col min="4114" max="4114" width="14.42578125" style="4" bestFit="1" customWidth="1"/>
    <col min="4115" max="4352" width="9.140625" style="4"/>
    <col min="4353" max="4354" width="2.85546875" style="4" customWidth="1"/>
    <col min="4355" max="4355" width="75.85546875" style="4" customWidth="1"/>
    <col min="4356" max="4356" width="12.85546875" style="4" customWidth="1"/>
    <col min="4357" max="4357" width="19.140625" style="4" customWidth="1"/>
    <col min="4358" max="4358" width="1.140625" style="4" customWidth="1"/>
    <col min="4359" max="4359" width="19.140625" style="4" customWidth="1"/>
    <col min="4360" max="4360" width="1.140625" style="4" customWidth="1"/>
    <col min="4361" max="4361" width="19.140625" style="4" customWidth="1"/>
    <col min="4362" max="4362" width="1.140625" style="4" customWidth="1"/>
    <col min="4363" max="4363" width="19.140625" style="4" customWidth="1"/>
    <col min="4364" max="4364" width="13.5703125" style="4" customWidth="1"/>
    <col min="4365" max="4365" width="12.5703125" style="4" bestFit="1" customWidth="1"/>
    <col min="4366" max="4366" width="14.85546875" style="4" bestFit="1" customWidth="1"/>
    <col min="4367" max="4367" width="14.42578125" style="4" bestFit="1" customWidth="1"/>
    <col min="4368" max="4368" width="12.5703125" style="4" bestFit="1" customWidth="1"/>
    <col min="4369" max="4369" width="13.85546875" style="4" bestFit="1" customWidth="1"/>
    <col min="4370" max="4370" width="14.42578125" style="4" bestFit="1" customWidth="1"/>
    <col min="4371" max="4608" width="9.140625" style="4"/>
    <col min="4609" max="4610" width="2.85546875" style="4" customWidth="1"/>
    <col min="4611" max="4611" width="75.85546875" style="4" customWidth="1"/>
    <col min="4612" max="4612" width="12.85546875" style="4" customWidth="1"/>
    <col min="4613" max="4613" width="19.140625" style="4" customWidth="1"/>
    <col min="4614" max="4614" width="1.140625" style="4" customWidth="1"/>
    <col min="4615" max="4615" width="19.140625" style="4" customWidth="1"/>
    <col min="4616" max="4616" width="1.140625" style="4" customWidth="1"/>
    <col min="4617" max="4617" width="19.140625" style="4" customWidth="1"/>
    <col min="4618" max="4618" width="1.140625" style="4" customWidth="1"/>
    <col min="4619" max="4619" width="19.140625" style="4" customWidth="1"/>
    <col min="4620" max="4620" width="13.5703125" style="4" customWidth="1"/>
    <col min="4621" max="4621" width="12.5703125" style="4" bestFit="1" customWidth="1"/>
    <col min="4622" max="4622" width="14.85546875" style="4" bestFit="1" customWidth="1"/>
    <col min="4623" max="4623" width="14.42578125" style="4" bestFit="1" customWidth="1"/>
    <col min="4624" max="4624" width="12.5703125" style="4" bestFit="1" customWidth="1"/>
    <col min="4625" max="4625" width="13.85546875" style="4" bestFit="1" customWidth="1"/>
    <col min="4626" max="4626" width="14.42578125" style="4" bestFit="1" customWidth="1"/>
    <col min="4627" max="4864" width="9.140625" style="4"/>
    <col min="4865" max="4866" width="2.85546875" style="4" customWidth="1"/>
    <col min="4867" max="4867" width="75.85546875" style="4" customWidth="1"/>
    <col min="4868" max="4868" width="12.85546875" style="4" customWidth="1"/>
    <col min="4869" max="4869" width="19.140625" style="4" customWidth="1"/>
    <col min="4870" max="4870" width="1.140625" style="4" customWidth="1"/>
    <col min="4871" max="4871" width="19.140625" style="4" customWidth="1"/>
    <col min="4872" max="4872" width="1.140625" style="4" customWidth="1"/>
    <col min="4873" max="4873" width="19.140625" style="4" customWidth="1"/>
    <col min="4874" max="4874" width="1.140625" style="4" customWidth="1"/>
    <col min="4875" max="4875" width="19.140625" style="4" customWidth="1"/>
    <col min="4876" max="4876" width="13.5703125" style="4" customWidth="1"/>
    <col min="4877" max="4877" width="12.5703125" style="4" bestFit="1" customWidth="1"/>
    <col min="4878" max="4878" width="14.85546875" style="4" bestFit="1" customWidth="1"/>
    <col min="4879" max="4879" width="14.42578125" style="4" bestFit="1" customWidth="1"/>
    <col min="4880" max="4880" width="12.5703125" style="4" bestFit="1" customWidth="1"/>
    <col min="4881" max="4881" width="13.85546875" style="4" bestFit="1" customWidth="1"/>
    <col min="4882" max="4882" width="14.42578125" style="4" bestFit="1" customWidth="1"/>
    <col min="4883" max="5120" width="9.140625" style="4"/>
    <col min="5121" max="5122" width="2.85546875" style="4" customWidth="1"/>
    <col min="5123" max="5123" width="75.85546875" style="4" customWidth="1"/>
    <col min="5124" max="5124" width="12.85546875" style="4" customWidth="1"/>
    <col min="5125" max="5125" width="19.140625" style="4" customWidth="1"/>
    <col min="5126" max="5126" width="1.140625" style="4" customWidth="1"/>
    <col min="5127" max="5127" width="19.140625" style="4" customWidth="1"/>
    <col min="5128" max="5128" width="1.140625" style="4" customWidth="1"/>
    <col min="5129" max="5129" width="19.140625" style="4" customWidth="1"/>
    <col min="5130" max="5130" width="1.140625" style="4" customWidth="1"/>
    <col min="5131" max="5131" width="19.140625" style="4" customWidth="1"/>
    <col min="5132" max="5132" width="13.5703125" style="4" customWidth="1"/>
    <col min="5133" max="5133" width="12.5703125" style="4" bestFit="1" customWidth="1"/>
    <col min="5134" max="5134" width="14.85546875" style="4" bestFit="1" customWidth="1"/>
    <col min="5135" max="5135" width="14.42578125" style="4" bestFit="1" customWidth="1"/>
    <col min="5136" max="5136" width="12.5703125" style="4" bestFit="1" customWidth="1"/>
    <col min="5137" max="5137" width="13.85546875" style="4" bestFit="1" customWidth="1"/>
    <col min="5138" max="5138" width="14.42578125" style="4" bestFit="1" customWidth="1"/>
    <col min="5139" max="5376" width="9.140625" style="4"/>
    <col min="5377" max="5378" width="2.85546875" style="4" customWidth="1"/>
    <col min="5379" max="5379" width="75.85546875" style="4" customWidth="1"/>
    <col min="5380" max="5380" width="12.85546875" style="4" customWidth="1"/>
    <col min="5381" max="5381" width="19.140625" style="4" customWidth="1"/>
    <col min="5382" max="5382" width="1.140625" style="4" customWidth="1"/>
    <col min="5383" max="5383" width="19.140625" style="4" customWidth="1"/>
    <col min="5384" max="5384" width="1.140625" style="4" customWidth="1"/>
    <col min="5385" max="5385" width="19.140625" style="4" customWidth="1"/>
    <col min="5386" max="5386" width="1.140625" style="4" customWidth="1"/>
    <col min="5387" max="5387" width="19.140625" style="4" customWidth="1"/>
    <col min="5388" max="5388" width="13.5703125" style="4" customWidth="1"/>
    <col min="5389" max="5389" width="12.5703125" style="4" bestFit="1" customWidth="1"/>
    <col min="5390" max="5390" width="14.85546875" style="4" bestFit="1" customWidth="1"/>
    <col min="5391" max="5391" width="14.42578125" style="4" bestFit="1" customWidth="1"/>
    <col min="5392" max="5392" width="12.5703125" style="4" bestFit="1" customWidth="1"/>
    <col min="5393" max="5393" width="13.85546875" style="4" bestFit="1" customWidth="1"/>
    <col min="5394" max="5394" width="14.42578125" style="4" bestFit="1" customWidth="1"/>
    <col min="5395" max="5632" width="9.140625" style="4"/>
    <col min="5633" max="5634" width="2.85546875" style="4" customWidth="1"/>
    <col min="5635" max="5635" width="75.85546875" style="4" customWidth="1"/>
    <col min="5636" max="5636" width="12.85546875" style="4" customWidth="1"/>
    <col min="5637" max="5637" width="19.140625" style="4" customWidth="1"/>
    <col min="5638" max="5638" width="1.140625" style="4" customWidth="1"/>
    <col min="5639" max="5639" width="19.140625" style="4" customWidth="1"/>
    <col min="5640" max="5640" width="1.140625" style="4" customWidth="1"/>
    <col min="5641" max="5641" width="19.140625" style="4" customWidth="1"/>
    <col min="5642" max="5642" width="1.140625" style="4" customWidth="1"/>
    <col min="5643" max="5643" width="19.140625" style="4" customWidth="1"/>
    <col min="5644" max="5644" width="13.5703125" style="4" customWidth="1"/>
    <col min="5645" max="5645" width="12.5703125" style="4" bestFit="1" customWidth="1"/>
    <col min="5646" max="5646" width="14.85546875" style="4" bestFit="1" customWidth="1"/>
    <col min="5647" max="5647" width="14.42578125" style="4" bestFit="1" customWidth="1"/>
    <col min="5648" max="5648" width="12.5703125" style="4" bestFit="1" customWidth="1"/>
    <col min="5649" max="5649" width="13.85546875" style="4" bestFit="1" customWidth="1"/>
    <col min="5650" max="5650" width="14.42578125" style="4" bestFit="1" customWidth="1"/>
    <col min="5651" max="5888" width="9.140625" style="4"/>
    <col min="5889" max="5890" width="2.85546875" style="4" customWidth="1"/>
    <col min="5891" max="5891" width="75.85546875" style="4" customWidth="1"/>
    <col min="5892" max="5892" width="12.85546875" style="4" customWidth="1"/>
    <col min="5893" max="5893" width="19.140625" style="4" customWidth="1"/>
    <col min="5894" max="5894" width="1.140625" style="4" customWidth="1"/>
    <col min="5895" max="5895" width="19.140625" style="4" customWidth="1"/>
    <col min="5896" max="5896" width="1.140625" style="4" customWidth="1"/>
    <col min="5897" max="5897" width="19.140625" style="4" customWidth="1"/>
    <col min="5898" max="5898" width="1.140625" style="4" customWidth="1"/>
    <col min="5899" max="5899" width="19.140625" style="4" customWidth="1"/>
    <col min="5900" max="5900" width="13.5703125" style="4" customWidth="1"/>
    <col min="5901" max="5901" width="12.5703125" style="4" bestFit="1" customWidth="1"/>
    <col min="5902" max="5902" width="14.85546875" style="4" bestFit="1" customWidth="1"/>
    <col min="5903" max="5903" width="14.42578125" style="4" bestFit="1" customWidth="1"/>
    <col min="5904" max="5904" width="12.5703125" style="4" bestFit="1" customWidth="1"/>
    <col min="5905" max="5905" width="13.85546875" style="4" bestFit="1" customWidth="1"/>
    <col min="5906" max="5906" width="14.42578125" style="4" bestFit="1" customWidth="1"/>
    <col min="5907" max="6144" width="9.140625" style="4"/>
    <col min="6145" max="6146" width="2.85546875" style="4" customWidth="1"/>
    <col min="6147" max="6147" width="75.85546875" style="4" customWidth="1"/>
    <col min="6148" max="6148" width="12.85546875" style="4" customWidth="1"/>
    <col min="6149" max="6149" width="19.140625" style="4" customWidth="1"/>
    <col min="6150" max="6150" width="1.140625" style="4" customWidth="1"/>
    <col min="6151" max="6151" width="19.140625" style="4" customWidth="1"/>
    <col min="6152" max="6152" width="1.140625" style="4" customWidth="1"/>
    <col min="6153" max="6153" width="19.140625" style="4" customWidth="1"/>
    <col min="6154" max="6154" width="1.140625" style="4" customWidth="1"/>
    <col min="6155" max="6155" width="19.140625" style="4" customWidth="1"/>
    <col min="6156" max="6156" width="13.5703125" style="4" customWidth="1"/>
    <col min="6157" max="6157" width="12.5703125" style="4" bestFit="1" customWidth="1"/>
    <col min="6158" max="6158" width="14.85546875" style="4" bestFit="1" customWidth="1"/>
    <col min="6159" max="6159" width="14.42578125" style="4" bestFit="1" customWidth="1"/>
    <col min="6160" max="6160" width="12.5703125" style="4" bestFit="1" customWidth="1"/>
    <col min="6161" max="6161" width="13.85546875" style="4" bestFit="1" customWidth="1"/>
    <col min="6162" max="6162" width="14.42578125" style="4" bestFit="1" customWidth="1"/>
    <col min="6163" max="6400" width="9.140625" style="4"/>
    <col min="6401" max="6402" width="2.85546875" style="4" customWidth="1"/>
    <col min="6403" max="6403" width="75.85546875" style="4" customWidth="1"/>
    <col min="6404" max="6404" width="12.85546875" style="4" customWidth="1"/>
    <col min="6405" max="6405" width="19.140625" style="4" customWidth="1"/>
    <col min="6406" max="6406" width="1.140625" style="4" customWidth="1"/>
    <col min="6407" max="6407" width="19.140625" style="4" customWidth="1"/>
    <col min="6408" max="6408" width="1.140625" style="4" customWidth="1"/>
    <col min="6409" max="6409" width="19.140625" style="4" customWidth="1"/>
    <col min="6410" max="6410" width="1.140625" style="4" customWidth="1"/>
    <col min="6411" max="6411" width="19.140625" style="4" customWidth="1"/>
    <col min="6412" max="6412" width="13.5703125" style="4" customWidth="1"/>
    <col min="6413" max="6413" width="12.5703125" style="4" bestFit="1" customWidth="1"/>
    <col min="6414" max="6414" width="14.85546875" style="4" bestFit="1" customWidth="1"/>
    <col min="6415" max="6415" width="14.42578125" style="4" bestFit="1" customWidth="1"/>
    <col min="6416" max="6416" width="12.5703125" style="4" bestFit="1" customWidth="1"/>
    <col min="6417" max="6417" width="13.85546875" style="4" bestFit="1" customWidth="1"/>
    <col min="6418" max="6418" width="14.42578125" style="4" bestFit="1" customWidth="1"/>
    <col min="6419" max="6656" width="9.140625" style="4"/>
    <col min="6657" max="6658" width="2.85546875" style="4" customWidth="1"/>
    <col min="6659" max="6659" width="75.85546875" style="4" customWidth="1"/>
    <col min="6660" max="6660" width="12.85546875" style="4" customWidth="1"/>
    <col min="6661" max="6661" width="19.140625" style="4" customWidth="1"/>
    <col min="6662" max="6662" width="1.140625" style="4" customWidth="1"/>
    <col min="6663" max="6663" width="19.140625" style="4" customWidth="1"/>
    <col min="6664" max="6664" width="1.140625" style="4" customWidth="1"/>
    <col min="6665" max="6665" width="19.140625" style="4" customWidth="1"/>
    <col min="6666" max="6666" width="1.140625" style="4" customWidth="1"/>
    <col min="6667" max="6667" width="19.140625" style="4" customWidth="1"/>
    <col min="6668" max="6668" width="13.5703125" style="4" customWidth="1"/>
    <col min="6669" max="6669" width="12.5703125" style="4" bestFit="1" customWidth="1"/>
    <col min="6670" max="6670" width="14.85546875" style="4" bestFit="1" customWidth="1"/>
    <col min="6671" max="6671" width="14.42578125" style="4" bestFit="1" customWidth="1"/>
    <col min="6672" max="6672" width="12.5703125" style="4" bestFit="1" customWidth="1"/>
    <col min="6673" max="6673" width="13.85546875" style="4" bestFit="1" customWidth="1"/>
    <col min="6674" max="6674" width="14.42578125" style="4" bestFit="1" customWidth="1"/>
    <col min="6675" max="6912" width="9.140625" style="4"/>
    <col min="6913" max="6914" width="2.85546875" style="4" customWidth="1"/>
    <col min="6915" max="6915" width="75.85546875" style="4" customWidth="1"/>
    <col min="6916" max="6916" width="12.85546875" style="4" customWidth="1"/>
    <col min="6917" max="6917" width="19.140625" style="4" customWidth="1"/>
    <col min="6918" max="6918" width="1.140625" style="4" customWidth="1"/>
    <col min="6919" max="6919" width="19.140625" style="4" customWidth="1"/>
    <col min="6920" max="6920" width="1.140625" style="4" customWidth="1"/>
    <col min="6921" max="6921" width="19.140625" style="4" customWidth="1"/>
    <col min="6922" max="6922" width="1.140625" style="4" customWidth="1"/>
    <col min="6923" max="6923" width="19.140625" style="4" customWidth="1"/>
    <col min="6924" max="6924" width="13.5703125" style="4" customWidth="1"/>
    <col min="6925" max="6925" width="12.5703125" style="4" bestFit="1" customWidth="1"/>
    <col min="6926" max="6926" width="14.85546875" style="4" bestFit="1" customWidth="1"/>
    <col min="6927" max="6927" width="14.42578125" style="4" bestFit="1" customWidth="1"/>
    <col min="6928" max="6928" width="12.5703125" style="4" bestFit="1" customWidth="1"/>
    <col min="6929" max="6929" width="13.85546875" style="4" bestFit="1" customWidth="1"/>
    <col min="6930" max="6930" width="14.42578125" style="4" bestFit="1" customWidth="1"/>
    <col min="6931" max="7168" width="9.140625" style="4"/>
    <col min="7169" max="7170" width="2.85546875" style="4" customWidth="1"/>
    <col min="7171" max="7171" width="75.85546875" style="4" customWidth="1"/>
    <col min="7172" max="7172" width="12.85546875" style="4" customWidth="1"/>
    <col min="7173" max="7173" width="19.140625" style="4" customWidth="1"/>
    <col min="7174" max="7174" width="1.140625" style="4" customWidth="1"/>
    <col min="7175" max="7175" width="19.140625" style="4" customWidth="1"/>
    <col min="7176" max="7176" width="1.140625" style="4" customWidth="1"/>
    <col min="7177" max="7177" width="19.140625" style="4" customWidth="1"/>
    <col min="7178" max="7178" width="1.140625" style="4" customWidth="1"/>
    <col min="7179" max="7179" width="19.140625" style="4" customWidth="1"/>
    <col min="7180" max="7180" width="13.5703125" style="4" customWidth="1"/>
    <col min="7181" max="7181" width="12.5703125" style="4" bestFit="1" customWidth="1"/>
    <col min="7182" max="7182" width="14.85546875" style="4" bestFit="1" customWidth="1"/>
    <col min="7183" max="7183" width="14.42578125" style="4" bestFit="1" customWidth="1"/>
    <col min="7184" max="7184" width="12.5703125" style="4" bestFit="1" customWidth="1"/>
    <col min="7185" max="7185" width="13.85546875" style="4" bestFit="1" customWidth="1"/>
    <col min="7186" max="7186" width="14.42578125" style="4" bestFit="1" customWidth="1"/>
    <col min="7187" max="7424" width="9.140625" style="4"/>
    <col min="7425" max="7426" width="2.85546875" style="4" customWidth="1"/>
    <col min="7427" max="7427" width="75.85546875" style="4" customWidth="1"/>
    <col min="7428" max="7428" width="12.85546875" style="4" customWidth="1"/>
    <col min="7429" max="7429" width="19.140625" style="4" customWidth="1"/>
    <col min="7430" max="7430" width="1.140625" style="4" customWidth="1"/>
    <col min="7431" max="7431" width="19.140625" style="4" customWidth="1"/>
    <col min="7432" max="7432" width="1.140625" style="4" customWidth="1"/>
    <col min="7433" max="7433" width="19.140625" style="4" customWidth="1"/>
    <col min="7434" max="7434" width="1.140625" style="4" customWidth="1"/>
    <col min="7435" max="7435" width="19.140625" style="4" customWidth="1"/>
    <col min="7436" max="7436" width="13.5703125" style="4" customWidth="1"/>
    <col min="7437" max="7437" width="12.5703125" style="4" bestFit="1" customWidth="1"/>
    <col min="7438" max="7438" width="14.85546875" style="4" bestFit="1" customWidth="1"/>
    <col min="7439" max="7439" width="14.42578125" style="4" bestFit="1" customWidth="1"/>
    <col min="7440" max="7440" width="12.5703125" style="4" bestFit="1" customWidth="1"/>
    <col min="7441" max="7441" width="13.85546875" style="4" bestFit="1" customWidth="1"/>
    <col min="7442" max="7442" width="14.42578125" style="4" bestFit="1" customWidth="1"/>
    <col min="7443" max="7680" width="9.140625" style="4"/>
    <col min="7681" max="7682" width="2.85546875" style="4" customWidth="1"/>
    <col min="7683" max="7683" width="75.85546875" style="4" customWidth="1"/>
    <col min="7684" max="7684" width="12.85546875" style="4" customWidth="1"/>
    <col min="7685" max="7685" width="19.140625" style="4" customWidth="1"/>
    <col min="7686" max="7686" width="1.140625" style="4" customWidth="1"/>
    <col min="7687" max="7687" width="19.140625" style="4" customWidth="1"/>
    <col min="7688" max="7688" width="1.140625" style="4" customWidth="1"/>
    <col min="7689" max="7689" width="19.140625" style="4" customWidth="1"/>
    <col min="7690" max="7690" width="1.140625" style="4" customWidth="1"/>
    <col min="7691" max="7691" width="19.140625" style="4" customWidth="1"/>
    <col min="7692" max="7692" width="13.5703125" style="4" customWidth="1"/>
    <col min="7693" max="7693" width="12.5703125" style="4" bestFit="1" customWidth="1"/>
    <col min="7694" max="7694" width="14.85546875" style="4" bestFit="1" customWidth="1"/>
    <col min="7695" max="7695" width="14.42578125" style="4" bestFit="1" customWidth="1"/>
    <col min="7696" max="7696" width="12.5703125" style="4" bestFit="1" customWidth="1"/>
    <col min="7697" max="7697" width="13.85546875" style="4" bestFit="1" customWidth="1"/>
    <col min="7698" max="7698" width="14.42578125" style="4" bestFit="1" customWidth="1"/>
    <col min="7699" max="7936" width="9.140625" style="4"/>
    <col min="7937" max="7938" width="2.85546875" style="4" customWidth="1"/>
    <col min="7939" max="7939" width="75.85546875" style="4" customWidth="1"/>
    <col min="7940" max="7940" width="12.85546875" style="4" customWidth="1"/>
    <col min="7941" max="7941" width="19.140625" style="4" customWidth="1"/>
    <col min="7942" max="7942" width="1.140625" style="4" customWidth="1"/>
    <col min="7943" max="7943" width="19.140625" style="4" customWidth="1"/>
    <col min="7944" max="7944" width="1.140625" style="4" customWidth="1"/>
    <col min="7945" max="7945" width="19.140625" style="4" customWidth="1"/>
    <col min="7946" max="7946" width="1.140625" style="4" customWidth="1"/>
    <col min="7947" max="7947" width="19.140625" style="4" customWidth="1"/>
    <col min="7948" max="7948" width="13.5703125" style="4" customWidth="1"/>
    <col min="7949" max="7949" width="12.5703125" style="4" bestFit="1" customWidth="1"/>
    <col min="7950" max="7950" width="14.85546875" style="4" bestFit="1" customWidth="1"/>
    <col min="7951" max="7951" width="14.42578125" style="4" bestFit="1" customWidth="1"/>
    <col min="7952" max="7952" width="12.5703125" style="4" bestFit="1" customWidth="1"/>
    <col min="7953" max="7953" width="13.85546875" style="4" bestFit="1" customWidth="1"/>
    <col min="7954" max="7954" width="14.42578125" style="4" bestFit="1" customWidth="1"/>
    <col min="7955" max="8192" width="9.140625" style="4"/>
    <col min="8193" max="8194" width="2.85546875" style="4" customWidth="1"/>
    <col min="8195" max="8195" width="75.85546875" style="4" customWidth="1"/>
    <col min="8196" max="8196" width="12.85546875" style="4" customWidth="1"/>
    <col min="8197" max="8197" width="19.140625" style="4" customWidth="1"/>
    <col min="8198" max="8198" width="1.140625" style="4" customWidth="1"/>
    <col min="8199" max="8199" width="19.140625" style="4" customWidth="1"/>
    <col min="8200" max="8200" width="1.140625" style="4" customWidth="1"/>
    <col min="8201" max="8201" width="19.140625" style="4" customWidth="1"/>
    <col min="8202" max="8202" width="1.140625" style="4" customWidth="1"/>
    <col min="8203" max="8203" width="19.140625" style="4" customWidth="1"/>
    <col min="8204" max="8204" width="13.5703125" style="4" customWidth="1"/>
    <col min="8205" max="8205" width="12.5703125" style="4" bestFit="1" customWidth="1"/>
    <col min="8206" max="8206" width="14.85546875" style="4" bestFit="1" customWidth="1"/>
    <col min="8207" max="8207" width="14.42578125" style="4" bestFit="1" customWidth="1"/>
    <col min="8208" max="8208" width="12.5703125" style="4" bestFit="1" customWidth="1"/>
    <col min="8209" max="8209" width="13.85546875" style="4" bestFit="1" customWidth="1"/>
    <col min="8210" max="8210" width="14.42578125" style="4" bestFit="1" customWidth="1"/>
    <col min="8211" max="8448" width="9.140625" style="4"/>
    <col min="8449" max="8450" width="2.85546875" style="4" customWidth="1"/>
    <col min="8451" max="8451" width="75.85546875" style="4" customWidth="1"/>
    <col min="8452" max="8452" width="12.85546875" style="4" customWidth="1"/>
    <col min="8453" max="8453" width="19.140625" style="4" customWidth="1"/>
    <col min="8454" max="8454" width="1.140625" style="4" customWidth="1"/>
    <col min="8455" max="8455" width="19.140625" style="4" customWidth="1"/>
    <col min="8456" max="8456" width="1.140625" style="4" customWidth="1"/>
    <col min="8457" max="8457" width="19.140625" style="4" customWidth="1"/>
    <col min="8458" max="8458" width="1.140625" style="4" customWidth="1"/>
    <col min="8459" max="8459" width="19.140625" style="4" customWidth="1"/>
    <col min="8460" max="8460" width="13.5703125" style="4" customWidth="1"/>
    <col min="8461" max="8461" width="12.5703125" style="4" bestFit="1" customWidth="1"/>
    <col min="8462" max="8462" width="14.85546875" style="4" bestFit="1" customWidth="1"/>
    <col min="8463" max="8463" width="14.42578125" style="4" bestFit="1" customWidth="1"/>
    <col min="8464" max="8464" width="12.5703125" style="4" bestFit="1" customWidth="1"/>
    <col min="8465" max="8465" width="13.85546875" style="4" bestFit="1" customWidth="1"/>
    <col min="8466" max="8466" width="14.42578125" style="4" bestFit="1" customWidth="1"/>
    <col min="8467" max="8704" width="9.140625" style="4"/>
    <col min="8705" max="8706" width="2.85546875" style="4" customWidth="1"/>
    <col min="8707" max="8707" width="75.85546875" style="4" customWidth="1"/>
    <col min="8708" max="8708" width="12.85546875" style="4" customWidth="1"/>
    <col min="8709" max="8709" width="19.140625" style="4" customWidth="1"/>
    <col min="8710" max="8710" width="1.140625" style="4" customWidth="1"/>
    <col min="8711" max="8711" width="19.140625" style="4" customWidth="1"/>
    <col min="8712" max="8712" width="1.140625" style="4" customWidth="1"/>
    <col min="8713" max="8713" width="19.140625" style="4" customWidth="1"/>
    <col min="8714" max="8714" width="1.140625" style="4" customWidth="1"/>
    <col min="8715" max="8715" width="19.140625" style="4" customWidth="1"/>
    <col min="8716" max="8716" width="13.5703125" style="4" customWidth="1"/>
    <col min="8717" max="8717" width="12.5703125" style="4" bestFit="1" customWidth="1"/>
    <col min="8718" max="8718" width="14.85546875" style="4" bestFit="1" customWidth="1"/>
    <col min="8719" max="8719" width="14.42578125" style="4" bestFit="1" customWidth="1"/>
    <col min="8720" max="8720" width="12.5703125" style="4" bestFit="1" customWidth="1"/>
    <col min="8721" max="8721" width="13.85546875" style="4" bestFit="1" customWidth="1"/>
    <col min="8722" max="8722" width="14.42578125" style="4" bestFit="1" customWidth="1"/>
    <col min="8723" max="8960" width="9.140625" style="4"/>
    <col min="8961" max="8962" width="2.85546875" style="4" customWidth="1"/>
    <col min="8963" max="8963" width="75.85546875" style="4" customWidth="1"/>
    <col min="8964" max="8964" width="12.85546875" style="4" customWidth="1"/>
    <col min="8965" max="8965" width="19.140625" style="4" customWidth="1"/>
    <col min="8966" max="8966" width="1.140625" style="4" customWidth="1"/>
    <col min="8967" max="8967" width="19.140625" style="4" customWidth="1"/>
    <col min="8968" max="8968" width="1.140625" style="4" customWidth="1"/>
    <col min="8969" max="8969" width="19.140625" style="4" customWidth="1"/>
    <col min="8970" max="8970" width="1.140625" style="4" customWidth="1"/>
    <col min="8971" max="8971" width="19.140625" style="4" customWidth="1"/>
    <col min="8972" max="8972" width="13.5703125" style="4" customWidth="1"/>
    <col min="8973" max="8973" width="12.5703125" style="4" bestFit="1" customWidth="1"/>
    <col min="8974" max="8974" width="14.85546875" style="4" bestFit="1" customWidth="1"/>
    <col min="8975" max="8975" width="14.42578125" style="4" bestFit="1" customWidth="1"/>
    <col min="8976" max="8976" width="12.5703125" style="4" bestFit="1" customWidth="1"/>
    <col min="8977" max="8977" width="13.85546875" style="4" bestFit="1" customWidth="1"/>
    <col min="8978" max="8978" width="14.42578125" style="4" bestFit="1" customWidth="1"/>
    <col min="8979" max="9216" width="9.140625" style="4"/>
    <col min="9217" max="9218" width="2.85546875" style="4" customWidth="1"/>
    <col min="9219" max="9219" width="75.85546875" style="4" customWidth="1"/>
    <col min="9220" max="9220" width="12.85546875" style="4" customWidth="1"/>
    <col min="9221" max="9221" width="19.140625" style="4" customWidth="1"/>
    <col min="9222" max="9222" width="1.140625" style="4" customWidth="1"/>
    <col min="9223" max="9223" width="19.140625" style="4" customWidth="1"/>
    <col min="9224" max="9224" width="1.140625" style="4" customWidth="1"/>
    <col min="9225" max="9225" width="19.140625" style="4" customWidth="1"/>
    <col min="9226" max="9226" width="1.140625" style="4" customWidth="1"/>
    <col min="9227" max="9227" width="19.140625" style="4" customWidth="1"/>
    <col min="9228" max="9228" width="13.5703125" style="4" customWidth="1"/>
    <col min="9229" max="9229" width="12.5703125" style="4" bestFit="1" customWidth="1"/>
    <col min="9230" max="9230" width="14.85546875" style="4" bestFit="1" customWidth="1"/>
    <col min="9231" max="9231" width="14.42578125" style="4" bestFit="1" customWidth="1"/>
    <col min="9232" max="9232" width="12.5703125" style="4" bestFit="1" customWidth="1"/>
    <col min="9233" max="9233" width="13.85546875" style="4" bestFit="1" customWidth="1"/>
    <col min="9234" max="9234" width="14.42578125" style="4" bestFit="1" customWidth="1"/>
    <col min="9235" max="9472" width="9.140625" style="4"/>
    <col min="9473" max="9474" width="2.85546875" style="4" customWidth="1"/>
    <col min="9475" max="9475" width="75.85546875" style="4" customWidth="1"/>
    <col min="9476" max="9476" width="12.85546875" style="4" customWidth="1"/>
    <col min="9477" max="9477" width="19.140625" style="4" customWidth="1"/>
    <col min="9478" max="9478" width="1.140625" style="4" customWidth="1"/>
    <col min="9479" max="9479" width="19.140625" style="4" customWidth="1"/>
    <col min="9480" max="9480" width="1.140625" style="4" customWidth="1"/>
    <col min="9481" max="9481" width="19.140625" style="4" customWidth="1"/>
    <col min="9482" max="9482" width="1.140625" style="4" customWidth="1"/>
    <col min="9483" max="9483" width="19.140625" style="4" customWidth="1"/>
    <col min="9484" max="9484" width="13.5703125" style="4" customWidth="1"/>
    <col min="9485" max="9485" width="12.5703125" style="4" bestFit="1" customWidth="1"/>
    <col min="9486" max="9486" width="14.85546875" style="4" bestFit="1" customWidth="1"/>
    <col min="9487" max="9487" width="14.42578125" style="4" bestFit="1" customWidth="1"/>
    <col min="9488" max="9488" width="12.5703125" style="4" bestFit="1" customWidth="1"/>
    <col min="9489" max="9489" width="13.85546875" style="4" bestFit="1" customWidth="1"/>
    <col min="9490" max="9490" width="14.42578125" style="4" bestFit="1" customWidth="1"/>
    <col min="9491" max="9728" width="9.140625" style="4"/>
    <col min="9729" max="9730" width="2.85546875" style="4" customWidth="1"/>
    <col min="9731" max="9731" width="75.85546875" style="4" customWidth="1"/>
    <col min="9732" max="9732" width="12.85546875" style="4" customWidth="1"/>
    <col min="9733" max="9733" width="19.140625" style="4" customWidth="1"/>
    <col min="9734" max="9734" width="1.140625" style="4" customWidth="1"/>
    <col min="9735" max="9735" width="19.140625" style="4" customWidth="1"/>
    <col min="9736" max="9736" width="1.140625" style="4" customWidth="1"/>
    <col min="9737" max="9737" width="19.140625" style="4" customWidth="1"/>
    <col min="9738" max="9738" width="1.140625" style="4" customWidth="1"/>
    <col min="9739" max="9739" width="19.140625" style="4" customWidth="1"/>
    <col min="9740" max="9740" width="13.5703125" style="4" customWidth="1"/>
    <col min="9741" max="9741" width="12.5703125" style="4" bestFit="1" customWidth="1"/>
    <col min="9742" max="9742" width="14.85546875" style="4" bestFit="1" customWidth="1"/>
    <col min="9743" max="9743" width="14.42578125" style="4" bestFit="1" customWidth="1"/>
    <col min="9744" max="9744" width="12.5703125" style="4" bestFit="1" customWidth="1"/>
    <col min="9745" max="9745" width="13.85546875" style="4" bestFit="1" customWidth="1"/>
    <col min="9746" max="9746" width="14.42578125" style="4" bestFit="1" customWidth="1"/>
    <col min="9747" max="9984" width="9.140625" style="4"/>
    <col min="9985" max="9986" width="2.85546875" style="4" customWidth="1"/>
    <col min="9987" max="9987" width="75.85546875" style="4" customWidth="1"/>
    <col min="9988" max="9988" width="12.85546875" style="4" customWidth="1"/>
    <col min="9989" max="9989" width="19.140625" style="4" customWidth="1"/>
    <col min="9990" max="9990" width="1.140625" style="4" customWidth="1"/>
    <col min="9991" max="9991" width="19.140625" style="4" customWidth="1"/>
    <col min="9992" max="9992" width="1.140625" style="4" customWidth="1"/>
    <col min="9993" max="9993" width="19.140625" style="4" customWidth="1"/>
    <col min="9994" max="9994" width="1.140625" style="4" customWidth="1"/>
    <col min="9995" max="9995" width="19.140625" style="4" customWidth="1"/>
    <col min="9996" max="9996" width="13.5703125" style="4" customWidth="1"/>
    <col min="9997" max="9997" width="12.5703125" style="4" bestFit="1" customWidth="1"/>
    <col min="9998" max="9998" width="14.85546875" style="4" bestFit="1" customWidth="1"/>
    <col min="9999" max="9999" width="14.42578125" style="4" bestFit="1" customWidth="1"/>
    <col min="10000" max="10000" width="12.5703125" style="4" bestFit="1" customWidth="1"/>
    <col min="10001" max="10001" width="13.85546875" style="4" bestFit="1" customWidth="1"/>
    <col min="10002" max="10002" width="14.42578125" style="4" bestFit="1" customWidth="1"/>
    <col min="10003" max="10240" width="9.140625" style="4"/>
    <col min="10241" max="10242" width="2.85546875" style="4" customWidth="1"/>
    <col min="10243" max="10243" width="75.85546875" style="4" customWidth="1"/>
    <col min="10244" max="10244" width="12.85546875" style="4" customWidth="1"/>
    <col min="10245" max="10245" width="19.140625" style="4" customWidth="1"/>
    <col min="10246" max="10246" width="1.140625" style="4" customWidth="1"/>
    <col min="10247" max="10247" width="19.140625" style="4" customWidth="1"/>
    <col min="10248" max="10248" width="1.140625" style="4" customWidth="1"/>
    <col min="10249" max="10249" width="19.140625" style="4" customWidth="1"/>
    <col min="10250" max="10250" width="1.140625" style="4" customWidth="1"/>
    <col min="10251" max="10251" width="19.140625" style="4" customWidth="1"/>
    <col min="10252" max="10252" width="13.5703125" style="4" customWidth="1"/>
    <col min="10253" max="10253" width="12.5703125" style="4" bestFit="1" customWidth="1"/>
    <col min="10254" max="10254" width="14.85546875" style="4" bestFit="1" customWidth="1"/>
    <col min="10255" max="10255" width="14.42578125" style="4" bestFit="1" customWidth="1"/>
    <col min="10256" max="10256" width="12.5703125" style="4" bestFit="1" customWidth="1"/>
    <col min="10257" max="10257" width="13.85546875" style="4" bestFit="1" customWidth="1"/>
    <col min="10258" max="10258" width="14.42578125" style="4" bestFit="1" customWidth="1"/>
    <col min="10259" max="10496" width="9.140625" style="4"/>
    <col min="10497" max="10498" width="2.85546875" style="4" customWidth="1"/>
    <col min="10499" max="10499" width="75.85546875" style="4" customWidth="1"/>
    <col min="10500" max="10500" width="12.85546875" style="4" customWidth="1"/>
    <col min="10501" max="10501" width="19.140625" style="4" customWidth="1"/>
    <col min="10502" max="10502" width="1.140625" style="4" customWidth="1"/>
    <col min="10503" max="10503" width="19.140625" style="4" customWidth="1"/>
    <col min="10504" max="10504" width="1.140625" style="4" customWidth="1"/>
    <col min="10505" max="10505" width="19.140625" style="4" customWidth="1"/>
    <col min="10506" max="10506" width="1.140625" style="4" customWidth="1"/>
    <col min="10507" max="10507" width="19.140625" style="4" customWidth="1"/>
    <col min="10508" max="10508" width="13.5703125" style="4" customWidth="1"/>
    <col min="10509" max="10509" width="12.5703125" style="4" bestFit="1" customWidth="1"/>
    <col min="10510" max="10510" width="14.85546875" style="4" bestFit="1" customWidth="1"/>
    <col min="10511" max="10511" width="14.42578125" style="4" bestFit="1" customWidth="1"/>
    <col min="10512" max="10512" width="12.5703125" style="4" bestFit="1" customWidth="1"/>
    <col min="10513" max="10513" width="13.85546875" style="4" bestFit="1" customWidth="1"/>
    <col min="10514" max="10514" width="14.42578125" style="4" bestFit="1" customWidth="1"/>
    <col min="10515" max="10752" width="9.140625" style="4"/>
    <col min="10753" max="10754" width="2.85546875" style="4" customWidth="1"/>
    <col min="10755" max="10755" width="75.85546875" style="4" customWidth="1"/>
    <col min="10756" max="10756" width="12.85546875" style="4" customWidth="1"/>
    <col min="10757" max="10757" width="19.140625" style="4" customWidth="1"/>
    <col min="10758" max="10758" width="1.140625" style="4" customWidth="1"/>
    <col min="10759" max="10759" width="19.140625" style="4" customWidth="1"/>
    <col min="10760" max="10760" width="1.140625" style="4" customWidth="1"/>
    <col min="10761" max="10761" width="19.140625" style="4" customWidth="1"/>
    <col min="10762" max="10762" width="1.140625" style="4" customWidth="1"/>
    <col min="10763" max="10763" width="19.140625" style="4" customWidth="1"/>
    <col min="10764" max="10764" width="13.5703125" style="4" customWidth="1"/>
    <col min="10765" max="10765" width="12.5703125" style="4" bestFit="1" customWidth="1"/>
    <col min="10766" max="10766" width="14.85546875" style="4" bestFit="1" customWidth="1"/>
    <col min="10767" max="10767" width="14.42578125" style="4" bestFit="1" customWidth="1"/>
    <col min="10768" max="10768" width="12.5703125" style="4" bestFit="1" customWidth="1"/>
    <col min="10769" max="10769" width="13.85546875" style="4" bestFit="1" customWidth="1"/>
    <col min="10770" max="10770" width="14.42578125" style="4" bestFit="1" customWidth="1"/>
    <col min="10771" max="11008" width="9.140625" style="4"/>
    <col min="11009" max="11010" width="2.85546875" style="4" customWidth="1"/>
    <col min="11011" max="11011" width="75.85546875" style="4" customWidth="1"/>
    <col min="11012" max="11012" width="12.85546875" style="4" customWidth="1"/>
    <col min="11013" max="11013" width="19.140625" style="4" customWidth="1"/>
    <col min="11014" max="11014" width="1.140625" style="4" customWidth="1"/>
    <col min="11015" max="11015" width="19.140625" style="4" customWidth="1"/>
    <col min="11016" max="11016" width="1.140625" style="4" customWidth="1"/>
    <col min="11017" max="11017" width="19.140625" style="4" customWidth="1"/>
    <col min="11018" max="11018" width="1.140625" style="4" customWidth="1"/>
    <col min="11019" max="11019" width="19.140625" style="4" customWidth="1"/>
    <col min="11020" max="11020" width="13.5703125" style="4" customWidth="1"/>
    <col min="11021" max="11021" width="12.5703125" style="4" bestFit="1" customWidth="1"/>
    <col min="11022" max="11022" width="14.85546875" style="4" bestFit="1" customWidth="1"/>
    <col min="11023" max="11023" width="14.42578125" style="4" bestFit="1" customWidth="1"/>
    <col min="11024" max="11024" width="12.5703125" style="4" bestFit="1" customWidth="1"/>
    <col min="11025" max="11025" width="13.85546875" style="4" bestFit="1" customWidth="1"/>
    <col min="11026" max="11026" width="14.42578125" style="4" bestFit="1" customWidth="1"/>
    <col min="11027" max="11264" width="9.140625" style="4"/>
    <col min="11265" max="11266" width="2.85546875" style="4" customWidth="1"/>
    <col min="11267" max="11267" width="75.85546875" style="4" customWidth="1"/>
    <col min="11268" max="11268" width="12.85546875" style="4" customWidth="1"/>
    <col min="11269" max="11269" width="19.140625" style="4" customWidth="1"/>
    <col min="11270" max="11270" width="1.140625" style="4" customWidth="1"/>
    <col min="11271" max="11271" width="19.140625" style="4" customWidth="1"/>
    <col min="11272" max="11272" width="1.140625" style="4" customWidth="1"/>
    <col min="11273" max="11273" width="19.140625" style="4" customWidth="1"/>
    <col min="11274" max="11274" width="1.140625" style="4" customWidth="1"/>
    <col min="11275" max="11275" width="19.140625" style="4" customWidth="1"/>
    <col min="11276" max="11276" width="13.5703125" style="4" customWidth="1"/>
    <col min="11277" max="11277" width="12.5703125" style="4" bestFit="1" customWidth="1"/>
    <col min="11278" max="11278" width="14.85546875" style="4" bestFit="1" customWidth="1"/>
    <col min="11279" max="11279" width="14.42578125" style="4" bestFit="1" customWidth="1"/>
    <col min="11280" max="11280" width="12.5703125" style="4" bestFit="1" customWidth="1"/>
    <col min="11281" max="11281" width="13.85546875" style="4" bestFit="1" customWidth="1"/>
    <col min="11282" max="11282" width="14.42578125" style="4" bestFit="1" customWidth="1"/>
    <col min="11283" max="11520" width="9.140625" style="4"/>
    <col min="11521" max="11522" width="2.85546875" style="4" customWidth="1"/>
    <col min="11523" max="11523" width="75.85546875" style="4" customWidth="1"/>
    <col min="11524" max="11524" width="12.85546875" style="4" customWidth="1"/>
    <col min="11525" max="11525" width="19.140625" style="4" customWidth="1"/>
    <col min="11526" max="11526" width="1.140625" style="4" customWidth="1"/>
    <col min="11527" max="11527" width="19.140625" style="4" customWidth="1"/>
    <col min="11528" max="11528" width="1.140625" style="4" customWidth="1"/>
    <col min="11529" max="11529" width="19.140625" style="4" customWidth="1"/>
    <col min="11530" max="11530" width="1.140625" style="4" customWidth="1"/>
    <col min="11531" max="11531" width="19.140625" style="4" customWidth="1"/>
    <col min="11532" max="11532" width="13.5703125" style="4" customWidth="1"/>
    <col min="11533" max="11533" width="12.5703125" style="4" bestFit="1" customWidth="1"/>
    <col min="11534" max="11534" width="14.85546875" style="4" bestFit="1" customWidth="1"/>
    <col min="11535" max="11535" width="14.42578125" style="4" bestFit="1" customWidth="1"/>
    <col min="11536" max="11536" width="12.5703125" style="4" bestFit="1" customWidth="1"/>
    <col min="11537" max="11537" width="13.85546875" style="4" bestFit="1" customWidth="1"/>
    <col min="11538" max="11538" width="14.42578125" style="4" bestFit="1" customWidth="1"/>
    <col min="11539" max="11776" width="9.140625" style="4"/>
    <col min="11777" max="11778" width="2.85546875" style="4" customWidth="1"/>
    <col min="11779" max="11779" width="75.85546875" style="4" customWidth="1"/>
    <col min="11780" max="11780" width="12.85546875" style="4" customWidth="1"/>
    <col min="11781" max="11781" width="19.140625" style="4" customWidth="1"/>
    <col min="11782" max="11782" width="1.140625" style="4" customWidth="1"/>
    <col min="11783" max="11783" width="19.140625" style="4" customWidth="1"/>
    <col min="11784" max="11784" width="1.140625" style="4" customWidth="1"/>
    <col min="11785" max="11785" width="19.140625" style="4" customWidth="1"/>
    <col min="11786" max="11786" width="1.140625" style="4" customWidth="1"/>
    <col min="11787" max="11787" width="19.140625" style="4" customWidth="1"/>
    <col min="11788" max="11788" width="13.5703125" style="4" customWidth="1"/>
    <col min="11789" max="11789" width="12.5703125" style="4" bestFit="1" customWidth="1"/>
    <col min="11790" max="11790" width="14.85546875" style="4" bestFit="1" customWidth="1"/>
    <col min="11791" max="11791" width="14.42578125" style="4" bestFit="1" customWidth="1"/>
    <col min="11792" max="11792" width="12.5703125" style="4" bestFit="1" customWidth="1"/>
    <col min="11793" max="11793" width="13.85546875" style="4" bestFit="1" customWidth="1"/>
    <col min="11794" max="11794" width="14.42578125" style="4" bestFit="1" customWidth="1"/>
    <col min="11795" max="12032" width="9.140625" style="4"/>
    <col min="12033" max="12034" width="2.85546875" style="4" customWidth="1"/>
    <col min="12035" max="12035" width="75.85546875" style="4" customWidth="1"/>
    <col min="12036" max="12036" width="12.85546875" style="4" customWidth="1"/>
    <col min="12037" max="12037" width="19.140625" style="4" customWidth="1"/>
    <col min="12038" max="12038" width="1.140625" style="4" customWidth="1"/>
    <col min="12039" max="12039" width="19.140625" style="4" customWidth="1"/>
    <col min="12040" max="12040" width="1.140625" style="4" customWidth="1"/>
    <col min="12041" max="12041" width="19.140625" style="4" customWidth="1"/>
    <col min="12042" max="12042" width="1.140625" style="4" customWidth="1"/>
    <col min="12043" max="12043" width="19.140625" style="4" customWidth="1"/>
    <col min="12044" max="12044" width="13.5703125" style="4" customWidth="1"/>
    <col min="12045" max="12045" width="12.5703125" style="4" bestFit="1" customWidth="1"/>
    <col min="12046" max="12046" width="14.85546875" style="4" bestFit="1" customWidth="1"/>
    <col min="12047" max="12047" width="14.42578125" style="4" bestFit="1" customWidth="1"/>
    <col min="12048" max="12048" width="12.5703125" style="4" bestFit="1" customWidth="1"/>
    <col min="12049" max="12049" width="13.85546875" style="4" bestFit="1" customWidth="1"/>
    <col min="12050" max="12050" width="14.42578125" style="4" bestFit="1" customWidth="1"/>
    <col min="12051" max="12288" width="9.140625" style="4"/>
    <col min="12289" max="12290" width="2.85546875" style="4" customWidth="1"/>
    <col min="12291" max="12291" width="75.85546875" style="4" customWidth="1"/>
    <col min="12292" max="12292" width="12.85546875" style="4" customWidth="1"/>
    <col min="12293" max="12293" width="19.140625" style="4" customWidth="1"/>
    <col min="12294" max="12294" width="1.140625" style="4" customWidth="1"/>
    <col min="12295" max="12295" width="19.140625" style="4" customWidth="1"/>
    <col min="12296" max="12296" width="1.140625" style="4" customWidth="1"/>
    <col min="12297" max="12297" width="19.140625" style="4" customWidth="1"/>
    <col min="12298" max="12298" width="1.140625" style="4" customWidth="1"/>
    <col min="12299" max="12299" width="19.140625" style="4" customWidth="1"/>
    <col min="12300" max="12300" width="13.5703125" style="4" customWidth="1"/>
    <col min="12301" max="12301" width="12.5703125" style="4" bestFit="1" customWidth="1"/>
    <col min="12302" max="12302" width="14.85546875" style="4" bestFit="1" customWidth="1"/>
    <col min="12303" max="12303" width="14.42578125" style="4" bestFit="1" customWidth="1"/>
    <col min="12304" max="12304" width="12.5703125" style="4" bestFit="1" customWidth="1"/>
    <col min="12305" max="12305" width="13.85546875" style="4" bestFit="1" customWidth="1"/>
    <col min="12306" max="12306" width="14.42578125" style="4" bestFit="1" customWidth="1"/>
    <col min="12307" max="12544" width="9.140625" style="4"/>
    <col min="12545" max="12546" width="2.85546875" style="4" customWidth="1"/>
    <col min="12547" max="12547" width="75.85546875" style="4" customWidth="1"/>
    <col min="12548" max="12548" width="12.85546875" style="4" customWidth="1"/>
    <col min="12549" max="12549" width="19.140625" style="4" customWidth="1"/>
    <col min="12550" max="12550" width="1.140625" style="4" customWidth="1"/>
    <col min="12551" max="12551" width="19.140625" style="4" customWidth="1"/>
    <col min="12552" max="12552" width="1.140625" style="4" customWidth="1"/>
    <col min="12553" max="12553" width="19.140625" style="4" customWidth="1"/>
    <col min="12554" max="12554" width="1.140625" style="4" customWidth="1"/>
    <col min="12555" max="12555" width="19.140625" style="4" customWidth="1"/>
    <col min="12556" max="12556" width="13.5703125" style="4" customWidth="1"/>
    <col min="12557" max="12557" width="12.5703125" style="4" bestFit="1" customWidth="1"/>
    <col min="12558" max="12558" width="14.85546875" style="4" bestFit="1" customWidth="1"/>
    <col min="12559" max="12559" width="14.42578125" style="4" bestFit="1" customWidth="1"/>
    <col min="12560" max="12560" width="12.5703125" style="4" bestFit="1" customWidth="1"/>
    <col min="12561" max="12561" width="13.85546875" style="4" bestFit="1" customWidth="1"/>
    <col min="12562" max="12562" width="14.42578125" style="4" bestFit="1" customWidth="1"/>
    <col min="12563" max="12800" width="9.140625" style="4"/>
    <col min="12801" max="12802" width="2.85546875" style="4" customWidth="1"/>
    <col min="12803" max="12803" width="75.85546875" style="4" customWidth="1"/>
    <col min="12804" max="12804" width="12.85546875" style="4" customWidth="1"/>
    <col min="12805" max="12805" width="19.140625" style="4" customWidth="1"/>
    <col min="12806" max="12806" width="1.140625" style="4" customWidth="1"/>
    <col min="12807" max="12807" width="19.140625" style="4" customWidth="1"/>
    <col min="12808" max="12808" width="1.140625" style="4" customWidth="1"/>
    <col min="12809" max="12809" width="19.140625" style="4" customWidth="1"/>
    <col min="12810" max="12810" width="1.140625" style="4" customWidth="1"/>
    <col min="12811" max="12811" width="19.140625" style="4" customWidth="1"/>
    <col min="12812" max="12812" width="13.5703125" style="4" customWidth="1"/>
    <col min="12813" max="12813" width="12.5703125" style="4" bestFit="1" customWidth="1"/>
    <col min="12814" max="12814" width="14.85546875" style="4" bestFit="1" customWidth="1"/>
    <col min="12815" max="12815" width="14.42578125" style="4" bestFit="1" customWidth="1"/>
    <col min="12816" max="12816" width="12.5703125" style="4" bestFit="1" customWidth="1"/>
    <col min="12817" max="12817" width="13.85546875" style="4" bestFit="1" customWidth="1"/>
    <col min="12818" max="12818" width="14.42578125" style="4" bestFit="1" customWidth="1"/>
    <col min="12819" max="13056" width="9.140625" style="4"/>
    <col min="13057" max="13058" width="2.85546875" style="4" customWidth="1"/>
    <col min="13059" max="13059" width="75.85546875" style="4" customWidth="1"/>
    <col min="13060" max="13060" width="12.85546875" style="4" customWidth="1"/>
    <col min="13061" max="13061" width="19.140625" style="4" customWidth="1"/>
    <col min="13062" max="13062" width="1.140625" style="4" customWidth="1"/>
    <col min="13063" max="13063" width="19.140625" style="4" customWidth="1"/>
    <col min="13064" max="13064" width="1.140625" style="4" customWidth="1"/>
    <col min="13065" max="13065" width="19.140625" style="4" customWidth="1"/>
    <col min="13066" max="13066" width="1.140625" style="4" customWidth="1"/>
    <col min="13067" max="13067" width="19.140625" style="4" customWidth="1"/>
    <col min="13068" max="13068" width="13.5703125" style="4" customWidth="1"/>
    <col min="13069" max="13069" width="12.5703125" style="4" bestFit="1" customWidth="1"/>
    <col min="13070" max="13070" width="14.85546875" style="4" bestFit="1" customWidth="1"/>
    <col min="13071" max="13071" width="14.42578125" style="4" bestFit="1" customWidth="1"/>
    <col min="13072" max="13072" width="12.5703125" style="4" bestFit="1" customWidth="1"/>
    <col min="13073" max="13073" width="13.85546875" style="4" bestFit="1" customWidth="1"/>
    <col min="13074" max="13074" width="14.42578125" style="4" bestFit="1" customWidth="1"/>
    <col min="13075" max="13312" width="9.140625" style="4"/>
    <col min="13313" max="13314" width="2.85546875" style="4" customWidth="1"/>
    <col min="13315" max="13315" width="75.85546875" style="4" customWidth="1"/>
    <col min="13316" max="13316" width="12.85546875" style="4" customWidth="1"/>
    <col min="13317" max="13317" width="19.140625" style="4" customWidth="1"/>
    <col min="13318" max="13318" width="1.140625" style="4" customWidth="1"/>
    <col min="13319" max="13319" width="19.140625" style="4" customWidth="1"/>
    <col min="13320" max="13320" width="1.140625" style="4" customWidth="1"/>
    <col min="13321" max="13321" width="19.140625" style="4" customWidth="1"/>
    <col min="13322" max="13322" width="1.140625" style="4" customWidth="1"/>
    <col min="13323" max="13323" width="19.140625" style="4" customWidth="1"/>
    <col min="13324" max="13324" width="13.5703125" style="4" customWidth="1"/>
    <col min="13325" max="13325" width="12.5703125" style="4" bestFit="1" customWidth="1"/>
    <col min="13326" max="13326" width="14.85546875" style="4" bestFit="1" customWidth="1"/>
    <col min="13327" max="13327" width="14.42578125" style="4" bestFit="1" customWidth="1"/>
    <col min="13328" max="13328" width="12.5703125" style="4" bestFit="1" customWidth="1"/>
    <col min="13329" max="13329" width="13.85546875" style="4" bestFit="1" customWidth="1"/>
    <col min="13330" max="13330" width="14.42578125" style="4" bestFit="1" customWidth="1"/>
    <col min="13331" max="13568" width="9.140625" style="4"/>
    <col min="13569" max="13570" width="2.85546875" style="4" customWidth="1"/>
    <col min="13571" max="13571" width="75.85546875" style="4" customWidth="1"/>
    <col min="13572" max="13572" width="12.85546875" style="4" customWidth="1"/>
    <col min="13573" max="13573" width="19.140625" style="4" customWidth="1"/>
    <col min="13574" max="13574" width="1.140625" style="4" customWidth="1"/>
    <col min="13575" max="13575" width="19.140625" style="4" customWidth="1"/>
    <col min="13576" max="13576" width="1.140625" style="4" customWidth="1"/>
    <col min="13577" max="13577" width="19.140625" style="4" customWidth="1"/>
    <col min="13578" max="13578" width="1.140625" style="4" customWidth="1"/>
    <col min="13579" max="13579" width="19.140625" style="4" customWidth="1"/>
    <col min="13580" max="13580" width="13.5703125" style="4" customWidth="1"/>
    <col min="13581" max="13581" width="12.5703125" style="4" bestFit="1" customWidth="1"/>
    <col min="13582" max="13582" width="14.85546875" style="4" bestFit="1" customWidth="1"/>
    <col min="13583" max="13583" width="14.42578125" style="4" bestFit="1" customWidth="1"/>
    <col min="13584" max="13584" width="12.5703125" style="4" bestFit="1" customWidth="1"/>
    <col min="13585" max="13585" width="13.85546875" style="4" bestFit="1" customWidth="1"/>
    <col min="13586" max="13586" width="14.42578125" style="4" bestFit="1" customWidth="1"/>
    <col min="13587" max="13824" width="9.140625" style="4"/>
    <col min="13825" max="13826" width="2.85546875" style="4" customWidth="1"/>
    <col min="13827" max="13827" width="75.85546875" style="4" customWidth="1"/>
    <col min="13828" max="13828" width="12.85546875" style="4" customWidth="1"/>
    <col min="13829" max="13829" width="19.140625" style="4" customWidth="1"/>
    <col min="13830" max="13830" width="1.140625" style="4" customWidth="1"/>
    <col min="13831" max="13831" width="19.140625" style="4" customWidth="1"/>
    <col min="13832" max="13832" width="1.140625" style="4" customWidth="1"/>
    <col min="13833" max="13833" width="19.140625" style="4" customWidth="1"/>
    <col min="13834" max="13834" width="1.140625" style="4" customWidth="1"/>
    <col min="13835" max="13835" width="19.140625" style="4" customWidth="1"/>
    <col min="13836" max="13836" width="13.5703125" style="4" customWidth="1"/>
    <col min="13837" max="13837" width="12.5703125" style="4" bestFit="1" customWidth="1"/>
    <col min="13838" max="13838" width="14.85546875" style="4" bestFit="1" customWidth="1"/>
    <col min="13839" max="13839" width="14.42578125" style="4" bestFit="1" customWidth="1"/>
    <col min="13840" max="13840" width="12.5703125" style="4" bestFit="1" customWidth="1"/>
    <col min="13841" max="13841" width="13.85546875" style="4" bestFit="1" customWidth="1"/>
    <col min="13842" max="13842" width="14.42578125" style="4" bestFit="1" customWidth="1"/>
    <col min="13843" max="14080" width="9.140625" style="4"/>
    <col min="14081" max="14082" width="2.85546875" style="4" customWidth="1"/>
    <col min="14083" max="14083" width="75.85546875" style="4" customWidth="1"/>
    <col min="14084" max="14084" width="12.85546875" style="4" customWidth="1"/>
    <col min="14085" max="14085" width="19.140625" style="4" customWidth="1"/>
    <col min="14086" max="14086" width="1.140625" style="4" customWidth="1"/>
    <col min="14087" max="14087" width="19.140625" style="4" customWidth="1"/>
    <col min="14088" max="14088" width="1.140625" style="4" customWidth="1"/>
    <col min="14089" max="14089" width="19.140625" style="4" customWidth="1"/>
    <col min="14090" max="14090" width="1.140625" style="4" customWidth="1"/>
    <col min="14091" max="14091" width="19.140625" style="4" customWidth="1"/>
    <col min="14092" max="14092" width="13.5703125" style="4" customWidth="1"/>
    <col min="14093" max="14093" width="12.5703125" style="4" bestFit="1" customWidth="1"/>
    <col min="14094" max="14094" width="14.85546875" style="4" bestFit="1" customWidth="1"/>
    <col min="14095" max="14095" width="14.42578125" style="4" bestFit="1" customWidth="1"/>
    <col min="14096" max="14096" width="12.5703125" style="4" bestFit="1" customWidth="1"/>
    <col min="14097" max="14097" width="13.85546875" style="4" bestFit="1" customWidth="1"/>
    <col min="14098" max="14098" width="14.42578125" style="4" bestFit="1" customWidth="1"/>
    <col min="14099" max="14336" width="9.140625" style="4"/>
    <col min="14337" max="14338" width="2.85546875" style="4" customWidth="1"/>
    <col min="14339" max="14339" width="75.85546875" style="4" customWidth="1"/>
    <col min="14340" max="14340" width="12.85546875" style="4" customWidth="1"/>
    <col min="14341" max="14341" width="19.140625" style="4" customWidth="1"/>
    <col min="14342" max="14342" width="1.140625" style="4" customWidth="1"/>
    <col min="14343" max="14343" width="19.140625" style="4" customWidth="1"/>
    <col min="14344" max="14344" width="1.140625" style="4" customWidth="1"/>
    <col min="14345" max="14345" width="19.140625" style="4" customWidth="1"/>
    <col min="14346" max="14346" width="1.140625" style="4" customWidth="1"/>
    <col min="14347" max="14347" width="19.140625" style="4" customWidth="1"/>
    <col min="14348" max="14348" width="13.5703125" style="4" customWidth="1"/>
    <col min="14349" max="14349" width="12.5703125" style="4" bestFit="1" customWidth="1"/>
    <col min="14350" max="14350" width="14.85546875" style="4" bestFit="1" customWidth="1"/>
    <col min="14351" max="14351" width="14.42578125" style="4" bestFit="1" customWidth="1"/>
    <col min="14352" max="14352" width="12.5703125" style="4" bestFit="1" customWidth="1"/>
    <col min="14353" max="14353" width="13.85546875" style="4" bestFit="1" customWidth="1"/>
    <col min="14354" max="14354" width="14.42578125" style="4" bestFit="1" customWidth="1"/>
    <col min="14355" max="14592" width="9.140625" style="4"/>
    <col min="14593" max="14594" width="2.85546875" style="4" customWidth="1"/>
    <col min="14595" max="14595" width="75.85546875" style="4" customWidth="1"/>
    <col min="14596" max="14596" width="12.85546875" style="4" customWidth="1"/>
    <col min="14597" max="14597" width="19.140625" style="4" customWidth="1"/>
    <col min="14598" max="14598" width="1.140625" style="4" customWidth="1"/>
    <col min="14599" max="14599" width="19.140625" style="4" customWidth="1"/>
    <col min="14600" max="14600" width="1.140625" style="4" customWidth="1"/>
    <col min="14601" max="14601" width="19.140625" style="4" customWidth="1"/>
    <col min="14602" max="14602" width="1.140625" style="4" customWidth="1"/>
    <col min="14603" max="14603" width="19.140625" style="4" customWidth="1"/>
    <col min="14604" max="14604" width="13.5703125" style="4" customWidth="1"/>
    <col min="14605" max="14605" width="12.5703125" style="4" bestFit="1" customWidth="1"/>
    <col min="14606" max="14606" width="14.85546875" style="4" bestFit="1" customWidth="1"/>
    <col min="14607" max="14607" width="14.42578125" style="4" bestFit="1" customWidth="1"/>
    <col min="14608" max="14608" width="12.5703125" style="4" bestFit="1" customWidth="1"/>
    <col min="14609" max="14609" width="13.85546875" style="4" bestFit="1" customWidth="1"/>
    <col min="14610" max="14610" width="14.42578125" style="4" bestFit="1" customWidth="1"/>
    <col min="14611" max="14848" width="9.140625" style="4"/>
    <col min="14849" max="14850" width="2.85546875" style="4" customWidth="1"/>
    <col min="14851" max="14851" width="75.85546875" style="4" customWidth="1"/>
    <col min="14852" max="14852" width="12.85546875" style="4" customWidth="1"/>
    <col min="14853" max="14853" width="19.140625" style="4" customWidth="1"/>
    <col min="14854" max="14854" width="1.140625" style="4" customWidth="1"/>
    <col min="14855" max="14855" width="19.140625" style="4" customWidth="1"/>
    <col min="14856" max="14856" width="1.140625" style="4" customWidth="1"/>
    <col min="14857" max="14857" width="19.140625" style="4" customWidth="1"/>
    <col min="14858" max="14858" width="1.140625" style="4" customWidth="1"/>
    <col min="14859" max="14859" width="19.140625" style="4" customWidth="1"/>
    <col min="14860" max="14860" width="13.5703125" style="4" customWidth="1"/>
    <col min="14861" max="14861" width="12.5703125" style="4" bestFit="1" customWidth="1"/>
    <col min="14862" max="14862" width="14.85546875" style="4" bestFit="1" customWidth="1"/>
    <col min="14863" max="14863" width="14.42578125" style="4" bestFit="1" customWidth="1"/>
    <col min="14864" max="14864" width="12.5703125" style="4" bestFit="1" customWidth="1"/>
    <col min="14865" max="14865" width="13.85546875" style="4" bestFit="1" customWidth="1"/>
    <col min="14866" max="14866" width="14.42578125" style="4" bestFit="1" customWidth="1"/>
    <col min="14867" max="15104" width="9.140625" style="4"/>
    <col min="15105" max="15106" width="2.85546875" style="4" customWidth="1"/>
    <col min="15107" max="15107" width="75.85546875" style="4" customWidth="1"/>
    <col min="15108" max="15108" width="12.85546875" style="4" customWidth="1"/>
    <col min="15109" max="15109" width="19.140625" style="4" customWidth="1"/>
    <col min="15110" max="15110" width="1.140625" style="4" customWidth="1"/>
    <col min="15111" max="15111" width="19.140625" style="4" customWidth="1"/>
    <col min="15112" max="15112" width="1.140625" style="4" customWidth="1"/>
    <col min="15113" max="15113" width="19.140625" style="4" customWidth="1"/>
    <col min="15114" max="15114" width="1.140625" style="4" customWidth="1"/>
    <col min="15115" max="15115" width="19.140625" style="4" customWidth="1"/>
    <col min="15116" max="15116" width="13.5703125" style="4" customWidth="1"/>
    <col min="15117" max="15117" width="12.5703125" style="4" bestFit="1" customWidth="1"/>
    <col min="15118" max="15118" width="14.85546875" style="4" bestFit="1" customWidth="1"/>
    <col min="15119" max="15119" width="14.42578125" style="4" bestFit="1" customWidth="1"/>
    <col min="15120" max="15120" width="12.5703125" style="4" bestFit="1" customWidth="1"/>
    <col min="15121" max="15121" width="13.85546875" style="4" bestFit="1" customWidth="1"/>
    <col min="15122" max="15122" width="14.42578125" style="4" bestFit="1" customWidth="1"/>
    <col min="15123" max="15360" width="9.140625" style="4"/>
    <col min="15361" max="15362" width="2.85546875" style="4" customWidth="1"/>
    <col min="15363" max="15363" width="75.85546875" style="4" customWidth="1"/>
    <col min="15364" max="15364" width="12.85546875" style="4" customWidth="1"/>
    <col min="15365" max="15365" width="19.140625" style="4" customWidth="1"/>
    <col min="15366" max="15366" width="1.140625" style="4" customWidth="1"/>
    <col min="15367" max="15367" width="19.140625" style="4" customWidth="1"/>
    <col min="15368" max="15368" width="1.140625" style="4" customWidth="1"/>
    <col min="15369" max="15369" width="19.140625" style="4" customWidth="1"/>
    <col min="15370" max="15370" width="1.140625" style="4" customWidth="1"/>
    <col min="15371" max="15371" width="19.140625" style="4" customWidth="1"/>
    <col min="15372" max="15372" width="13.5703125" style="4" customWidth="1"/>
    <col min="15373" max="15373" width="12.5703125" style="4" bestFit="1" customWidth="1"/>
    <col min="15374" max="15374" width="14.85546875" style="4" bestFit="1" customWidth="1"/>
    <col min="15375" max="15375" width="14.42578125" style="4" bestFit="1" customWidth="1"/>
    <col min="15376" max="15376" width="12.5703125" style="4" bestFit="1" customWidth="1"/>
    <col min="15377" max="15377" width="13.85546875" style="4" bestFit="1" customWidth="1"/>
    <col min="15378" max="15378" width="14.42578125" style="4" bestFit="1" customWidth="1"/>
    <col min="15379" max="15616" width="9.140625" style="4"/>
    <col min="15617" max="15618" width="2.85546875" style="4" customWidth="1"/>
    <col min="15619" max="15619" width="75.85546875" style="4" customWidth="1"/>
    <col min="15620" max="15620" width="12.85546875" style="4" customWidth="1"/>
    <col min="15621" max="15621" width="19.140625" style="4" customWidth="1"/>
    <col min="15622" max="15622" width="1.140625" style="4" customWidth="1"/>
    <col min="15623" max="15623" width="19.140625" style="4" customWidth="1"/>
    <col min="15624" max="15624" width="1.140625" style="4" customWidth="1"/>
    <col min="15625" max="15625" width="19.140625" style="4" customWidth="1"/>
    <col min="15626" max="15626" width="1.140625" style="4" customWidth="1"/>
    <col min="15627" max="15627" width="19.140625" style="4" customWidth="1"/>
    <col min="15628" max="15628" width="13.5703125" style="4" customWidth="1"/>
    <col min="15629" max="15629" width="12.5703125" style="4" bestFit="1" customWidth="1"/>
    <col min="15630" max="15630" width="14.85546875" style="4" bestFit="1" customWidth="1"/>
    <col min="15631" max="15631" width="14.42578125" style="4" bestFit="1" customWidth="1"/>
    <col min="15632" max="15632" width="12.5703125" style="4" bestFit="1" customWidth="1"/>
    <col min="15633" max="15633" width="13.85546875" style="4" bestFit="1" customWidth="1"/>
    <col min="15634" max="15634" width="14.42578125" style="4" bestFit="1" customWidth="1"/>
    <col min="15635" max="15872" width="9.140625" style="4"/>
    <col min="15873" max="15874" width="2.85546875" style="4" customWidth="1"/>
    <col min="15875" max="15875" width="75.85546875" style="4" customWidth="1"/>
    <col min="15876" max="15876" width="12.85546875" style="4" customWidth="1"/>
    <col min="15877" max="15877" width="19.140625" style="4" customWidth="1"/>
    <col min="15878" max="15878" width="1.140625" style="4" customWidth="1"/>
    <col min="15879" max="15879" width="19.140625" style="4" customWidth="1"/>
    <col min="15880" max="15880" width="1.140625" style="4" customWidth="1"/>
    <col min="15881" max="15881" width="19.140625" style="4" customWidth="1"/>
    <col min="15882" max="15882" width="1.140625" style="4" customWidth="1"/>
    <col min="15883" max="15883" width="19.140625" style="4" customWidth="1"/>
    <col min="15884" max="15884" width="13.5703125" style="4" customWidth="1"/>
    <col min="15885" max="15885" width="12.5703125" style="4" bestFit="1" customWidth="1"/>
    <col min="15886" max="15886" width="14.85546875" style="4" bestFit="1" customWidth="1"/>
    <col min="15887" max="15887" width="14.42578125" style="4" bestFit="1" customWidth="1"/>
    <col min="15888" max="15888" width="12.5703125" style="4" bestFit="1" customWidth="1"/>
    <col min="15889" max="15889" width="13.85546875" style="4" bestFit="1" customWidth="1"/>
    <col min="15890" max="15890" width="14.42578125" style="4" bestFit="1" customWidth="1"/>
    <col min="15891" max="16128" width="9.140625" style="4"/>
    <col min="16129" max="16130" width="2.85546875" style="4" customWidth="1"/>
    <col min="16131" max="16131" width="75.85546875" style="4" customWidth="1"/>
    <col min="16132" max="16132" width="12.85546875" style="4" customWidth="1"/>
    <col min="16133" max="16133" width="19.140625" style="4" customWidth="1"/>
    <col min="16134" max="16134" width="1.140625" style="4" customWidth="1"/>
    <col min="16135" max="16135" width="19.140625" style="4" customWidth="1"/>
    <col min="16136" max="16136" width="1.140625" style="4" customWidth="1"/>
    <col min="16137" max="16137" width="19.140625" style="4" customWidth="1"/>
    <col min="16138" max="16138" width="1.140625" style="4" customWidth="1"/>
    <col min="16139" max="16139" width="19.140625" style="4" customWidth="1"/>
    <col min="16140" max="16140" width="13.5703125" style="4" customWidth="1"/>
    <col min="16141" max="16141" width="12.5703125" style="4" bestFit="1" customWidth="1"/>
    <col min="16142" max="16142" width="14.85546875" style="4" bestFit="1" customWidth="1"/>
    <col min="16143" max="16143" width="14.42578125" style="4" bestFit="1" customWidth="1"/>
    <col min="16144" max="16144" width="12.5703125" style="4" bestFit="1" customWidth="1"/>
    <col min="16145" max="16145" width="13.85546875" style="4" bestFit="1" customWidth="1"/>
    <col min="16146" max="16146" width="14.42578125" style="4" bestFit="1" customWidth="1"/>
    <col min="16147" max="16384" width="9.140625" style="4"/>
  </cols>
  <sheetData>
    <row r="1" spans="1:13" ht="24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3" ht="24" customHeight="1" x14ac:dyDescent="0.5">
      <c r="A2" s="128" t="s">
        <v>26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3" ht="24" customHeight="1" x14ac:dyDescent="0.5">
      <c r="A3" s="128" t="s">
        <v>190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ht="24" customHeight="1" x14ac:dyDescent="0.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31" t="s">
        <v>173</v>
      </c>
    </row>
    <row r="5" spans="1:13" ht="24" customHeight="1" x14ac:dyDescent="0.5">
      <c r="A5" s="13"/>
      <c r="B5" s="13"/>
      <c r="C5" s="13"/>
      <c r="D5" s="13"/>
      <c r="E5" s="131" t="s">
        <v>1</v>
      </c>
      <c r="F5" s="131"/>
      <c r="G5" s="131"/>
      <c r="H5" s="13"/>
      <c r="I5" s="132" t="s">
        <v>14</v>
      </c>
      <c r="J5" s="132"/>
      <c r="K5" s="132"/>
    </row>
    <row r="6" spans="1:13" ht="24" customHeight="1" x14ac:dyDescent="0.5">
      <c r="A6" s="7"/>
      <c r="B6" s="7"/>
      <c r="C6" s="7"/>
      <c r="D6" s="1" t="s">
        <v>45</v>
      </c>
      <c r="E6" s="42" t="str">
        <f>'งบฐานะการเงิน '!I6</f>
        <v>31 มีนาคม 2567</v>
      </c>
      <c r="F6" s="1"/>
      <c r="G6" s="42" t="s">
        <v>178</v>
      </c>
      <c r="H6" s="1"/>
      <c r="I6" s="42" t="str">
        <f>E6</f>
        <v>31 มีนาคม 2567</v>
      </c>
      <c r="J6" s="1"/>
      <c r="K6" s="42" t="str">
        <f>G6</f>
        <v>31 มีนาคม 2566</v>
      </c>
    </row>
    <row r="7" spans="1:13" ht="24" customHeight="1" x14ac:dyDescent="0.5">
      <c r="A7" s="6"/>
      <c r="B7" s="6"/>
      <c r="C7" s="6"/>
      <c r="D7" s="2"/>
      <c r="E7" s="92"/>
      <c r="F7" s="2"/>
      <c r="G7" s="92"/>
      <c r="H7" s="2"/>
      <c r="I7" s="92"/>
      <c r="J7" s="2"/>
      <c r="K7" s="92"/>
    </row>
    <row r="8" spans="1:13" ht="24" customHeight="1" x14ac:dyDescent="0.5">
      <c r="A8" s="4" t="s">
        <v>156</v>
      </c>
      <c r="E8" s="14">
        <v>24556550</v>
      </c>
      <c r="F8" s="14"/>
      <c r="G8" s="14">
        <v>40402425</v>
      </c>
      <c r="H8" s="14"/>
      <c r="I8" s="14">
        <v>24556550</v>
      </c>
      <c r="J8" s="52"/>
      <c r="K8" s="14">
        <v>40402425</v>
      </c>
      <c r="M8" s="30"/>
    </row>
    <row r="9" spans="1:13" ht="24" customHeight="1" x14ac:dyDescent="0.5">
      <c r="A9" s="4" t="s">
        <v>17</v>
      </c>
      <c r="E9" s="8">
        <v>4432408.8100000005</v>
      </c>
      <c r="F9" s="14"/>
      <c r="G9" s="8">
        <v>7506450.3399999999</v>
      </c>
      <c r="H9" s="14"/>
      <c r="I9" s="14">
        <v>4432408.8100000005</v>
      </c>
      <c r="J9" s="14"/>
      <c r="K9" s="14">
        <v>5121374.59</v>
      </c>
      <c r="M9" s="30"/>
    </row>
    <row r="10" spans="1:13" ht="24" customHeight="1" x14ac:dyDescent="0.5">
      <c r="A10" s="4" t="s">
        <v>18</v>
      </c>
      <c r="E10" s="14">
        <v>34452727.119999997</v>
      </c>
      <c r="F10" s="14"/>
      <c r="G10" s="14">
        <v>36625524.670000002</v>
      </c>
      <c r="H10" s="14"/>
      <c r="I10" s="14">
        <v>34452727.119999997</v>
      </c>
      <c r="J10" s="14"/>
      <c r="K10" s="14">
        <v>36625524.670000002</v>
      </c>
      <c r="M10" s="30"/>
    </row>
    <row r="11" spans="1:13" ht="24" customHeight="1" x14ac:dyDescent="0.5">
      <c r="A11" s="4" t="s">
        <v>24</v>
      </c>
      <c r="E11" s="8">
        <v>16764872.879999995</v>
      </c>
      <c r="F11" s="14"/>
      <c r="G11" s="8">
        <v>17561462.560000002</v>
      </c>
      <c r="H11" s="14"/>
      <c r="I11" s="14">
        <v>6937500</v>
      </c>
      <c r="J11" s="14"/>
      <c r="K11" s="14">
        <v>7662000</v>
      </c>
      <c r="M11" s="30"/>
    </row>
    <row r="12" spans="1:13" s="6" customFormat="1" ht="24" customHeight="1" x14ac:dyDescent="0.5">
      <c r="A12" s="6" t="s">
        <v>22</v>
      </c>
      <c r="E12" s="72">
        <f>SUM(E8:E11)</f>
        <v>80206558.810000002</v>
      </c>
      <c r="F12" s="28"/>
      <c r="G12" s="72">
        <f>SUM(G8:G11)</f>
        <v>102095862.57000001</v>
      </c>
      <c r="H12" s="28"/>
      <c r="I12" s="72">
        <f>SUM(I8:I11)</f>
        <v>70379185.930000007</v>
      </c>
      <c r="J12" s="28"/>
      <c r="K12" s="72">
        <f>SUM(K8:K11)</f>
        <v>89811324.260000005</v>
      </c>
      <c r="L12" s="9"/>
      <c r="M12" s="30"/>
    </row>
    <row r="13" spans="1:13" s="6" customFormat="1" ht="24" customHeight="1" x14ac:dyDescent="0.5">
      <c r="A13" s="4" t="s">
        <v>157</v>
      </c>
      <c r="E13" s="10">
        <v>-2892963.94</v>
      </c>
      <c r="F13" s="8"/>
      <c r="G13" s="10">
        <v>-5285318.0599999996</v>
      </c>
      <c r="H13" s="8"/>
      <c r="I13" s="10">
        <v>-2892963.94</v>
      </c>
      <c r="J13" s="8"/>
      <c r="K13" s="10">
        <v>-5285318.0599999996</v>
      </c>
      <c r="L13" s="9"/>
      <c r="M13" s="30"/>
    </row>
    <row r="14" spans="1:13" ht="24" customHeight="1" x14ac:dyDescent="0.5">
      <c r="A14" s="4" t="s">
        <v>19</v>
      </c>
      <c r="E14" s="10">
        <v>-2357180.7799999998</v>
      </c>
      <c r="F14" s="8"/>
      <c r="G14" s="10">
        <v>-3694050.82</v>
      </c>
      <c r="H14" s="8"/>
      <c r="I14" s="18">
        <v>-3990219.38</v>
      </c>
      <c r="J14" s="14"/>
      <c r="K14" s="18">
        <v>-5417391.9100000001</v>
      </c>
      <c r="M14" s="30"/>
    </row>
    <row r="15" spans="1:13" ht="24" customHeight="1" x14ac:dyDescent="0.5">
      <c r="A15" s="4" t="s">
        <v>20</v>
      </c>
      <c r="E15" s="18">
        <v>-24613576.109999999</v>
      </c>
      <c r="F15" s="8"/>
      <c r="G15" s="18">
        <v>-24589183.219999999</v>
      </c>
      <c r="H15" s="8"/>
      <c r="I15" s="18">
        <v>-24613576.109999999</v>
      </c>
      <c r="J15" s="14"/>
      <c r="K15" s="18">
        <v>-24589183.219999999</v>
      </c>
      <c r="M15" s="30"/>
    </row>
    <row r="16" spans="1:13" ht="24" customHeight="1" x14ac:dyDescent="0.5">
      <c r="A16" s="4" t="s">
        <v>25</v>
      </c>
      <c r="E16" s="58">
        <v>-13463602.49</v>
      </c>
      <c r="F16" s="8"/>
      <c r="G16" s="58">
        <v>-12183542.07</v>
      </c>
      <c r="H16" s="8"/>
      <c r="I16" s="18">
        <v>-6115820.8300000001</v>
      </c>
      <c r="J16" s="14"/>
      <c r="K16" s="18">
        <v>-5985078.9299999997</v>
      </c>
      <c r="M16" s="30"/>
    </row>
    <row r="17" spans="1:17" s="6" customFormat="1" ht="24" customHeight="1" x14ac:dyDescent="0.5">
      <c r="A17" s="6" t="s">
        <v>23</v>
      </c>
      <c r="E17" s="57">
        <f>SUM(E13:E16)</f>
        <v>-43327323.32</v>
      </c>
      <c r="F17" s="28"/>
      <c r="G17" s="57">
        <f>SUM(G13:G16)</f>
        <v>-45752094.169999994</v>
      </c>
      <c r="H17" s="28"/>
      <c r="I17" s="57">
        <f>SUM(I13:I16)</f>
        <v>-37612580.259999998</v>
      </c>
      <c r="J17" s="28"/>
      <c r="K17" s="57">
        <f>SUM(K13:K16)</f>
        <v>-41276972.119999997</v>
      </c>
      <c r="L17" s="9"/>
      <c r="M17" s="30"/>
    </row>
    <row r="18" spans="1:17" ht="24" customHeight="1" x14ac:dyDescent="0.5">
      <c r="A18" s="6" t="s">
        <v>164</v>
      </c>
      <c r="B18" s="6"/>
      <c r="C18" s="6"/>
      <c r="D18" s="6"/>
      <c r="E18" s="29">
        <f>E12+E17</f>
        <v>36879235.490000002</v>
      </c>
      <c r="F18" s="29"/>
      <c r="G18" s="29">
        <f>G12+G17</f>
        <v>56343768.400000013</v>
      </c>
      <c r="H18" s="29"/>
      <c r="I18" s="29">
        <f>I12+I17</f>
        <v>32766605.670000009</v>
      </c>
      <c r="J18" s="29"/>
      <c r="K18" s="29">
        <f>K12+K17</f>
        <v>48534352.140000008</v>
      </c>
      <c r="M18" s="30"/>
    </row>
    <row r="19" spans="1:17" ht="24" customHeight="1" x14ac:dyDescent="0.5">
      <c r="A19" s="4" t="s">
        <v>158</v>
      </c>
      <c r="E19" s="14">
        <v>149400</v>
      </c>
      <c r="F19" s="14"/>
      <c r="G19" s="14">
        <v>114552</v>
      </c>
      <c r="H19" s="14"/>
      <c r="I19" s="14">
        <v>149400</v>
      </c>
      <c r="J19" s="14"/>
      <c r="K19" s="14">
        <v>114552</v>
      </c>
      <c r="M19" s="30"/>
    </row>
    <row r="20" spans="1:17" ht="24" customHeight="1" x14ac:dyDescent="0.5">
      <c r="A20" s="4" t="s">
        <v>97</v>
      </c>
      <c r="E20" s="14">
        <v>15392088.680000002</v>
      </c>
      <c r="F20" s="14"/>
      <c r="G20" s="14">
        <v>9640111.7899999991</v>
      </c>
      <c r="H20" s="14"/>
      <c r="I20" s="14">
        <v>2217184.7499999995</v>
      </c>
      <c r="J20" s="14"/>
      <c r="K20" s="14">
        <v>779527.79</v>
      </c>
      <c r="M20" s="30"/>
    </row>
    <row r="21" spans="1:17" ht="24" customHeight="1" x14ac:dyDescent="0.5">
      <c r="A21" s="4" t="s">
        <v>15</v>
      </c>
      <c r="E21" s="14">
        <v>5191415.51</v>
      </c>
      <c r="F21" s="14"/>
      <c r="G21" s="14">
        <v>212691.58</v>
      </c>
      <c r="H21" s="14"/>
      <c r="I21" s="14">
        <v>4975536.1900000004</v>
      </c>
      <c r="J21" s="14"/>
      <c r="K21" s="14">
        <v>177563.45</v>
      </c>
      <c r="M21" s="30"/>
      <c r="Q21" s="19"/>
    </row>
    <row r="22" spans="1:17" ht="24" customHeight="1" x14ac:dyDescent="0.5">
      <c r="A22" s="4" t="s">
        <v>197</v>
      </c>
      <c r="E22" s="10">
        <v>-4377.22</v>
      </c>
      <c r="F22" s="8"/>
      <c r="G22" s="10">
        <v>-492601.7</v>
      </c>
      <c r="H22" s="8"/>
      <c r="I22" s="10">
        <v>-4377.22</v>
      </c>
      <c r="J22" s="14"/>
      <c r="K22" s="10">
        <v>-492601.7</v>
      </c>
      <c r="L22" s="8"/>
      <c r="M22" s="30"/>
    </row>
    <row r="23" spans="1:17" ht="24" customHeight="1" x14ac:dyDescent="0.5">
      <c r="A23" s="4" t="s">
        <v>198</v>
      </c>
      <c r="E23" s="10">
        <v>-1741478.51</v>
      </c>
      <c r="F23" s="8"/>
      <c r="G23" s="10">
        <v>-1233819.6599999999</v>
      </c>
      <c r="H23" s="8"/>
      <c r="I23" s="10">
        <v>-2674779.65</v>
      </c>
      <c r="J23" s="14"/>
      <c r="K23" s="10">
        <v>-1624514.67</v>
      </c>
      <c r="L23" s="8"/>
      <c r="M23" s="30"/>
    </row>
    <row r="24" spans="1:17" ht="24" customHeight="1" x14ac:dyDescent="0.5">
      <c r="A24" s="4" t="s">
        <v>96</v>
      </c>
      <c r="D24" s="49"/>
      <c r="E24" s="10">
        <v>-1856651.3</v>
      </c>
      <c r="F24" s="8"/>
      <c r="G24" s="10">
        <v>-3511960.1</v>
      </c>
      <c r="H24" s="8"/>
      <c r="I24" s="10">
        <v>-1856651.3</v>
      </c>
      <c r="J24" s="8"/>
      <c r="K24" s="10">
        <v>-3511960.1</v>
      </c>
      <c r="M24" s="30"/>
    </row>
    <row r="25" spans="1:17" ht="24" customHeight="1" x14ac:dyDescent="0.5">
      <c r="A25" s="4" t="s">
        <v>16</v>
      </c>
      <c r="E25" s="10">
        <v>-82530441.709999979</v>
      </c>
      <c r="F25" s="8"/>
      <c r="G25" s="10">
        <v>-85724433.310000002</v>
      </c>
      <c r="H25" s="8"/>
      <c r="I25" s="10">
        <v>-24439967.239999998</v>
      </c>
      <c r="J25" s="8"/>
      <c r="K25" s="10">
        <v>-33335971.010000002</v>
      </c>
      <c r="M25" s="30"/>
    </row>
    <row r="26" spans="1:17" s="6" customFormat="1" ht="24" customHeight="1" x14ac:dyDescent="0.5">
      <c r="A26" s="6" t="s">
        <v>136</v>
      </c>
      <c r="E26" s="61">
        <f>SUM(E18:E25)</f>
        <v>-28520809.059999973</v>
      </c>
      <c r="F26" s="28"/>
      <c r="G26" s="61">
        <f>SUM(G18:G25)</f>
        <v>-24651690.999999993</v>
      </c>
      <c r="H26" s="28"/>
      <c r="I26" s="61">
        <f>SUM(I18:I25)</f>
        <v>11132951.200000014</v>
      </c>
      <c r="J26" s="28"/>
      <c r="K26" s="90">
        <f>SUM(K18:K25)</f>
        <v>10640947.900000002</v>
      </c>
      <c r="L26" s="9"/>
      <c r="M26" s="30"/>
    </row>
    <row r="27" spans="1:17" ht="24" customHeight="1" x14ac:dyDescent="0.5">
      <c r="A27" s="98" t="s">
        <v>21</v>
      </c>
      <c r="B27" s="98"/>
      <c r="C27" s="98"/>
      <c r="E27" s="10">
        <v>-1935567.52</v>
      </c>
      <c r="F27" s="8"/>
      <c r="G27" s="10">
        <v>-1993539.67</v>
      </c>
      <c r="H27" s="8">
        <v>-2</v>
      </c>
      <c r="I27" s="18">
        <v>-6100</v>
      </c>
      <c r="J27" s="8"/>
      <c r="K27" s="18">
        <v>-41735.199999999997</v>
      </c>
      <c r="M27" s="30"/>
    </row>
    <row r="28" spans="1:17" ht="24" customHeight="1" x14ac:dyDescent="0.5">
      <c r="A28" s="4" t="s">
        <v>130</v>
      </c>
      <c r="D28" s="6"/>
      <c r="E28" s="14">
        <v>111452410.59999999</v>
      </c>
      <c r="F28" s="14"/>
      <c r="G28" s="14">
        <v>92036575.939999998</v>
      </c>
      <c r="H28" s="14"/>
      <c r="I28" s="91">
        <v>0</v>
      </c>
      <c r="J28" s="14"/>
      <c r="K28" s="91">
        <v>0</v>
      </c>
      <c r="M28" s="30"/>
    </row>
    <row r="29" spans="1:17" ht="24" customHeight="1" x14ac:dyDescent="0.5">
      <c r="A29" s="6" t="s">
        <v>165</v>
      </c>
      <c r="B29" s="6"/>
      <c r="C29" s="6"/>
      <c r="D29" s="6"/>
      <c r="E29" s="90">
        <f>SUM(E26:E28)</f>
        <v>80996034.020000026</v>
      </c>
      <c r="F29" s="28"/>
      <c r="G29" s="90">
        <f>SUM(G26:G28)</f>
        <v>65391345.270000003</v>
      </c>
      <c r="H29" s="28"/>
      <c r="I29" s="90">
        <f>SUM(I26:I28)</f>
        <v>11126851.200000014</v>
      </c>
      <c r="J29" s="28"/>
      <c r="K29" s="90">
        <f>SUM(K26:K28)</f>
        <v>10599212.700000003</v>
      </c>
      <c r="M29" s="30"/>
    </row>
    <row r="30" spans="1:17" ht="24" customHeight="1" x14ac:dyDescent="0.5">
      <c r="A30" s="4" t="s">
        <v>135</v>
      </c>
      <c r="D30" s="32">
        <v>19</v>
      </c>
      <c r="E30" s="58">
        <v>-3422464.77</v>
      </c>
      <c r="F30" s="8"/>
      <c r="G30" s="58">
        <v>-6816112.3200000003</v>
      </c>
      <c r="H30" s="8"/>
      <c r="I30" s="96">
        <v>-3147189.25</v>
      </c>
      <c r="J30" s="14"/>
      <c r="K30" s="96">
        <v>-6270619.6399999997</v>
      </c>
      <c r="M30" s="30"/>
    </row>
    <row r="31" spans="1:17" ht="24" customHeight="1" x14ac:dyDescent="0.5">
      <c r="A31" s="6" t="s">
        <v>175</v>
      </c>
      <c r="B31" s="6"/>
      <c r="C31" s="6"/>
      <c r="D31" s="6"/>
      <c r="E31" s="72">
        <f>E29+E30</f>
        <v>77573569.25000003</v>
      </c>
      <c r="F31" s="28"/>
      <c r="G31" s="72">
        <f>G29+G30</f>
        <v>58575232.950000003</v>
      </c>
      <c r="H31" s="28"/>
      <c r="I31" s="72">
        <f>I29+I30</f>
        <v>7979661.9500000142</v>
      </c>
      <c r="J31" s="28"/>
      <c r="K31" s="72">
        <f>K29+K30</f>
        <v>4328593.0600000033</v>
      </c>
      <c r="M31" s="30"/>
    </row>
    <row r="32" spans="1:17" ht="24" customHeight="1" x14ac:dyDescent="0.5">
      <c r="A32" s="6" t="s">
        <v>137</v>
      </c>
      <c r="B32" s="6"/>
      <c r="C32" s="6"/>
      <c r="D32" s="6"/>
      <c r="E32" s="28"/>
      <c r="F32" s="21"/>
      <c r="G32" s="21"/>
      <c r="H32" s="21"/>
      <c r="I32" s="21"/>
      <c r="J32" s="21"/>
      <c r="K32" s="21"/>
    </row>
    <row r="33" spans="1:18" ht="24" customHeight="1" x14ac:dyDescent="0.5">
      <c r="A33" s="6"/>
      <c r="B33" s="6" t="s">
        <v>76</v>
      </c>
      <c r="C33" s="6"/>
      <c r="D33" s="6"/>
      <c r="E33" s="78"/>
      <c r="F33" s="21"/>
      <c r="G33" s="78"/>
      <c r="H33" s="21"/>
      <c r="I33" s="21"/>
      <c r="J33" s="21"/>
      <c r="K33" s="21"/>
      <c r="O33" s="9"/>
      <c r="P33" s="9"/>
      <c r="Q33" s="99"/>
      <c r="R33" s="30"/>
    </row>
    <row r="34" spans="1:18" ht="24" customHeight="1" x14ac:dyDescent="0.5">
      <c r="B34" s="4" t="s">
        <v>102</v>
      </c>
      <c r="D34" s="32">
        <v>19</v>
      </c>
      <c r="E34" s="8">
        <v>55814517.93</v>
      </c>
      <c r="F34" s="8"/>
      <c r="G34" s="10">
        <v>-12005003.62999998</v>
      </c>
      <c r="H34" s="8"/>
      <c r="I34" s="8">
        <v>0</v>
      </c>
      <c r="J34" s="8"/>
      <c r="K34" s="8">
        <v>0</v>
      </c>
      <c r="M34" s="16"/>
      <c r="N34" s="9"/>
      <c r="O34" s="9"/>
      <c r="R34" s="30"/>
    </row>
    <row r="35" spans="1:18" ht="24" customHeight="1" x14ac:dyDescent="0.5">
      <c r="B35" s="4" t="s">
        <v>138</v>
      </c>
      <c r="D35" s="32">
        <v>19</v>
      </c>
      <c r="E35" s="8">
        <v>181274994.97</v>
      </c>
      <c r="F35" s="8"/>
      <c r="G35" s="10">
        <v>-33860895.290000021</v>
      </c>
      <c r="H35" s="8"/>
      <c r="I35" s="8">
        <v>0</v>
      </c>
      <c r="J35" s="8"/>
      <c r="K35" s="8">
        <v>0</v>
      </c>
      <c r="M35" s="16"/>
      <c r="N35" s="9"/>
    </row>
    <row r="36" spans="1:18" s="6" customFormat="1" ht="24" customHeight="1" x14ac:dyDescent="0.5">
      <c r="B36" s="6" t="s">
        <v>106</v>
      </c>
      <c r="E36" s="72">
        <f>SUM(E34:E35)</f>
        <v>237089512.90000001</v>
      </c>
      <c r="F36" s="28"/>
      <c r="G36" s="57">
        <f>SUM(G34:G35)</f>
        <v>-45865898.920000002</v>
      </c>
      <c r="H36" s="28"/>
      <c r="I36" s="72">
        <f>SUM(I34:I35)</f>
        <v>0</v>
      </c>
      <c r="J36" s="28"/>
      <c r="K36" s="72">
        <f>SUM(K34:K35)</f>
        <v>0</v>
      </c>
      <c r="L36" s="9"/>
      <c r="M36" s="16"/>
      <c r="N36" s="100"/>
    </row>
    <row r="37" spans="1:18" s="6" customFormat="1" ht="24" customHeight="1" x14ac:dyDescent="0.5">
      <c r="B37" s="6" t="s">
        <v>81</v>
      </c>
      <c r="E37" s="28"/>
      <c r="F37" s="28"/>
      <c r="G37" s="28"/>
      <c r="H37" s="28"/>
      <c r="I37" s="28"/>
      <c r="J37" s="28"/>
      <c r="K37" s="28"/>
      <c r="L37" s="27"/>
      <c r="M37" s="16"/>
    </row>
    <row r="38" spans="1:18" s="6" customFormat="1" ht="24" customHeight="1" x14ac:dyDescent="0.5">
      <c r="B38" s="4" t="s">
        <v>139</v>
      </c>
      <c r="C38" s="4"/>
      <c r="E38" s="27"/>
      <c r="F38" s="27"/>
      <c r="G38" s="27"/>
      <c r="H38" s="27"/>
      <c r="I38" s="27"/>
      <c r="J38" s="27"/>
      <c r="K38" s="27"/>
      <c r="L38" s="27"/>
      <c r="M38" s="16"/>
    </row>
    <row r="39" spans="1:18" s="6" customFormat="1" ht="24" customHeight="1" x14ac:dyDescent="0.5">
      <c r="B39" s="4"/>
      <c r="C39" s="4" t="s">
        <v>127</v>
      </c>
      <c r="D39" s="32">
        <v>19</v>
      </c>
      <c r="E39" s="69">
        <v>5160576.47</v>
      </c>
      <c r="F39" s="8"/>
      <c r="G39" s="69">
        <v>3944362.4700000007</v>
      </c>
      <c r="H39" s="8"/>
      <c r="I39" s="58">
        <v>-211508.16</v>
      </c>
      <c r="J39" s="8"/>
      <c r="K39" s="58">
        <v>-682313.28</v>
      </c>
      <c r="L39" s="9"/>
      <c r="M39" s="16"/>
    </row>
    <row r="40" spans="1:18" s="6" customFormat="1" ht="24" customHeight="1" x14ac:dyDescent="0.5">
      <c r="B40" s="6" t="s">
        <v>105</v>
      </c>
      <c r="E40" s="28">
        <f>SUM(E39:E39)</f>
        <v>5160576.47</v>
      </c>
      <c r="F40" s="28"/>
      <c r="G40" s="28">
        <f>SUM(G39:G39)</f>
        <v>3944362.4700000007</v>
      </c>
      <c r="H40" s="28"/>
      <c r="I40" s="26">
        <f>SUM(I39:I39)</f>
        <v>-211508.16</v>
      </c>
      <c r="J40" s="28"/>
      <c r="K40" s="26">
        <f>SUM(K39:K39)</f>
        <v>-682313.28</v>
      </c>
      <c r="L40" s="9"/>
      <c r="M40" s="16"/>
    </row>
    <row r="41" spans="1:18" s="6" customFormat="1" ht="24" customHeight="1" x14ac:dyDescent="0.5">
      <c r="A41" s="6" t="s">
        <v>176</v>
      </c>
      <c r="E41" s="90">
        <f>+E36+E40</f>
        <v>242250089.37</v>
      </c>
      <c r="F41" s="28"/>
      <c r="G41" s="61">
        <f>+G36+G40</f>
        <v>-41921536.450000003</v>
      </c>
      <c r="H41" s="28"/>
      <c r="I41" s="61">
        <f>+I36+I40</f>
        <v>-211508.16</v>
      </c>
      <c r="J41" s="28"/>
      <c r="K41" s="61">
        <f>+K36+K40</f>
        <v>-682313.28</v>
      </c>
      <c r="L41" s="9"/>
      <c r="M41" s="16"/>
      <c r="N41" s="22"/>
    </row>
    <row r="42" spans="1:18" ht="24" customHeight="1" thickBot="1" x14ac:dyDescent="0.55000000000000004">
      <c r="A42" s="6" t="s">
        <v>177</v>
      </c>
      <c r="B42" s="6"/>
      <c r="C42" s="6"/>
      <c r="D42" s="6"/>
      <c r="E42" s="70">
        <f>+E31+E41</f>
        <v>319823658.62</v>
      </c>
      <c r="F42" s="28"/>
      <c r="G42" s="70">
        <f>+G31+G41</f>
        <v>16653696.5</v>
      </c>
      <c r="H42" s="28"/>
      <c r="I42" s="70">
        <f>+I31+I41</f>
        <v>7768153.790000014</v>
      </c>
      <c r="J42" s="28"/>
      <c r="K42" s="70">
        <f>+K31+K41</f>
        <v>3646279.7800000031</v>
      </c>
      <c r="M42" s="16"/>
      <c r="N42" s="19"/>
    </row>
    <row r="43" spans="1:18" ht="24" customHeight="1" thickTop="1" x14ac:dyDescent="0.5">
      <c r="A43" s="6"/>
      <c r="B43" s="6"/>
      <c r="C43" s="6"/>
      <c r="D43" s="6"/>
      <c r="E43" s="21"/>
      <c r="F43" s="21"/>
      <c r="G43" s="21"/>
      <c r="H43" s="21"/>
      <c r="I43" s="21"/>
      <c r="J43" s="21"/>
      <c r="K43" s="21"/>
      <c r="M43" s="16"/>
      <c r="N43" s="9"/>
    </row>
    <row r="44" spans="1:18" ht="24" customHeight="1" x14ac:dyDescent="0.5">
      <c r="A44" s="6" t="s">
        <v>162</v>
      </c>
      <c r="B44" s="6"/>
      <c r="C44" s="6"/>
      <c r="D44" s="6"/>
      <c r="E44" s="77"/>
      <c r="F44" s="77"/>
      <c r="G44" s="77"/>
      <c r="H44" s="77"/>
      <c r="I44" s="76"/>
      <c r="J44" s="77"/>
      <c r="K44" s="76"/>
      <c r="M44" s="16"/>
    </row>
    <row r="45" spans="1:18" ht="24" customHeight="1" x14ac:dyDescent="0.5">
      <c r="B45" s="4" t="s">
        <v>77</v>
      </c>
      <c r="D45" s="6"/>
      <c r="E45" s="9">
        <f>E31-E46</f>
        <v>52902764.870000035</v>
      </c>
      <c r="F45" s="8"/>
      <c r="G45" s="9">
        <f>G31-G46</f>
        <v>39756698.739999995</v>
      </c>
      <c r="H45" s="11"/>
      <c r="I45" s="11"/>
      <c r="J45" s="11"/>
      <c r="K45" s="11"/>
      <c r="M45" s="16"/>
      <c r="N45" s="9"/>
    </row>
    <row r="46" spans="1:18" ht="24" customHeight="1" x14ac:dyDescent="0.5">
      <c r="B46" s="4" t="s">
        <v>78</v>
      </c>
      <c r="D46" s="6"/>
      <c r="E46" s="8">
        <v>24670804.379999999</v>
      </c>
      <c r="F46" s="8"/>
      <c r="G46" s="8">
        <v>18818534.210000005</v>
      </c>
      <c r="H46" s="11"/>
      <c r="I46" s="76"/>
      <c r="J46" s="76"/>
      <c r="K46" s="76"/>
      <c r="M46" s="16"/>
      <c r="N46" s="9"/>
    </row>
    <row r="47" spans="1:18" ht="24" customHeight="1" thickBot="1" x14ac:dyDescent="0.55000000000000004">
      <c r="A47" s="6"/>
      <c r="B47" s="6"/>
      <c r="C47" s="6"/>
      <c r="D47" s="6"/>
      <c r="E47" s="70">
        <f>SUM(E45:E46)</f>
        <v>77573569.25000003</v>
      </c>
      <c r="F47" s="28"/>
      <c r="G47" s="70">
        <f>SUM(G45:G46)</f>
        <v>58575232.950000003</v>
      </c>
      <c r="H47" s="21"/>
      <c r="I47" s="26"/>
      <c r="J47" s="21"/>
      <c r="K47" s="26"/>
      <c r="M47" s="16"/>
      <c r="N47" s="9"/>
    </row>
    <row r="48" spans="1:18" ht="24" customHeight="1" thickTop="1" x14ac:dyDescent="0.5">
      <c r="A48" s="6"/>
      <c r="B48" s="6"/>
      <c r="C48" s="6"/>
      <c r="D48" s="6"/>
      <c r="E48" s="28"/>
      <c r="F48" s="28"/>
      <c r="G48" s="28"/>
      <c r="H48" s="21"/>
      <c r="I48" s="21"/>
      <c r="J48" s="21"/>
      <c r="K48" s="21"/>
      <c r="M48" s="16"/>
      <c r="N48" s="9"/>
    </row>
    <row r="49" spans="1:14" ht="24" customHeight="1" x14ac:dyDescent="0.5">
      <c r="A49" s="6" t="s">
        <v>140</v>
      </c>
      <c r="B49" s="6"/>
      <c r="C49" s="6"/>
      <c r="D49" s="6"/>
      <c r="E49" s="29"/>
      <c r="F49" s="29"/>
      <c r="G49" s="29"/>
      <c r="H49" s="77"/>
      <c r="I49" s="77"/>
      <c r="J49" s="77"/>
      <c r="K49" s="77"/>
      <c r="M49" s="16"/>
      <c r="N49" s="9"/>
    </row>
    <row r="50" spans="1:14" ht="24" customHeight="1" x14ac:dyDescent="0.5">
      <c r="B50" s="4" t="s">
        <v>77</v>
      </c>
      <c r="D50" s="6"/>
      <c r="E50" s="9">
        <f>E42-E51</f>
        <v>209119130.26999998</v>
      </c>
      <c r="F50" s="8"/>
      <c r="G50" s="9">
        <f>G42-G51</f>
        <v>12502861.829999994</v>
      </c>
      <c r="H50" s="11"/>
      <c r="I50" s="11"/>
      <c r="J50" s="11"/>
      <c r="K50" s="11"/>
      <c r="M50" s="16"/>
      <c r="N50" s="9"/>
    </row>
    <row r="51" spans="1:14" ht="24" customHeight="1" x14ac:dyDescent="0.5">
      <c r="B51" s="4" t="s">
        <v>78</v>
      </c>
      <c r="D51" s="6"/>
      <c r="E51" s="9">
        <v>110704528.35000004</v>
      </c>
      <c r="F51" s="8"/>
      <c r="G51" s="9">
        <v>4150834.6700000055</v>
      </c>
      <c r="H51" s="11"/>
      <c r="I51" s="76"/>
      <c r="J51" s="76"/>
      <c r="K51" s="76"/>
      <c r="M51" s="16"/>
      <c r="N51" s="9"/>
    </row>
    <row r="52" spans="1:14" ht="24" customHeight="1" thickBot="1" x14ac:dyDescent="0.55000000000000004">
      <c r="A52" s="6"/>
      <c r="B52" s="6"/>
      <c r="C52" s="6"/>
      <c r="D52" s="6"/>
      <c r="E52" s="70">
        <f>SUM(E50:E51)</f>
        <v>319823658.62</v>
      </c>
      <c r="F52" s="28"/>
      <c r="G52" s="70">
        <f>SUM(G50:G51)</f>
        <v>16653696.5</v>
      </c>
      <c r="H52" s="21"/>
      <c r="I52" s="21"/>
      <c r="J52" s="21"/>
      <c r="K52" s="21"/>
      <c r="M52" s="16"/>
      <c r="N52" s="16"/>
    </row>
    <row r="53" spans="1:14" ht="24" customHeight="1" thickTop="1" x14ac:dyDescent="0.5">
      <c r="A53" s="6" t="s">
        <v>199</v>
      </c>
      <c r="B53" s="6"/>
      <c r="C53" s="6"/>
      <c r="D53" s="6"/>
      <c r="E53" s="18"/>
      <c r="F53" s="18"/>
      <c r="G53" s="18"/>
      <c r="H53" s="18"/>
      <c r="I53" s="18"/>
      <c r="J53" s="18"/>
      <c r="K53" s="18"/>
    </row>
    <row r="54" spans="1:14" ht="24" customHeight="1" x14ac:dyDescent="0.5">
      <c r="B54" s="4" t="s">
        <v>179</v>
      </c>
      <c r="D54" s="6"/>
      <c r="E54" s="79">
        <f>E45/411004646</f>
        <v>0.1287157344445202</v>
      </c>
      <c r="F54" s="79">
        <f>F45/411005</f>
        <v>0</v>
      </c>
      <c r="G54" s="79">
        <f>G45/411004646</f>
        <v>9.6730533649490649E-2</v>
      </c>
      <c r="H54" s="79"/>
      <c r="I54" s="79">
        <f>I31/475593142</f>
        <v>1.6778336870971983E-2</v>
      </c>
      <c r="J54" s="79"/>
      <c r="K54" s="79">
        <f>K31/475593142</f>
        <v>9.1014623167127232E-3</v>
      </c>
    </row>
    <row r="55" spans="1:14" ht="24" customHeight="1" x14ac:dyDescent="0.5">
      <c r="D55" s="6"/>
      <c r="E55" s="79"/>
      <c r="F55" s="79"/>
      <c r="G55" s="79"/>
      <c r="H55" s="79"/>
      <c r="I55" s="79"/>
      <c r="J55" s="79"/>
      <c r="K55" s="79"/>
    </row>
    <row r="56" spans="1:14" ht="24" customHeight="1" x14ac:dyDescent="0.5">
      <c r="D56" s="6"/>
      <c r="E56" s="79"/>
      <c r="F56" s="79"/>
      <c r="G56" s="79"/>
      <c r="H56" s="79"/>
      <c r="I56" s="79"/>
      <c r="J56" s="79"/>
      <c r="K56" s="86" t="s">
        <v>187</v>
      </c>
    </row>
    <row r="57" spans="1:14" ht="23.45" customHeight="1" x14ac:dyDescent="0.5">
      <c r="A57" s="4" t="str">
        <f>+'[1]งบแสดงฐานะการเงิน '!A48</f>
        <v>หมายเหตุประกอบงบการเงินเป็นส่วนหนึ่งของงบการเงินระหว่างกาลนี้</v>
      </c>
      <c r="D57" s="6"/>
      <c r="E57" s="14"/>
      <c r="F57" s="14"/>
      <c r="G57" s="14"/>
      <c r="H57" s="14"/>
      <c r="I57" s="101"/>
      <c r="J57" s="14"/>
      <c r="K57" s="8"/>
    </row>
    <row r="58" spans="1:14" ht="24" customHeight="1" x14ac:dyDescent="0.5">
      <c r="D58" s="15"/>
      <c r="E58" s="5"/>
      <c r="F58" s="5"/>
      <c r="G58" s="51"/>
      <c r="H58" s="5"/>
      <c r="I58" s="5"/>
      <c r="J58" s="5"/>
      <c r="K58" s="8"/>
      <c r="L58" s="8"/>
    </row>
    <row r="59" spans="1:14" ht="24" customHeight="1" x14ac:dyDescent="0.5">
      <c r="D59" s="15"/>
      <c r="E59" s="8"/>
      <c r="F59" s="8"/>
      <c r="G59" s="8"/>
      <c r="H59" s="5"/>
      <c r="I59" s="5"/>
      <c r="J59" s="5"/>
      <c r="K59" s="8"/>
      <c r="L59" s="8"/>
    </row>
    <row r="60" spans="1:14" ht="24" customHeight="1" x14ac:dyDescent="0.5">
      <c r="D60" s="15"/>
      <c r="E60" s="8"/>
      <c r="F60" s="8"/>
      <c r="G60" s="8"/>
      <c r="H60" s="8">
        <f>-H59*20%</f>
        <v>0</v>
      </c>
      <c r="I60" s="5"/>
      <c r="J60" s="5"/>
      <c r="K60" s="8"/>
      <c r="L60" s="8"/>
    </row>
    <row r="61" spans="1:14" ht="24" customHeight="1" x14ac:dyDescent="0.5">
      <c r="D61" s="15"/>
      <c r="E61" s="8"/>
      <c r="F61" s="8"/>
      <c r="G61" s="8"/>
      <c r="H61" s="5"/>
      <c r="I61" s="5"/>
      <c r="J61" s="5"/>
      <c r="K61" s="8"/>
      <c r="L61" s="8"/>
    </row>
    <row r="62" spans="1:14" ht="24" customHeight="1" x14ac:dyDescent="0.5">
      <c r="D62" s="15"/>
      <c r="E62" s="8"/>
      <c r="F62" s="8"/>
      <c r="G62" s="8"/>
      <c r="H62" s="5"/>
      <c r="I62" s="5"/>
      <c r="J62" s="5"/>
      <c r="K62" s="8"/>
      <c r="L62" s="8"/>
    </row>
    <row r="63" spans="1:14" ht="24" customHeight="1" x14ac:dyDescent="0.5">
      <c r="D63" s="15"/>
      <c r="E63" s="8"/>
      <c r="F63" s="8"/>
      <c r="G63" s="8"/>
      <c r="H63" s="5"/>
      <c r="I63" s="5"/>
      <c r="J63" s="5"/>
      <c r="K63" s="8"/>
      <c r="L63" s="8"/>
    </row>
    <row r="64" spans="1:14" ht="24" customHeight="1" x14ac:dyDescent="0.5">
      <c r="E64" s="8"/>
      <c r="F64" s="8"/>
      <c r="G64" s="8"/>
      <c r="H64" s="10"/>
      <c r="I64" s="5"/>
      <c r="J64" s="10"/>
      <c r="K64" s="8"/>
      <c r="L64" s="8"/>
    </row>
    <row r="65" spans="1:12" ht="24" customHeight="1" x14ac:dyDescent="0.5">
      <c r="E65" s="8"/>
      <c r="F65" s="8"/>
      <c r="G65" s="8"/>
      <c r="H65" s="102">
        <f>SUM(H60:H64)</f>
        <v>0</v>
      </c>
      <c r="I65" s="5"/>
      <c r="J65" s="10"/>
      <c r="K65" s="8"/>
      <c r="L65" s="8"/>
    </row>
    <row r="66" spans="1:12" ht="24" customHeight="1" x14ac:dyDescent="0.5">
      <c r="D66" s="15"/>
      <c r="E66" s="8"/>
      <c r="F66" s="8"/>
      <c r="G66" s="8"/>
      <c r="H66" s="10"/>
      <c r="I66" s="5"/>
      <c r="J66" s="10"/>
      <c r="K66" s="8"/>
      <c r="L66" s="8"/>
    </row>
    <row r="67" spans="1:12" ht="24" customHeight="1" x14ac:dyDescent="0.5">
      <c r="D67" s="15"/>
      <c r="E67" s="10"/>
      <c r="F67" s="10"/>
      <c r="G67" s="8"/>
      <c r="H67" s="10"/>
      <c r="I67" s="5"/>
      <c r="J67" s="10"/>
      <c r="K67" s="8"/>
      <c r="L67" s="8"/>
    </row>
    <row r="68" spans="1:12" ht="24" customHeight="1" x14ac:dyDescent="0.5">
      <c r="D68" s="15"/>
      <c r="E68" s="10"/>
      <c r="F68" s="10"/>
      <c r="G68" s="8"/>
      <c r="H68" s="10"/>
      <c r="I68" s="5"/>
      <c r="J68" s="10"/>
      <c r="K68" s="8"/>
      <c r="L68" s="8"/>
    </row>
    <row r="69" spans="1:12" ht="24" customHeight="1" x14ac:dyDescent="0.5">
      <c r="D69" s="15"/>
      <c r="E69" s="10"/>
      <c r="F69" s="10"/>
      <c r="G69" s="8"/>
      <c r="H69" s="10"/>
      <c r="I69" s="5"/>
      <c r="J69" s="10"/>
      <c r="K69" s="8"/>
      <c r="L69" s="8"/>
    </row>
    <row r="70" spans="1:12" ht="24" customHeight="1" x14ac:dyDescent="0.5">
      <c r="D70" s="15"/>
      <c r="E70" s="10"/>
      <c r="F70" s="10"/>
      <c r="G70" s="8"/>
      <c r="H70" s="10"/>
      <c r="I70" s="5"/>
      <c r="J70" s="10"/>
      <c r="K70" s="8"/>
      <c r="L70" s="8"/>
    </row>
    <row r="71" spans="1:12" ht="24" customHeight="1" x14ac:dyDescent="0.5">
      <c r="A71" s="103"/>
      <c r="B71" s="103"/>
      <c r="C71" s="103"/>
      <c r="D71" s="15"/>
      <c r="E71" s="10"/>
      <c r="F71" s="10"/>
      <c r="G71" s="8"/>
      <c r="H71" s="10"/>
      <c r="I71" s="5"/>
      <c r="J71" s="10"/>
      <c r="K71" s="8"/>
      <c r="L71" s="8"/>
    </row>
    <row r="72" spans="1:12" ht="24" customHeight="1" x14ac:dyDescent="0.5">
      <c r="D72" s="15"/>
      <c r="E72" s="10"/>
      <c r="F72" s="10"/>
      <c r="G72" s="8"/>
      <c r="H72" s="10"/>
      <c r="I72" s="5"/>
      <c r="J72" s="10"/>
      <c r="K72" s="8"/>
      <c r="L72" s="8"/>
    </row>
    <row r="73" spans="1:12" ht="24" customHeight="1" x14ac:dyDescent="0.5">
      <c r="D73" s="15"/>
      <c r="E73" s="10"/>
      <c r="F73" s="10"/>
      <c r="G73" s="8"/>
      <c r="H73" s="10"/>
      <c r="I73" s="5"/>
      <c r="J73" s="10"/>
      <c r="K73" s="8"/>
      <c r="L73" s="8"/>
    </row>
    <row r="74" spans="1:12" ht="24" customHeight="1" x14ac:dyDescent="0.5">
      <c r="E74" s="10"/>
      <c r="F74" s="10"/>
      <c r="G74" s="8"/>
      <c r="H74" s="10"/>
      <c r="I74" s="5"/>
      <c r="J74" s="10"/>
      <c r="K74" s="8"/>
      <c r="L74" s="8"/>
    </row>
    <row r="75" spans="1:12" ht="24" customHeight="1" x14ac:dyDescent="0.5">
      <c r="D75" s="15"/>
      <c r="E75" s="10"/>
      <c r="F75" s="10"/>
      <c r="G75" s="8"/>
      <c r="H75" s="10"/>
      <c r="I75" s="5"/>
      <c r="J75" s="10"/>
      <c r="K75" s="8"/>
      <c r="L75" s="8"/>
    </row>
    <row r="76" spans="1:12" ht="24" customHeight="1" x14ac:dyDescent="0.5">
      <c r="D76" s="15"/>
      <c r="E76" s="17"/>
      <c r="F76" s="17"/>
      <c r="G76" s="8"/>
      <c r="H76" s="17"/>
      <c r="I76" s="101"/>
      <c r="J76" s="18"/>
      <c r="K76" s="14"/>
      <c r="L76" s="8"/>
    </row>
    <row r="77" spans="1:12" ht="24" customHeight="1" x14ac:dyDescent="0.5">
      <c r="D77" s="15"/>
      <c r="E77" s="10"/>
      <c r="F77" s="10"/>
      <c r="G77" s="8"/>
      <c r="H77" s="10"/>
      <c r="I77" s="5"/>
      <c r="J77" s="10"/>
      <c r="K77" s="8"/>
      <c r="L77" s="8"/>
    </row>
    <row r="78" spans="1:12" ht="24" customHeight="1" x14ac:dyDescent="0.5">
      <c r="D78" s="15"/>
      <c r="E78" s="10"/>
      <c r="F78" s="10"/>
      <c r="G78" s="8"/>
      <c r="H78" s="10"/>
      <c r="I78" s="5"/>
      <c r="J78" s="10"/>
      <c r="K78" s="8"/>
      <c r="L78" s="8"/>
    </row>
    <row r="79" spans="1:12" ht="24" customHeight="1" x14ac:dyDescent="0.5">
      <c r="D79" s="15"/>
      <c r="E79" s="10"/>
      <c r="F79" s="10"/>
      <c r="G79" s="8"/>
      <c r="H79" s="10"/>
      <c r="I79" s="5"/>
      <c r="J79" s="10"/>
      <c r="K79" s="8"/>
      <c r="L79" s="8"/>
    </row>
    <row r="80" spans="1:12" ht="24" customHeight="1" x14ac:dyDescent="0.5">
      <c r="D80" s="15"/>
      <c r="E80" s="11"/>
      <c r="F80" s="11"/>
      <c r="G80" s="8"/>
      <c r="H80" s="11"/>
      <c r="I80" s="5"/>
      <c r="J80" s="11"/>
      <c r="K80" s="8"/>
      <c r="L80" s="8"/>
    </row>
    <row r="81" spans="4:12" ht="24" customHeight="1" x14ac:dyDescent="0.5">
      <c r="D81" s="15"/>
      <c r="E81" s="5"/>
      <c r="F81" s="5"/>
      <c r="G81" s="8"/>
      <c r="H81" s="5"/>
      <c r="I81" s="5"/>
      <c r="J81" s="5"/>
      <c r="K81" s="8"/>
      <c r="L81" s="8"/>
    </row>
    <row r="82" spans="4:12" ht="24" customHeight="1" x14ac:dyDescent="0.5">
      <c r="D82" s="15"/>
      <c r="E82" s="5"/>
      <c r="F82" s="5"/>
      <c r="G82" s="8"/>
      <c r="H82" s="5"/>
      <c r="I82" s="5"/>
      <c r="J82" s="5"/>
      <c r="K82" s="8"/>
      <c r="L82" s="8"/>
    </row>
    <row r="83" spans="4:12" ht="24" customHeight="1" x14ac:dyDescent="0.5">
      <c r="E83" s="16"/>
      <c r="F83" s="16"/>
      <c r="G83" s="8"/>
      <c r="I83" s="5"/>
      <c r="K83" s="8"/>
      <c r="L83" s="8"/>
    </row>
    <row r="84" spans="4:12" ht="24" customHeight="1" x14ac:dyDescent="0.5">
      <c r="G84" s="8"/>
      <c r="I84" s="5"/>
      <c r="K84" s="8"/>
      <c r="L84" s="8"/>
    </row>
    <row r="85" spans="4:12" ht="24" customHeight="1" x14ac:dyDescent="0.5">
      <c r="G85" s="8"/>
      <c r="I85" s="5"/>
      <c r="K85" s="8"/>
      <c r="L85" s="8"/>
    </row>
    <row r="86" spans="4:12" ht="24" customHeight="1" x14ac:dyDescent="0.5">
      <c r="G86" s="8"/>
      <c r="I86" s="5"/>
      <c r="K86" s="8"/>
      <c r="L86" s="8"/>
    </row>
    <row r="87" spans="4:12" ht="24" customHeight="1" x14ac:dyDescent="0.5">
      <c r="G87" s="8"/>
      <c r="I87" s="5"/>
      <c r="K87" s="8"/>
      <c r="L87" s="8"/>
    </row>
    <row r="88" spans="4:12" ht="24" customHeight="1" x14ac:dyDescent="0.5">
      <c r="G88" s="8"/>
      <c r="I88" s="5"/>
      <c r="K88" s="8"/>
      <c r="L88" s="8"/>
    </row>
    <row r="89" spans="4:12" ht="24" customHeight="1" x14ac:dyDescent="0.5">
      <c r="G89" s="8"/>
      <c r="I89" s="5"/>
      <c r="K89" s="8"/>
      <c r="L89" s="8"/>
    </row>
    <row r="90" spans="4:12" ht="24" customHeight="1" x14ac:dyDescent="0.5">
      <c r="G90" s="8"/>
      <c r="I90" s="5"/>
      <c r="K90" s="8"/>
      <c r="L90" s="8"/>
    </row>
    <row r="91" spans="4:12" ht="24" customHeight="1" x14ac:dyDescent="0.5">
      <c r="G91" s="8"/>
      <c r="I91" s="5"/>
      <c r="K91" s="8"/>
      <c r="L91" s="8"/>
    </row>
    <row r="92" spans="4:12" ht="24" customHeight="1" x14ac:dyDescent="0.5">
      <c r="G92" s="8"/>
      <c r="I92" s="5"/>
      <c r="K92" s="8"/>
      <c r="L92" s="8"/>
    </row>
    <row r="93" spans="4:12" ht="24" customHeight="1" x14ac:dyDescent="0.5">
      <c r="G93" s="8"/>
      <c r="I93" s="5"/>
      <c r="K93" s="8"/>
      <c r="L93" s="8"/>
    </row>
    <row r="94" spans="4:12" ht="24" customHeight="1" x14ac:dyDescent="0.5">
      <c r="G94" s="8"/>
      <c r="I94" s="5"/>
      <c r="K94" s="8"/>
      <c r="L94" s="8"/>
    </row>
    <row r="95" spans="4:12" ht="24" customHeight="1" x14ac:dyDescent="0.5">
      <c r="G95" s="8"/>
      <c r="I95" s="5"/>
      <c r="K95" s="8"/>
      <c r="L95" s="8"/>
    </row>
    <row r="96" spans="4:12" ht="24" customHeight="1" x14ac:dyDescent="0.5">
      <c r="G96" s="8"/>
      <c r="I96" s="5"/>
      <c r="K96" s="8"/>
      <c r="L96" s="8"/>
    </row>
    <row r="97" spans="7:12" ht="24" customHeight="1" x14ac:dyDescent="0.5">
      <c r="G97" s="8"/>
      <c r="I97" s="5"/>
      <c r="K97" s="8"/>
      <c r="L97" s="8"/>
    </row>
    <row r="98" spans="7:12" ht="24" customHeight="1" x14ac:dyDescent="0.5">
      <c r="G98" s="8"/>
      <c r="I98" s="5"/>
      <c r="K98" s="8"/>
      <c r="L98" s="8"/>
    </row>
    <row r="99" spans="7:12" ht="24" customHeight="1" x14ac:dyDescent="0.5">
      <c r="G99" s="8"/>
      <c r="I99" s="5"/>
      <c r="K99" s="8"/>
      <c r="L99" s="8"/>
    </row>
    <row r="100" spans="7:12" ht="24" customHeight="1" x14ac:dyDescent="0.5">
      <c r="G100" s="8"/>
      <c r="I100" s="5"/>
      <c r="K100" s="8"/>
      <c r="L100" s="8"/>
    </row>
    <row r="101" spans="7:12" ht="24" customHeight="1" x14ac:dyDescent="0.5">
      <c r="G101" s="8"/>
      <c r="I101" s="5"/>
      <c r="K101" s="8"/>
      <c r="L101" s="8"/>
    </row>
    <row r="102" spans="7:12" ht="24" customHeight="1" x14ac:dyDescent="0.5">
      <c r="G102" s="8"/>
      <c r="I102" s="5"/>
      <c r="K102" s="8"/>
      <c r="L102" s="8"/>
    </row>
    <row r="103" spans="7:12" ht="24" customHeight="1" x14ac:dyDescent="0.5">
      <c r="G103" s="8"/>
      <c r="I103" s="5"/>
      <c r="K103" s="8"/>
      <c r="L103" s="8"/>
    </row>
    <row r="104" spans="7:12" ht="24" customHeight="1" x14ac:dyDescent="0.5">
      <c r="G104" s="8"/>
      <c r="I104" s="5"/>
      <c r="K104" s="8"/>
      <c r="L104" s="8"/>
    </row>
    <row r="105" spans="7:12" ht="24" customHeight="1" x14ac:dyDescent="0.5">
      <c r="G105" s="8"/>
      <c r="I105" s="5"/>
      <c r="K105" s="8"/>
      <c r="L105" s="8"/>
    </row>
    <row r="106" spans="7:12" ht="24" customHeight="1" x14ac:dyDescent="0.5">
      <c r="G106" s="8"/>
      <c r="I106" s="5"/>
      <c r="K106" s="8"/>
      <c r="L106" s="8"/>
    </row>
    <row r="107" spans="7:12" ht="24" customHeight="1" x14ac:dyDescent="0.5">
      <c r="G107" s="8"/>
      <c r="I107" s="5"/>
      <c r="K107" s="8"/>
      <c r="L107" s="8"/>
    </row>
    <row r="108" spans="7:12" ht="24" customHeight="1" x14ac:dyDescent="0.5">
      <c r="G108" s="8"/>
      <c r="I108" s="5"/>
      <c r="K108" s="8"/>
      <c r="L108" s="8"/>
    </row>
    <row r="109" spans="7:12" ht="24" customHeight="1" x14ac:dyDescent="0.5">
      <c r="G109" s="8"/>
      <c r="I109" s="5"/>
      <c r="K109" s="8"/>
      <c r="L109" s="8"/>
    </row>
    <row r="110" spans="7:12" ht="24" customHeight="1" x14ac:dyDescent="0.5">
      <c r="G110" s="8"/>
      <c r="I110" s="5"/>
      <c r="K110" s="8"/>
      <c r="L110" s="8"/>
    </row>
    <row r="111" spans="7:12" ht="24" customHeight="1" x14ac:dyDescent="0.5">
      <c r="G111" s="8"/>
      <c r="I111" s="5"/>
      <c r="K111" s="8"/>
      <c r="L111" s="8"/>
    </row>
    <row r="112" spans="7:12" ht="24" customHeight="1" x14ac:dyDescent="0.5">
      <c r="G112" s="8"/>
      <c r="I112" s="5"/>
      <c r="K112" s="8"/>
      <c r="L112" s="8"/>
    </row>
    <row r="113" spans="7:12" ht="24" customHeight="1" x14ac:dyDescent="0.5">
      <c r="G113" s="8"/>
      <c r="I113" s="5"/>
      <c r="K113" s="8"/>
      <c r="L113" s="8"/>
    </row>
  </sheetData>
  <mergeCells count="5">
    <mergeCell ref="E5:G5"/>
    <mergeCell ref="I5:K5"/>
    <mergeCell ref="A1:K1"/>
    <mergeCell ref="A2:K2"/>
    <mergeCell ref="A3:K3"/>
  </mergeCells>
  <pageMargins left="0.511811023622047" right="0" top="0.66929133858267698" bottom="0.15748031496063" header="0.31496062992126" footer="0.15748031496063"/>
  <pageSetup paperSize="9" scale="58" firstPageNumber="5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BC66"/>
  <sheetViews>
    <sheetView view="pageBreakPreview" zoomScale="70" zoomScaleNormal="40" zoomScaleSheetLayoutView="70" workbookViewId="0">
      <selection activeCell="W24" sqref="W24"/>
    </sheetView>
  </sheetViews>
  <sheetFormatPr defaultColWidth="9.140625" defaultRowHeight="24" customHeight="1" x14ac:dyDescent="0.5"/>
  <cols>
    <col min="1" max="2" width="2.7109375" style="4" customWidth="1"/>
    <col min="3" max="3" width="32.140625" style="15" customWidth="1"/>
    <col min="4" max="4" width="11" style="15" customWidth="1"/>
    <col min="5" max="5" width="18.140625" style="4" bestFit="1" customWidth="1"/>
    <col min="6" max="6" width="0.85546875" style="4" customWidth="1"/>
    <col min="7" max="7" width="19.42578125" style="4" customWidth="1"/>
    <col min="8" max="8" width="0.85546875" style="4" customWidth="1"/>
    <col min="9" max="9" width="16.7109375" style="4" customWidth="1"/>
    <col min="10" max="10" width="0.85546875" style="4" customWidth="1"/>
    <col min="11" max="11" width="16.42578125" style="4" customWidth="1"/>
    <col min="12" max="12" width="0.85546875" style="4" customWidth="1"/>
    <col min="13" max="13" width="31.5703125" style="4" customWidth="1"/>
    <col min="14" max="14" width="0.85546875" style="4" customWidth="1"/>
    <col min="15" max="15" width="21.85546875" style="4" customWidth="1"/>
    <col min="16" max="16" width="0.85546875" style="4" customWidth="1"/>
    <col min="17" max="17" width="18" style="4" customWidth="1"/>
    <col min="18" max="18" width="0.85546875" style="4" customWidth="1"/>
    <col min="19" max="19" width="21" style="4" customWidth="1"/>
    <col min="20" max="20" width="0.85546875" style="4" customWidth="1"/>
    <col min="21" max="21" width="21.42578125" style="4" customWidth="1"/>
    <col min="22" max="22" width="0.85546875" style="4" customWidth="1"/>
    <col min="23" max="23" width="20.42578125" style="4" customWidth="1"/>
    <col min="24" max="24" width="0.85546875" style="4" customWidth="1"/>
    <col min="25" max="25" width="17" style="4" customWidth="1"/>
    <col min="26" max="26" width="0.85546875" style="4" customWidth="1"/>
    <col min="27" max="27" width="19.42578125" style="4" customWidth="1"/>
    <col min="28" max="28" width="0.85546875" style="4" customWidth="1"/>
    <col min="29" max="29" width="17.140625" style="4" customWidth="1"/>
    <col min="30" max="30" width="14.42578125" style="4" bestFit="1" customWidth="1"/>
    <col min="31" max="31" width="13.140625" style="4" customWidth="1"/>
    <col min="32" max="32" width="12.5703125" style="4" bestFit="1" customWidth="1"/>
    <col min="33" max="256" width="9.140625" style="4"/>
    <col min="257" max="258" width="2.7109375" style="4" customWidth="1"/>
    <col min="259" max="259" width="35.42578125" style="4" customWidth="1"/>
    <col min="260" max="260" width="11" style="4" customWidth="1"/>
    <col min="261" max="261" width="14.5703125" style="4" customWidth="1"/>
    <col min="262" max="262" width="0.85546875" style="4" customWidth="1"/>
    <col min="263" max="263" width="19.42578125" style="4" customWidth="1"/>
    <col min="264" max="264" width="0.85546875" style="4" customWidth="1"/>
    <col min="265" max="265" width="13.140625" style="4" customWidth="1"/>
    <col min="266" max="266" width="0.85546875" style="4" customWidth="1"/>
    <col min="267" max="267" width="13" style="4" customWidth="1"/>
    <col min="268" max="268" width="0.85546875" style="4" customWidth="1"/>
    <col min="269" max="269" width="31.5703125" style="4" customWidth="1"/>
    <col min="270" max="270" width="0.85546875" style="4" customWidth="1"/>
    <col min="271" max="271" width="21.85546875" style="4" customWidth="1"/>
    <col min="272" max="272" width="0.85546875" style="4" customWidth="1"/>
    <col min="273" max="273" width="18" style="4" customWidth="1"/>
    <col min="274" max="274" width="0.85546875" style="4" customWidth="1"/>
    <col min="275" max="275" width="21" style="4" customWidth="1"/>
    <col min="276" max="276" width="0.85546875" style="4" customWidth="1"/>
    <col min="277" max="277" width="21.42578125" style="4" customWidth="1"/>
    <col min="278" max="278" width="0.85546875" style="4" customWidth="1"/>
    <col min="279" max="279" width="20.42578125" style="4" customWidth="1"/>
    <col min="280" max="280" width="0.85546875" style="4" customWidth="1"/>
    <col min="281" max="281" width="17" style="4" customWidth="1"/>
    <col min="282" max="282" width="0.85546875" style="4" customWidth="1"/>
    <col min="283" max="283" width="14.7109375" style="4" customWidth="1"/>
    <col min="284" max="284" width="0.85546875" style="4" customWidth="1"/>
    <col min="285" max="285" width="17.140625" style="4" customWidth="1"/>
    <col min="286" max="286" width="14.42578125" style="4" bestFit="1" customWidth="1"/>
    <col min="287" max="287" width="13.140625" style="4" customWidth="1"/>
    <col min="288" max="288" width="12.5703125" style="4" bestFit="1" customWidth="1"/>
    <col min="289" max="512" width="9.140625" style="4"/>
    <col min="513" max="514" width="2.7109375" style="4" customWidth="1"/>
    <col min="515" max="515" width="35.42578125" style="4" customWidth="1"/>
    <col min="516" max="516" width="11" style="4" customWidth="1"/>
    <col min="517" max="517" width="14.5703125" style="4" customWidth="1"/>
    <col min="518" max="518" width="0.85546875" style="4" customWidth="1"/>
    <col min="519" max="519" width="19.42578125" style="4" customWidth="1"/>
    <col min="520" max="520" width="0.85546875" style="4" customWidth="1"/>
    <col min="521" max="521" width="13.140625" style="4" customWidth="1"/>
    <col min="522" max="522" width="0.85546875" style="4" customWidth="1"/>
    <col min="523" max="523" width="13" style="4" customWidth="1"/>
    <col min="524" max="524" width="0.85546875" style="4" customWidth="1"/>
    <col min="525" max="525" width="31.5703125" style="4" customWidth="1"/>
    <col min="526" max="526" width="0.85546875" style="4" customWidth="1"/>
    <col min="527" max="527" width="21.85546875" style="4" customWidth="1"/>
    <col min="528" max="528" width="0.85546875" style="4" customWidth="1"/>
    <col min="529" max="529" width="18" style="4" customWidth="1"/>
    <col min="530" max="530" width="0.85546875" style="4" customWidth="1"/>
    <col min="531" max="531" width="21" style="4" customWidth="1"/>
    <col min="532" max="532" width="0.85546875" style="4" customWidth="1"/>
    <col min="533" max="533" width="21.42578125" style="4" customWidth="1"/>
    <col min="534" max="534" width="0.85546875" style="4" customWidth="1"/>
    <col min="535" max="535" width="20.42578125" style="4" customWidth="1"/>
    <col min="536" max="536" width="0.85546875" style="4" customWidth="1"/>
    <col min="537" max="537" width="17" style="4" customWidth="1"/>
    <col min="538" max="538" width="0.85546875" style="4" customWidth="1"/>
    <col min="539" max="539" width="14.7109375" style="4" customWidth="1"/>
    <col min="540" max="540" width="0.85546875" style="4" customWidth="1"/>
    <col min="541" max="541" width="17.140625" style="4" customWidth="1"/>
    <col min="542" max="542" width="14.42578125" style="4" bestFit="1" customWidth="1"/>
    <col min="543" max="543" width="13.140625" style="4" customWidth="1"/>
    <col min="544" max="544" width="12.5703125" style="4" bestFit="1" customWidth="1"/>
    <col min="545" max="768" width="9.140625" style="4"/>
    <col min="769" max="770" width="2.7109375" style="4" customWidth="1"/>
    <col min="771" max="771" width="35.42578125" style="4" customWidth="1"/>
    <col min="772" max="772" width="11" style="4" customWidth="1"/>
    <col min="773" max="773" width="14.5703125" style="4" customWidth="1"/>
    <col min="774" max="774" width="0.85546875" style="4" customWidth="1"/>
    <col min="775" max="775" width="19.42578125" style="4" customWidth="1"/>
    <col min="776" max="776" width="0.85546875" style="4" customWidth="1"/>
    <col min="777" max="777" width="13.140625" style="4" customWidth="1"/>
    <col min="778" max="778" width="0.85546875" style="4" customWidth="1"/>
    <col min="779" max="779" width="13" style="4" customWidth="1"/>
    <col min="780" max="780" width="0.85546875" style="4" customWidth="1"/>
    <col min="781" max="781" width="31.5703125" style="4" customWidth="1"/>
    <col min="782" max="782" width="0.85546875" style="4" customWidth="1"/>
    <col min="783" max="783" width="21.85546875" style="4" customWidth="1"/>
    <col min="784" max="784" width="0.85546875" style="4" customWidth="1"/>
    <col min="785" max="785" width="18" style="4" customWidth="1"/>
    <col min="786" max="786" width="0.85546875" style="4" customWidth="1"/>
    <col min="787" max="787" width="21" style="4" customWidth="1"/>
    <col min="788" max="788" width="0.85546875" style="4" customWidth="1"/>
    <col min="789" max="789" width="21.42578125" style="4" customWidth="1"/>
    <col min="790" max="790" width="0.85546875" style="4" customWidth="1"/>
    <col min="791" max="791" width="20.42578125" style="4" customWidth="1"/>
    <col min="792" max="792" width="0.85546875" style="4" customWidth="1"/>
    <col min="793" max="793" width="17" style="4" customWidth="1"/>
    <col min="794" max="794" width="0.85546875" style="4" customWidth="1"/>
    <col min="795" max="795" width="14.7109375" style="4" customWidth="1"/>
    <col min="796" max="796" width="0.85546875" style="4" customWidth="1"/>
    <col min="797" max="797" width="17.140625" style="4" customWidth="1"/>
    <col min="798" max="798" width="14.42578125" style="4" bestFit="1" customWidth="1"/>
    <col min="799" max="799" width="13.140625" style="4" customWidth="1"/>
    <col min="800" max="800" width="12.5703125" style="4" bestFit="1" customWidth="1"/>
    <col min="801" max="1024" width="9.140625" style="4"/>
    <col min="1025" max="1026" width="2.7109375" style="4" customWidth="1"/>
    <col min="1027" max="1027" width="35.42578125" style="4" customWidth="1"/>
    <col min="1028" max="1028" width="11" style="4" customWidth="1"/>
    <col min="1029" max="1029" width="14.5703125" style="4" customWidth="1"/>
    <col min="1030" max="1030" width="0.85546875" style="4" customWidth="1"/>
    <col min="1031" max="1031" width="19.42578125" style="4" customWidth="1"/>
    <col min="1032" max="1032" width="0.85546875" style="4" customWidth="1"/>
    <col min="1033" max="1033" width="13.140625" style="4" customWidth="1"/>
    <col min="1034" max="1034" width="0.85546875" style="4" customWidth="1"/>
    <col min="1035" max="1035" width="13" style="4" customWidth="1"/>
    <col min="1036" max="1036" width="0.85546875" style="4" customWidth="1"/>
    <col min="1037" max="1037" width="31.5703125" style="4" customWidth="1"/>
    <col min="1038" max="1038" width="0.85546875" style="4" customWidth="1"/>
    <col min="1039" max="1039" width="21.85546875" style="4" customWidth="1"/>
    <col min="1040" max="1040" width="0.85546875" style="4" customWidth="1"/>
    <col min="1041" max="1041" width="18" style="4" customWidth="1"/>
    <col min="1042" max="1042" width="0.85546875" style="4" customWidth="1"/>
    <col min="1043" max="1043" width="21" style="4" customWidth="1"/>
    <col min="1044" max="1044" width="0.85546875" style="4" customWidth="1"/>
    <col min="1045" max="1045" width="21.42578125" style="4" customWidth="1"/>
    <col min="1046" max="1046" width="0.85546875" style="4" customWidth="1"/>
    <col min="1047" max="1047" width="20.42578125" style="4" customWidth="1"/>
    <col min="1048" max="1048" width="0.85546875" style="4" customWidth="1"/>
    <col min="1049" max="1049" width="17" style="4" customWidth="1"/>
    <col min="1050" max="1050" width="0.85546875" style="4" customWidth="1"/>
    <col min="1051" max="1051" width="14.7109375" style="4" customWidth="1"/>
    <col min="1052" max="1052" width="0.85546875" style="4" customWidth="1"/>
    <col min="1053" max="1053" width="17.140625" style="4" customWidth="1"/>
    <col min="1054" max="1054" width="14.42578125" style="4" bestFit="1" customWidth="1"/>
    <col min="1055" max="1055" width="13.140625" style="4" customWidth="1"/>
    <col min="1056" max="1056" width="12.5703125" style="4" bestFit="1" customWidth="1"/>
    <col min="1057" max="1280" width="9.140625" style="4"/>
    <col min="1281" max="1282" width="2.7109375" style="4" customWidth="1"/>
    <col min="1283" max="1283" width="35.42578125" style="4" customWidth="1"/>
    <col min="1284" max="1284" width="11" style="4" customWidth="1"/>
    <col min="1285" max="1285" width="14.5703125" style="4" customWidth="1"/>
    <col min="1286" max="1286" width="0.85546875" style="4" customWidth="1"/>
    <col min="1287" max="1287" width="19.42578125" style="4" customWidth="1"/>
    <col min="1288" max="1288" width="0.85546875" style="4" customWidth="1"/>
    <col min="1289" max="1289" width="13.140625" style="4" customWidth="1"/>
    <col min="1290" max="1290" width="0.85546875" style="4" customWidth="1"/>
    <col min="1291" max="1291" width="13" style="4" customWidth="1"/>
    <col min="1292" max="1292" width="0.85546875" style="4" customWidth="1"/>
    <col min="1293" max="1293" width="31.5703125" style="4" customWidth="1"/>
    <col min="1294" max="1294" width="0.85546875" style="4" customWidth="1"/>
    <col min="1295" max="1295" width="21.85546875" style="4" customWidth="1"/>
    <col min="1296" max="1296" width="0.85546875" style="4" customWidth="1"/>
    <col min="1297" max="1297" width="18" style="4" customWidth="1"/>
    <col min="1298" max="1298" width="0.85546875" style="4" customWidth="1"/>
    <col min="1299" max="1299" width="21" style="4" customWidth="1"/>
    <col min="1300" max="1300" width="0.85546875" style="4" customWidth="1"/>
    <col min="1301" max="1301" width="21.42578125" style="4" customWidth="1"/>
    <col min="1302" max="1302" width="0.85546875" style="4" customWidth="1"/>
    <col min="1303" max="1303" width="20.42578125" style="4" customWidth="1"/>
    <col min="1304" max="1304" width="0.85546875" style="4" customWidth="1"/>
    <col min="1305" max="1305" width="17" style="4" customWidth="1"/>
    <col min="1306" max="1306" width="0.85546875" style="4" customWidth="1"/>
    <col min="1307" max="1307" width="14.7109375" style="4" customWidth="1"/>
    <col min="1308" max="1308" width="0.85546875" style="4" customWidth="1"/>
    <col min="1309" max="1309" width="17.140625" style="4" customWidth="1"/>
    <col min="1310" max="1310" width="14.42578125" style="4" bestFit="1" customWidth="1"/>
    <col min="1311" max="1311" width="13.140625" style="4" customWidth="1"/>
    <col min="1312" max="1312" width="12.5703125" style="4" bestFit="1" customWidth="1"/>
    <col min="1313" max="1536" width="9.140625" style="4"/>
    <col min="1537" max="1538" width="2.7109375" style="4" customWidth="1"/>
    <col min="1539" max="1539" width="35.42578125" style="4" customWidth="1"/>
    <col min="1540" max="1540" width="11" style="4" customWidth="1"/>
    <col min="1541" max="1541" width="14.5703125" style="4" customWidth="1"/>
    <col min="1542" max="1542" width="0.85546875" style="4" customWidth="1"/>
    <col min="1543" max="1543" width="19.42578125" style="4" customWidth="1"/>
    <col min="1544" max="1544" width="0.85546875" style="4" customWidth="1"/>
    <col min="1545" max="1545" width="13.140625" style="4" customWidth="1"/>
    <col min="1546" max="1546" width="0.85546875" style="4" customWidth="1"/>
    <col min="1547" max="1547" width="13" style="4" customWidth="1"/>
    <col min="1548" max="1548" width="0.85546875" style="4" customWidth="1"/>
    <col min="1549" max="1549" width="31.5703125" style="4" customWidth="1"/>
    <col min="1550" max="1550" width="0.85546875" style="4" customWidth="1"/>
    <col min="1551" max="1551" width="21.85546875" style="4" customWidth="1"/>
    <col min="1552" max="1552" width="0.85546875" style="4" customWidth="1"/>
    <col min="1553" max="1553" width="18" style="4" customWidth="1"/>
    <col min="1554" max="1554" width="0.85546875" style="4" customWidth="1"/>
    <col min="1555" max="1555" width="21" style="4" customWidth="1"/>
    <col min="1556" max="1556" width="0.85546875" style="4" customWidth="1"/>
    <col min="1557" max="1557" width="21.42578125" style="4" customWidth="1"/>
    <col min="1558" max="1558" width="0.85546875" style="4" customWidth="1"/>
    <col min="1559" max="1559" width="20.42578125" style="4" customWidth="1"/>
    <col min="1560" max="1560" width="0.85546875" style="4" customWidth="1"/>
    <col min="1561" max="1561" width="17" style="4" customWidth="1"/>
    <col min="1562" max="1562" width="0.85546875" style="4" customWidth="1"/>
    <col min="1563" max="1563" width="14.7109375" style="4" customWidth="1"/>
    <col min="1564" max="1564" width="0.85546875" style="4" customWidth="1"/>
    <col min="1565" max="1565" width="17.140625" style="4" customWidth="1"/>
    <col min="1566" max="1566" width="14.42578125" style="4" bestFit="1" customWidth="1"/>
    <col min="1567" max="1567" width="13.140625" style="4" customWidth="1"/>
    <col min="1568" max="1568" width="12.5703125" style="4" bestFit="1" customWidth="1"/>
    <col min="1569" max="1792" width="9.140625" style="4"/>
    <col min="1793" max="1794" width="2.7109375" style="4" customWidth="1"/>
    <col min="1795" max="1795" width="35.42578125" style="4" customWidth="1"/>
    <col min="1796" max="1796" width="11" style="4" customWidth="1"/>
    <col min="1797" max="1797" width="14.5703125" style="4" customWidth="1"/>
    <col min="1798" max="1798" width="0.85546875" style="4" customWidth="1"/>
    <col min="1799" max="1799" width="19.42578125" style="4" customWidth="1"/>
    <col min="1800" max="1800" width="0.85546875" style="4" customWidth="1"/>
    <col min="1801" max="1801" width="13.140625" style="4" customWidth="1"/>
    <col min="1802" max="1802" width="0.85546875" style="4" customWidth="1"/>
    <col min="1803" max="1803" width="13" style="4" customWidth="1"/>
    <col min="1804" max="1804" width="0.85546875" style="4" customWidth="1"/>
    <col min="1805" max="1805" width="31.5703125" style="4" customWidth="1"/>
    <col min="1806" max="1806" width="0.85546875" style="4" customWidth="1"/>
    <col min="1807" max="1807" width="21.85546875" style="4" customWidth="1"/>
    <col min="1808" max="1808" width="0.85546875" style="4" customWidth="1"/>
    <col min="1809" max="1809" width="18" style="4" customWidth="1"/>
    <col min="1810" max="1810" width="0.85546875" style="4" customWidth="1"/>
    <col min="1811" max="1811" width="21" style="4" customWidth="1"/>
    <col min="1812" max="1812" width="0.85546875" style="4" customWidth="1"/>
    <col min="1813" max="1813" width="21.42578125" style="4" customWidth="1"/>
    <col min="1814" max="1814" width="0.85546875" style="4" customWidth="1"/>
    <col min="1815" max="1815" width="20.42578125" style="4" customWidth="1"/>
    <col min="1816" max="1816" width="0.85546875" style="4" customWidth="1"/>
    <col min="1817" max="1817" width="17" style="4" customWidth="1"/>
    <col min="1818" max="1818" width="0.85546875" style="4" customWidth="1"/>
    <col min="1819" max="1819" width="14.7109375" style="4" customWidth="1"/>
    <col min="1820" max="1820" width="0.85546875" style="4" customWidth="1"/>
    <col min="1821" max="1821" width="17.140625" style="4" customWidth="1"/>
    <col min="1822" max="1822" width="14.42578125" style="4" bestFit="1" customWidth="1"/>
    <col min="1823" max="1823" width="13.140625" style="4" customWidth="1"/>
    <col min="1824" max="1824" width="12.5703125" style="4" bestFit="1" customWidth="1"/>
    <col min="1825" max="2048" width="9.140625" style="4"/>
    <col min="2049" max="2050" width="2.7109375" style="4" customWidth="1"/>
    <col min="2051" max="2051" width="35.42578125" style="4" customWidth="1"/>
    <col min="2052" max="2052" width="11" style="4" customWidth="1"/>
    <col min="2053" max="2053" width="14.5703125" style="4" customWidth="1"/>
    <col min="2054" max="2054" width="0.85546875" style="4" customWidth="1"/>
    <col min="2055" max="2055" width="19.42578125" style="4" customWidth="1"/>
    <col min="2056" max="2056" width="0.85546875" style="4" customWidth="1"/>
    <col min="2057" max="2057" width="13.140625" style="4" customWidth="1"/>
    <col min="2058" max="2058" width="0.85546875" style="4" customWidth="1"/>
    <col min="2059" max="2059" width="13" style="4" customWidth="1"/>
    <col min="2060" max="2060" width="0.85546875" style="4" customWidth="1"/>
    <col min="2061" max="2061" width="31.5703125" style="4" customWidth="1"/>
    <col min="2062" max="2062" width="0.85546875" style="4" customWidth="1"/>
    <col min="2063" max="2063" width="21.85546875" style="4" customWidth="1"/>
    <col min="2064" max="2064" width="0.85546875" style="4" customWidth="1"/>
    <col min="2065" max="2065" width="18" style="4" customWidth="1"/>
    <col min="2066" max="2066" width="0.85546875" style="4" customWidth="1"/>
    <col min="2067" max="2067" width="21" style="4" customWidth="1"/>
    <col min="2068" max="2068" width="0.85546875" style="4" customWidth="1"/>
    <col min="2069" max="2069" width="21.42578125" style="4" customWidth="1"/>
    <col min="2070" max="2070" width="0.85546875" style="4" customWidth="1"/>
    <col min="2071" max="2071" width="20.42578125" style="4" customWidth="1"/>
    <col min="2072" max="2072" width="0.85546875" style="4" customWidth="1"/>
    <col min="2073" max="2073" width="17" style="4" customWidth="1"/>
    <col min="2074" max="2074" width="0.85546875" style="4" customWidth="1"/>
    <col min="2075" max="2075" width="14.7109375" style="4" customWidth="1"/>
    <col min="2076" max="2076" width="0.85546875" style="4" customWidth="1"/>
    <col min="2077" max="2077" width="17.140625" style="4" customWidth="1"/>
    <col min="2078" max="2078" width="14.42578125" style="4" bestFit="1" customWidth="1"/>
    <col min="2079" max="2079" width="13.140625" style="4" customWidth="1"/>
    <col min="2080" max="2080" width="12.5703125" style="4" bestFit="1" customWidth="1"/>
    <col min="2081" max="2304" width="9.140625" style="4"/>
    <col min="2305" max="2306" width="2.7109375" style="4" customWidth="1"/>
    <col min="2307" max="2307" width="35.42578125" style="4" customWidth="1"/>
    <col min="2308" max="2308" width="11" style="4" customWidth="1"/>
    <col min="2309" max="2309" width="14.5703125" style="4" customWidth="1"/>
    <col min="2310" max="2310" width="0.85546875" style="4" customWidth="1"/>
    <col min="2311" max="2311" width="19.42578125" style="4" customWidth="1"/>
    <col min="2312" max="2312" width="0.85546875" style="4" customWidth="1"/>
    <col min="2313" max="2313" width="13.140625" style="4" customWidth="1"/>
    <col min="2314" max="2314" width="0.85546875" style="4" customWidth="1"/>
    <col min="2315" max="2315" width="13" style="4" customWidth="1"/>
    <col min="2316" max="2316" width="0.85546875" style="4" customWidth="1"/>
    <col min="2317" max="2317" width="31.5703125" style="4" customWidth="1"/>
    <col min="2318" max="2318" width="0.85546875" style="4" customWidth="1"/>
    <col min="2319" max="2319" width="21.85546875" style="4" customWidth="1"/>
    <col min="2320" max="2320" width="0.85546875" style="4" customWidth="1"/>
    <col min="2321" max="2321" width="18" style="4" customWidth="1"/>
    <col min="2322" max="2322" width="0.85546875" style="4" customWidth="1"/>
    <col min="2323" max="2323" width="21" style="4" customWidth="1"/>
    <col min="2324" max="2324" width="0.85546875" style="4" customWidth="1"/>
    <col min="2325" max="2325" width="21.42578125" style="4" customWidth="1"/>
    <col min="2326" max="2326" width="0.85546875" style="4" customWidth="1"/>
    <col min="2327" max="2327" width="20.42578125" style="4" customWidth="1"/>
    <col min="2328" max="2328" width="0.85546875" style="4" customWidth="1"/>
    <col min="2329" max="2329" width="17" style="4" customWidth="1"/>
    <col min="2330" max="2330" width="0.85546875" style="4" customWidth="1"/>
    <col min="2331" max="2331" width="14.7109375" style="4" customWidth="1"/>
    <col min="2332" max="2332" width="0.85546875" style="4" customWidth="1"/>
    <col min="2333" max="2333" width="17.140625" style="4" customWidth="1"/>
    <col min="2334" max="2334" width="14.42578125" style="4" bestFit="1" customWidth="1"/>
    <col min="2335" max="2335" width="13.140625" style="4" customWidth="1"/>
    <col min="2336" max="2336" width="12.5703125" style="4" bestFit="1" customWidth="1"/>
    <col min="2337" max="2560" width="9.140625" style="4"/>
    <col min="2561" max="2562" width="2.7109375" style="4" customWidth="1"/>
    <col min="2563" max="2563" width="35.42578125" style="4" customWidth="1"/>
    <col min="2564" max="2564" width="11" style="4" customWidth="1"/>
    <col min="2565" max="2565" width="14.5703125" style="4" customWidth="1"/>
    <col min="2566" max="2566" width="0.85546875" style="4" customWidth="1"/>
    <col min="2567" max="2567" width="19.42578125" style="4" customWidth="1"/>
    <col min="2568" max="2568" width="0.85546875" style="4" customWidth="1"/>
    <col min="2569" max="2569" width="13.140625" style="4" customWidth="1"/>
    <col min="2570" max="2570" width="0.85546875" style="4" customWidth="1"/>
    <col min="2571" max="2571" width="13" style="4" customWidth="1"/>
    <col min="2572" max="2572" width="0.85546875" style="4" customWidth="1"/>
    <col min="2573" max="2573" width="31.5703125" style="4" customWidth="1"/>
    <col min="2574" max="2574" width="0.85546875" style="4" customWidth="1"/>
    <col min="2575" max="2575" width="21.85546875" style="4" customWidth="1"/>
    <col min="2576" max="2576" width="0.85546875" style="4" customWidth="1"/>
    <col min="2577" max="2577" width="18" style="4" customWidth="1"/>
    <col min="2578" max="2578" width="0.85546875" style="4" customWidth="1"/>
    <col min="2579" max="2579" width="21" style="4" customWidth="1"/>
    <col min="2580" max="2580" width="0.85546875" style="4" customWidth="1"/>
    <col min="2581" max="2581" width="21.42578125" style="4" customWidth="1"/>
    <col min="2582" max="2582" width="0.85546875" style="4" customWidth="1"/>
    <col min="2583" max="2583" width="20.42578125" style="4" customWidth="1"/>
    <col min="2584" max="2584" width="0.85546875" style="4" customWidth="1"/>
    <col min="2585" max="2585" width="17" style="4" customWidth="1"/>
    <col min="2586" max="2586" width="0.85546875" style="4" customWidth="1"/>
    <col min="2587" max="2587" width="14.7109375" style="4" customWidth="1"/>
    <col min="2588" max="2588" width="0.85546875" style="4" customWidth="1"/>
    <col min="2589" max="2589" width="17.140625" style="4" customWidth="1"/>
    <col min="2590" max="2590" width="14.42578125" style="4" bestFit="1" customWidth="1"/>
    <col min="2591" max="2591" width="13.140625" style="4" customWidth="1"/>
    <col min="2592" max="2592" width="12.5703125" style="4" bestFit="1" customWidth="1"/>
    <col min="2593" max="2816" width="9.140625" style="4"/>
    <col min="2817" max="2818" width="2.7109375" style="4" customWidth="1"/>
    <col min="2819" max="2819" width="35.42578125" style="4" customWidth="1"/>
    <col min="2820" max="2820" width="11" style="4" customWidth="1"/>
    <col min="2821" max="2821" width="14.5703125" style="4" customWidth="1"/>
    <col min="2822" max="2822" width="0.85546875" style="4" customWidth="1"/>
    <col min="2823" max="2823" width="19.42578125" style="4" customWidth="1"/>
    <col min="2824" max="2824" width="0.85546875" style="4" customWidth="1"/>
    <col min="2825" max="2825" width="13.140625" style="4" customWidth="1"/>
    <col min="2826" max="2826" width="0.85546875" style="4" customWidth="1"/>
    <col min="2827" max="2827" width="13" style="4" customWidth="1"/>
    <col min="2828" max="2828" width="0.85546875" style="4" customWidth="1"/>
    <col min="2829" max="2829" width="31.5703125" style="4" customWidth="1"/>
    <col min="2830" max="2830" width="0.85546875" style="4" customWidth="1"/>
    <col min="2831" max="2831" width="21.85546875" style="4" customWidth="1"/>
    <col min="2832" max="2832" width="0.85546875" style="4" customWidth="1"/>
    <col min="2833" max="2833" width="18" style="4" customWidth="1"/>
    <col min="2834" max="2834" width="0.85546875" style="4" customWidth="1"/>
    <col min="2835" max="2835" width="21" style="4" customWidth="1"/>
    <col min="2836" max="2836" width="0.85546875" style="4" customWidth="1"/>
    <col min="2837" max="2837" width="21.42578125" style="4" customWidth="1"/>
    <col min="2838" max="2838" width="0.85546875" style="4" customWidth="1"/>
    <col min="2839" max="2839" width="20.42578125" style="4" customWidth="1"/>
    <col min="2840" max="2840" width="0.85546875" style="4" customWidth="1"/>
    <col min="2841" max="2841" width="17" style="4" customWidth="1"/>
    <col min="2842" max="2842" width="0.85546875" style="4" customWidth="1"/>
    <col min="2843" max="2843" width="14.7109375" style="4" customWidth="1"/>
    <col min="2844" max="2844" width="0.85546875" style="4" customWidth="1"/>
    <col min="2845" max="2845" width="17.140625" style="4" customWidth="1"/>
    <col min="2846" max="2846" width="14.42578125" style="4" bestFit="1" customWidth="1"/>
    <col min="2847" max="2847" width="13.140625" style="4" customWidth="1"/>
    <col min="2848" max="2848" width="12.5703125" style="4" bestFit="1" customWidth="1"/>
    <col min="2849" max="3072" width="9.140625" style="4"/>
    <col min="3073" max="3074" width="2.7109375" style="4" customWidth="1"/>
    <col min="3075" max="3075" width="35.42578125" style="4" customWidth="1"/>
    <col min="3076" max="3076" width="11" style="4" customWidth="1"/>
    <col min="3077" max="3077" width="14.5703125" style="4" customWidth="1"/>
    <col min="3078" max="3078" width="0.85546875" style="4" customWidth="1"/>
    <col min="3079" max="3079" width="19.42578125" style="4" customWidth="1"/>
    <col min="3080" max="3080" width="0.85546875" style="4" customWidth="1"/>
    <col min="3081" max="3081" width="13.140625" style="4" customWidth="1"/>
    <col min="3082" max="3082" width="0.85546875" style="4" customWidth="1"/>
    <col min="3083" max="3083" width="13" style="4" customWidth="1"/>
    <col min="3084" max="3084" width="0.85546875" style="4" customWidth="1"/>
    <col min="3085" max="3085" width="31.5703125" style="4" customWidth="1"/>
    <col min="3086" max="3086" width="0.85546875" style="4" customWidth="1"/>
    <col min="3087" max="3087" width="21.85546875" style="4" customWidth="1"/>
    <col min="3088" max="3088" width="0.85546875" style="4" customWidth="1"/>
    <col min="3089" max="3089" width="18" style="4" customWidth="1"/>
    <col min="3090" max="3090" width="0.85546875" style="4" customWidth="1"/>
    <col min="3091" max="3091" width="21" style="4" customWidth="1"/>
    <col min="3092" max="3092" width="0.85546875" style="4" customWidth="1"/>
    <col min="3093" max="3093" width="21.42578125" style="4" customWidth="1"/>
    <col min="3094" max="3094" width="0.85546875" style="4" customWidth="1"/>
    <col min="3095" max="3095" width="20.42578125" style="4" customWidth="1"/>
    <col min="3096" max="3096" width="0.85546875" style="4" customWidth="1"/>
    <col min="3097" max="3097" width="17" style="4" customWidth="1"/>
    <col min="3098" max="3098" width="0.85546875" style="4" customWidth="1"/>
    <col min="3099" max="3099" width="14.7109375" style="4" customWidth="1"/>
    <col min="3100" max="3100" width="0.85546875" style="4" customWidth="1"/>
    <col min="3101" max="3101" width="17.140625" style="4" customWidth="1"/>
    <col min="3102" max="3102" width="14.42578125" style="4" bestFit="1" customWidth="1"/>
    <col min="3103" max="3103" width="13.140625" style="4" customWidth="1"/>
    <col min="3104" max="3104" width="12.5703125" style="4" bestFit="1" customWidth="1"/>
    <col min="3105" max="3328" width="9.140625" style="4"/>
    <col min="3329" max="3330" width="2.7109375" style="4" customWidth="1"/>
    <col min="3331" max="3331" width="35.42578125" style="4" customWidth="1"/>
    <col min="3332" max="3332" width="11" style="4" customWidth="1"/>
    <col min="3333" max="3333" width="14.5703125" style="4" customWidth="1"/>
    <col min="3334" max="3334" width="0.85546875" style="4" customWidth="1"/>
    <col min="3335" max="3335" width="19.42578125" style="4" customWidth="1"/>
    <col min="3336" max="3336" width="0.85546875" style="4" customWidth="1"/>
    <col min="3337" max="3337" width="13.140625" style="4" customWidth="1"/>
    <col min="3338" max="3338" width="0.85546875" style="4" customWidth="1"/>
    <col min="3339" max="3339" width="13" style="4" customWidth="1"/>
    <col min="3340" max="3340" width="0.85546875" style="4" customWidth="1"/>
    <col min="3341" max="3341" width="31.5703125" style="4" customWidth="1"/>
    <col min="3342" max="3342" width="0.85546875" style="4" customWidth="1"/>
    <col min="3343" max="3343" width="21.85546875" style="4" customWidth="1"/>
    <col min="3344" max="3344" width="0.85546875" style="4" customWidth="1"/>
    <col min="3345" max="3345" width="18" style="4" customWidth="1"/>
    <col min="3346" max="3346" width="0.85546875" style="4" customWidth="1"/>
    <col min="3347" max="3347" width="21" style="4" customWidth="1"/>
    <col min="3348" max="3348" width="0.85546875" style="4" customWidth="1"/>
    <col min="3349" max="3349" width="21.42578125" style="4" customWidth="1"/>
    <col min="3350" max="3350" width="0.85546875" style="4" customWidth="1"/>
    <col min="3351" max="3351" width="20.42578125" style="4" customWidth="1"/>
    <col min="3352" max="3352" width="0.85546875" style="4" customWidth="1"/>
    <col min="3353" max="3353" width="17" style="4" customWidth="1"/>
    <col min="3354" max="3354" width="0.85546875" style="4" customWidth="1"/>
    <col min="3355" max="3355" width="14.7109375" style="4" customWidth="1"/>
    <col min="3356" max="3356" width="0.85546875" style="4" customWidth="1"/>
    <col min="3357" max="3357" width="17.140625" style="4" customWidth="1"/>
    <col min="3358" max="3358" width="14.42578125" style="4" bestFit="1" customWidth="1"/>
    <col min="3359" max="3359" width="13.140625" style="4" customWidth="1"/>
    <col min="3360" max="3360" width="12.5703125" style="4" bestFit="1" customWidth="1"/>
    <col min="3361" max="3584" width="9.140625" style="4"/>
    <col min="3585" max="3586" width="2.7109375" style="4" customWidth="1"/>
    <col min="3587" max="3587" width="35.42578125" style="4" customWidth="1"/>
    <col min="3588" max="3588" width="11" style="4" customWidth="1"/>
    <col min="3589" max="3589" width="14.5703125" style="4" customWidth="1"/>
    <col min="3590" max="3590" width="0.85546875" style="4" customWidth="1"/>
    <col min="3591" max="3591" width="19.42578125" style="4" customWidth="1"/>
    <col min="3592" max="3592" width="0.85546875" style="4" customWidth="1"/>
    <col min="3593" max="3593" width="13.140625" style="4" customWidth="1"/>
    <col min="3594" max="3594" width="0.85546875" style="4" customWidth="1"/>
    <col min="3595" max="3595" width="13" style="4" customWidth="1"/>
    <col min="3596" max="3596" width="0.85546875" style="4" customWidth="1"/>
    <col min="3597" max="3597" width="31.5703125" style="4" customWidth="1"/>
    <col min="3598" max="3598" width="0.85546875" style="4" customWidth="1"/>
    <col min="3599" max="3599" width="21.85546875" style="4" customWidth="1"/>
    <col min="3600" max="3600" width="0.85546875" style="4" customWidth="1"/>
    <col min="3601" max="3601" width="18" style="4" customWidth="1"/>
    <col min="3602" max="3602" width="0.85546875" style="4" customWidth="1"/>
    <col min="3603" max="3603" width="21" style="4" customWidth="1"/>
    <col min="3604" max="3604" width="0.85546875" style="4" customWidth="1"/>
    <col min="3605" max="3605" width="21.42578125" style="4" customWidth="1"/>
    <col min="3606" max="3606" width="0.85546875" style="4" customWidth="1"/>
    <col min="3607" max="3607" width="20.42578125" style="4" customWidth="1"/>
    <col min="3608" max="3608" width="0.85546875" style="4" customWidth="1"/>
    <col min="3609" max="3609" width="17" style="4" customWidth="1"/>
    <col min="3610" max="3610" width="0.85546875" style="4" customWidth="1"/>
    <col min="3611" max="3611" width="14.7109375" style="4" customWidth="1"/>
    <col min="3612" max="3612" width="0.85546875" style="4" customWidth="1"/>
    <col min="3613" max="3613" width="17.140625" style="4" customWidth="1"/>
    <col min="3614" max="3614" width="14.42578125" style="4" bestFit="1" customWidth="1"/>
    <col min="3615" max="3615" width="13.140625" style="4" customWidth="1"/>
    <col min="3616" max="3616" width="12.5703125" style="4" bestFit="1" customWidth="1"/>
    <col min="3617" max="3840" width="9.140625" style="4"/>
    <col min="3841" max="3842" width="2.7109375" style="4" customWidth="1"/>
    <col min="3843" max="3843" width="35.42578125" style="4" customWidth="1"/>
    <col min="3844" max="3844" width="11" style="4" customWidth="1"/>
    <col min="3845" max="3845" width="14.5703125" style="4" customWidth="1"/>
    <col min="3846" max="3846" width="0.85546875" style="4" customWidth="1"/>
    <col min="3847" max="3847" width="19.42578125" style="4" customWidth="1"/>
    <col min="3848" max="3848" width="0.85546875" style="4" customWidth="1"/>
    <col min="3849" max="3849" width="13.140625" style="4" customWidth="1"/>
    <col min="3850" max="3850" width="0.85546875" style="4" customWidth="1"/>
    <col min="3851" max="3851" width="13" style="4" customWidth="1"/>
    <col min="3852" max="3852" width="0.85546875" style="4" customWidth="1"/>
    <col min="3853" max="3853" width="31.5703125" style="4" customWidth="1"/>
    <col min="3854" max="3854" width="0.85546875" style="4" customWidth="1"/>
    <col min="3855" max="3855" width="21.85546875" style="4" customWidth="1"/>
    <col min="3856" max="3856" width="0.85546875" style="4" customWidth="1"/>
    <col min="3857" max="3857" width="18" style="4" customWidth="1"/>
    <col min="3858" max="3858" width="0.85546875" style="4" customWidth="1"/>
    <col min="3859" max="3859" width="21" style="4" customWidth="1"/>
    <col min="3860" max="3860" width="0.85546875" style="4" customWidth="1"/>
    <col min="3861" max="3861" width="21.42578125" style="4" customWidth="1"/>
    <col min="3862" max="3862" width="0.85546875" style="4" customWidth="1"/>
    <col min="3863" max="3863" width="20.42578125" style="4" customWidth="1"/>
    <col min="3864" max="3864" width="0.85546875" style="4" customWidth="1"/>
    <col min="3865" max="3865" width="17" style="4" customWidth="1"/>
    <col min="3866" max="3866" width="0.85546875" style="4" customWidth="1"/>
    <col min="3867" max="3867" width="14.7109375" style="4" customWidth="1"/>
    <col min="3868" max="3868" width="0.85546875" style="4" customWidth="1"/>
    <col min="3869" max="3869" width="17.140625" style="4" customWidth="1"/>
    <col min="3870" max="3870" width="14.42578125" style="4" bestFit="1" customWidth="1"/>
    <col min="3871" max="3871" width="13.140625" style="4" customWidth="1"/>
    <col min="3872" max="3872" width="12.5703125" style="4" bestFit="1" customWidth="1"/>
    <col min="3873" max="4096" width="9.140625" style="4"/>
    <col min="4097" max="4098" width="2.7109375" style="4" customWidth="1"/>
    <col min="4099" max="4099" width="35.42578125" style="4" customWidth="1"/>
    <col min="4100" max="4100" width="11" style="4" customWidth="1"/>
    <col min="4101" max="4101" width="14.5703125" style="4" customWidth="1"/>
    <col min="4102" max="4102" width="0.85546875" style="4" customWidth="1"/>
    <col min="4103" max="4103" width="19.42578125" style="4" customWidth="1"/>
    <col min="4104" max="4104" width="0.85546875" style="4" customWidth="1"/>
    <col min="4105" max="4105" width="13.140625" style="4" customWidth="1"/>
    <col min="4106" max="4106" width="0.85546875" style="4" customWidth="1"/>
    <col min="4107" max="4107" width="13" style="4" customWidth="1"/>
    <col min="4108" max="4108" width="0.85546875" style="4" customWidth="1"/>
    <col min="4109" max="4109" width="31.5703125" style="4" customWidth="1"/>
    <col min="4110" max="4110" width="0.85546875" style="4" customWidth="1"/>
    <col min="4111" max="4111" width="21.85546875" style="4" customWidth="1"/>
    <col min="4112" max="4112" width="0.85546875" style="4" customWidth="1"/>
    <col min="4113" max="4113" width="18" style="4" customWidth="1"/>
    <col min="4114" max="4114" width="0.85546875" style="4" customWidth="1"/>
    <col min="4115" max="4115" width="21" style="4" customWidth="1"/>
    <col min="4116" max="4116" width="0.85546875" style="4" customWidth="1"/>
    <col min="4117" max="4117" width="21.42578125" style="4" customWidth="1"/>
    <col min="4118" max="4118" width="0.85546875" style="4" customWidth="1"/>
    <col min="4119" max="4119" width="20.42578125" style="4" customWidth="1"/>
    <col min="4120" max="4120" width="0.85546875" style="4" customWidth="1"/>
    <col min="4121" max="4121" width="17" style="4" customWidth="1"/>
    <col min="4122" max="4122" width="0.85546875" style="4" customWidth="1"/>
    <col min="4123" max="4123" width="14.7109375" style="4" customWidth="1"/>
    <col min="4124" max="4124" width="0.85546875" style="4" customWidth="1"/>
    <col min="4125" max="4125" width="17.140625" style="4" customWidth="1"/>
    <col min="4126" max="4126" width="14.42578125" style="4" bestFit="1" customWidth="1"/>
    <col min="4127" max="4127" width="13.140625" style="4" customWidth="1"/>
    <col min="4128" max="4128" width="12.5703125" style="4" bestFit="1" customWidth="1"/>
    <col min="4129" max="4352" width="9.140625" style="4"/>
    <col min="4353" max="4354" width="2.7109375" style="4" customWidth="1"/>
    <col min="4355" max="4355" width="35.42578125" style="4" customWidth="1"/>
    <col min="4356" max="4356" width="11" style="4" customWidth="1"/>
    <col min="4357" max="4357" width="14.5703125" style="4" customWidth="1"/>
    <col min="4358" max="4358" width="0.85546875" style="4" customWidth="1"/>
    <col min="4359" max="4359" width="19.42578125" style="4" customWidth="1"/>
    <col min="4360" max="4360" width="0.85546875" style="4" customWidth="1"/>
    <col min="4361" max="4361" width="13.140625" style="4" customWidth="1"/>
    <col min="4362" max="4362" width="0.85546875" style="4" customWidth="1"/>
    <col min="4363" max="4363" width="13" style="4" customWidth="1"/>
    <col min="4364" max="4364" width="0.85546875" style="4" customWidth="1"/>
    <col min="4365" max="4365" width="31.5703125" style="4" customWidth="1"/>
    <col min="4366" max="4366" width="0.85546875" style="4" customWidth="1"/>
    <col min="4367" max="4367" width="21.85546875" style="4" customWidth="1"/>
    <col min="4368" max="4368" width="0.85546875" style="4" customWidth="1"/>
    <col min="4369" max="4369" width="18" style="4" customWidth="1"/>
    <col min="4370" max="4370" width="0.85546875" style="4" customWidth="1"/>
    <col min="4371" max="4371" width="21" style="4" customWidth="1"/>
    <col min="4372" max="4372" width="0.85546875" style="4" customWidth="1"/>
    <col min="4373" max="4373" width="21.42578125" style="4" customWidth="1"/>
    <col min="4374" max="4374" width="0.85546875" style="4" customWidth="1"/>
    <col min="4375" max="4375" width="20.42578125" style="4" customWidth="1"/>
    <col min="4376" max="4376" width="0.85546875" style="4" customWidth="1"/>
    <col min="4377" max="4377" width="17" style="4" customWidth="1"/>
    <col min="4378" max="4378" width="0.85546875" style="4" customWidth="1"/>
    <col min="4379" max="4379" width="14.7109375" style="4" customWidth="1"/>
    <col min="4380" max="4380" width="0.85546875" style="4" customWidth="1"/>
    <col min="4381" max="4381" width="17.140625" style="4" customWidth="1"/>
    <col min="4382" max="4382" width="14.42578125" style="4" bestFit="1" customWidth="1"/>
    <col min="4383" max="4383" width="13.140625" style="4" customWidth="1"/>
    <col min="4384" max="4384" width="12.5703125" style="4" bestFit="1" customWidth="1"/>
    <col min="4385" max="4608" width="9.140625" style="4"/>
    <col min="4609" max="4610" width="2.7109375" style="4" customWidth="1"/>
    <col min="4611" max="4611" width="35.42578125" style="4" customWidth="1"/>
    <col min="4612" max="4612" width="11" style="4" customWidth="1"/>
    <col min="4613" max="4613" width="14.5703125" style="4" customWidth="1"/>
    <col min="4614" max="4614" width="0.85546875" style="4" customWidth="1"/>
    <col min="4615" max="4615" width="19.42578125" style="4" customWidth="1"/>
    <col min="4616" max="4616" width="0.85546875" style="4" customWidth="1"/>
    <col min="4617" max="4617" width="13.140625" style="4" customWidth="1"/>
    <col min="4618" max="4618" width="0.85546875" style="4" customWidth="1"/>
    <col min="4619" max="4619" width="13" style="4" customWidth="1"/>
    <col min="4620" max="4620" width="0.85546875" style="4" customWidth="1"/>
    <col min="4621" max="4621" width="31.5703125" style="4" customWidth="1"/>
    <col min="4622" max="4622" width="0.85546875" style="4" customWidth="1"/>
    <col min="4623" max="4623" width="21.85546875" style="4" customWidth="1"/>
    <col min="4624" max="4624" width="0.85546875" style="4" customWidth="1"/>
    <col min="4625" max="4625" width="18" style="4" customWidth="1"/>
    <col min="4626" max="4626" width="0.85546875" style="4" customWidth="1"/>
    <col min="4627" max="4627" width="21" style="4" customWidth="1"/>
    <col min="4628" max="4628" width="0.85546875" style="4" customWidth="1"/>
    <col min="4629" max="4629" width="21.42578125" style="4" customWidth="1"/>
    <col min="4630" max="4630" width="0.85546875" style="4" customWidth="1"/>
    <col min="4631" max="4631" width="20.42578125" style="4" customWidth="1"/>
    <col min="4632" max="4632" width="0.85546875" style="4" customWidth="1"/>
    <col min="4633" max="4633" width="17" style="4" customWidth="1"/>
    <col min="4634" max="4634" width="0.85546875" style="4" customWidth="1"/>
    <col min="4635" max="4635" width="14.7109375" style="4" customWidth="1"/>
    <col min="4636" max="4636" width="0.85546875" style="4" customWidth="1"/>
    <col min="4637" max="4637" width="17.140625" style="4" customWidth="1"/>
    <col min="4638" max="4638" width="14.42578125" style="4" bestFit="1" customWidth="1"/>
    <col min="4639" max="4639" width="13.140625" style="4" customWidth="1"/>
    <col min="4640" max="4640" width="12.5703125" style="4" bestFit="1" customWidth="1"/>
    <col min="4641" max="4864" width="9.140625" style="4"/>
    <col min="4865" max="4866" width="2.7109375" style="4" customWidth="1"/>
    <col min="4867" max="4867" width="35.42578125" style="4" customWidth="1"/>
    <col min="4868" max="4868" width="11" style="4" customWidth="1"/>
    <col min="4869" max="4869" width="14.5703125" style="4" customWidth="1"/>
    <col min="4870" max="4870" width="0.85546875" style="4" customWidth="1"/>
    <col min="4871" max="4871" width="19.42578125" style="4" customWidth="1"/>
    <col min="4872" max="4872" width="0.85546875" style="4" customWidth="1"/>
    <col min="4873" max="4873" width="13.140625" style="4" customWidth="1"/>
    <col min="4874" max="4874" width="0.85546875" style="4" customWidth="1"/>
    <col min="4875" max="4875" width="13" style="4" customWidth="1"/>
    <col min="4876" max="4876" width="0.85546875" style="4" customWidth="1"/>
    <col min="4877" max="4877" width="31.5703125" style="4" customWidth="1"/>
    <col min="4878" max="4878" width="0.85546875" style="4" customWidth="1"/>
    <col min="4879" max="4879" width="21.85546875" style="4" customWidth="1"/>
    <col min="4880" max="4880" width="0.85546875" style="4" customWidth="1"/>
    <col min="4881" max="4881" width="18" style="4" customWidth="1"/>
    <col min="4882" max="4882" width="0.85546875" style="4" customWidth="1"/>
    <col min="4883" max="4883" width="21" style="4" customWidth="1"/>
    <col min="4884" max="4884" width="0.85546875" style="4" customWidth="1"/>
    <col min="4885" max="4885" width="21.42578125" style="4" customWidth="1"/>
    <col min="4886" max="4886" width="0.85546875" style="4" customWidth="1"/>
    <col min="4887" max="4887" width="20.42578125" style="4" customWidth="1"/>
    <col min="4888" max="4888" width="0.85546875" style="4" customWidth="1"/>
    <col min="4889" max="4889" width="17" style="4" customWidth="1"/>
    <col min="4890" max="4890" width="0.85546875" style="4" customWidth="1"/>
    <col min="4891" max="4891" width="14.7109375" style="4" customWidth="1"/>
    <col min="4892" max="4892" width="0.85546875" style="4" customWidth="1"/>
    <col min="4893" max="4893" width="17.140625" style="4" customWidth="1"/>
    <col min="4894" max="4894" width="14.42578125" style="4" bestFit="1" customWidth="1"/>
    <col min="4895" max="4895" width="13.140625" style="4" customWidth="1"/>
    <col min="4896" max="4896" width="12.5703125" style="4" bestFit="1" customWidth="1"/>
    <col min="4897" max="5120" width="9.140625" style="4"/>
    <col min="5121" max="5122" width="2.7109375" style="4" customWidth="1"/>
    <col min="5123" max="5123" width="35.42578125" style="4" customWidth="1"/>
    <col min="5124" max="5124" width="11" style="4" customWidth="1"/>
    <col min="5125" max="5125" width="14.5703125" style="4" customWidth="1"/>
    <col min="5126" max="5126" width="0.85546875" style="4" customWidth="1"/>
    <col min="5127" max="5127" width="19.42578125" style="4" customWidth="1"/>
    <col min="5128" max="5128" width="0.85546875" style="4" customWidth="1"/>
    <col min="5129" max="5129" width="13.140625" style="4" customWidth="1"/>
    <col min="5130" max="5130" width="0.85546875" style="4" customWidth="1"/>
    <col min="5131" max="5131" width="13" style="4" customWidth="1"/>
    <col min="5132" max="5132" width="0.85546875" style="4" customWidth="1"/>
    <col min="5133" max="5133" width="31.5703125" style="4" customWidth="1"/>
    <col min="5134" max="5134" width="0.85546875" style="4" customWidth="1"/>
    <col min="5135" max="5135" width="21.85546875" style="4" customWidth="1"/>
    <col min="5136" max="5136" width="0.85546875" style="4" customWidth="1"/>
    <col min="5137" max="5137" width="18" style="4" customWidth="1"/>
    <col min="5138" max="5138" width="0.85546875" style="4" customWidth="1"/>
    <col min="5139" max="5139" width="21" style="4" customWidth="1"/>
    <col min="5140" max="5140" width="0.85546875" style="4" customWidth="1"/>
    <col min="5141" max="5141" width="21.42578125" style="4" customWidth="1"/>
    <col min="5142" max="5142" width="0.85546875" style="4" customWidth="1"/>
    <col min="5143" max="5143" width="20.42578125" style="4" customWidth="1"/>
    <col min="5144" max="5144" width="0.85546875" style="4" customWidth="1"/>
    <col min="5145" max="5145" width="17" style="4" customWidth="1"/>
    <col min="5146" max="5146" width="0.85546875" style="4" customWidth="1"/>
    <col min="5147" max="5147" width="14.7109375" style="4" customWidth="1"/>
    <col min="5148" max="5148" width="0.85546875" style="4" customWidth="1"/>
    <col min="5149" max="5149" width="17.140625" style="4" customWidth="1"/>
    <col min="5150" max="5150" width="14.42578125" style="4" bestFit="1" customWidth="1"/>
    <col min="5151" max="5151" width="13.140625" style="4" customWidth="1"/>
    <col min="5152" max="5152" width="12.5703125" style="4" bestFit="1" customWidth="1"/>
    <col min="5153" max="5376" width="9.140625" style="4"/>
    <col min="5377" max="5378" width="2.7109375" style="4" customWidth="1"/>
    <col min="5379" max="5379" width="35.42578125" style="4" customWidth="1"/>
    <col min="5380" max="5380" width="11" style="4" customWidth="1"/>
    <col min="5381" max="5381" width="14.5703125" style="4" customWidth="1"/>
    <col min="5382" max="5382" width="0.85546875" style="4" customWidth="1"/>
    <col min="5383" max="5383" width="19.42578125" style="4" customWidth="1"/>
    <col min="5384" max="5384" width="0.85546875" style="4" customWidth="1"/>
    <col min="5385" max="5385" width="13.140625" style="4" customWidth="1"/>
    <col min="5386" max="5386" width="0.85546875" style="4" customWidth="1"/>
    <col min="5387" max="5387" width="13" style="4" customWidth="1"/>
    <col min="5388" max="5388" width="0.85546875" style="4" customWidth="1"/>
    <col min="5389" max="5389" width="31.5703125" style="4" customWidth="1"/>
    <col min="5390" max="5390" width="0.85546875" style="4" customWidth="1"/>
    <col min="5391" max="5391" width="21.85546875" style="4" customWidth="1"/>
    <col min="5392" max="5392" width="0.85546875" style="4" customWidth="1"/>
    <col min="5393" max="5393" width="18" style="4" customWidth="1"/>
    <col min="5394" max="5394" width="0.85546875" style="4" customWidth="1"/>
    <col min="5395" max="5395" width="21" style="4" customWidth="1"/>
    <col min="5396" max="5396" width="0.85546875" style="4" customWidth="1"/>
    <col min="5397" max="5397" width="21.42578125" style="4" customWidth="1"/>
    <col min="5398" max="5398" width="0.85546875" style="4" customWidth="1"/>
    <col min="5399" max="5399" width="20.42578125" style="4" customWidth="1"/>
    <col min="5400" max="5400" width="0.85546875" style="4" customWidth="1"/>
    <col min="5401" max="5401" width="17" style="4" customWidth="1"/>
    <col min="5402" max="5402" width="0.85546875" style="4" customWidth="1"/>
    <col min="5403" max="5403" width="14.7109375" style="4" customWidth="1"/>
    <col min="5404" max="5404" width="0.85546875" style="4" customWidth="1"/>
    <col min="5405" max="5405" width="17.140625" style="4" customWidth="1"/>
    <col min="5406" max="5406" width="14.42578125" style="4" bestFit="1" customWidth="1"/>
    <col min="5407" max="5407" width="13.140625" style="4" customWidth="1"/>
    <col min="5408" max="5408" width="12.5703125" style="4" bestFit="1" customWidth="1"/>
    <col min="5409" max="5632" width="9.140625" style="4"/>
    <col min="5633" max="5634" width="2.7109375" style="4" customWidth="1"/>
    <col min="5635" max="5635" width="35.42578125" style="4" customWidth="1"/>
    <col min="5636" max="5636" width="11" style="4" customWidth="1"/>
    <col min="5637" max="5637" width="14.5703125" style="4" customWidth="1"/>
    <col min="5638" max="5638" width="0.85546875" style="4" customWidth="1"/>
    <col min="5639" max="5639" width="19.42578125" style="4" customWidth="1"/>
    <col min="5640" max="5640" width="0.85546875" style="4" customWidth="1"/>
    <col min="5641" max="5641" width="13.140625" style="4" customWidth="1"/>
    <col min="5642" max="5642" width="0.85546875" style="4" customWidth="1"/>
    <col min="5643" max="5643" width="13" style="4" customWidth="1"/>
    <col min="5644" max="5644" width="0.85546875" style="4" customWidth="1"/>
    <col min="5645" max="5645" width="31.5703125" style="4" customWidth="1"/>
    <col min="5646" max="5646" width="0.85546875" style="4" customWidth="1"/>
    <col min="5647" max="5647" width="21.85546875" style="4" customWidth="1"/>
    <col min="5648" max="5648" width="0.85546875" style="4" customWidth="1"/>
    <col min="5649" max="5649" width="18" style="4" customWidth="1"/>
    <col min="5650" max="5650" width="0.85546875" style="4" customWidth="1"/>
    <col min="5651" max="5651" width="21" style="4" customWidth="1"/>
    <col min="5652" max="5652" width="0.85546875" style="4" customWidth="1"/>
    <col min="5653" max="5653" width="21.42578125" style="4" customWidth="1"/>
    <col min="5654" max="5654" width="0.85546875" style="4" customWidth="1"/>
    <col min="5655" max="5655" width="20.42578125" style="4" customWidth="1"/>
    <col min="5656" max="5656" width="0.85546875" style="4" customWidth="1"/>
    <col min="5657" max="5657" width="17" style="4" customWidth="1"/>
    <col min="5658" max="5658" width="0.85546875" style="4" customWidth="1"/>
    <col min="5659" max="5659" width="14.7109375" style="4" customWidth="1"/>
    <col min="5660" max="5660" width="0.85546875" style="4" customWidth="1"/>
    <col min="5661" max="5661" width="17.140625" style="4" customWidth="1"/>
    <col min="5662" max="5662" width="14.42578125" style="4" bestFit="1" customWidth="1"/>
    <col min="5663" max="5663" width="13.140625" style="4" customWidth="1"/>
    <col min="5664" max="5664" width="12.5703125" style="4" bestFit="1" customWidth="1"/>
    <col min="5665" max="5888" width="9.140625" style="4"/>
    <col min="5889" max="5890" width="2.7109375" style="4" customWidth="1"/>
    <col min="5891" max="5891" width="35.42578125" style="4" customWidth="1"/>
    <col min="5892" max="5892" width="11" style="4" customWidth="1"/>
    <col min="5893" max="5893" width="14.5703125" style="4" customWidth="1"/>
    <col min="5894" max="5894" width="0.85546875" style="4" customWidth="1"/>
    <col min="5895" max="5895" width="19.42578125" style="4" customWidth="1"/>
    <col min="5896" max="5896" width="0.85546875" style="4" customWidth="1"/>
    <col min="5897" max="5897" width="13.140625" style="4" customWidth="1"/>
    <col min="5898" max="5898" width="0.85546875" style="4" customWidth="1"/>
    <col min="5899" max="5899" width="13" style="4" customWidth="1"/>
    <col min="5900" max="5900" width="0.85546875" style="4" customWidth="1"/>
    <col min="5901" max="5901" width="31.5703125" style="4" customWidth="1"/>
    <col min="5902" max="5902" width="0.85546875" style="4" customWidth="1"/>
    <col min="5903" max="5903" width="21.85546875" style="4" customWidth="1"/>
    <col min="5904" max="5904" width="0.85546875" style="4" customWidth="1"/>
    <col min="5905" max="5905" width="18" style="4" customWidth="1"/>
    <col min="5906" max="5906" width="0.85546875" style="4" customWidth="1"/>
    <col min="5907" max="5907" width="21" style="4" customWidth="1"/>
    <col min="5908" max="5908" width="0.85546875" style="4" customWidth="1"/>
    <col min="5909" max="5909" width="21.42578125" style="4" customWidth="1"/>
    <col min="5910" max="5910" width="0.85546875" style="4" customWidth="1"/>
    <col min="5911" max="5911" width="20.42578125" style="4" customWidth="1"/>
    <col min="5912" max="5912" width="0.85546875" style="4" customWidth="1"/>
    <col min="5913" max="5913" width="17" style="4" customWidth="1"/>
    <col min="5914" max="5914" width="0.85546875" style="4" customWidth="1"/>
    <col min="5915" max="5915" width="14.7109375" style="4" customWidth="1"/>
    <col min="5916" max="5916" width="0.85546875" style="4" customWidth="1"/>
    <col min="5917" max="5917" width="17.140625" style="4" customWidth="1"/>
    <col min="5918" max="5918" width="14.42578125" style="4" bestFit="1" customWidth="1"/>
    <col min="5919" max="5919" width="13.140625" style="4" customWidth="1"/>
    <col min="5920" max="5920" width="12.5703125" style="4" bestFit="1" customWidth="1"/>
    <col min="5921" max="6144" width="9.140625" style="4"/>
    <col min="6145" max="6146" width="2.7109375" style="4" customWidth="1"/>
    <col min="6147" max="6147" width="35.42578125" style="4" customWidth="1"/>
    <col min="6148" max="6148" width="11" style="4" customWidth="1"/>
    <col min="6149" max="6149" width="14.5703125" style="4" customWidth="1"/>
    <col min="6150" max="6150" width="0.85546875" style="4" customWidth="1"/>
    <col min="6151" max="6151" width="19.42578125" style="4" customWidth="1"/>
    <col min="6152" max="6152" width="0.85546875" style="4" customWidth="1"/>
    <col min="6153" max="6153" width="13.140625" style="4" customWidth="1"/>
    <col min="6154" max="6154" width="0.85546875" style="4" customWidth="1"/>
    <col min="6155" max="6155" width="13" style="4" customWidth="1"/>
    <col min="6156" max="6156" width="0.85546875" style="4" customWidth="1"/>
    <col min="6157" max="6157" width="31.5703125" style="4" customWidth="1"/>
    <col min="6158" max="6158" width="0.85546875" style="4" customWidth="1"/>
    <col min="6159" max="6159" width="21.85546875" style="4" customWidth="1"/>
    <col min="6160" max="6160" width="0.85546875" style="4" customWidth="1"/>
    <col min="6161" max="6161" width="18" style="4" customWidth="1"/>
    <col min="6162" max="6162" width="0.85546875" style="4" customWidth="1"/>
    <col min="6163" max="6163" width="21" style="4" customWidth="1"/>
    <col min="6164" max="6164" width="0.85546875" style="4" customWidth="1"/>
    <col min="6165" max="6165" width="21.42578125" style="4" customWidth="1"/>
    <col min="6166" max="6166" width="0.85546875" style="4" customWidth="1"/>
    <col min="6167" max="6167" width="20.42578125" style="4" customWidth="1"/>
    <col min="6168" max="6168" width="0.85546875" style="4" customWidth="1"/>
    <col min="6169" max="6169" width="17" style="4" customWidth="1"/>
    <col min="6170" max="6170" width="0.85546875" style="4" customWidth="1"/>
    <col min="6171" max="6171" width="14.7109375" style="4" customWidth="1"/>
    <col min="6172" max="6172" width="0.85546875" style="4" customWidth="1"/>
    <col min="6173" max="6173" width="17.140625" style="4" customWidth="1"/>
    <col min="6174" max="6174" width="14.42578125" style="4" bestFit="1" customWidth="1"/>
    <col min="6175" max="6175" width="13.140625" style="4" customWidth="1"/>
    <col min="6176" max="6176" width="12.5703125" style="4" bestFit="1" customWidth="1"/>
    <col min="6177" max="6400" width="9.140625" style="4"/>
    <col min="6401" max="6402" width="2.7109375" style="4" customWidth="1"/>
    <col min="6403" max="6403" width="35.42578125" style="4" customWidth="1"/>
    <col min="6404" max="6404" width="11" style="4" customWidth="1"/>
    <col min="6405" max="6405" width="14.5703125" style="4" customWidth="1"/>
    <col min="6406" max="6406" width="0.85546875" style="4" customWidth="1"/>
    <col min="6407" max="6407" width="19.42578125" style="4" customWidth="1"/>
    <col min="6408" max="6408" width="0.85546875" style="4" customWidth="1"/>
    <col min="6409" max="6409" width="13.140625" style="4" customWidth="1"/>
    <col min="6410" max="6410" width="0.85546875" style="4" customWidth="1"/>
    <col min="6411" max="6411" width="13" style="4" customWidth="1"/>
    <col min="6412" max="6412" width="0.85546875" style="4" customWidth="1"/>
    <col min="6413" max="6413" width="31.5703125" style="4" customWidth="1"/>
    <col min="6414" max="6414" width="0.85546875" style="4" customWidth="1"/>
    <col min="6415" max="6415" width="21.85546875" style="4" customWidth="1"/>
    <col min="6416" max="6416" width="0.85546875" style="4" customWidth="1"/>
    <col min="6417" max="6417" width="18" style="4" customWidth="1"/>
    <col min="6418" max="6418" width="0.85546875" style="4" customWidth="1"/>
    <col min="6419" max="6419" width="21" style="4" customWidth="1"/>
    <col min="6420" max="6420" width="0.85546875" style="4" customWidth="1"/>
    <col min="6421" max="6421" width="21.42578125" style="4" customWidth="1"/>
    <col min="6422" max="6422" width="0.85546875" style="4" customWidth="1"/>
    <col min="6423" max="6423" width="20.42578125" style="4" customWidth="1"/>
    <col min="6424" max="6424" width="0.85546875" style="4" customWidth="1"/>
    <col min="6425" max="6425" width="17" style="4" customWidth="1"/>
    <col min="6426" max="6426" width="0.85546875" style="4" customWidth="1"/>
    <col min="6427" max="6427" width="14.7109375" style="4" customWidth="1"/>
    <col min="6428" max="6428" width="0.85546875" style="4" customWidth="1"/>
    <col min="6429" max="6429" width="17.140625" style="4" customWidth="1"/>
    <col min="6430" max="6430" width="14.42578125" style="4" bestFit="1" customWidth="1"/>
    <col min="6431" max="6431" width="13.140625" style="4" customWidth="1"/>
    <col min="6432" max="6432" width="12.5703125" style="4" bestFit="1" customWidth="1"/>
    <col min="6433" max="6656" width="9.140625" style="4"/>
    <col min="6657" max="6658" width="2.7109375" style="4" customWidth="1"/>
    <col min="6659" max="6659" width="35.42578125" style="4" customWidth="1"/>
    <col min="6660" max="6660" width="11" style="4" customWidth="1"/>
    <col min="6661" max="6661" width="14.5703125" style="4" customWidth="1"/>
    <col min="6662" max="6662" width="0.85546875" style="4" customWidth="1"/>
    <col min="6663" max="6663" width="19.42578125" style="4" customWidth="1"/>
    <col min="6664" max="6664" width="0.85546875" style="4" customWidth="1"/>
    <col min="6665" max="6665" width="13.140625" style="4" customWidth="1"/>
    <col min="6666" max="6666" width="0.85546875" style="4" customWidth="1"/>
    <col min="6667" max="6667" width="13" style="4" customWidth="1"/>
    <col min="6668" max="6668" width="0.85546875" style="4" customWidth="1"/>
    <col min="6669" max="6669" width="31.5703125" style="4" customWidth="1"/>
    <col min="6670" max="6670" width="0.85546875" style="4" customWidth="1"/>
    <col min="6671" max="6671" width="21.85546875" style="4" customWidth="1"/>
    <col min="6672" max="6672" width="0.85546875" style="4" customWidth="1"/>
    <col min="6673" max="6673" width="18" style="4" customWidth="1"/>
    <col min="6674" max="6674" width="0.85546875" style="4" customWidth="1"/>
    <col min="6675" max="6675" width="21" style="4" customWidth="1"/>
    <col min="6676" max="6676" width="0.85546875" style="4" customWidth="1"/>
    <col min="6677" max="6677" width="21.42578125" style="4" customWidth="1"/>
    <col min="6678" max="6678" width="0.85546875" style="4" customWidth="1"/>
    <col min="6679" max="6679" width="20.42578125" style="4" customWidth="1"/>
    <col min="6680" max="6680" width="0.85546875" style="4" customWidth="1"/>
    <col min="6681" max="6681" width="17" style="4" customWidth="1"/>
    <col min="6682" max="6682" width="0.85546875" style="4" customWidth="1"/>
    <col min="6683" max="6683" width="14.7109375" style="4" customWidth="1"/>
    <col min="6684" max="6684" width="0.85546875" style="4" customWidth="1"/>
    <col min="6685" max="6685" width="17.140625" style="4" customWidth="1"/>
    <col min="6686" max="6686" width="14.42578125" style="4" bestFit="1" customWidth="1"/>
    <col min="6687" max="6687" width="13.140625" style="4" customWidth="1"/>
    <col min="6688" max="6688" width="12.5703125" style="4" bestFit="1" customWidth="1"/>
    <col min="6689" max="6912" width="9.140625" style="4"/>
    <col min="6913" max="6914" width="2.7109375" style="4" customWidth="1"/>
    <col min="6915" max="6915" width="35.42578125" style="4" customWidth="1"/>
    <col min="6916" max="6916" width="11" style="4" customWidth="1"/>
    <col min="6917" max="6917" width="14.5703125" style="4" customWidth="1"/>
    <col min="6918" max="6918" width="0.85546875" style="4" customWidth="1"/>
    <col min="6919" max="6919" width="19.42578125" style="4" customWidth="1"/>
    <col min="6920" max="6920" width="0.85546875" style="4" customWidth="1"/>
    <col min="6921" max="6921" width="13.140625" style="4" customWidth="1"/>
    <col min="6922" max="6922" width="0.85546875" style="4" customWidth="1"/>
    <col min="6923" max="6923" width="13" style="4" customWidth="1"/>
    <col min="6924" max="6924" width="0.85546875" style="4" customWidth="1"/>
    <col min="6925" max="6925" width="31.5703125" style="4" customWidth="1"/>
    <col min="6926" max="6926" width="0.85546875" style="4" customWidth="1"/>
    <col min="6927" max="6927" width="21.85546875" style="4" customWidth="1"/>
    <col min="6928" max="6928" width="0.85546875" style="4" customWidth="1"/>
    <col min="6929" max="6929" width="18" style="4" customWidth="1"/>
    <col min="6930" max="6930" width="0.85546875" style="4" customWidth="1"/>
    <col min="6931" max="6931" width="21" style="4" customWidth="1"/>
    <col min="6932" max="6932" width="0.85546875" style="4" customWidth="1"/>
    <col min="6933" max="6933" width="21.42578125" style="4" customWidth="1"/>
    <col min="6934" max="6934" width="0.85546875" style="4" customWidth="1"/>
    <col min="6935" max="6935" width="20.42578125" style="4" customWidth="1"/>
    <col min="6936" max="6936" width="0.85546875" style="4" customWidth="1"/>
    <col min="6937" max="6937" width="17" style="4" customWidth="1"/>
    <col min="6938" max="6938" width="0.85546875" style="4" customWidth="1"/>
    <col min="6939" max="6939" width="14.7109375" style="4" customWidth="1"/>
    <col min="6940" max="6940" width="0.85546875" style="4" customWidth="1"/>
    <col min="6941" max="6941" width="17.140625" style="4" customWidth="1"/>
    <col min="6942" max="6942" width="14.42578125" style="4" bestFit="1" customWidth="1"/>
    <col min="6943" max="6943" width="13.140625" style="4" customWidth="1"/>
    <col min="6944" max="6944" width="12.5703125" style="4" bestFit="1" customWidth="1"/>
    <col min="6945" max="7168" width="9.140625" style="4"/>
    <col min="7169" max="7170" width="2.7109375" style="4" customWidth="1"/>
    <col min="7171" max="7171" width="35.42578125" style="4" customWidth="1"/>
    <col min="7172" max="7172" width="11" style="4" customWidth="1"/>
    <col min="7173" max="7173" width="14.5703125" style="4" customWidth="1"/>
    <col min="7174" max="7174" width="0.85546875" style="4" customWidth="1"/>
    <col min="7175" max="7175" width="19.42578125" style="4" customWidth="1"/>
    <col min="7176" max="7176" width="0.85546875" style="4" customWidth="1"/>
    <col min="7177" max="7177" width="13.140625" style="4" customWidth="1"/>
    <col min="7178" max="7178" width="0.85546875" style="4" customWidth="1"/>
    <col min="7179" max="7179" width="13" style="4" customWidth="1"/>
    <col min="7180" max="7180" width="0.85546875" style="4" customWidth="1"/>
    <col min="7181" max="7181" width="31.5703125" style="4" customWidth="1"/>
    <col min="7182" max="7182" width="0.85546875" style="4" customWidth="1"/>
    <col min="7183" max="7183" width="21.85546875" style="4" customWidth="1"/>
    <col min="7184" max="7184" width="0.85546875" style="4" customWidth="1"/>
    <col min="7185" max="7185" width="18" style="4" customWidth="1"/>
    <col min="7186" max="7186" width="0.85546875" style="4" customWidth="1"/>
    <col min="7187" max="7187" width="21" style="4" customWidth="1"/>
    <col min="7188" max="7188" width="0.85546875" style="4" customWidth="1"/>
    <col min="7189" max="7189" width="21.42578125" style="4" customWidth="1"/>
    <col min="7190" max="7190" width="0.85546875" style="4" customWidth="1"/>
    <col min="7191" max="7191" width="20.42578125" style="4" customWidth="1"/>
    <col min="7192" max="7192" width="0.85546875" style="4" customWidth="1"/>
    <col min="7193" max="7193" width="17" style="4" customWidth="1"/>
    <col min="7194" max="7194" width="0.85546875" style="4" customWidth="1"/>
    <col min="7195" max="7195" width="14.7109375" style="4" customWidth="1"/>
    <col min="7196" max="7196" width="0.85546875" style="4" customWidth="1"/>
    <col min="7197" max="7197" width="17.140625" style="4" customWidth="1"/>
    <col min="7198" max="7198" width="14.42578125" style="4" bestFit="1" customWidth="1"/>
    <col min="7199" max="7199" width="13.140625" style="4" customWidth="1"/>
    <col min="7200" max="7200" width="12.5703125" style="4" bestFit="1" customWidth="1"/>
    <col min="7201" max="7424" width="9.140625" style="4"/>
    <col min="7425" max="7426" width="2.7109375" style="4" customWidth="1"/>
    <col min="7427" max="7427" width="35.42578125" style="4" customWidth="1"/>
    <col min="7428" max="7428" width="11" style="4" customWidth="1"/>
    <col min="7429" max="7429" width="14.5703125" style="4" customWidth="1"/>
    <col min="7430" max="7430" width="0.85546875" style="4" customWidth="1"/>
    <col min="7431" max="7431" width="19.42578125" style="4" customWidth="1"/>
    <col min="7432" max="7432" width="0.85546875" style="4" customWidth="1"/>
    <col min="7433" max="7433" width="13.140625" style="4" customWidth="1"/>
    <col min="7434" max="7434" width="0.85546875" style="4" customWidth="1"/>
    <col min="7435" max="7435" width="13" style="4" customWidth="1"/>
    <col min="7436" max="7436" width="0.85546875" style="4" customWidth="1"/>
    <col min="7437" max="7437" width="31.5703125" style="4" customWidth="1"/>
    <col min="7438" max="7438" width="0.85546875" style="4" customWidth="1"/>
    <col min="7439" max="7439" width="21.85546875" style="4" customWidth="1"/>
    <col min="7440" max="7440" width="0.85546875" style="4" customWidth="1"/>
    <col min="7441" max="7441" width="18" style="4" customWidth="1"/>
    <col min="7442" max="7442" width="0.85546875" style="4" customWidth="1"/>
    <col min="7443" max="7443" width="21" style="4" customWidth="1"/>
    <col min="7444" max="7444" width="0.85546875" style="4" customWidth="1"/>
    <col min="7445" max="7445" width="21.42578125" style="4" customWidth="1"/>
    <col min="7446" max="7446" width="0.85546875" style="4" customWidth="1"/>
    <col min="7447" max="7447" width="20.42578125" style="4" customWidth="1"/>
    <col min="7448" max="7448" width="0.85546875" style="4" customWidth="1"/>
    <col min="7449" max="7449" width="17" style="4" customWidth="1"/>
    <col min="7450" max="7450" width="0.85546875" style="4" customWidth="1"/>
    <col min="7451" max="7451" width="14.7109375" style="4" customWidth="1"/>
    <col min="7452" max="7452" width="0.85546875" style="4" customWidth="1"/>
    <col min="7453" max="7453" width="17.140625" style="4" customWidth="1"/>
    <col min="7454" max="7454" width="14.42578125" style="4" bestFit="1" customWidth="1"/>
    <col min="7455" max="7455" width="13.140625" style="4" customWidth="1"/>
    <col min="7456" max="7456" width="12.5703125" style="4" bestFit="1" customWidth="1"/>
    <col min="7457" max="7680" width="9.140625" style="4"/>
    <col min="7681" max="7682" width="2.7109375" style="4" customWidth="1"/>
    <col min="7683" max="7683" width="35.42578125" style="4" customWidth="1"/>
    <col min="7684" max="7684" width="11" style="4" customWidth="1"/>
    <col min="7685" max="7685" width="14.5703125" style="4" customWidth="1"/>
    <col min="7686" max="7686" width="0.85546875" style="4" customWidth="1"/>
    <col min="7687" max="7687" width="19.42578125" style="4" customWidth="1"/>
    <col min="7688" max="7688" width="0.85546875" style="4" customWidth="1"/>
    <col min="7689" max="7689" width="13.140625" style="4" customWidth="1"/>
    <col min="7690" max="7690" width="0.85546875" style="4" customWidth="1"/>
    <col min="7691" max="7691" width="13" style="4" customWidth="1"/>
    <col min="7692" max="7692" width="0.85546875" style="4" customWidth="1"/>
    <col min="7693" max="7693" width="31.5703125" style="4" customWidth="1"/>
    <col min="7694" max="7694" width="0.85546875" style="4" customWidth="1"/>
    <col min="7695" max="7695" width="21.85546875" style="4" customWidth="1"/>
    <col min="7696" max="7696" width="0.85546875" style="4" customWidth="1"/>
    <col min="7697" max="7697" width="18" style="4" customWidth="1"/>
    <col min="7698" max="7698" width="0.85546875" style="4" customWidth="1"/>
    <col min="7699" max="7699" width="21" style="4" customWidth="1"/>
    <col min="7700" max="7700" width="0.85546875" style="4" customWidth="1"/>
    <col min="7701" max="7701" width="21.42578125" style="4" customWidth="1"/>
    <col min="7702" max="7702" width="0.85546875" style="4" customWidth="1"/>
    <col min="7703" max="7703" width="20.42578125" style="4" customWidth="1"/>
    <col min="7704" max="7704" width="0.85546875" style="4" customWidth="1"/>
    <col min="7705" max="7705" width="17" style="4" customWidth="1"/>
    <col min="7706" max="7706" width="0.85546875" style="4" customWidth="1"/>
    <col min="7707" max="7707" width="14.7109375" style="4" customWidth="1"/>
    <col min="7708" max="7708" width="0.85546875" style="4" customWidth="1"/>
    <col min="7709" max="7709" width="17.140625" style="4" customWidth="1"/>
    <col min="7710" max="7710" width="14.42578125" style="4" bestFit="1" customWidth="1"/>
    <col min="7711" max="7711" width="13.140625" style="4" customWidth="1"/>
    <col min="7712" max="7712" width="12.5703125" style="4" bestFit="1" customWidth="1"/>
    <col min="7713" max="7936" width="9.140625" style="4"/>
    <col min="7937" max="7938" width="2.7109375" style="4" customWidth="1"/>
    <col min="7939" max="7939" width="35.42578125" style="4" customWidth="1"/>
    <col min="7940" max="7940" width="11" style="4" customWidth="1"/>
    <col min="7941" max="7941" width="14.5703125" style="4" customWidth="1"/>
    <col min="7942" max="7942" width="0.85546875" style="4" customWidth="1"/>
    <col min="7943" max="7943" width="19.42578125" style="4" customWidth="1"/>
    <col min="7944" max="7944" width="0.85546875" style="4" customWidth="1"/>
    <col min="7945" max="7945" width="13.140625" style="4" customWidth="1"/>
    <col min="7946" max="7946" width="0.85546875" style="4" customWidth="1"/>
    <col min="7947" max="7947" width="13" style="4" customWidth="1"/>
    <col min="7948" max="7948" width="0.85546875" style="4" customWidth="1"/>
    <col min="7949" max="7949" width="31.5703125" style="4" customWidth="1"/>
    <col min="7950" max="7950" width="0.85546875" style="4" customWidth="1"/>
    <col min="7951" max="7951" width="21.85546875" style="4" customWidth="1"/>
    <col min="7952" max="7952" width="0.85546875" style="4" customWidth="1"/>
    <col min="7953" max="7953" width="18" style="4" customWidth="1"/>
    <col min="7954" max="7954" width="0.85546875" style="4" customWidth="1"/>
    <col min="7955" max="7955" width="21" style="4" customWidth="1"/>
    <col min="7956" max="7956" width="0.85546875" style="4" customWidth="1"/>
    <col min="7957" max="7957" width="21.42578125" style="4" customWidth="1"/>
    <col min="7958" max="7958" width="0.85546875" style="4" customWidth="1"/>
    <col min="7959" max="7959" width="20.42578125" style="4" customWidth="1"/>
    <col min="7960" max="7960" width="0.85546875" style="4" customWidth="1"/>
    <col min="7961" max="7961" width="17" style="4" customWidth="1"/>
    <col min="7962" max="7962" width="0.85546875" style="4" customWidth="1"/>
    <col min="7963" max="7963" width="14.7109375" style="4" customWidth="1"/>
    <col min="7964" max="7964" width="0.85546875" style="4" customWidth="1"/>
    <col min="7965" max="7965" width="17.140625" style="4" customWidth="1"/>
    <col min="7966" max="7966" width="14.42578125" style="4" bestFit="1" customWidth="1"/>
    <col min="7967" max="7967" width="13.140625" style="4" customWidth="1"/>
    <col min="7968" max="7968" width="12.5703125" style="4" bestFit="1" customWidth="1"/>
    <col min="7969" max="8192" width="9.140625" style="4"/>
    <col min="8193" max="8194" width="2.7109375" style="4" customWidth="1"/>
    <col min="8195" max="8195" width="35.42578125" style="4" customWidth="1"/>
    <col min="8196" max="8196" width="11" style="4" customWidth="1"/>
    <col min="8197" max="8197" width="14.5703125" style="4" customWidth="1"/>
    <col min="8198" max="8198" width="0.85546875" style="4" customWidth="1"/>
    <col min="8199" max="8199" width="19.42578125" style="4" customWidth="1"/>
    <col min="8200" max="8200" width="0.85546875" style="4" customWidth="1"/>
    <col min="8201" max="8201" width="13.140625" style="4" customWidth="1"/>
    <col min="8202" max="8202" width="0.85546875" style="4" customWidth="1"/>
    <col min="8203" max="8203" width="13" style="4" customWidth="1"/>
    <col min="8204" max="8204" width="0.85546875" style="4" customWidth="1"/>
    <col min="8205" max="8205" width="31.5703125" style="4" customWidth="1"/>
    <col min="8206" max="8206" width="0.85546875" style="4" customWidth="1"/>
    <col min="8207" max="8207" width="21.85546875" style="4" customWidth="1"/>
    <col min="8208" max="8208" width="0.85546875" style="4" customWidth="1"/>
    <col min="8209" max="8209" width="18" style="4" customWidth="1"/>
    <col min="8210" max="8210" width="0.85546875" style="4" customWidth="1"/>
    <col min="8211" max="8211" width="21" style="4" customWidth="1"/>
    <col min="8212" max="8212" width="0.85546875" style="4" customWidth="1"/>
    <col min="8213" max="8213" width="21.42578125" style="4" customWidth="1"/>
    <col min="8214" max="8214" width="0.85546875" style="4" customWidth="1"/>
    <col min="8215" max="8215" width="20.42578125" style="4" customWidth="1"/>
    <col min="8216" max="8216" width="0.85546875" style="4" customWidth="1"/>
    <col min="8217" max="8217" width="17" style="4" customWidth="1"/>
    <col min="8218" max="8218" width="0.85546875" style="4" customWidth="1"/>
    <col min="8219" max="8219" width="14.7109375" style="4" customWidth="1"/>
    <col min="8220" max="8220" width="0.85546875" style="4" customWidth="1"/>
    <col min="8221" max="8221" width="17.140625" style="4" customWidth="1"/>
    <col min="8222" max="8222" width="14.42578125" style="4" bestFit="1" customWidth="1"/>
    <col min="8223" max="8223" width="13.140625" style="4" customWidth="1"/>
    <col min="8224" max="8224" width="12.5703125" style="4" bestFit="1" customWidth="1"/>
    <col min="8225" max="8448" width="9.140625" style="4"/>
    <col min="8449" max="8450" width="2.7109375" style="4" customWidth="1"/>
    <col min="8451" max="8451" width="35.42578125" style="4" customWidth="1"/>
    <col min="8452" max="8452" width="11" style="4" customWidth="1"/>
    <col min="8453" max="8453" width="14.5703125" style="4" customWidth="1"/>
    <col min="8454" max="8454" width="0.85546875" style="4" customWidth="1"/>
    <col min="8455" max="8455" width="19.42578125" style="4" customWidth="1"/>
    <col min="8456" max="8456" width="0.85546875" style="4" customWidth="1"/>
    <col min="8457" max="8457" width="13.140625" style="4" customWidth="1"/>
    <col min="8458" max="8458" width="0.85546875" style="4" customWidth="1"/>
    <col min="8459" max="8459" width="13" style="4" customWidth="1"/>
    <col min="8460" max="8460" width="0.85546875" style="4" customWidth="1"/>
    <col min="8461" max="8461" width="31.5703125" style="4" customWidth="1"/>
    <col min="8462" max="8462" width="0.85546875" style="4" customWidth="1"/>
    <col min="8463" max="8463" width="21.85546875" style="4" customWidth="1"/>
    <col min="8464" max="8464" width="0.85546875" style="4" customWidth="1"/>
    <col min="8465" max="8465" width="18" style="4" customWidth="1"/>
    <col min="8466" max="8466" width="0.85546875" style="4" customWidth="1"/>
    <col min="8467" max="8467" width="21" style="4" customWidth="1"/>
    <col min="8468" max="8468" width="0.85546875" style="4" customWidth="1"/>
    <col min="8469" max="8469" width="21.42578125" style="4" customWidth="1"/>
    <col min="8470" max="8470" width="0.85546875" style="4" customWidth="1"/>
    <col min="8471" max="8471" width="20.42578125" style="4" customWidth="1"/>
    <col min="8472" max="8472" width="0.85546875" style="4" customWidth="1"/>
    <col min="8473" max="8473" width="17" style="4" customWidth="1"/>
    <col min="8474" max="8474" width="0.85546875" style="4" customWidth="1"/>
    <col min="8475" max="8475" width="14.7109375" style="4" customWidth="1"/>
    <col min="8476" max="8476" width="0.85546875" style="4" customWidth="1"/>
    <col min="8477" max="8477" width="17.140625" style="4" customWidth="1"/>
    <col min="8478" max="8478" width="14.42578125" style="4" bestFit="1" customWidth="1"/>
    <col min="8479" max="8479" width="13.140625" style="4" customWidth="1"/>
    <col min="8480" max="8480" width="12.5703125" style="4" bestFit="1" customWidth="1"/>
    <col min="8481" max="8704" width="9.140625" style="4"/>
    <col min="8705" max="8706" width="2.7109375" style="4" customWidth="1"/>
    <col min="8707" max="8707" width="35.42578125" style="4" customWidth="1"/>
    <col min="8708" max="8708" width="11" style="4" customWidth="1"/>
    <col min="8709" max="8709" width="14.5703125" style="4" customWidth="1"/>
    <col min="8710" max="8710" width="0.85546875" style="4" customWidth="1"/>
    <col min="8711" max="8711" width="19.42578125" style="4" customWidth="1"/>
    <col min="8712" max="8712" width="0.85546875" style="4" customWidth="1"/>
    <col min="8713" max="8713" width="13.140625" style="4" customWidth="1"/>
    <col min="8714" max="8714" width="0.85546875" style="4" customWidth="1"/>
    <col min="8715" max="8715" width="13" style="4" customWidth="1"/>
    <col min="8716" max="8716" width="0.85546875" style="4" customWidth="1"/>
    <col min="8717" max="8717" width="31.5703125" style="4" customWidth="1"/>
    <col min="8718" max="8718" width="0.85546875" style="4" customWidth="1"/>
    <col min="8719" max="8719" width="21.85546875" style="4" customWidth="1"/>
    <col min="8720" max="8720" width="0.85546875" style="4" customWidth="1"/>
    <col min="8721" max="8721" width="18" style="4" customWidth="1"/>
    <col min="8722" max="8722" width="0.85546875" style="4" customWidth="1"/>
    <col min="8723" max="8723" width="21" style="4" customWidth="1"/>
    <col min="8724" max="8724" width="0.85546875" style="4" customWidth="1"/>
    <col min="8725" max="8725" width="21.42578125" style="4" customWidth="1"/>
    <col min="8726" max="8726" width="0.85546875" style="4" customWidth="1"/>
    <col min="8727" max="8727" width="20.42578125" style="4" customWidth="1"/>
    <col min="8728" max="8728" width="0.85546875" style="4" customWidth="1"/>
    <col min="8729" max="8729" width="17" style="4" customWidth="1"/>
    <col min="8730" max="8730" width="0.85546875" style="4" customWidth="1"/>
    <col min="8731" max="8731" width="14.7109375" style="4" customWidth="1"/>
    <col min="8732" max="8732" width="0.85546875" style="4" customWidth="1"/>
    <col min="8733" max="8733" width="17.140625" style="4" customWidth="1"/>
    <col min="8734" max="8734" width="14.42578125" style="4" bestFit="1" customWidth="1"/>
    <col min="8735" max="8735" width="13.140625" style="4" customWidth="1"/>
    <col min="8736" max="8736" width="12.5703125" style="4" bestFit="1" customWidth="1"/>
    <col min="8737" max="8960" width="9.140625" style="4"/>
    <col min="8961" max="8962" width="2.7109375" style="4" customWidth="1"/>
    <col min="8963" max="8963" width="35.42578125" style="4" customWidth="1"/>
    <col min="8964" max="8964" width="11" style="4" customWidth="1"/>
    <col min="8965" max="8965" width="14.5703125" style="4" customWidth="1"/>
    <col min="8966" max="8966" width="0.85546875" style="4" customWidth="1"/>
    <col min="8967" max="8967" width="19.42578125" style="4" customWidth="1"/>
    <col min="8968" max="8968" width="0.85546875" style="4" customWidth="1"/>
    <col min="8969" max="8969" width="13.140625" style="4" customWidth="1"/>
    <col min="8970" max="8970" width="0.85546875" style="4" customWidth="1"/>
    <col min="8971" max="8971" width="13" style="4" customWidth="1"/>
    <col min="8972" max="8972" width="0.85546875" style="4" customWidth="1"/>
    <col min="8973" max="8973" width="31.5703125" style="4" customWidth="1"/>
    <col min="8974" max="8974" width="0.85546875" style="4" customWidth="1"/>
    <col min="8975" max="8975" width="21.85546875" style="4" customWidth="1"/>
    <col min="8976" max="8976" width="0.85546875" style="4" customWidth="1"/>
    <col min="8977" max="8977" width="18" style="4" customWidth="1"/>
    <col min="8978" max="8978" width="0.85546875" style="4" customWidth="1"/>
    <col min="8979" max="8979" width="21" style="4" customWidth="1"/>
    <col min="8980" max="8980" width="0.85546875" style="4" customWidth="1"/>
    <col min="8981" max="8981" width="21.42578125" style="4" customWidth="1"/>
    <col min="8982" max="8982" width="0.85546875" style="4" customWidth="1"/>
    <col min="8983" max="8983" width="20.42578125" style="4" customWidth="1"/>
    <col min="8984" max="8984" width="0.85546875" style="4" customWidth="1"/>
    <col min="8985" max="8985" width="17" style="4" customWidth="1"/>
    <col min="8986" max="8986" width="0.85546875" style="4" customWidth="1"/>
    <col min="8987" max="8987" width="14.7109375" style="4" customWidth="1"/>
    <col min="8988" max="8988" width="0.85546875" style="4" customWidth="1"/>
    <col min="8989" max="8989" width="17.140625" style="4" customWidth="1"/>
    <col min="8990" max="8990" width="14.42578125" style="4" bestFit="1" customWidth="1"/>
    <col min="8991" max="8991" width="13.140625" style="4" customWidth="1"/>
    <col min="8992" max="8992" width="12.5703125" style="4" bestFit="1" customWidth="1"/>
    <col min="8993" max="9216" width="9.140625" style="4"/>
    <col min="9217" max="9218" width="2.7109375" style="4" customWidth="1"/>
    <col min="9219" max="9219" width="35.42578125" style="4" customWidth="1"/>
    <col min="9220" max="9220" width="11" style="4" customWidth="1"/>
    <col min="9221" max="9221" width="14.5703125" style="4" customWidth="1"/>
    <col min="9222" max="9222" width="0.85546875" style="4" customWidth="1"/>
    <col min="9223" max="9223" width="19.42578125" style="4" customWidth="1"/>
    <col min="9224" max="9224" width="0.85546875" style="4" customWidth="1"/>
    <col min="9225" max="9225" width="13.140625" style="4" customWidth="1"/>
    <col min="9226" max="9226" width="0.85546875" style="4" customWidth="1"/>
    <col min="9227" max="9227" width="13" style="4" customWidth="1"/>
    <col min="9228" max="9228" width="0.85546875" style="4" customWidth="1"/>
    <col min="9229" max="9229" width="31.5703125" style="4" customWidth="1"/>
    <col min="9230" max="9230" width="0.85546875" style="4" customWidth="1"/>
    <col min="9231" max="9231" width="21.85546875" style="4" customWidth="1"/>
    <col min="9232" max="9232" width="0.85546875" style="4" customWidth="1"/>
    <col min="9233" max="9233" width="18" style="4" customWidth="1"/>
    <col min="9234" max="9234" width="0.85546875" style="4" customWidth="1"/>
    <col min="9235" max="9235" width="21" style="4" customWidth="1"/>
    <col min="9236" max="9236" width="0.85546875" style="4" customWidth="1"/>
    <col min="9237" max="9237" width="21.42578125" style="4" customWidth="1"/>
    <col min="9238" max="9238" width="0.85546875" style="4" customWidth="1"/>
    <col min="9239" max="9239" width="20.42578125" style="4" customWidth="1"/>
    <col min="9240" max="9240" width="0.85546875" style="4" customWidth="1"/>
    <col min="9241" max="9241" width="17" style="4" customWidth="1"/>
    <col min="9242" max="9242" width="0.85546875" style="4" customWidth="1"/>
    <col min="9243" max="9243" width="14.7109375" style="4" customWidth="1"/>
    <col min="9244" max="9244" width="0.85546875" style="4" customWidth="1"/>
    <col min="9245" max="9245" width="17.140625" style="4" customWidth="1"/>
    <col min="9246" max="9246" width="14.42578125" style="4" bestFit="1" customWidth="1"/>
    <col min="9247" max="9247" width="13.140625" style="4" customWidth="1"/>
    <col min="9248" max="9248" width="12.5703125" style="4" bestFit="1" customWidth="1"/>
    <col min="9249" max="9472" width="9.140625" style="4"/>
    <col min="9473" max="9474" width="2.7109375" style="4" customWidth="1"/>
    <col min="9475" max="9475" width="35.42578125" style="4" customWidth="1"/>
    <col min="9476" max="9476" width="11" style="4" customWidth="1"/>
    <col min="9477" max="9477" width="14.5703125" style="4" customWidth="1"/>
    <col min="9478" max="9478" width="0.85546875" style="4" customWidth="1"/>
    <col min="9479" max="9479" width="19.42578125" style="4" customWidth="1"/>
    <col min="9480" max="9480" width="0.85546875" style="4" customWidth="1"/>
    <col min="9481" max="9481" width="13.140625" style="4" customWidth="1"/>
    <col min="9482" max="9482" width="0.85546875" style="4" customWidth="1"/>
    <col min="9483" max="9483" width="13" style="4" customWidth="1"/>
    <col min="9484" max="9484" width="0.85546875" style="4" customWidth="1"/>
    <col min="9485" max="9485" width="31.5703125" style="4" customWidth="1"/>
    <col min="9486" max="9486" width="0.85546875" style="4" customWidth="1"/>
    <col min="9487" max="9487" width="21.85546875" style="4" customWidth="1"/>
    <col min="9488" max="9488" width="0.85546875" style="4" customWidth="1"/>
    <col min="9489" max="9489" width="18" style="4" customWidth="1"/>
    <col min="9490" max="9490" width="0.85546875" style="4" customWidth="1"/>
    <col min="9491" max="9491" width="21" style="4" customWidth="1"/>
    <col min="9492" max="9492" width="0.85546875" style="4" customWidth="1"/>
    <col min="9493" max="9493" width="21.42578125" style="4" customWidth="1"/>
    <col min="9494" max="9494" width="0.85546875" style="4" customWidth="1"/>
    <col min="9495" max="9495" width="20.42578125" style="4" customWidth="1"/>
    <col min="9496" max="9496" width="0.85546875" style="4" customWidth="1"/>
    <col min="9497" max="9497" width="17" style="4" customWidth="1"/>
    <col min="9498" max="9498" width="0.85546875" style="4" customWidth="1"/>
    <col min="9499" max="9499" width="14.7109375" style="4" customWidth="1"/>
    <col min="9500" max="9500" width="0.85546875" style="4" customWidth="1"/>
    <col min="9501" max="9501" width="17.140625" style="4" customWidth="1"/>
    <col min="9502" max="9502" width="14.42578125" style="4" bestFit="1" customWidth="1"/>
    <col min="9503" max="9503" width="13.140625" style="4" customWidth="1"/>
    <col min="9504" max="9504" width="12.5703125" style="4" bestFit="1" customWidth="1"/>
    <col min="9505" max="9728" width="9.140625" style="4"/>
    <col min="9729" max="9730" width="2.7109375" style="4" customWidth="1"/>
    <col min="9731" max="9731" width="35.42578125" style="4" customWidth="1"/>
    <col min="9732" max="9732" width="11" style="4" customWidth="1"/>
    <col min="9733" max="9733" width="14.5703125" style="4" customWidth="1"/>
    <col min="9734" max="9734" width="0.85546875" style="4" customWidth="1"/>
    <col min="9735" max="9735" width="19.42578125" style="4" customWidth="1"/>
    <col min="9736" max="9736" width="0.85546875" style="4" customWidth="1"/>
    <col min="9737" max="9737" width="13.140625" style="4" customWidth="1"/>
    <col min="9738" max="9738" width="0.85546875" style="4" customWidth="1"/>
    <col min="9739" max="9739" width="13" style="4" customWidth="1"/>
    <col min="9740" max="9740" width="0.85546875" style="4" customWidth="1"/>
    <col min="9741" max="9741" width="31.5703125" style="4" customWidth="1"/>
    <col min="9742" max="9742" width="0.85546875" style="4" customWidth="1"/>
    <col min="9743" max="9743" width="21.85546875" style="4" customWidth="1"/>
    <col min="9744" max="9744" width="0.85546875" style="4" customWidth="1"/>
    <col min="9745" max="9745" width="18" style="4" customWidth="1"/>
    <col min="9746" max="9746" width="0.85546875" style="4" customWidth="1"/>
    <col min="9747" max="9747" width="21" style="4" customWidth="1"/>
    <col min="9748" max="9748" width="0.85546875" style="4" customWidth="1"/>
    <col min="9749" max="9749" width="21.42578125" style="4" customWidth="1"/>
    <col min="9750" max="9750" width="0.85546875" style="4" customWidth="1"/>
    <col min="9751" max="9751" width="20.42578125" style="4" customWidth="1"/>
    <col min="9752" max="9752" width="0.85546875" style="4" customWidth="1"/>
    <col min="9753" max="9753" width="17" style="4" customWidth="1"/>
    <col min="9754" max="9754" width="0.85546875" style="4" customWidth="1"/>
    <col min="9755" max="9755" width="14.7109375" style="4" customWidth="1"/>
    <col min="9756" max="9756" width="0.85546875" style="4" customWidth="1"/>
    <col min="9757" max="9757" width="17.140625" style="4" customWidth="1"/>
    <col min="9758" max="9758" width="14.42578125" style="4" bestFit="1" customWidth="1"/>
    <col min="9759" max="9759" width="13.140625" style="4" customWidth="1"/>
    <col min="9760" max="9760" width="12.5703125" style="4" bestFit="1" customWidth="1"/>
    <col min="9761" max="9984" width="9.140625" style="4"/>
    <col min="9985" max="9986" width="2.7109375" style="4" customWidth="1"/>
    <col min="9987" max="9987" width="35.42578125" style="4" customWidth="1"/>
    <col min="9988" max="9988" width="11" style="4" customWidth="1"/>
    <col min="9989" max="9989" width="14.5703125" style="4" customWidth="1"/>
    <col min="9990" max="9990" width="0.85546875" style="4" customWidth="1"/>
    <col min="9991" max="9991" width="19.42578125" style="4" customWidth="1"/>
    <col min="9992" max="9992" width="0.85546875" style="4" customWidth="1"/>
    <col min="9993" max="9993" width="13.140625" style="4" customWidth="1"/>
    <col min="9994" max="9994" width="0.85546875" style="4" customWidth="1"/>
    <col min="9995" max="9995" width="13" style="4" customWidth="1"/>
    <col min="9996" max="9996" width="0.85546875" style="4" customWidth="1"/>
    <col min="9997" max="9997" width="31.5703125" style="4" customWidth="1"/>
    <col min="9998" max="9998" width="0.85546875" style="4" customWidth="1"/>
    <col min="9999" max="9999" width="21.85546875" style="4" customWidth="1"/>
    <col min="10000" max="10000" width="0.85546875" style="4" customWidth="1"/>
    <col min="10001" max="10001" width="18" style="4" customWidth="1"/>
    <col min="10002" max="10002" width="0.85546875" style="4" customWidth="1"/>
    <col min="10003" max="10003" width="21" style="4" customWidth="1"/>
    <col min="10004" max="10004" width="0.85546875" style="4" customWidth="1"/>
    <col min="10005" max="10005" width="21.42578125" style="4" customWidth="1"/>
    <col min="10006" max="10006" width="0.85546875" style="4" customWidth="1"/>
    <col min="10007" max="10007" width="20.42578125" style="4" customWidth="1"/>
    <col min="10008" max="10008" width="0.85546875" style="4" customWidth="1"/>
    <col min="10009" max="10009" width="17" style="4" customWidth="1"/>
    <col min="10010" max="10010" width="0.85546875" style="4" customWidth="1"/>
    <col min="10011" max="10011" width="14.7109375" style="4" customWidth="1"/>
    <col min="10012" max="10012" width="0.85546875" style="4" customWidth="1"/>
    <col min="10013" max="10013" width="17.140625" style="4" customWidth="1"/>
    <col min="10014" max="10014" width="14.42578125" style="4" bestFit="1" customWidth="1"/>
    <col min="10015" max="10015" width="13.140625" style="4" customWidth="1"/>
    <col min="10016" max="10016" width="12.5703125" style="4" bestFit="1" customWidth="1"/>
    <col min="10017" max="10240" width="9.140625" style="4"/>
    <col min="10241" max="10242" width="2.7109375" style="4" customWidth="1"/>
    <col min="10243" max="10243" width="35.42578125" style="4" customWidth="1"/>
    <col min="10244" max="10244" width="11" style="4" customWidth="1"/>
    <col min="10245" max="10245" width="14.5703125" style="4" customWidth="1"/>
    <col min="10246" max="10246" width="0.85546875" style="4" customWidth="1"/>
    <col min="10247" max="10247" width="19.42578125" style="4" customWidth="1"/>
    <col min="10248" max="10248" width="0.85546875" style="4" customWidth="1"/>
    <col min="10249" max="10249" width="13.140625" style="4" customWidth="1"/>
    <col min="10250" max="10250" width="0.85546875" style="4" customWidth="1"/>
    <col min="10251" max="10251" width="13" style="4" customWidth="1"/>
    <col min="10252" max="10252" width="0.85546875" style="4" customWidth="1"/>
    <col min="10253" max="10253" width="31.5703125" style="4" customWidth="1"/>
    <col min="10254" max="10254" width="0.85546875" style="4" customWidth="1"/>
    <col min="10255" max="10255" width="21.85546875" style="4" customWidth="1"/>
    <col min="10256" max="10256" width="0.85546875" style="4" customWidth="1"/>
    <col min="10257" max="10257" width="18" style="4" customWidth="1"/>
    <col min="10258" max="10258" width="0.85546875" style="4" customWidth="1"/>
    <col min="10259" max="10259" width="21" style="4" customWidth="1"/>
    <col min="10260" max="10260" width="0.85546875" style="4" customWidth="1"/>
    <col min="10261" max="10261" width="21.42578125" style="4" customWidth="1"/>
    <col min="10262" max="10262" width="0.85546875" style="4" customWidth="1"/>
    <col min="10263" max="10263" width="20.42578125" style="4" customWidth="1"/>
    <col min="10264" max="10264" width="0.85546875" style="4" customWidth="1"/>
    <col min="10265" max="10265" width="17" style="4" customWidth="1"/>
    <col min="10266" max="10266" width="0.85546875" style="4" customWidth="1"/>
    <col min="10267" max="10267" width="14.7109375" style="4" customWidth="1"/>
    <col min="10268" max="10268" width="0.85546875" style="4" customWidth="1"/>
    <col min="10269" max="10269" width="17.140625" style="4" customWidth="1"/>
    <col min="10270" max="10270" width="14.42578125" style="4" bestFit="1" customWidth="1"/>
    <col min="10271" max="10271" width="13.140625" style="4" customWidth="1"/>
    <col min="10272" max="10272" width="12.5703125" style="4" bestFit="1" customWidth="1"/>
    <col min="10273" max="10496" width="9.140625" style="4"/>
    <col min="10497" max="10498" width="2.7109375" style="4" customWidth="1"/>
    <col min="10499" max="10499" width="35.42578125" style="4" customWidth="1"/>
    <col min="10500" max="10500" width="11" style="4" customWidth="1"/>
    <col min="10501" max="10501" width="14.5703125" style="4" customWidth="1"/>
    <col min="10502" max="10502" width="0.85546875" style="4" customWidth="1"/>
    <col min="10503" max="10503" width="19.42578125" style="4" customWidth="1"/>
    <col min="10504" max="10504" width="0.85546875" style="4" customWidth="1"/>
    <col min="10505" max="10505" width="13.140625" style="4" customWidth="1"/>
    <col min="10506" max="10506" width="0.85546875" style="4" customWidth="1"/>
    <col min="10507" max="10507" width="13" style="4" customWidth="1"/>
    <col min="10508" max="10508" width="0.85546875" style="4" customWidth="1"/>
    <col min="10509" max="10509" width="31.5703125" style="4" customWidth="1"/>
    <col min="10510" max="10510" width="0.85546875" style="4" customWidth="1"/>
    <col min="10511" max="10511" width="21.85546875" style="4" customWidth="1"/>
    <col min="10512" max="10512" width="0.85546875" style="4" customWidth="1"/>
    <col min="10513" max="10513" width="18" style="4" customWidth="1"/>
    <col min="10514" max="10514" width="0.85546875" style="4" customWidth="1"/>
    <col min="10515" max="10515" width="21" style="4" customWidth="1"/>
    <col min="10516" max="10516" width="0.85546875" style="4" customWidth="1"/>
    <col min="10517" max="10517" width="21.42578125" style="4" customWidth="1"/>
    <col min="10518" max="10518" width="0.85546875" style="4" customWidth="1"/>
    <col min="10519" max="10519" width="20.42578125" style="4" customWidth="1"/>
    <col min="10520" max="10520" width="0.85546875" style="4" customWidth="1"/>
    <col min="10521" max="10521" width="17" style="4" customWidth="1"/>
    <col min="10522" max="10522" width="0.85546875" style="4" customWidth="1"/>
    <col min="10523" max="10523" width="14.7109375" style="4" customWidth="1"/>
    <col min="10524" max="10524" width="0.85546875" style="4" customWidth="1"/>
    <col min="10525" max="10525" width="17.140625" style="4" customWidth="1"/>
    <col min="10526" max="10526" width="14.42578125" style="4" bestFit="1" customWidth="1"/>
    <col min="10527" max="10527" width="13.140625" style="4" customWidth="1"/>
    <col min="10528" max="10528" width="12.5703125" style="4" bestFit="1" customWidth="1"/>
    <col min="10529" max="10752" width="9.140625" style="4"/>
    <col min="10753" max="10754" width="2.7109375" style="4" customWidth="1"/>
    <col min="10755" max="10755" width="35.42578125" style="4" customWidth="1"/>
    <col min="10756" max="10756" width="11" style="4" customWidth="1"/>
    <col min="10757" max="10757" width="14.5703125" style="4" customWidth="1"/>
    <col min="10758" max="10758" width="0.85546875" style="4" customWidth="1"/>
    <col min="10759" max="10759" width="19.42578125" style="4" customWidth="1"/>
    <col min="10760" max="10760" width="0.85546875" style="4" customWidth="1"/>
    <col min="10761" max="10761" width="13.140625" style="4" customWidth="1"/>
    <col min="10762" max="10762" width="0.85546875" style="4" customWidth="1"/>
    <col min="10763" max="10763" width="13" style="4" customWidth="1"/>
    <col min="10764" max="10764" width="0.85546875" style="4" customWidth="1"/>
    <col min="10765" max="10765" width="31.5703125" style="4" customWidth="1"/>
    <col min="10766" max="10766" width="0.85546875" style="4" customWidth="1"/>
    <col min="10767" max="10767" width="21.85546875" style="4" customWidth="1"/>
    <col min="10768" max="10768" width="0.85546875" style="4" customWidth="1"/>
    <col min="10769" max="10769" width="18" style="4" customWidth="1"/>
    <col min="10770" max="10770" width="0.85546875" style="4" customWidth="1"/>
    <col min="10771" max="10771" width="21" style="4" customWidth="1"/>
    <col min="10772" max="10772" width="0.85546875" style="4" customWidth="1"/>
    <col min="10773" max="10773" width="21.42578125" style="4" customWidth="1"/>
    <col min="10774" max="10774" width="0.85546875" style="4" customWidth="1"/>
    <col min="10775" max="10775" width="20.42578125" style="4" customWidth="1"/>
    <col min="10776" max="10776" width="0.85546875" style="4" customWidth="1"/>
    <col min="10777" max="10777" width="17" style="4" customWidth="1"/>
    <col min="10778" max="10778" width="0.85546875" style="4" customWidth="1"/>
    <col min="10779" max="10779" width="14.7109375" style="4" customWidth="1"/>
    <col min="10780" max="10780" width="0.85546875" style="4" customWidth="1"/>
    <col min="10781" max="10781" width="17.140625" style="4" customWidth="1"/>
    <col min="10782" max="10782" width="14.42578125" style="4" bestFit="1" customWidth="1"/>
    <col min="10783" max="10783" width="13.140625" style="4" customWidth="1"/>
    <col min="10784" max="10784" width="12.5703125" style="4" bestFit="1" customWidth="1"/>
    <col min="10785" max="11008" width="9.140625" style="4"/>
    <col min="11009" max="11010" width="2.7109375" style="4" customWidth="1"/>
    <col min="11011" max="11011" width="35.42578125" style="4" customWidth="1"/>
    <col min="11012" max="11012" width="11" style="4" customWidth="1"/>
    <col min="11013" max="11013" width="14.5703125" style="4" customWidth="1"/>
    <col min="11014" max="11014" width="0.85546875" style="4" customWidth="1"/>
    <col min="11015" max="11015" width="19.42578125" style="4" customWidth="1"/>
    <col min="11016" max="11016" width="0.85546875" style="4" customWidth="1"/>
    <col min="11017" max="11017" width="13.140625" style="4" customWidth="1"/>
    <col min="11018" max="11018" width="0.85546875" style="4" customWidth="1"/>
    <col min="11019" max="11019" width="13" style="4" customWidth="1"/>
    <col min="11020" max="11020" width="0.85546875" style="4" customWidth="1"/>
    <col min="11021" max="11021" width="31.5703125" style="4" customWidth="1"/>
    <col min="11022" max="11022" width="0.85546875" style="4" customWidth="1"/>
    <col min="11023" max="11023" width="21.85546875" style="4" customWidth="1"/>
    <col min="11024" max="11024" width="0.85546875" style="4" customWidth="1"/>
    <col min="11025" max="11025" width="18" style="4" customWidth="1"/>
    <col min="11026" max="11026" width="0.85546875" style="4" customWidth="1"/>
    <col min="11027" max="11027" width="21" style="4" customWidth="1"/>
    <col min="11028" max="11028" width="0.85546875" style="4" customWidth="1"/>
    <col min="11029" max="11029" width="21.42578125" style="4" customWidth="1"/>
    <col min="11030" max="11030" width="0.85546875" style="4" customWidth="1"/>
    <col min="11031" max="11031" width="20.42578125" style="4" customWidth="1"/>
    <col min="11032" max="11032" width="0.85546875" style="4" customWidth="1"/>
    <col min="11033" max="11033" width="17" style="4" customWidth="1"/>
    <col min="11034" max="11034" width="0.85546875" style="4" customWidth="1"/>
    <col min="11035" max="11035" width="14.7109375" style="4" customWidth="1"/>
    <col min="11036" max="11036" width="0.85546875" style="4" customWidth="1"/>
    <col min="11037" max="11037" width="17.140625" style="4" customWidth="1"/>
    <col min="11038" max="11038" width="14.42578125" style="4" bestFit="1" customWidth="1"/>
    <col min="11039" max="11039" width="13.140625" style="4" customWidth="1"/>
    <col min="11040" max="11040" width="12.5703125" style="4" bestFit="1" customWidth="1"/>
    <col min="11041" max="11264" width="9.140625" style="4"/>
    <col min="11265" max="11266" width="2.7109375" style="4" customWidth="1"/>
    <col min="11267" max="11267" width="35.42578125" style="4" customWidth="1"/>
    <col min="11268" max="11268" width="11" style="4" customWidth="1"/>
    <col min="11269" max="11269" width="14.5703125" style="4" customWidth="1"/>
    <col min="11270" max="11270" width="0.85546875" style="4" customWidth="1"/>
    <col min="11271" max="11271" width="19.42578125" style="4" customWidth="1"/>
    <col min="11272" max="11272" width="0.85546875" style="4" customWidth="1"/>
    <col min="11273" max="11273" width="13.140625" style="4" customWidth="1"/>
    <col min="11274" max="11274" width="0.85546875" style="4" customWidth="1"/>
    <col min="11275" max="11275" width="13" style="4" customWidth="1"/>
    <col min="11276" max="11276" width="0.85546875" style="4" customWidth="1"/>
    <col min="11277" max="11277" width="31.5703125" style="4" customWidth="1"/>
    <col min="11278" max="11278" width="0.85546875" style="4" customWidth="1"/>
    <col min="11279" max="11279" width="21.85546875" style="4" customWidth="1"/>
    <col min="11280" max="11280" width="0.85546875" style="4" customWidth="1"/>
    <col min="11281" max="11281" width="18" style="4" customWidth="1"/>
    <col min="11282" max="11282" width="0.85546875" style="4" customWidth="1"/>
    <col min="11283" max="11283" width="21" style="4" customWidth="1"/>
    <col min="11284" max="11284" width="0.85546875" style="4" customWidth="1"/>
    <col min="11285" max="11285" width="21.42578125" style="4" customWidth="1"/>
    <col min="11286" max="11286" width="0.85546875" style="4" customWidth="1"/>
    <col min="11287" max="11287" width="20.42578125" style="4" customWidth="1"/>
    <col min="11288" max="11288" width="0.85546875" style="4" customWidth="1"/>
    <col min="11289" max="11289" width="17" style="4" customWidth="1"/>
    <col min="11290" max="11290" width="0.85546875" style="4" customWidth="1"/>
    <col min="11291" max="11291" width="14.7109375" style="4" customWidth="1"/>
    <col min="11292" max="11292" width="0.85546875" style="4" customWidth="1"/>
    <col min="11293" max="11293" width="17.140625" style="4" customWidth="1"/>
    <col min="11294" max="11294" width="14.42578125" style="4" bestFit="1" customWidth="1"/>
    <col min="11295" max="11295" width="13.140625" style="4" customWidth="1"/>
    <col min="11296" max="11296" width="12.5703125" style="4" bestFit="1" customWidth="1"/>
    <col min="11297" max="11520" width="9.140625" style="4"/>
    <col min="11521" max="11522" width="2.7109375" style="4" customWidth="1"/>
    <col min="11523" max="11523" width="35.42578125" style="4" customWidth="1"/>
    <col min="11524" max="11524" width="11" style="4" customWidth="1"/>
    <col min="11525" max="11525" width="14.5703125" style="4" customWidth="1"/>
    <col min="11526" max="11526" width="0.85546875" style="4" customWidth="1"/>
    <col min="11527" max="11527" width="19.42578125" style="4" customWidth="1"/>
    <col min="11528" max="11528" width="0.85546875" style="4" customWidth="1"/>
    <col min="11529" max="11529" width="13.140625" style="4" customWidth="1"/>
    <col min="11530" max="11530" width="0.85546875" style="4" customWidth="1"/>
    <col min="11531" max="11531" width="13" style="4" customWidth="1"/>
    <col min="11532" max="11532" width="0.85546875" style="4" customWidth="1"/>
    <col min="11533" max="11533" width="31.5703125" style="4" customWidth="1"/>
    <col min="11534" max="11534" width="0.85546875" style="4" customWidth="1"/>
    <col min="11535" max="11535" width="21.85546875" style="4" customWidth="1"/>
    <col min="11536" max="11536" width="0.85546875" style="4" customWidth="1"/>
    <col min="11537" max="11537" width="18" style="4" customWidth="1"/>
    <col min="11538" max="11538" width="0.85546875" style="4" customWidth="1"/>
    <col min="11539" max="11539" width="21" style="4" customWidth="1"/>
    <col min="11540" max="11540" width="0.85546875" style="4" customWidth="1"/>
    <col min="11541" max="11541" width="21.42578125" style="4" customWidth="1"/>
    <col min="11542" max="11542" width="0.85546875" style="4" customWidth="1"/>
    <col min="11543" max="11543" width="20.42578125" style="4" customWidth="1"/>
    <col min="11544" max="11544" width="0.85546875" style="4" customWidth="1"/>
    <col min="11545" max="11545" width="17" style="4" customWidth="1"/>
    <col min="11546" max="11546" width="0.85546875" style="4" customWidth="1"/>
    <col min="11547" max="11547" width="14.7109375" style="4" customWidth="1"/>
    <col min="11548" max="11548" width="0.85546875" style="4" customWidth="1"/>
    <col min="11549" max="11549" width="17.140625" style="4" customWidth="1"/>
    <col min="11550" max="11550" width="14.42578125" style="4" bestFit="1" customWidth="1"/>
    <col min="11551" max="11551" width="13.140625" style="4" customWidth="1"/>
    <col min="11552" max="11552" width="12.5703125" style="4" bestFit="1" customWidth="1"/>
    <col min="11553" max="11776" width="9.140625" style="4"/>
    <col min="11777" max="11778" width="2.7109375" style="4" customWidth="1"/>
    <col min="11779" max="11779" width="35.42578125" style="4" customWidth="1"/>
    <col min="11780" max="11780" width="11" style="4" customWidth="1"/>
    <col min="11781" max="11781" width="14.5703125" style="4" customWidth="1"/>
    <col min="11782" max="11782" width="0.85546875" style="4" customWidth="1"/>
    <col min="11783" max="11783" width="19.42578125" style="4" customWidth="1"/>
    <col min="11784" max="11784" width="0.85546875" style="4" customWidth="1"/>
    <col min="11785" max="11785" width="13.140625" style="4" customWidth="1"/>
    <col min="11786" max="11786" width="0.85546875" style="4" customWidth="1"/>
    <col min="11787" max="11787" width="13" style="4" customWidth="1"/>
    <col min="11788" max="11788" width="0.85546875" style="4" customWidth="1"/>
    <col min="11789" max="11789" width="31.5703125" style="4" customWidth="1"/>
    <col min="11790" max="11790" width="0.85546875" style="4" customWidth="1"/>
    <col min="11791" max="11791" width="21.85546875" style="4" customWidth="1"/>
    <col min="11792" max="11792" width="0.85546875" style="4" customWidth="1"/>
    <col min="11793" max="11793" width="18" style="4" customWidth="1"/>
    <col min="11794" max="11794" width="0.85546875" style="4" customWidth="1"/>
    <col min="11795" max="11795" width="21" style="4" customWidth="1"/>
    <col min="11796" max="11796" width="0.85546875" style="4" customWidth="1"/>
    <col min="11797" max="11797" width="21.42578125" style="4" customWidth="1"/>
    <col min="11798" max="11798" width="0.85546875" style="4" customWidth="1"/>
    <col min="11799" max="11799" width="20.42578125" style="4" customWidth="1"/>
    <col min="11800" max="11800" width="0.85546875" style="4" customWidth="1"/>
    <col min="11801" max="11801" width="17" style="4" customWidth="1"/>
    <col min="11802" max="11802" width="0.85546875" style="4" customWidth="1"/>
    <col min="11803" max="11803" width="14.7109375" style="4" customWidth="1"/>
    <col min="11804" max="11804" width="0.85546875" style="4" customWidth="1"/>
    <col min="11805" max="11805" width="17.140625" style="4" customWidth="1"/>
    <col min="11806" max="11806" width="14.42578125" style="4" bestFit="1" customWidth="1"/>
    <col min="11807" max="11807" width="13.140625" style="4" customWidth="1"/>
    <col min="11808" max="11808" width="12.5703125" style="4" bestFit="1" customWidth="1"/>
    <col min="11809" max="12032" width="9.140625" style="4"/>
    <col min="12033" max="12034" width="2.7109375" style="4" customWidth="1"/>
    <col min="12035" max="12035" width="35.42578125" style="4" customWidth="1"/>
    <col min="12036" max="12036" width="11" style="4" customWidth="1"/>
    <col min="12037" max="12037" width="14.5703125" style="4" customWidth="1"/>
    <col min="12038" max="12038" width="0.85546875" style="4" customWidth="1"/>
    <col min="12039" max="12039" width="19.42578125" style="4" customWidth="1"/>
    <col min="12040" max="12040" width="0.85546875" style="4" customWidth="1"/>
    <col min="12041" max="12041" width="13.140625" style="4" customWidth="1"/>
    <col min="12042" max="12042" width="0.85546875" style="4" customWidth="1"/>
    <col min="12043" max="12043" width="13" style="4" customWidth="1"/>
    <col min="12044" max="12044" width="0.85546875" style="4" customWidth="1"/>
    <col min="12045" max="12045" width="31.5703125" style="4" customWidth="1"/>
    <col min="12046" max="12046" width="0.85546875" style="4" customWidth="1"/>
    <col min="12047" max="12047" width="21.85546875" style="4" customWidth="1"/>
    <col min="12048" max="12048" width="0.85546875" style="4" customWidth="1"/>
    <col min="12049" max="12049" width="18" style="4" customWidth="1"/>
    <col min="12050" max="12050" width="0.85546875" style="4" customWidth="1"/>
    <col min="12051" max="12051" width="21" style="4" customWidth="1"/>
    <col min="12052" max="12052" width="0.85546875" style="4" customWidth="1"/>
    <col min="12053" max="12053" width="21.42578125" style="4" customWidth="1"/>
    <col min="12054" max="12054" width="0.85546875" style="4" customWidth="1"/>
    <col min="12055" max="12055" width="20.42578125" style="4" customWidth="1"/>
    <col min="12056" max="12056" width="0.85546875" style="4" customWidth="1"/>
    <col min="12057" max="12057" width="17" style="4" customWidth="1"/>
    <col min="12058" max="12058" width="0.85546875" style="4" customWidth="1"/>
    <col min="12059" max="12059" width="14.7109375" style="4" customWidth="1"/>
    <col min="12060" max="12060" width="0.85546875" style="4" customWidth="1"/>
    <col min="12061" max="12061" width="17.140625" style="4" customWidth="1"/>
    <col min="12062" max="12062" width="14.42578125" style="4" bestFit="1" customWidth="1"/>
    <col min="12063" max="12063" width="13.140625" style="4" customWidth="1"/>
    <col min="12064" max="12064" width="12.5703125" style="4" bestFit="1" customWidth="1"/>
    <col min="12065" max="12288" width="9.140625" style="4"/>
    <col min="12289" max="12290" width="2.7109375" style="4" customWidth="1"/>
    <col min="12291" max="12291" width="35.42578125" style="4" customWidth="1"/>
    <col min="12292" max="12292" width="11" style="4" customWidth="1"/>
    <col min="12293" max="12293" width="14.5703125" style="4" customWidth="1"/>
    <col min="12294" max="12294" width="0.85546875" style="4" customWidth="1"/>
    <col min="12295" max="12295" width="19.42578125" style="4" customWidth="1"/>
    <col min="12296" max="12296" width="0.85546875" style="4" customWidth="1"/>
    <col min="12297" max="12297" width="13.140625" style="4" customWidth="1"/>
    <col min="12298" max="12298" width="0.85546875" style="4" customWidth="1"/>
    <col min="12299" max="12299" width="13" style="4" customWidth="1"/>
    <col min="12300" max="12300" width="0.85546875" style="4" customWidth="1"/>
    <col min="12301" max="12301" width="31.5703125" style="4" customWidth="1"/>
    <col min="12302" max="12302" width="0.85546875" style="4" customWidth="1"/>
    <col min="12303" max="12303" width="21.85546875" style="4" customWidth="1"/>
    <col min="12304" max="12304" width="0.85546875" style="4" customWidth="1"/>
    <col min="12305" max="12305" width="18" style="4" customWidth="1"/>
    <col min="12306" max="12306" width="0.85546875" style="4" customWidth="1"/>
    <col min="12307" max="12307" width="21" style="4" customWidth="1"/>
    <col min="12308" max="12308" width="0.85546875" style="4" customWidth="1"/>
    <col min="12309" max="12309" width="21.42578125" style="4" customWidth="1"/>
    <col min="12310" max="12310" width="0.85546875" style="4" customWidth="1"/>
    <col min="12311" max="12311" width="20.42578125" style="4" customWidth="1"/>
    <col min="12312" max="12312" width="0.85546875" style="4" customWidth="1"/>
    <col min="12313" max="12313" width="17" style="4" customWidth="1"/>
    <col min="12314" max="12314" width="0.85546875" style="4" customWidth="1"/>
    <col min="12315" max="12315" width="14.7109375" style="4" customWidth="1"/>
    <col min="12316" max="12316" width="0.85546875" style="4" customWidth="1"/>
    <col min="12317" max="12317" width="17.140625" style="4" customWidth="1"/>
    <col min="12318" max="12318" width="14.42578125" style="4" bestFit="1" customWidth="1"/>
    <col min="12319" max="12319" width="13.140625" style="4" customWidth="1"/>
    <col min="12320" max="12320" width="12.5703125" style="4" bestFit="1" customWidth="1"/>
    <col min="12321" max="12544" width="9.140625" style="4"/>
    <col min="12545" max="12546" width="2.7109375" style="4" customWidth="1"/>
    <col min="12547" max="12547" width="35.42578125" style="4" customWidth="1"/>
    <col min="12548" max="12548" width="11" style="4" customWidth="1"/>
    <col min="12549" max="12549" width="14.5703125" style="4" customWidth="1"/>
    <col min="12550" max="12550" width="0.85546875" style="4" customWidth="1"/>
    <col min="12551" max="12551" width="19.42578125" style="4" customWidth="1"/>
    <col min="12552" max="12552" width="0.85546875" style="4" customWidth="1"/>
    <col min="12553" max="12553" width="13.140625" style="4" customWidth="1"/>
    <col min="12554" max="12554" width="0.85546875" style="4" customWidth="1"/>
    <col min="12555" max="12555" width="13" style="4" customWidth="1"/>
    <col min="12556" max="12556" width="0.85546875" style="4" customWidth="1"/>
    <col min="12557" max="12557" width="31.5703125" style="4" customWidth="1"/>
    <col min="12558" max="12558" width="0.85546875" style="4" customWidth="1"/>
    <col min="12559" max="12559" width="21.85546875" style="4" customWidth="1"/>
    <col min="12560" max="12560" width="0.85546875" style="4" customWidth="1"/>
    <col min="12561" max="12561" width="18" style="4" customWidth="1"/>
    <col min="12562" max="12562" width="0.85546875" style="4" customWidth="1"/>
    <col min="12563" max="12563" width="21" style="4" customWidth="1"/>
    <col min="12564" max="12564" width="0.85546875" style="4" customWidth="1"/>
    <col min="12565" max="12565" width="21.42578125" style="4" customWidth="1"/>
    <col min="12566" max="12566" width="0.85546875" style="4" customWidth="1"/>
    <col min="12567" max="12567" width="20.42578125" style="4" customWidth="1"/>
    <col min="12568" max="12568" width="0.85546875" style="4" customWidth="1"/>
    <col min="12569" max="12569" width="17" style="4" customWidth="1"/>
    <col min="12570" max="12570" width="0.85546875" style="4" customWidth="1"/>
    <col min="12571" max="12571" width="14.7109375" style="4" customWidth="1"/>
    <col min="12572" max="12572" width="0.85546875" style="4" customWidth="1"/>
    <col min="12573" max="12573" width="17.140625" style="4" customWidth="1"/>
    <col min="12574" max="12574" width="14.42578125" style="4" bestFit="1" customWidth="1"/>
    <col min="12575" max="12575" width="13.140625" style="4" customWidth="1"/>
    <col min="12576" max="12576" width="12.5703125" style="4" bestFit="1" customWidth="1"/>
    <col min="12577" max="12800" width="9.140625" style="4"/>
    <col min="12801" max="12802" width="2.7109375" style="4" customWidth="1"/>
    <col min="12803" max="12803" width="35.42578125" style="4" customWidth="1"/>
    <col min="12804" max="12804" width="11" style="4" customWidth="1"/>
    <col min="12805" max="12805" width="14.5703125" style="4" customWidth="1"/>
    <col min="12806" max="12806" width="0.85546875" style="4" customWidth="1"/>
    <col min="12807" max="12807" width="19.42578125" style="4" customWidth="1"/>
    <col min="12808" max="12808" width="0.85546875" style="4" customWidth="1"/>
    <col min="12809" max="12809" width="13.140625" style="4" customWidth="1"/>
    <col min="12810" max="12810" width="0.85546875" style="4" customWidth="1"/>
    <col min="12811" max="12811" width="13" style="4" customWidth="1"/>
    <col min="12812" max="12812" width="0.85546875" style="4" customWidth="1"/>
    <col min="12813" max="12813" width="31.5703125" style="4" customWidth="1"/>
    <col min="12814" max="12814" width="0.85546875" style="4" customWidth="1"/>
    <col min="12815" max="12815" width="21.85546875" style="4" customWidth="1"/>
    <col min="12816" max="12816" width="0.85546875" style="4" customWidth="1"/>
    <col min="12817" max="12817" width="18" style="4" customWidth="1"/>
    <col min="12818" max="12818" width="0.85546875" style="4" customWidth="1"/>
    <col min="12819" max="12819" width="21" style="4" customWidth="1"/>
    <col min="12820" max="12820" width="0.85546875" style="4" customWidth="1"/>
    <col min="12821" max="12821" width="21.42578125" style="4" customWidth="1"/>
    <col min="12822" max="12822" width="0.85546875" style="4" customWidth="1"/>
    <col min="12823" max="12823" width="20.42578125" style="4" customWidth="1"/>
    <col min="12824" max="12824" width="0.85546875" style="4" customWidth="1"/>
    <col min="12825" max="12825" width="17" style="4" customWidth="1"/>
    <col min="12826" max="12826" width="0.85546875" style="4" customWidth="1"/>
    <col min="12827" max="12827" width="14.7109375" style="4" customWidth="1"/>
    <col min="12828" max="12828" width="0.85546875" style="4" customWidth="1"/>
    <col min="12829" max="12829" width="17.140625" style="4" customWidth="1"/>
    <col min="12830" max="12830" width="14.42578125" style="4" bestFit="1" customWidth="1"/>
    <col min="12831" max="12831" width="13.140625" style="4" customWidth="1"/>
    <col min="12832" max="12832" width="12.5703125" style="4" bestFit="1" customWidth="1"/>
    <col min="12833" max="13056" width="9.140625" style="4"/>
    <col min="13057" max="13058" width="2.7109375" style="4" customWidth="1"/>
    <col min="13059" max="13059" width="35.42578125" style="4" customWidth="1"/>
    <col min="13060" max="13060" width="11" style="4" customWidth="1"/>
    <col min="13061" max="13061" width="14.5703125" style="4" customWidth="1"/>
    <col min="13062" max="13062" width="0.85546875" style="4" customWidth="1"/>
    <col min="13063" max="13063" width="19.42578125" style="4" customWidth="1"/>
    <col min="13064" max="13064" width="0.85546875" style="4" customWidth="1"/>
    <col min="13065" max="13065" width="13.140625" style="4" customWidth="1"/>
    <col min="13066" max="13066" width="0.85546875" style="4" customWidth="1"/>
    <col min="13067" max="13067" width="13" style="4" customWidth="1"/>
    <col min="13068" max="13068" width="0.85546875" style="4" customWidth="1"/>
    <col min="13069" max="13069" width="31.5703125" style="4" customWidth="1"/>
    <col min="13070" max="13070" width="0.85546875" style="4" customWidth="1"/>
    <col min="13071" max="13071" width="21.85546875" style="4" customWidth="1"/>
    <col min="13072" max="13072" width="0.85546875" style="4" customWidth="1"/>
    <col min="13073" max="13073" width="18" style="4" customWidth="1"/>
    <col min="13074" max="13074" width="0.85546875" style="4" customWidth="1"/>
    <col min="13075" max="13075" width="21" style="4" customWidth="1"/>
    <col min="13076" max="13076" width="0.85546875" style="4" customWidth="1"/>
    <col min="13077" max="13077" width="21.42578125" style="4" customWidth="1"/>
    <col min="13078" max="13078" width="0.85546875" style="4" customWidth="1"/>
    <col min="13079" max="13079" width="20.42578125" style="4" customWidth="1"/>
    <col min="13080" max="13080" width="0.85546875" style="4" customWidth="1"/>
    <col min="13081" max="13081" width="17" style="4" customWidth="1"/>
    <col min="13082" max="13082" width="0.85546875" style="4" customWidth="1"/>
    <col min="13083" max="13083" width="14.7109375" style="4" customWidth="1"/>
    <col min="13084" max="13084" width="0.85546875" style="4" customWidth="1"/>
    <col min="13085" max="13085" width="17.140625" style="4" customWidth="1"/>
    <col min="13086" max="13086" width="14.42578125" style="4" bestFit="1" customWidth="1"/>
    <col min="13087" max="13087" width="13.140625" style="4" customWidth="1"/>
    <col min="13088" max="13088" width="12.5703125" style="4" bestFit="1" customWidth="1"/>
    <col min="13089" max="13312" width="9.140625" style="4"/>
    <col min="13313" max="13314" width="2.7109375" style="4" customWidth="1"/>
    <col min="13315" max="13315" width="35.42578125" style="4" customWidth="1"/>
    <col min="13316" max="13316" width="11" style="4" customWidth="1"/>
    <col min="13317" max="13317" width="14.5703125" style="4" customWidth="1"/>
    <col min="13318" max="13318" width="0.85546875" style="4" customWidth="1"/>
    <col min="13319" max="13319" width="19.42578125" style="4" customWidth="1"/>
    <col min="13320" max="13320" width="0.85546875" style="4" customWidth="1"/>
    <col min="13321" max="13321" width="13.140625" style="4" customWidth="1"/>
    <col min="13322" max="13322" width="0.85546875" style="4" customWidth="1"/>
    <col min="13323" max="13323" width="13" style="4" customWidth="1"/>
    <col min="13324" max="13324" width="0.85546875" style="4" customWidth="1"/>
    <col min="13325" max="13325" width="31.5703125" style="4" customWidth="1"/>
    <col min="13326" max="13326" width="0.85546875" style="4" customWidth="1"/>
    <col min="13327" max="13327" width="21.85546875" style="4" customWidth="1"/>
    <col min="13328" max="13328" width="0.85546875" style="4" customWidth="1"/>
    <col min="13329" max="13329" width="18" style="4" customWidth="1"/>
    <col min="13330" max="13330" width="0.85546875" style="4" customWidth="1"/>
    <col min="13331" max="13331" width="21" style="4" customWidth="1"/>
    <col min="13332" max="13332" width="0.85546875" style="4" customWidth="1"/>
    <col min="13333" max="13333" width="21.42578125" style="4" customWidth="1"/>
    <col min="13334" max="13334" width="0.85546875" style="4" customWidth="1"/>
    <col min="13335" max="13335" width="20.42578125" style="4" customWidth="1"/>
    <col min="13336" max="13336" width="0.85546875" style="4" customWidth="1"/>
    <col min="13337" max="13337" width="17" style="4" customWidth="1"/>
    <col min="13338" max="13338" width="0.85546875" style="4" customWidth="1"/>
    <col min="13339" max="13339" width="14.7109375" style="4" customWidth="1"/>
    <col min="13340" max="13340" width="0.85546875" style="4" customWidth="1"/>
    <col min="13341" max="13341" width="17.140625" style="4" customWidth="1"/>
    <col min="13342" max="13342" width="14.42578125" style="4" bestFit="1" customWidth="1"/>
    <col min="13343" max="13343" width="13.140625" style="4" customWidth="1"/>
    <col min="13344" max="13344" width="12.5703125" style="4" bestFit="1" customWidth="1"/>
    <col min="13345" max="13568" width="9.140625" style="4"/>
    <col min="13569" max="13570" width="2.7109375" style="4" customWidth="1"/>
    <col min="13571" max="13571" width="35.42578125" style="4" customWidth="1"/>
    <col min="13572" max="13572" width="11" style="4" customWidth="1"/>
    <col min="13573" max="13573" width="14.5703125" style="4" customWidth="1"/>
    <col min="13574" max="13574" width="0.85546875" style="4" customWidth="1"/>
    <col min="13575" max="13575" width="19.42578125" style="4" customWidth="1"/>
    <col min="13576" max="13576" width="0.85546875" style="4" customWidth="1"/>
    <col min="13577" max="13577" width="13.140625" style="4" customWidth="1"/>
    <col min="13578" max="13578" width="0.85546875" style="4" customWidth="1"/>
    <col min="13579" max="13579" width="13" style="4" customWidth="1"/>
    <col min="13580" max="13580" width="0.85546875" style="4" customWidth="1"/>
    <col min="13581" max="13581" width="31.5703125" style="4" customWidth="1"/>
    <col min="13582" max="13582" width="0.85546875" style="4" customWidth="1"/>
    <col min="13583" max="13583" width="21.85546875" style="4" customWidth="1"/>
    <col min="13584" max="13584" width="0.85546875" style="4" customWidth="1"/>
    <col min="13585" max="13585" width="18" style="4" customWidth="1"/>
    <col min="13586" max="13586" width="0.85546875" style="4" customWidth="1"/>
    <col min="13587" max="13587" width="21" style="4" customWidth="1"/>
    <col min="13588" max="13588" width="0.85546875" style="4" customWidth="1"/>
    <col min="13589" max="13589" width="21.42578125" style="4" customWidth="1"/>
    <col min="13590" max="13590" width="0.85546875" style="4" customWidth="1"/>
    <col min="13591" max="13591" width="20.42578125" style="4" customWidth="1"/>
    <col min="13592" max="13592" width="0.85546875" style="4" customWidth="1"/>
    <col min="13593" max="13593" width="17" style="4" customWidth="1"/>
    <col min="13594" max="13594" width="0.85546875" style="4" customWidth="1"/>
    <col min="13595" max="13595" width="14.7109375" style="4" customWidth="1"/>
    <col min="13596" max="13596" width="0.85546875" style="4" customWidth="1"/>
    <col min="13597" max="13597" width="17.140625" style="4" customWidth="1"/>
    <col min="13598" max="13598" width="14.42578125" style="4" bestFit="1" customWidth="1"/>
    <col min="13599" max="13599" width="13.140625" style="4" customWidth="1"/>
    <col min="13600" max="13600" width="12.5703125" style="4" bestFit="1" customWidth="1"/>
    <col min="13601" max="13824" width="9.140625" style="4"/>
    <col min="13825" max="13826" width="2.7109375" style="4" customWidth="1"/>
    <col min="13827" max="13827" width="35.42578125" style="4" customWidth="1"/>
    <col min="13828" max="13828" width="11" style="4" customWidth="1"/>
    <col min="13829" max="13829" width="14.5703125" style="4" customWidth="1"/>
    <col min="13830" max="13830" width="0.85546875" style="4" customWidth="1"/>
    <col min="13831" max="13831" width="19.42578125" style="4" customWidth="1"/>
    <col min="13832" max="13832" width="0.85546875" style="4" customWidth="1"/>
    <col min="13833" max="13833" width="13.140625" style="4" customWidth="1"/>
    <col min="13834" max="13834" width="0.85546875" style="4" customWidth="1"/>
    <col min="13835" max="13835" width="13" style="4" customWidth="1"/>
    <col min="13836" max="13836" width="0.85546875" style="4" customWidth="1"/>
    <col min="13837" max="13837" width="31.5703125" style="4" customWidth="1"/>
    <col min="13838" max="13838" width="0.85546875" style="4" customWidth="1"/>
    <col min="13839" max="13839" width="21.85546875" style="4" customWidth="1"/>
    <col min="13840" max="13840" width="0.85546875" style="4" customWidth="1"/>
    <col min="13841" max="13841" width="18" style="4" customWidth="1"/>
    <col min="13842" max="13842" width="0.85546875" style="4" customWidth="1"/>
    <col min="13843" max="13843" width="21" style="4" customWidth="1"/>
    <col min="13844" max="13844" width="0.85546875" style="4" customWidth="1"/>
    <col min="13845" max="13845" width="21.42578125" style="4" customWidth="1"/>
    <col min="13846" max="13846" width="0.85546875" style="4" customWidth="1"/>
    <col min="13847" max="13847" width="20.42578125" style="4" customWidth="1"/>
    <col min="13848" max="13848" width="0.85546875" style="4" customWidth="1"/>
    <col min="13849" max="13849" width="17" style="4" customWidth="1"/>
    <col min="13850" max="13850" width="0.85546875" style="4" customWidth="1"/>
    <col min="13851" max="13851" width="14.7109375" style="4" customWidth="1"/>
    <col min="13852" max="13852" width="0.85546875" style="4" customWidth="1"/>
    <col min="13853" max="13853" width="17.140625" style="4" customWidth="1"/>
    <col min="13854" max="13854" width="14.42578125" style="4" bestFit="1" customWidth="1"/>
    <col min="13855" max="13855" width="13.140625" style="4" customWidth="1"/>
    <col min="13856" max="13856" width="12.5703125" style="4" bestFit="1" customWidth="1"/>
    <col min="13857" max="14080" width="9.140625" style="4"/>
    <col min="14081" max="14082" width="2.7109375" style="4" customWidth="1"/>
    <col min="14083" max="14083" width="35.42578125" style="4" customWidth="1"/>
    <col min="14084" max="14084" width="11" style="4" customWidth="1"/>
    <col min="14085" max="14085" width="14.5703125" style="4" customWidth="1"/>
    <col min="14086" max="14086" width="0.85546875" style="4" customWidth="1"/>
    <col min="14087" max="14087" width="19.42578125" style="4" customWidth="1"/>
    <col min="14088" max="14088" width="0.85546875" style="4" customWidth="1"/>
    <col min="14089" max="14089" width="13.140625" style="4" customWidth="1"/>
    <col min="14090" max="14090" width="0.85546875" style="4" customWidth="1"/>
    <col min="14091" max="14091" width="13" style="4" customWidth="1"/>
    <col min="14092" max="14092" width="0.85546875" style="4" customWidth="1"/>
    <col min="14093" max="14093" width="31.5703125" style="4" customWidth="1"/>
    <col min="14094" max="14094" width="0.85546875" style="4" customWidth="1"/>
    <col min="14095" max="14095" width="21.85546875" style="4" customWidth="1"/>
    <col min="14096" max="14096" width="0.85546875" style="4" customWidth="1"/>
    <col min="14097" max="14097" width="18" style="4" customWidth="1"/>
    <col min="14098" max="14098" width="0.85546875" style="4" customWidth="1"/>
    <col min="14099" max="14099" width="21" style="4" customWidth="1"/>
    <col min="14100" max="14100" width="0.85546875" style="4" customWidth="1"/>
    <col min="14101" max="14101" width="21.42578125" style="4" customWidth="1"/>
    <col min="14102" max="14102" width="0.85546875" style="4" customWidth="1"/>
    <col min="14103" max="14103" width="20.42578125" style="4" customWidth="1"/>
    <col min="14104" max="14104" width="0.85546875" style="4" customWidth="1"/>
    <col min="14105" max="14105" width="17" style="4" customWidth="1"/>
    <col min="14106" max="14106" width="0.85546875" style="4" customWidth="1"/>
    <col min="14107" max="14107" width="14.7109375" style="4" customWidth="1"/>
    <col min="14108" max="14108" width="0.85546875" style="4" customWidth="1"/>
    <col min="14109" max="14109" width="17.140625" style="4" customWidth="1"/>
    <col min="14110" max="14110" width="14.42578125" style="4" bestFit="1" customWidth="1"/>
    <col min="14111" max="14111" width="13.140625" style="4" customWidth="1"/>
    <col min="14112" max="14112" width="12.5703125" style="4" bestFit="1" customWidth="1"/>
    <col min="14113" max="14336" width="9.140625" style="4"/>
    <col min="14337" max="14338" width="2.7109375" style="4" customWidth="1"/>
    <col min="14339" max="14339" width="35.42578125" style="4" customWidth="1"/>
    <col min="14340" max="14340" width="11" style="4" customWidth="1"/>
    <col min="14341" max="14341" width="14.5703125" style="4" customWidth="1"/>
    <col min="14342" max="14342" width="0.85546875" style="4" customWidth="1"/>
    <col min="14343" max="14343" width="19.42578125" style="4" customWidth="1"/>
    <col min="14344" max="14344" width="0.85546875" style="4" customWidth="1"/>
    <col min="14345" max="14345" width="13.140625" style="4" customWidth="1"/>
    <col min="14346" max="14346" width="0.85546875" style="4" customWidth="1"/>
    <col min="14347" max="14347" width="13" style="4" customWidth="1"/>
    <col min="14348" max="14348" width="0.85546875" style="4" customWidth="1"/>
    <col min="14349" max="14349" width="31.5703125" style="4" customWidth="1"/>
    <col min="14350" max="14350" width="0.85546875" style="4" customWidth="1"/>
    <col min="14351" max="14351" width="21.85546875" style="4" customWidth="1"/>
    <col min="14352" max="14352" width="0.85546875" style="4" customWidth="1"/>
    <col min="14353" max="14353" width="18" style="4" customWidth="1"/>
    <col min="14354" max="14354" width="0.85546875" style="4" customWidth="1"/>
    <col min="14355" max="14355" width="21" style="4" customWidth="1"/>
    <col min="14356" max="14356" width="0.85546875" style="4" customWidth="1"/>
    <col min="14357" max="14357" width="21.42578125" style="4" customWidth="1"/>
    <col min="14358" max="14358" width="0.85546875" style="4" customWidth="1"/>
    <col min="14359" max="14359" width="20.42578125" style="4" customWidth="1"/>
    <col min="14360" max="14360" width="0.85546875" style="4" customWidth="1"/>
    <col min="14361" max="14361" width="17" style="4" customWidth="1"/>
    <col min="14362" max="14362" width="0.85546875" style="4" customWidth="1"/>
    <col min="14363" max="14363" width="14.7109375" style="4" customWidth="1"/>
    <col min="14364" max="14364" width="0.85546875" style="4" customWidth="1"/>
    <col min="14365" max="14365" width="17.140625" style="4" customWidth="1"/>
    <col min="14366" max="14366" width="14.42578125" style="4" bestFit="1" customWidth="1"/>
    <col min="14367" max="14367" width="13.140625" style="4" customWidth="1"/>
    <col min="14368" max="14368" width="12.5703125" style="4" bestFit="1" customWidth="1"/>
    <col min="14369" max="14592" width="9.140625" style="4"/>
    <col min="14593" max="14594" width="2.7109375" style="4" customWidth="1"/>
    <col min="14595" max="14595" width="35.42578125" style="4" customWidth="1"/>
    <col min="14596" max="14596" width="11" style="4" customWidth="1"/>
    <col min="14597" max="14597" width="14.5703125" style="4" customWidth="1"/>
    <col min="14598" max="14598" width="0.85546875" style="4" customWidth="1"/>
    <col min="14599" max="14599" width="19.42578125" style="4" customWidth="1"/>
    <col min="14600" max="14600" width="0.85546875" style="4" customWidth="1"/>
    <col min="14601" max="14601" width="13.140625" style="4" customWidth="1"/>
    <col min="14602" max="14602" width="0.85546875" style="4" customWidth="1"/>
    <col min="14603" max="14603" width="13" style="4" customWidth="1"/>
    <col min="14604" max="14604" width="0.85546875" style="4" customWidth="1"/>
    <col min="14605" max="14605" width="31.5703125" style="4" customWidth="1"/>
    <col min="14606" max="14606" width="0.85546875" style="4" customWidth="1"/>
    <col min="14607" max="14607" width="21.85546875" style="4" customWidth="1"/>
    <col min="14608" max="14608" width="0.85546875" style="4" customWidth="1"/>
    <col min="14609" max="14609" width="18" style="4" customWidth="1"/>
    <col min="14610" max="14610" width="0.85546875" style="4" customWidth="1"/>
    <col min="14611" max="14611" width="21" style="4" customWidth="1"/>
    <col min="14612" max="14612" width="0.85546875" style="4" customWidth="1"/>
    <col min="14613" max="14613" width="21.42578125" style="4" customWidth="1"/>
    <col min="14614" max="14614" width="0.85546875" style="4" customWidth="1"/>
    <col min="14615" max="14615" width="20.42578125" style="4" customWidth="1"/>
    <col min="14616" max="14616" width="0.85546875" style="4" customWidth="1"/>
    <col min="14617" max="14617" width="17" style="4" customWidth="1"/>
    <col min="14618" max="14618" width="0.85546875" style="4" customWidth="1"/>
    <col min="14619" max="14619" width="14.7109375" style="4" customWidth="1"/>
    <col min="14620" max="14620" width="0.85546875" style="4" customWidth="1"/>
    <col min="14621" max="14621" width="17.140625" style="4" customWidth="1"/>
    <col min="14622" max="14622" width="14.42578125" style="4" bestFit="1" customWidth="1"/>
    <col min="14623" max="14623" width="13.140625" style="4" customWidth="1"/>
    <col min="14624" max="14624" width="12.5703125" style="4" bestFit="1" customWidth="1"/>
    <col min="14625" max="14848" width="9.140625" style="4"/>
    <col min="14849" max="14850" width="2.7109375" style="4" customWidth="1"/>
    <col min="14851" max="14851" width="35.42578125" style="4" customWidth="1"/>
    <col min="14852" max="14852" width="11" style="4" customWidth="1"/>
    <col min="14853" max="14853" width="14.5703125" style="4" customWidth="1"/>
    <col min="14854" max="14854" width="0.85546875" style="4" customWidth="1"/>
    <col min="14855" max="14855" width="19.42578125" style="4" customWidth="1"/>
    <col min="14856" max="14856" width="0.85546875" style="4" customWidth="1"/>
    <col min="14857" max="14857" width="13.140625" style="4" customWidth="1"/>
    <col min="14858" max="14858" width="0.85546875" style="4" customWidth="1"/>
    <col min="14859" max="14859" width="13" style="4" customWidth="1"/>
    <col min="14860" max="14860" width="0.85546875" style="4" customWidth="1"/>
    <col min="14861" max="14861" width="31.5703125" style="4" customWidth="1"/>
    <col min="14862" max="14862" width="0.85546875" style="4" customWidth="1"/>
    <col min="14863" max="14863" width="21.85546875" style="4" customWidth="1"/>
    <col min="14864" max="14864" width="0.85546875" style="4" customWidth="1"/>
    <col min="14865" max="14865" width="18" style="4" customWidth="1"/>
    <col min="14866" max="14866" width="0.85546875" style="4" customWidth="1"/>
    <col min="14867" max="14867" width="21" style="4" customWidth="1"/>
    <col min="14868" max="14868" width="0.85546875" style="4" customWidth="1"/>
    <col min="14869" max="14869" width="21.42578125" style="4" customWidth="1"/>
    <col min="14870" max="14870" width="0.85546875" style="4" customWidth="1"/>
    <col min="14871" max="14871" width="20.42578125" style="4" customWidth="1"/>
    <col min="14872" max="14872" width="0.85546875" style="4" customWidth="1"/>
    <col min="14873" max="14873" width="17" style="4" customWidth="1"/>
    <col min="14874" max="14874" width="0.85546875" style="4" customWidth="1"/>
    <col min="14875" max="14875" width="14.7109375" style="4" customWidth="1"/>
    <col min="14876" max="14876" width="0.85546875" style="4" customWidth="1"/>
    <col min="14877" max="14877" width="17.140625" style="4" customWidth="1"/>
    <col min="14878" max="14878" width="14.42578125" style="4" bestFit="1" customWidth="1"/>
    <col min="14879" max="14879" width="13.140625" style="4" customWidth="1"/>
    <col min="14880" max="14880" width="12.5703125" style="4" bestFit="1" customWidth="1"/>
    <col min="14881" max="15104" width="9.140625" style="4"/>
    <col min="15105" max="15106" width="2.7109375" style="4" customWidth="1"/>
    <col min="15107" max="15107" width="35.42578125" style="4" customWidth="1"/>
    <col min="15108" max="15108" width="11" style="4" customWidth="1"/>
    <col min="15109" max="15109" width="14.5703125" style="4" customWidth="1"/>
    <col min="15110" max="15110" width="0.85546875" style="4" customWidth="1"/>
    <col min="15111" max="15111" width="19.42578125" style="4" customWidth="1"/>
    <col min="15112" max="15112" width="0.85546875" style="4" customWidth="1"/>
    <col min="15113" max="15113" width="13.140625" style="4" customWidth="1"/>
    <col min="15114" max="15114" width="0.85546875" style="4" customWidth="1"/>
    <col min="15115" max="15115" width="13" style="4" customWidth="1"/>
    <col min="15116" max="15116" width="0.85546875" style="4" customWidth="1"/>
    <col min="15117" max="15117" width="31.5703125" style="4" customWidth="1"/>
    <col min="15118" max="15118" width="0.85546875" style="4" customWidth="1"/>
    <col min="15119" max="15119" width="21.85546875" style="4" customWidth="1"/>
    <col min="15120" max="15120" width="0.85546875" style="4" customWidth="1"/>
    <col min="15121" max="15121" width="18" style="4" customWidth="1"/>
    <col min="15122" max="15122" width="0.85546875" style="4" customWidth="1"/>
    <col min="15123" max="15123" width="21" style="4" customWidth="1"/>
    <col min="15124" max="15124" width="0.85546875" style="4" customWidth="1"/>
    <col min="15125" max="15125" width="21.42578125" style="4" customWidth="1"/>
    <col min="15126" max="15126" width="0.85546875" style="4" customWidth="1"/>
    <col min="15127" max="15127" width="20.42578125" style="4" customWidth="1"/>
    <col min="15128" max="15128" width="0.85546875" style="4" customWidth="1"/>
    <col min="15129" max="15129" width="17" style="4" customWidth="1"/>
    <col min="15130" max="15130" width="0.85546875" style="4" customWidth="1"/>
    <col min="15131" max="15131" width="14.7109375" style="4" customWidth="1"/>
    <col min="15132" max="15132" width="0.85546875" style="4" customWidth="1"/>
    <col min="15133" max="15133" width="17.140625" style="4" customWidth="1"/>
    <col min="15134" max="15134" width="14.42578125" style="4" bestFit="1" customWidth="1"/>
    <col min="15135" max="15135" width="13.140625" style="4" customWidth="1"/>
    <col min="15136" max="15136" width="12.5703125" style="4" bestFit="1" customWidth="1"/>
    <col min="15137" max="15360" width="9.140625" style="4"/>
    <col min="15361" max="15362" width="2.7109375" style="4" customWidth="1"/>
    <col min="15363" max="15363" width="35.42578125" style="4" customWidth="1"/>
    <col min="15364" max="15364" width="11" style="4" customWidth="1"/>
    <col min="15365" max="15365" width="14.5703125" style="4" customWidth="1"/>
    <col min="15366" max="15366" width="0.85546875" style="4" customWidth="1"/>
    <col min="15367" max="15367" width="19.42578125" style="4" customWidth="1"/>
    <col min="15368" max="15368" width="0.85546875" style="4" customWidth="1"/>
    <col min="15369" max="15369" width="13.140625" style="4" customWidth="1"/>
    <col min="15370" max="15370" width="0.85546875" style="4" customWidth="1"/>
    <col min="15371" max="15371" width="13" style="4" customWidth="1"/>
    <col min="15372" max="15372" width="0.85546875" style="4" customWidth="1"/>
    <col min="15373" max="15373" width="31.5703125" style="4" customWidth="1"/>
    <col min="15374" max="15374" width="0.85546875" style="4" customWidth="1"/>
    <col min="15375" max="15375" width="21.85546875" style="4" customWidth="1"/>
    <col min="15376" max="15376" width="0.85546875" style="4" customWidth="1"/>
    <col min="15377" max="15377" width="18" style="4" customWidth="1"/>
    <col min="15378" max="15378" width="0.85546875" style="4" customWidth="1"/>
    <col min="15379" max="15379" width="21" style="4" customWidth="1"/>
    <col min="15380" max="15380" width="0.85546875" style="4" customWidth="1"/>
    <col min="15381" max="15381" width="21.42578125" style="4" customWidth="1"/>
    <col min="15382" max="15382" width="0.85546875" style="4" customWidth="1"/>
    <col min="15383" max="15383" width="20.42578125" style="4" customWidth="1"/>
    <col min="15384" max="15384" width="0.85546875" style="4" customWidth="1"/>
    <col min="15385" max="15385" width="17" style="4" customWidth="1"/>
    <col min="15386" max="15386" width="0.85546875" style="4" customWidth="1"/>
    <col min="15387" max="15387" width="14.7109375" style="4" customWidth="1"/>
    <col min="15388" max="15388" width="0.85546875" style="4" customWidth="1"/>
    <col min="15389" max="15389" width="17.140625" style="4" customWidth="1"/>
    <col min="15390" max="15390" width="14.42578125" style="4" bestFit="1" customWidth="1"/>
    <col min="15391" max="15391" width="13.140625" style="4" customWidth="1"/>
    <col min="15392" max="15392" width="12.5703125" style="4" bestFit="1" customWidth="1"/>
    <col min="15393" max="15616" width="9.140625" style="4"/>
    <col min="15617" max="15618" width="2.7109375" style="4" customWidth="1"/>
    <col min="15619" max="15619" width="35.42578125" style="4" customWidth="1"/>
    <col min="15620" max="15620" width="11" style="4" customWidth="1"/>
    <col min="15621" max="15621" width="14.5703125" style="4" customWidth="1"/>
    <col min="15622" max="15622" width="0.85546875" style="4" customWidth="1"/>
    <col min="15623" max="15623" width="19.42578125" style="4" customWidth="1"/>
    <col min="15624" max="15624" width="0.85546875" style="4" customWidth="1"/>
    <col min="15625" max="15625" width="13.140625" style="4" customWidth="1"/>
    <col min="15626" max="15626" width="0.85546875" style="4" customWidth="1"/>
    <col min="15627" max="15627" width="13" style="4" customWidth="1"/>
    <col min="15628" max="15628" width="0.85546875" style="4" customWidth="1"/>
    <col min="15629" max="15629" width="31.5703125" style="4" customWidth="1"/>
    <col min="15630" max="15630" width="0.85546875" style="4" customWidth="1"/>
    <col min="15631" max="15631" width="21.85546875" style="4" customWidth="1"/>
    <col min="15632" max="15632" width="0.85546875" style="4" customWidth="1"/>
    <col min="15633" max="15633" width="18" style="4" customWidth="1"/>
    <col min="15634" max="15634" width="0.85546875" style="4" customWidth="1"/>
    <col min="15635" max="15635" width="21" style="4" customWidth="1"/>
    <col min="15636" max="15636" width="0.85546875" style="4" customWidth="1"/>
    <col min="15637" max="15637" width="21.42578125" style="4" customWidth="1"/>
    <col min="15638" max="15638" width="0.85546875" style="4" customWidth="1"/>
    <col min="15639" max="15639" width="20.42578125" style="4" customWidth="1"/>
    <col min="15640" max="15640" width="0.85546875" style="4" customWidth="1"/>
    <col min="15641" max="15641" width="17" style="4" customWidth="1"/>
    <col min="15642" max="15642" width="0.85546875" style="4" customWidth="1"/>
    <col min="15643" max="15643" width="14.7109375" style="4" customWidth="1"/>
    <col min="15644" max="15644" width="0.85546875" style="4" customWidth="1"/>
    <col min="15645" max="15645" width="17.140625" style="4" customWidth="1"/>
    <col min="15646" max="15646" width="14.42578125" style="4" bestFit="1" customWidth="1"/>
    <col min="15647" max="15647" width="13.140625" style="4" customWidth="1"/>
    <col min="15648" max="15648" width="12.5703125" style="4" bestFit="1" customWidth="1"/>
    <col min="15649" max="15872" width="9.140625" style="4"/>
    <col min="15873" max="15874" width="2.7109375" style="4" customWidth="1"/>
    <col min="15875" max="15875" width="35.42578125" style="4" customWidth="1"/>
    <col min="15876" max="15876" width="11" style="4" customWidth="1"/>
    <col min="15877" max="15877" width="14.5703125" style="4" customWidth="1"/>
    <col min="15878" max="15878" width="0.85546875" style="4" customWidth="1"/>
    <col min="15879" max="15879" width="19.42578125" style="4" customWidth="1"/>
    <col min="15880" max="15880" width="0.85546875" style="4" customWidth="1"/>
    <col min="15881" max="15881" width="13.140625" style="4" customWidth="1"/>
    <col min="15882" max="15882" width="0.85546875" style="4" customWidth="1"/>
    <col min="15883" max="15883" width="13" style="4" customWidth="1"/>
    <col min="15884" max="15884" width="0.85546875" style="4" customWidth="1"/>
    <col min="15885" max="15885" width="31.5703125" style="4" customWidth="1"/>
    <col min="15886" max="15886" width="0.85546875" style="4" customWidth="1"/>
    <col min="15887" max="15887" width="21.85546875" style="4" customWidth="1"/>
    <col min="15888" max="15888" width="0.85546875" style="4" customWidth="1"/>
    <col min="15889" max="15889" width="18" style="4" customWidth="1"/>
    <col min="15890" max="15890" width="0.85546875" style="4" customWidth="1"/>
    <col min="15891" max="15891" width="21" style="4" customWidth="1"/>
    <col min="15892" max="15892" width="0.85546875" style="4" customWidth="1"/>
    <col min="15893" max="15893" width="21.42578125" style="4" customWidth="1"/>
    <col min="15894" max="15894" width="0.85546875" style="4" customWidth="1"/>
    <col min="15895" max="15895" width="20.42578125" style="4" customWidth="1"/>
    <col min="15896" max="15896" width="0.85546875" style="4" customWidth="1"/>
    <col min="15897" max="15897" width="17" style="4" customWidth="1"/>
    <col min="15898" max="15898" width="0.85546875" style="4" customWidth="1"/>
    <col min="15899" max="15899" width="14.7109375" style="4" customWidth="1"/>
    <col min="15900" max="15900" width="0.85546875" style="4" customWidth="1"/>
    <col min="15901" max="15901" width="17.140625" style="4" customWidth="1"/>
    <col min="15902" max="15902" width="14.42578125" style="4" bestFit="1" customWidth="1"/>
    <col min="15903" max="15903" width="13.140625" style="4" customWidth="1"/>
    <col min="15904" max="15904" width="12.5703125" style="4" bestFit="1" customWidth="1"/>
    <col min="15905" max="16128" width="9.140625" style="4"/>
    <col min="16129" max="16130" width="2.7109375" style="4" customWidth="1"/>
    <col min="16131" max="16131" width="35.42578125" style="4" customWidth="1"/>
    <col min="16132" max="16132" width="11" style="4" customWidth="1"/>
    <col min="16133" max="16133" width="14.5703125" style="4" customWidth="1"/>
    <col min="16134" max="16134" width="0.85546875" style="4" customWidth="1"/>
    <col min="16135" max="16135" width="19.42578125" style="4" customWidth="1"/>
    <col min="16136" max="16136" width="0.85546875" style="4" customWidth="1"/>
    <col min="16137" max="16137" width="13.140625" style="4" customWidth="1"/>
    <col min="16138" max="16138" width="0.85546875" style="4" customWidth="1"/>
    <col min="16139" max="16139" width="13" style="4" customWidth="1"/>
    <col min="16140" max="16140" width="0.85546875" style="4" customWidth="1"/>
    <col min="16141" max="16141" width="31.5703125" style="4" customWidth="1"/>
    <col min="16142" max="16142" width="0.85546875" style="4" customWidth="1"/>
    <col min="16143" max="16143" width="21.85546875" style="4" customWidth="1"/>
    <col min="16144" max="16144" width="0.85546875" style="4" customWidth="1"/>
    <col min="16145" max="16145" width="18" style="4" customWidth="1"/>
    <col min="16146" max="16146" width="0.85546875" style="4" customWidth="1"/>
    <col min="16147" max="16147" width="21" style="4" customWidth="1"/>
    <col min="16148" max="16148" width="0.85546875" style="4" customWidth="1"/>
    <col min="16149" max="16149" width="21.42578125" style="4" customWidth="1"/>
    <col min="16150" max="16150" width="0.85546875" style="4" customWidth="1"/>
    <col min="16151" max="16151" width="20.42578125" style="4" customWidth="1"/>
    <col min="16152" max="16152" width="0.85546875" style="4" customWidth="1"/>
    <col min="16153" max="16153" width="17" style="4" customWidth="1"/>
    <col min="16154" max="16154" width="0.85546875" style="4" customWidth="1"/>
    <col min="16155" max="16155" width="14.7109375" style="4" customWidth="1"/>
    <col min="16156" max="16156" width="0.85546875" style="4" customWidth="1"/>
    <col min="16157" max="16157" width="17.140625" style="4" customWidth="1"/>
    <col min="16158" max="16158" width="14.42578125" style="4" bestFit="1" customWidth="1"/>
    <col min="16159" max="16159" width="13.140625" style="4" customWidth="1"/>
    <col min="16160" max="16160" width="12.5703125" style="4" bestFit="1" customWidth="1"/>
    <col min="16161" max="16384" width="9.140625" style="4"/>
  </cols>
  <sheetData>
    <row r="1" spans="1:35" s="6" customFormat="1" ht="24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</row>
    <row r="2" spans="1:35" s="6" customFormat="1" ht="24" customHeight="1" x14ac:dyDescent="0.5">
      <c r="A2" s="128" t="s">
        <v>186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</row>
    <row r="3" spans="1:35" s="6" customFormat="1" ht="24" customHeight="1" x14ac:dyDescent="0.5">
      <c r="A3" s="128" t="str">
        <f>'งบกำไรขาดทุนเบ็ดเสร็จ '!A3:K3</f>
        <v>สำหรับงวดสามเดือนสิ้นสุดวันที่ 31 มีนาคม 2567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</row>
    <row r="4" spans="1:35" s="6" customFormat="1" ht="27.95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3"/>
      <c r="N4" s="43"/>
      <c r="O4" s="43"/>
      <c r="P4" s="2"/>
      <c r="Q4" s="80"/>
      <c r="R4" s="2"/>
      <c r="S4" s="80"/>
      <c r="T4" s="2"/>
      <c r="U4" s="80"/>
      <c r="V4" s="2"/>
      <c r="W4" s="2"/>
      <c r="X4" s="2"/>
      <c r="Y4" s="2"/>
      <c r="Z4" s="2"/>
      <c r="AA4" s="2"/>
      <c r="AB4" s="2"/>
      <c r="AC4" s="31" t="str">
        <f>'งบกำไรขาดทุนเบ็ดเสร็จ '!K4</f>
        <v>(หน่วย : บาท)</v>
      </c>
    </row>
    <row r="5" spans="1:35" s="6" customFormat="1" ht="24" customHeight="1" x14ac:dyDescent="0.5">
      <c r="A5" s="7"/>
      <c r="B5" s="7"/>
      <c r="C5" s="7"/>
      <c r="D5" s="7"/>
      <c r="E5" s="135" t="s">
        <v>182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35" s="6" customFormat="1" ht="24" customHeight="1" x14ac:dyDescent="0.5">
      <c r="A6" s="3"/>
      <c r="B6" s="3"/>
      <c r="C6" s="3"/>
      <c r="D6" s="3"/>
      <c r="E6" s="134" t="s">
        <v>34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3"/>
      <c r="AA6" s="3" t="s">
        <v>52</v>
      </c>
      <c r="AB6" s="3"/>
      <c r="AC6" s="3" t="s">
        <v>11</v>
      </c>
    </row>
    <row r="7" spans="1:35" s="6" customFormat="1" ht="24" customHeight="1" x14ac:dyDescent="0.5">
      <c r="C7" s="34"/>
      <c r="D7" s="34"/>
      <c r="E7" s="2" t="s">
        <v>28</v>
      </c>
      <c r="F7" s="3"/>
      <c r="G7" s="2" t="s">
        <v>134</v>
      </c>
      <c r="H7" s="3"/>
      <c r="I7" s="2" t="s">
        <v>61</v>
      </c>
      <c r="J7" s="3" t="s">
        <v>2</v>
      </c>
      <c r="K7" s="134" t="s">
        <v>27</v>
      </c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"/>
      <c r="Y7" s="3" t="s">
        <v>11</v>
      </c>
      <c r="Z7" s="2"/>
      <c r="AA7" s="2" t="s">
        <v>50</v>
      </c>
      <c r="AB7" s="2"/>
      <c r="AC7" s="2" t="s">
        <v>10</v>
      </c>
    </row>
    <row r="8" spans="1:35" s="6" customFormat="1" ht="24" customHeight="1" x14ac:dyDescent="0.5">
      <c r="C8" s="34"/>
      <c r="D8" s="34"/>
      <c r="E8" s="2" t="s">
        <v>13</v>
      </c>
      <c r="F8" s="2"/>
      <c r="G8" s="2"/>
      <c r="H8" s="2"/>
      <c r="I8" s="2"/>
      <c r="J8" s="2"/>
      <c r="K8" s="133" t="s">
        <v>137</v>
      </c>
      <c r="L8" s="133"/>
      <c r="M8" s="133"/>
      <c r="N8" s="133"/>
      <c r="O8" s="133"/>
      <c r="P8" s="133"/>
      <c r="Q8" s="133"/>
      <c r="R8" s="2"/>
      <c r="S8" s="2" t="s">
        <v>143</v>
      </c>
      <c r="T8" s="2"/>
      <c r="U8" s="2" t="s">
        <v>54</v>
      </c>
      <c r="V8" s="2"/>
      <c r="W8" s="2" t="s">
        <v>31</v>
      </c>
      <c r="X8" s="2"/>
      <c r="Y8" s="2" t="s">
        <v>10</v>
      </c>
      <c r="Z8" s="2"/>
      <c r="AA8" s="2" t="s">
        <v>51</v>
      </c>
      <c r="AB8" s="2"/>
      <c r="AC8" s="2"/>
    </row>
    <row r="9" spans="1:35" s="6" customFormat="1" ht="24" customHeight="1" x14ac:dyDescent="0.5">
      <c r="C9" s="34"/>
      <c r="D9" s="34"/>
      <c r="E9" s="2"/>
      <c r="F9" s="2"/>
      <c r="G9" s="2"/>
      <c r="H9" s="2"/>
      <c r="I9" s="2"/>
      <c r="J9" s="2"/>
      <c r="K9" s="2" t="s">
        <v>29</v>
      </c>
      <c r="L9" s="2"/>
      <c r="M9" s="2" t="s">
        <v>144</v>
      </c>
      <c r="N9" s="2"/>
      <c r="O9" s="2" t="s">
        <v>141</v>
      </c>
      <c r="P9" s="2"/>
      <c r="Q9" s="2" t="s">
        <v>142</v>
      </c>
      <c r="R9" s="2"/>
      <c r="S9" s="2" t="s">
        <v>47</v>
      </c>
      <c r="T9" s="2"/>
      <c r="U9" s="2" t="s">
        <v>55</v>
      </c>
      <c r="V9" s="2"/>
      <c r="W9" s="2" t="s">
        <v>32</v>
      </c>
      <c r="X9" s="2"/>
      <c r="Y9" s="2" t="s">
        <v>33</v>
      </c>
      <c r="Z9" s="2"/>
      <c r="AB9" s="2"/>
      <c r="AC9" s="2"/>
    </row>
    <row r="10" spans="1:35" s="6" customFormat="1" ht="24" customHeight="1" x14ac:dyDescent="0.5">
      <c r="C10" s="34"/>
      <c r="D10" s="2"/>
      <c r="E10" s="2"/>
      <c r="F10" s="2"/>
      <c r="G10" s="2"/>
      <c r="H10" s="2"/>
      <c r="I10" s="2"/>
      <c r="J10" s="2"/>
      <c r="K10" s="2" t="s">
        <v>30</v>
      </c>
      <c r="L10" s="2"/>
      <c r="M10" s="2" t="s">
        <v>122</v>
      </c>
      <c r="N10" s="2"/>
      <c r="O10" s="2" t="s">
        <v>53</v>
      </c>
      <c r="P10" s="2"/>
      <c r="Q10" s="2" t="s">
        <v>53</v>
      </c>
      <c r="R10" s="2"/>
      <c r="S10" s="2" t="s">
        <v>48</v>
      </c>
      <c r="T10" s="2"/>
      <c r="U10" s="2"/>
      <c r="V10" s="2"/>
      <c r="W10" s="2"/>
      <c r="X10" s="2"/>
      <c r="Z10" s="2"/>
      <c r="AA10" s="2"/>
      <c r="AB10" s="2"/>
      <c r="AC10" s="2"/>
    </row>
    <row r="11" spans="1:35" s="6" customFormat="1" ht="24" customHeight="1" x14ac:dyDescent="0.5">
      <c r="A11" s="7"/>
      <c r="B11" s="7"/>
      <c r="C11" s="81"/>
      <c r="D11" s="1" t="s">
        <v>45</v>
      </c>
      <c r="E11" s="1"/>
      <c r="F11" s="1"/>
      <c r="G11" s="82"/>
      <c r="H11" s="1"/>
      <c r="I11" s="1"/>
      <c r="J11" s="1"/>
      <c r="K11" s="1"/>
      <c r="L11" s="1"/>
      <c r="M11" s="1" t="s">
        <v>123</v>
      </c>
      <c r="N11" s="1"/>
      <c r="O11" s="1" t="s">
        <v>129</v>
      </c>
      <c r="P11" s="1"/>
      <c r="Q11" s="1"/>
      <c r="R11" s="1"/>
      <c r="S11" s="1" t="s">
        <v>49</v>
      </c>
      <c r="T11" s="1"/>
      <c r="U11" s="1"/>
      <c r="V11" s="1"/>
      <c r="W11" s="1"/>
      <c r="X11" s="1"/>
      <c r="Y11" s="7"/>
      <c r="Z11" s="1"/>
      <c r="AA11" s="1"/>
      <c r="AB11" s="1"/>
      <c r="AC11" s="1"/>
    </row>
    <row r="12" spans="1:35" s="6" customFormat="1" ht="24" customHeight="1" x14ac:dyDescent="0.5">
      <c r="C12" s="34"/>
      <c r="D12" s="2"/>
      <c r="E12" s="2"/>
      <c r="F12" s="2"/>
      <c r="G12" s="3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Z12" s="2"/>
      <c r="AA12" s="2"/>
      <c r="AB12" s="2"/>
      <c r="AC12" s="2"/>
    </row>
    <row r="13" spans="1:35" ht="24" customHeight="1" x14ac:dyDescent="0.5">
      <c r="A13" s="6" t="s">
        <v>184</v>
      </c>
      <c r="B13" s="6"/>
      <c r="C13" s="32"/>
      <c r="D13" s="32"/>
      <c r="E13" s="28">
        <v>4755931420</v>
      </c>
      <c r="F13" s="28"/>
      <c r="G13" s="26">
        <v>-526533034.52999991</v>
      </c>
      <c r="H13" s="28"/>
      <c r="I13" s="26">
        <v>-645884960</v>
      </c>
      <c r="J13" s="28"/>
      <c r="K13" s="28">
        <v>11499792.439999999</v>
      </c>
      <c r="L13" s="28"/>
      <c r="M13" s="28">
        <v>108194457.06999999</v>
      </c>
      <c r="N13" s="28"/>
      <c r="O13" s="28">
        <v>81348811.890000001</v>
      </c>
      <c r="P13" s="28">
        <v>0</v>
      </c>
      <c r="Q13" s="28">
        <f>SUM(K13:O13)</f>
        <v>201043061.39999998</v>
      </c>
      <c r="R13" s="28">
        <v>0</v>
      </c>
      <c r="S13" s="26">
        <v>-160294.72</v>
      </c>
      <c r="T13" s="28">
        <v>0</v>
      </c>
      <c r="U13" s="28">
        <v>1451940.04</v>
      </c>
      <c r="V13" s="28">
        <v>0</v>
      </c>
      <c r="W13" s="28">
        <f>SUM(Q13:U13)</f>
        <v>202334706.71999997</v>
      </c>
      <c r="X13" s="28">
        <v>0</v>
      </c>
      <c r="Y13" s="28">
        <f>E13+G13+I13+W13</f>
        <v>3785848132.1900001</v>
      </c>
      <c r="Z13" s="28">
        <v>0</v>
      </c>
      <c r="AA13" s="28">
        <v>2977403249.0500002</v>
      </c>
      <c r="AB13" s="28">
        <v>0</v>
      </c>
      <c r="AC13" s="28">
        <f>Y13+AA13</f>
        <v>6763251381.2399998</v>
      </c>
      <c r="AD13" s="33"/>
      <c r="AE13" s="33"/>
      <c r="AF13" s="33"/>
      <c r="AG13" s="33"/>
      <c r="AH13" s="33"/>
      <c r="AI13" s="33"/>
    </row>
    <row r="14" spans="1:35" ht="24" customHeight="1" x14ac:dyDescent="0.5">
      <c r="A14" s="4" t="s">
        <v>154</v>
      </c>
      <c r="B14" s="6"/>
      <c r="C14" s="32"/>
      <c r="D14" s="32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3"/>
      <c r="AE14" s="33"/>
      <c r="AF14" s="33"/>
      <c r="AG14" s="33"/>
      <c r="AH14" s="33"/>
      <c r="AI14" s="33"/>
    </row>
    <row r="15" spans="1:35" s="6" customFormat="1" ht="24" customHeight="1" x14ac:dyDescent="0.5">
      <c r="B15" s="4" t="s">
        <v>175</v>
      </c>
      <c r="C15" s="34"/>
      <c r="D15" s="41"/>
      <c r="E15" s="8">
        <v>0</v>
      </c>
      <c r="F15" s="87"/>
      <c r="G15" s="8">
        <f>'งบกำไรขาดทุนเบ็ดเสร็จ '!E45</f>
        <v>52902764.870000035</v>
      </c>
      <c r="H15" s="8">
        <v>0</v>
      </c>
      <c r="I15" s="8">
        <v>0</v>
      </c>
      <c r="J15" s="8">
        <v>0</v>
      </c>
      <c r="K15" s="9">
        <v>0</v>
      </c>
      <c r="L15" s="9"/>
      <c r="M15" s="9">
        <v>0</v>
      </c>
      <c r="N15" s="9"/>
      <c r="O15" s="9">
        <v>0</v>
      </c>
      <c r="P15" s="9"/>
      <c r="Q15" s="8">
        <f>SUM(K15:P15)</f>
        <v>0</v>
      </c>
      <c r="R15" s="9"/>
      <c r="S15" s="8">
        <v>0</v>
      </c>
      <c r="T15" s="8"/>
      <c r="U15" s="8">
        <v>0</v>
      </c>
      <c r="V15" s="8">
        <v>0</v>
      </c>
      <c r="W15" s="8">
        <f>SUM(Q15:U15)</f>
        <v>0</v>
      </c>
      <c r="X15" s="14"/>
      <c r="Y15" s="8">
        <f>E15+I15+G15+W15</f>
        <v>52902764.870000035</v>
      </c>
      <c r="Z15" s="14"/>
      <c r="AA15" s="14">
        <f>'งบกำไรขาดทุนเบ็ดเสร็จ '!E46</f>
        <v>24670804.379999999</v>
      </c>
      <c r="AB15" s="14"/>
      <c r="AC15" s="8">
        <f>Y15+AA15</f>
        <v>77573569.25000003</v>
      </c>
      <c r="AD15" s="49">
        <f>AC15-'งบกำไรขาดทุนเบ็ดเสร็จ '!E47</f>
        <v>0</v>
      </c>
    </row>
    <row r="16" spans="1:35" s="6" customFormat="1" ht="24" customHeight="1" x14ac:dyDescent="0.5">
      <c r="B16" s="4" t="s">
        <v>183</v>
      </c>
      <c r="C16" s="34"/>
      <c r="D16" s="34"/>
      <c r="E16" s="8">
        <v>0</v>
      </c>
      <c r="F16" s="87"/>
      <c r="G16" s="8">
        <v>0</v>
      </c>
      <c r="H16" s="8"/>
      <c r="I16" s="8">
        <v>0</v>
      </c>
      <c r="J16" s="8"/>
      <c r="K16" s="10">
        <v>35272406.840000004</v>
      </c>
      <c r="L16" s="87"/>
      <c r="M16" s="94">
        <v>3257255.59</v>
      </c>
      <c r="N16" s="14"/>
      <c r="O16" s="94">
        <v>117686702.97</v>
      </c>
      <c r="P16" s="14"/>
      <c r="Q16" s="10">
        <f>SUM(K16:P16)</f>
        <v>156216365.40000001</v>
      </c>
      <c r="R16" s="14"/>
      <c r="S16" s="8">
        <v>0</v>
      </c>
      <c r="T16" s="8"/>
      <c r="U16" s="8">
        <v>0</v>
      </c>
      <c r="V16" s="8"/>
      <c r="W16" s="10">
        <f>SUM(Q16:U16)</f>
        <v>156216365.40000001</v>
      </c>
      <c r="X16" s="14"/>
      <c r="Y16" s="10">
        <f>E16+I16+G16+W16</f>
        <v>156216365.40000001</v>
      </c>
      <c r="Z16" s="14"/>
      <c r="AA16" s="10">
        <v>86033723.970000044</v>
      </c>
      <c r="AB16" s="14"/>
      <c r="AC16" s="10">
        <f>+Y16+AA16</f>
        <v>242250089.37000006</v>
      </c>
      <c r="AD16" s="48">
        <f>AC16-'งบกำไรขาดทุนเบ็ดเสร็จ '!E41</f>
        <v>0</v>
      </c>
    </row>
    <row r="17" spans="1:55" ht="24" customHeight="1" x14ac:dyDescent="0.5">
      <c r="B17" s="4" t="s">
        <v>155</v>
      </c>
      <c r="E17" s="64">
        <f>SUM(E15:E16)</f>
        <v>0</v>
      </c>
      <c r="F17" s="52"/>
      <c r="G17" s="64">
        <f>SUM(G15:G16)</f>
        <v>52902764.870000035</v>
      </c>
      <c r="H17" s="8"/>
      <c r="I17" s="64">
        <f>SUM(I15:I16)</f>
        <v>0</v>
      </c>
      <c r="J17" s="8"/>
      <c r="K17" s="93">
        <f>SUM(K15:K16)</f>
        <v>35272406.840000004</v>
      </c>
      <c r="L17" s="52"/>
      <c r="M17" s="93">
        <f>SUM(M15:M16)</f>
        <v>3257255.59</v>
      </c>
      <c r="N17" s="8"/>
      <c r="O17" s="93">
        <f>SUM(O15:O16)</f>
        <v>117686702.97</v>
      </c>
      <c r="P17" s="8"/>
      <c r="Q17" s="93">
        <f>SUM(Q15:Q16)</f>
        <v>156216365.40000001</v>
      </c>
      <c r="R17" s="8"/>
      <c r="S17" s="64">
        <f>SUM(S15:S16)</f>
        <v>0</v>
      </c>
      <c r="T17" s="8"/>
      <c r="U17" s="64">
        <f>SUM(U15:U16)</f>
        <v>0</v>
      </c>
      <c r="V17" s="8"/>
      <c r="W17" s="93">
        <f>SUM(W15:W16)</f>
        <v>156216365.40000001</v>
      </c>
      <c r="X17" s="14"/>
      <c r="Y17" s="93">
        <f>SUM(Y15:Y16)</f>
        <v>209119130.27000004</v>
      </c>
      <c r="Z17" s="14"/>
      <c r="AA17" s="64">
        <f>SUM(AA15:AA16)</f>
        <v>110704528.35000004</v>
      </c>
      <c r="AB17" s="14"/>
      <c r="AC17" s="64">
        <f>SUM(AC15:AC16)</f>
        <v>319823658.62000012</v>
      </c>
    </row>
    <row r="18" spans="1:55" ht="24" customHeight="1" thickBot="1" x14ac:dyDescent="0.55000000000000004">
      <c r="A18" s="6" t="s">
        <v>185</v>
      </c>
      <c r="B18" s="6"/>
      <c r="C18" s="32"/>
      <c r="D18" s="32"/>
      <c r="E18" s="70">
        <f>+E13+E17</f>
        <v>4755931420</v>
      </c>
      <c r="F18" s="28"/>
      <c r="G18" s="59">
        <f>+G13+G17</f>
        <v>-473630269.65999985</v>
      </c>
      <c r="H18" s="28"/>
      <c r="I18" s="59">
        <f>+I13+I17</f>
        <v>-645884960</v>
      </c>
      <c r="J18" s="28"/>
      <c r="K18" s="70">
        <f>+K13+K17</f>
        <v>46772199.280000001</v>
      </c>
      <c r="L18" s="28"/>
      <c r="M18" s="70">
        <f>+M13+M17</f>
        <v>111451712.66</v>
      </c>
      <c r="N18" s="28"/>
      <c r="O18" s="70">
        <f>+O13+O17</f>
        <v>199035514.86000001</v>
      </c>
      <c r="P18" s="28"/>
      <c r="Q18" s="70">
        <f>+Q13+Q17</f>
        <v>357259426.79999995</v>
      </c>
      <c r="R18" s="28"/>
      <c r="S18" s="59">
        <f>+S13+S17</f>
        <v>-160294.72</v>
      </c>
      <c r="T18" s="28"/>
      <c r="U18" s="70">
        <f>+U13+U17</f>
        <v>1451940.04</v>
      </c>
      <c r="V18" s="28"/>
      <c r="W18" s="70">
        <f>+W13+W17</f>
        <v>358551072.12</v>
      </c>
      <c r="X18" s="28"/>
      <c r="Y18" s="70">
        <f>+Y13+Y17</f>
        <v>3994967262.46</v>
      </c>
      <c r="Z18" s="28"/>
      <c r="AA18" s="70">
        <f>+AA13+AA17</f>
        <v>3088107777.4000001</v>
      </c>
      <c r="AB18" s="28"/>
      <c r="AC18" s="70">
        <f>+AC13+AC17</f>
        <v>7083075039.8599997</v>
      </c>
      <c r="AD18" s="33"/>
      <c r="AE18" s="33"/>
      <c r="AF18" s="33"/>
      <c r="AG18" s="33"/>
      <c r="AH18" s="33"/>
      <c r="AI18" s="33"/>
    </row>
    <row r="19" spans="1:55" s="6" customFormat="1" ht="24" customHeight="1" thickTop="1" x14ac:dyDescent="0.5">
      <c r="C19" s="34"/>
      <c r="D19" s="34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</row>
    <row r="20" spans="1:55" ht="24" customHeight="1" x14ac:dyDescent="0.5">
      <c r="A20" s="6" t="s">
        <v>180</v>
      </c>
      <c r="B20" s="6"/>
      <c r="C20" s="32"/>
      <c r="D20" s="32"/>
      <c r="E20" s="28">
        <v>4755931420</v>
      </c>
      <c r="F20" s="28"/>
      <c r="G20" s="26">
        <v>-676242285.78999996</v>
      </c>
      <c r="H20" s="28"/>
      <c r="I20" s="26">
        <v>-645884960</v>
      </c>
      <c r="J20" s="28"/>
      <c r="K20" s="28">
        <v>14949278.219999999</v>
      </c>
      <c r="L20" s="28"/>
      <c r="M20" s="28">
        <v>124045537.08</v>
      </c>
      <c r="N20" s="28"/>
      <c r="O20" s="28">
        <v>101072048.12</v>
      </c>
      <c r="P20" s="28">
        <v>0</v>
      </c>
      <c r="Q20" s="28">
        <f>SUM(K20:O20)</f>
        <v>240066863.42000002</v>
      </c>
      <c r="R20" s="28">
        <v>0</v>
      </c>
      <c r="S20" s="26">
        <v>-160294.72</v>
      </c>
      <c r="T20" s="28">
        <v>0</v>
      </c>
      <c r="U20" s="28">
        <v>1451940.04</v>
      </c>
      <c r="V20" s="28">
        <v>0</v>
      </c>
      <c r="W20" s="28">
        <f>SUM(Q20:U20)</f>
        <v>241358508.74000001</v>
      </c>
      <c r="X20" s="28">
        <v>0</v>
      </c>
      <c r="Y20" s="28">
        <f>E20+G20+I20+W20</f>
        <v>3675162682.9499998</v>
      </c>
      <c r="Z20" s="28">
        <v>0</v>
      </c>
      <c r="AA20" s="28">
        <v>2922197241.8600001</v>
      </c>
      <c r="AB20" s="28">
        <v>0</v>
      </c>
      <c r="AC20" s="28">
        <f>Y20+AA20</f>
        <v>6597359924.8099995</v>
      </c>
      <c r="AD20" s="33"/>
      <c r="AE20" s="33"/>
      <c r="AF20" s="33"/>
      <c r="AG20" s="33"/>
      <c r="AH20" s="33"/>
      <c r="AI20" s="33"/>
    </row>
    <row r="21" spans="1:55" ht="24" customHeight="1" x14ac:dyDescent="0.5">
      <c r="A21" s="4" t="s">
        <v>154</v>
      </c>
      <c r="B21" s="6"/>
      <c r="C21" s="32"/>
      <c r="D21" s="32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33"/>
      <c r="AE21" s="33"/>
      <c r="AF21" s="33"/>
      <c r="AG21" s="33"/>
      <c r="AH21" s="33"/>
      <c r="AI21" s="33"/>
    </row>
    <row r="22" spans="1:55" s="6" customFormat="1" ht="24" customHeight="1" x14ac:dyDescent="0.5">
      <c r="B22" s="4" t="s">
        <v>175</v>
      </c>
      <c r="C22" s="34"/>
      <c r="D22" s="41"/>
      <c r="E22" s="8">
        <v>0</v>
      </c>
      <c r="F22" s="87"/>
      <c r="G22" s="8">
        <f>'งบกำไรขาดทุนเบ็ดเสร็จ '!G45</f>
        <v>39756698.739999995</v>
      </c>
      <c r="H22" s="8">
        <v>0</v>
      </c>
      <c r="I22" s="8">
        <v>0</v>
      </c>
      <c r="J22" s="8">
        <v>0</v>
      </c>
      <c r="K22" s="9">
        <v>0</v>
      </c>
      <c r="L22" s="9"/>
      <c r="M22" s="9">
        <v>0</v>
      </c>
      <c r="N22" s="9"/>
      <c r="O22" s="9">
        <v>0</v>
      </c>
      <c r="P22" s="9"/>
      <c r="Q22" s="8">
        <f>SUM(K22:P22)</f>
        <v>0</v>
      </c>
      <c r="R22" s="9"/>
      <c r="S22" s="8">
        <v>0</v>
      </c>
      <c r="T22" s="8"/>
      <c r="U22" s="8">
        <v>0</v>
      </c>
      <c r="V22" s="8">
        <v>0</v>
      </c>
      <c r="W22" s="8">
        <f>SUM(Q22:U22)</f>
        <v>0</v>
      </c>
      <c r="X22" s="14"/>
      <c r="Y22" s="8">
        <f>E22+I22+G22+W22</f>
        <v>39756698.739999995</v>
      </c>
      <c r="Z22" s="14"/>
      <c r="AA22" s="14">
        <f>'งบกำไรขาดทุนเบ็ดเสร็จ '!G46</f>
        <v>18818534.210000005</v>
      </c>
      <c r="AB22" s="14"/>
      <c r="AC22" s="8">
        <f>Y22+AA22</f>
        <v>58575232.950000003</v>
      </c>
      <c r="AD22" s="49">
        <f>AC22-'งบกำไรขาดทุนเบ็ดเสร็จ '!G31</f>
        <v>0</v>
      </c>
    </row>
    <row r="23" spans="1:55" s="6" customFormat="1" ht="24" customHeight="1" x14ac:dyDescent="0.5">
      <c r="B23" s="4" t="s">
        <v>183</v>
      </c>
      <c r="C23" s="34"/>
      <c r="D23" s="34"/>
      <c r="E23" s="8">
        <v>0</v>
      </c>
      <c r="F23" s="87"/>
      <c r="G23" s="8">
        <v>0</v>
      </c>
      <c r="H23" s="8"/>
      <c r="I23" s="8">
        <v>0</v>
      </c>
      <c r="J23" s="8"/>
      <c r="K23" s="10">
        <v>-7613231.8200000003</v>
      </c>
      <c r="L23" s="87"/>
      <c r="M23" s="88">
        <v>2340852.9699999997</v>
      </c>
      <c r="N23" s="14"/>
      <c r="O23" s="94">
        <v>-21981458.059999999</v>
      </c>
      <c r="P23" s="14"/>
      <c r="Q23" s="10">
        <f>SUM(K23:P23)</f>
        <v>-27253836.91</v>
      </c>
      <c r="R23" s="14"/>
      <c r="S23" s="8">
        <v>0</v>
      </c>
      <c r="T23" s="8"/>
      <c r="U23" s="8">
        <v>0</v>
      </c>
      <c r="V23" s="8"/>
      <c r="W23" s="10">
        <f>SUM(Q23:U23)</f>
        <v>-27253836.91</v>
      </c>
      <c r="X23" s="14"/>
      <c r="Y23" s="10">
        <f>E23+I23+G23+W23</f>
        <v>-27253836.91</v>
      </c>
      <c r="Z23" s="14"/>
      <c r="AA23" s="10">
        <v>-14667699.539999999</v>
      </c>
      <c r="AB23" s="14"/>
      <c r="AC23" s="10">
        <f>+Y23+AA23</f>
        <v>-41921536.450000003</v>
      </c>
      <c r="AD23" s="49">
        <f>'งบกำไรขาดทุนเบ็ดเสร็จ '!G41-AC23</f>
        <v>0</v>
      </c>
    </row>
    <row r="24" spans="1:55" ht="24" customHeight="1" x14ac:dyDescent="0.5">
      <c r="B24" s="4" t="s">
        <v>155</v>
      </c>
      <c r="E24" s="64">
        <f>SUM(E22:E23)</f>
        <v>0</v>
      </c>
      <c r="F24" s="52"/>
      <c r="G24" s="64">
        <f>SUM(G22:G23)</f>
        <v>39756698.739999995</v>
      </c>
      <c r="H24" s="8"/>
      <c r="I24" s="64">
        <f>SUM(I22:I23)</f>
        <v>0</v>
      </c>
      <c r="J24" s="8"/>
      <c r="K24" s="93">
        <f>SUM(K22:K23)</f>
        <v>-7613231.8200000003</v>
      </c>
      <c r="L24" s="52"/>
      <c r="M24" s="64">
        <f>SUM(M22:M23)</f>
        <v>2340852.9699999997</v>
      </c>
      <c r="N24" s="8"/>
      <c r="O24" s="93">
        <f>SUM(O22:O23)</f>
        <v>-21981458.059999999</v>
      </c>
      <c r="P24" s="8"/>
      <c r="Q24" s="93">
        <f>SUM(Q22:Q23)</f>
        <v>-27253836.91</v>
      </c>
      <c r="R24" s="8"/>
      <c r="S24" s="64">
        <f>SUM(S22:S23)</f>
        <v>0</v>
      </c>
      <c r="T24" s="8"/>
      <c r="U24" s="64">
        <f>SUM(U22:U23)</f>
        <v>0</v>
      </c>
      <c r="V24" s="8"/>
      <c r="W24" s="93">
        <f>SUM(W22:W23)</f>
        <v>-27253836.91</v>
      </c>
      <c r="X24" s="14"/>
      <c r="Y24" s="64">
        <f>SUM(Y22:Y23)</f>
        <v>12502861.829999994</v>
      </c>
      <c r="Z24" s="14"/>
      <c r="AA24" s="64">
        <f>SUM(AA22:AA23)</f>
        <v>4150834.6700000055</v>
      </c>
      <c r="AB24" s="14"/>
      <c r="AC24" s="64">
        <f>SUM(AC22:AC23)</f>
        <v>16653696.5</v>
      </c>
    </row>
    <row r="25" spans="1:55" ht="24" customHeight="1" thickBot="1" x14ac:dyDescent="0.55000000000000004">
      <c r="A25" s="6" t="s">
        <v>181</v>
      </c>
      <c r="B25" s="6"/>
      <c r="C25" s="32"/>
      <c r="D25" s="32"/>
      <c r="E25" s="70">
        <f>+E20+E24</f>
        <v>4755931420</v>
      </c>
      <c r="F25" s="28"/>
      <c r="G25" s="59">
        <f>+G20+G24</f>
        <v>-636485587.04999995</v>
      </c>
      <c r="H25" s="28"/>
      <c r="I25" s="59">
        <f>+I20+I24</f>
        <v>-645884960</v>
      </c>
      <c r="J25" s="28"/>
      <c r="K25" s="70">
        <f>+K20+K24</f>
        <v>7336046.3999999985</v>
      </c>
      <c r="L25" s="28"/>
      <c r="M25" s="70">
        <f>+M20+M24</f>
        <v>126386390.05</v>
      </c>
      <c r="N25" s="28"/>
      <c r="O25" s="70">
        <f>+O20+O24</f>
        <v>79090590.060000002</v>
      </c>
      <c r="P25" s="28"/>
      <c r="Q25" s="70">
        <f>+Q20+Q24</f>
        <v>212813026.51000002</v>
      </c>
      <c r="R25" s="28"/>
      <c r="S25" s="59">
        <f>+S20+S24</f>
        <v>-160294.72</v>
      </c>
      <c r="T25" s="28"/>
      <c r="U25" s="70">
        <f>+U20+U24</f>
        <v>1451940.04</v>
      </c>
      <c r="V25" s="28"/>
      <c r="W25" s="70">
        <f>+W20+W24</f>
        <v>214104671.83000001</v>
      </c>
      <c r="X25" s="28"/>
      <c r="Y25" s="70">
        <f>+Y20+Y24</f>
        <v>3687665544.7799997</v>
      </c>
      <c r="Z25" s="28"/>
      <c r="AA25" s="70">
        <f>+AA20+AA24</f>
        <v>2926348076.5300002</v>
      </c>
      <c r="AB25" s="28"/>
      <c r="AC25" s="70">
        <f>+AC20+AC24</f>
        <v>6614013621.3099995</v>
      </c>
      <c r="AD25" s="33"/>
      <c r="AE25" s="33"/>
      <c r="AF25" s="33"/>
      <c r="AG25" s="33"/>
      <c r="AH25" s="33"/>
      <c r="AI25" s="33"/>
    </row>
    <row r="26" spans="1:55" ht="24" customHeight="1" thickTop="1" x14ac:dyDescent="0.5">
      <c r="A26" s="6"/>
      <c r="B26" s="6"/>
      <c r="C26" s="32"/>
      <c r="D26" s="32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33"/>
      <c r="AE26" s="33"/>
      <c r="AF26" s="33"/>
      <c r="AG26" s="33"/>
      <c r="AH26" s="33"/>
      <c r="AI26" s="33"/>
    </row>
    <row r="27" spans="1:55" s="27" customFormat="1" ht="24" customHeight="1" x14ac:dyDescent="0.5">
      <c r="A27" s="6"/>
      <c r="B27" s="6"/>
      <c r="C27" s="29"/>
      <c r="D27" s="29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</row>
    <row r="28" spans="1:55" s="27" customFormat="1" ht="24" customHeight="1" x14ac:dyDescent="0.5">
      <c r="A28" s="6"/>
      <c r="B28" s="6"/>
      <c r="C28" s="29"/>
      <c r="D28" s="2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</row>
    <row r="29" spans="1:55" s="27" customFormat="1" ht="24" customHeight="1" x14ac:dyDescent="0.5">
      <c r="A29" s="6"/>
      <c r="B29" s="6"/>
      <c r="C29" s="29"/>
      <c r="D29" s="29"/>
      <c r="E29" s="26"/>
      <c r="F29" s="26"/>
      <c r="G29" s="21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1"/>
      <c r="AB29" s="26"/>
      <c r="AC29" s="26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</row>
    <row r="30" spans="1:55" s="27" customFormat="1" ht="24" customHeight="1" x14ac:dyDescent="0.5">
      <c r="A30" s="6"/>
      <c r="B30" s="6"/>
      <c r="C30" s="29"/>
      <c r="D30" s="29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</row>
    <row r="31" spans="1:55" s="27" customFormat="1" ht="24" customHeight="1" x14ac:dyDescent="0.5">
      <c r="A31" s="6"/>
      <c r="B31" s="6"/>
      <c r="C31" s="29"/>
      <c r="D31" s="29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</row>
    <row r="32" spans="1:55" s="27" customFormat="1" ht="24" customHeight="1" x14ac:dyDescent="0.5">
      <c r="A32" s="6"/>
      <c r="B32" s="6"/>
      <c r="C32" s="29"/>
      <c r="D32" s="29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</row>
    <row r="33" spans="1:55" s="27" customFormat="1" ht="24" customHeight="1" x14ac:dyDescent="0.5">
      <c r="A33" s="6"/>
      <c r="B33" s="6"/>
      <c r="C33" s="29"/>
      <c r="D33" s="29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</row>
    <row r="34" spans="1:55" s="27" customFormat="1" ht="24" customHeight="1" x14ac:dyDescent="0.5">
      <c r="A34" s="6"/>
      <c r="B34" s="6"/>
      <c r="C34" s="29"/>
      <c r="D34" s="29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</row>
    <row r="35" spans="1:55" s="27" customFormat="1" ht="24" customHeight="1" x14ac:dyDescent="0.5">
      <c r="A35" s="6"/>
      <c r="B35" s="6"/>
      <c r="C35" s="29"/>
      <c r="D35" s="29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</row>
    <row r="36" spans="1:55" s="27" customFormat="1" ht="24" customHeight="1" x14ac:dyDescent="0.5">
      <c r="A36" s="6"/>
      <c r="B36" s="6"/>
      <c r="C36" s="29"/>
      <c r="D36" s="29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</row>
    <row r="37" spans="1:55" s="27" customFormat="1" ht="24" customHeight="1" x14ac:dyDescent="0.5">
      <c r="A37" s="6"/>
      <c r="B37" s="6"/>
      <c r="C37" s="29"/>
      <c r="D37" s="29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</row>
    <row r="38" spans="1:55" s="27" customFormat="1" ht="24" customHeight="1" x14ac:dyDescent="0.5">
      <c r="A38" s="6"/>
      <c r="B38" s="6"/>
      <c r="C38" s="29"/>
      <c r="D38" s="29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</row>
    <row r="39" spans="1:55" s="27" customFormat="1" ht="24" customHeight="1" x14ac:dyDescent="0.5">
      <c r="A39" s="6"/>
      <c r="B39" s="6"/>
      <c r="C39" s="29"/>
      <c r="D39" s="29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</row>
    <row r="40" spans="1:55" s="27" customFormat="1" ht="24" customHeight="1" x14ac:dyDescent="0.5">
      <c r="A40" s="6"/>
      <c r="B40" s="6"/>
      <c r="C40" s="29"/>
      <c r="D40" s="29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8"/>
      <c r="AB40" s="26"/>
      <c r="AC40" s="26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</row>
    <row r="41" spans="1:55" s="27" customFormat="1" ht="24" customHeight="1" x14ac:dyDescent="0.5">
      <c r="A41" s="6"/>
      <c r="B41" s="6"/>
      <c r="C41" s="29"/>
      <c r="D41" s="29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</row>
    <row r="42" spans="1:55" s="27" customFormat="1" ht="24" customHeight="1" x14ac:dyDescent="0.5">
      <c r="A42" s="6"/>
      <c r="B42" s="6"/>
      <c r="C42" s="29"/>
      <c r="D42" s="29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</row>
    <row r="43" spans="1:55" s="27" customFormat="1" ht="24" customHeight="1" x14ac:dyDescent="0.5">
      <c r="A43" s="6"/>
      <c r="B43" s="6"/>
      <c r="C43" s="29"/>
      <c r="D43" s="29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</row>
    <row r="44" spans="1:55" s="27" customFormat="1" ht="24" customHeight="1" x14ac:dyDescent="0.5">
      <c r="A44" s="6"/>
      <c r="B44" s="6"/>
      <c r="C44" s="29"/>
      <c r="D44" s="29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 t="s">
        <v>187</v>
      </c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</row>
    <row r="45" spans="1:55" s="27" customFormat="1" ht="24" customHeight="1" x14ac:dyDescent="0.5">
      <c r="A45" s="6"/>
      <c r="B45" s="6"/>
      <c r="C45" s="29"/>
      <c r="D45" s="29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</row>
    <row r="46" spans="1:55" s="27" customFormat="1" ht="24" customHeight="1" x14ac:dyDescent="0.5">
      <c r="A46" s="4" t="str">
        <f>+'[1]งบแสดงฐานะการเงิน '!A48</f>
        <v>หมายเหตุประกอบงบการเงินเป็นส่วนหนึ่งของงบการเงินระหว่างกาลนี้</v>
      </c>
      <c r="B46" s="6"/>
      <c r="C46" s="29"/>
      <c r="D46" s="29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</row>
    <row r="47" spans="1:55" s="27" customFormat="1" ht="24" customHeight="1" x14ac:dyDescent="0.5">
      <c r="A47" s="6"/>
      <c r="B47" s="6"/>
      <c r="C47" s="29"/>
      <c r="D47" s="29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</row>
    <row r="48" spans="1:55" s="27" customFormat="1" ht="24" customHeight="1" x14ac:dyDescent="0.5">
      <c r="A48" s="6"/>
      <c r="B48" s="6"/>
      <c r="C48" s="29"/>
      <c r="D48" s="29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</row>
    <row r="49" spans="1:37" s="6" customFormat="1" ht="24" customHeight="1" x14ac:dyDescent="0.5">
      <c r="B49" s="4"/>
      <c r="C49" s="34"/>
      <c r="D49" s="34"/>
      <c r="E49" s="35"/>
      <c r="F49" s="35"/>
      <c r="G49" s="35"/>
      <c r="H49" s="35"/>
      <c r="I49" s="35"/>
      <c r="J49" s="35"/>
      <c r="K49" s="28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1:37" s="6" customFormat="1" ht="24" customHeight="1" x14ac:dyDescent="0.5">
      <c r="A50" s="4"/>
      <c r="B50" s="4"/>
      <c r="C50" s="34"/>
      <c r="D50" s="34"/>
      <c r="E50" s="35"/>
      <c r="F50" s="35"/>
      <c r="G50" s="35"/>
      <c r="H50" s="35"/>
      <c r="I50" s="35"/>
      <c r="J50" s="35"/>
      <c r="K50" s="28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</row>
    <row r="51" spans="1:37" s="6" customFormat="1" ht="24" customHeight="1" x14ac:dyDescent="0.5">
      <c r="C51" s="34"/>
      <c r="D51" s="34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</row>
    <row r="52" spans="1:37" s="6" customFormat="1" ht="24" customHeight="1" x14ac:dyDescent="0.5">
      <c r="C52" s="34"/>
      <c r="D52" s="34"/>
      <c r="E52" s="35"/>
      <c r="F52" s="35"/>
      <c r="G52" s="35"/>
      <c r="H52" s="35"/>
      <c r="I52" s="35"/>
      <c r="J52" s="35"/>
      <c r="K52" s="35"/>
      <c r="L52" s="35"/>
      <c r="M52" s="26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</row>
    <row r="53" spans="1:37" s="6" customFormat="1" ht="24" customHeight="1" x14ac:dyDescent="0.5">
      <c r="C53" s="34"/>
      <c r="D53" s="34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</row>
    <row r="54" spans="1:37" s="6" customFormat="1" ht="24" customHeight="1" x14ac:dyDescent="0.5">
      <c r="C54" s="34"/>
      <c r="D54" s="34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</row>
    <row r="55" spans="1:37" s="6" customFormat="1" ht="24" customHeight="1" x14ac:dyDescent="0.5">
      <c r="C55" s="34"/>
      <c r="D55" s="34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</row>
    <row r="56" spans="1:37" s="6" customFormat="1" ht="24" customHeight="1" x14ac:dyDescent="0.5">
      <c r="A56" s="4"/>
      <c r="B56" s="4"/>
      <c r="C56" s="34"/>
      <c r="D56" s="34"/>
      <c r="E56" s="28"/>
      <c r="F56" s="28"/>
      <c r="G56" s="8"/>
      <c r="H56" s="28"/>
      <c r="I56" s="28"/>
      <c r="J56" s="28"/>
      <c r="K56" s="28"/>
      <c r="L56" s="28"/>
      <c r="M56" s="36"/>
      <c r="N56" s="36"/>
      <c r="O56" s="36"/>
      <c r="P56" s="36"/>
      <c r="Q56" s="36"/>
      <c r="R56" s="36"/>
      <c r="S56" s="8"/>
      <c r="T56" s="8"/>
      <c r="U56" s="8"/>
      <c r="V56" s="28"/>
      <c r="W56" s="28"/>
      <c r="X56" s="28"/>
      <c r="Y56" s="36"/>
      <c r="Z56" s="28"/>
      <c r="AA56" s="8"/>
      <c r="AB56" s="28"/>
      <c r="AC56" s="36"/>
    </row>
    <row r="57" spans="1:37" ht="24" customHeight="1" x14ac:dyDescent="0.5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16"/>
      <c r="AI57" s="8"/>
      <c r="AJ57" s="16"/>
      <c r="AK57" s="16"/>
    </row>
    <row r="58" spans="1:37" ht="24" customHeight="1" x14ac:dyDescent="0.5">
      <c r="A58" s="6"/>
      <c r="B58" s="6"/>
      <c r="E58" s="28"/>
      <c r="F58" s="28"/>
      <c r="G58" s="37"/>
      <c r="H58" s="28"/>
      <c r="I58" s="37"/>
      <c r="J58" s="28"/>
      <c r="K58" s="28"/>
      <c r="L58" s="28"/>
      <c r="M58" s="28"/>
      <c r="N58" s="28"/>
      <c r="O58" s="28"/>
      <c r="P58" s="28"/>
      <c r="Q58" s="28"/>
      <c r="R58" s="28"/>
      <c r="S58" s="37"/>
      <c r="T58" s="37"/>
      <c r="U58" s="37"/>
      <c r="V58" s="28"/>
      <c r="W58" s="28"/>
      <c r="X58" s="28"/>
      <c r="Y58" s="37"/>
      <c r="Z58" s="28"/>
      <c r="AA58" s="28"/>
      <c r="AB58" s="28"/>
      <c r="AC58" s="37"/>
    </row>
    <row r="59" spans="1:37" ht="24" customHeight="1" x14ac:dyDescent="0.5">
      <c r="A59" s="6"/>
      <c r="B59" s="6"/>
      <c r="E59" s="28"/>
      <c r="F59" s="28"/>
      <c r="G59" s="37"/>
      <c r="H59" s="28"/>
      <c r="I59" s="37"/>
      <c r="J59" s="28"/>
      <c r="K59" s="28"/>
      <c r="L59" s="28"/>
      <c r="M59" s="28"/>
      <c r="N59" s="28"/>
      <c r="O59" s="28"/>
      <c r="P59" s="28"/>
      <c r="Q59" s="28"/>
      <c r="R59" s="28"/>
      <c r="S59" s="37"/>
      <c r="T59" s="37"/>
      <c r="U59" s="37"/>
      <c r="V59" s="28"/>
      <c r="W59" s="28"/>
      <c r="X59" s="28"/>
      <c r="Y59" s="37"/>
      <c r="Z59" s="28"/>
      <c r="AA59" s="28"/>
      <c r="AB59" s="28"/>
      <c r="AC59" s="37"/>
    </row>
    <row r="60" spans="1:37" ht="24" customHeight="1" x14ac:dyDescent="0.5">
      <c r="A60" s="6"/>
      <c r="B60" s="6"/>
      <c r="E60" s="28"/>
      <c r="F60" s="28"/>
      <c r="G60" s="37"/>
      <c r="H60" s="28"/>
      <c r="I60" s="37"/>
      <c r="J60" s="28"/>
      <c r="K60" s="28"/>
      <c r="L60" s="28"/>
      <c r="M60" s="28"/>
      <c r="N60" s="28"/>
      <c r="O60" s="28"/>
      <c r="P60" s="28"/>
      <c r="Q60" s="28"/>
      <c r="R60" s="28"/>
      <c r="S60" s="37"/>
      <c r="T60" s="37"/>
      <c r="U60" s="37"/>
      <c r="V60" s="28"/>
      <c r="W60" s="28"/>
      <c r="X60" s="28"/>
      <c r="Y60" s="37"/>
      <c r="Z60" s="28"/>
      <c r="AA60" s="28"/>
      <c r="AB60" s="28"/>
      <c r="AC60" s="37"/>
    </row>
    <row r="61" spans="1:37" ht="24" customHeight="1" x14ac:dyDescent="0.5">
      <c r="A61" s="6"/>
      <c r="B61" s="6"/>
      <c r="E61" s="28"/>
      <c r="F61" s="28"/>
      <c r="G61" s="37"/>
      <c r="H61" s="28"/>
      <c r="I61" s="37"/>
      <c r="J61" s="28"/>
      <c r="K61" s="28"/>
      <c r="L61" s="28"/>
      <c r="M61" s="28"/>
      <c r="N61" s="28"/>
      <c r="O61" s="28"/>
      <c r="P61" s="28"/>
      <c r="Q61" s="28"/>
      <c r="R61" s="28"/>
      <c r="S61" s="37"/>
      <c r="T61" s="37"/>
      <c r="U61" s="37"/>
      <c r="V61" s="28"/>
      <c r="W61" s="28"/>
      <c r="X61" s="28"/>
      <c r="Y61" s="37"/>
      <c r="Z61" s="28"/>
      <c r="AA61" s="28"/>
      <c r="AB61" s="28"/>
      <c r="AC61" s="37"/>
    </row>
    <row r="62" spans="1:37" ht="24" customHeight="1" x14ac:dyDescent="0.5">
      <c r="A62" s="6"/>
      <c r="B62" s="6"/>
      <c r="E62" s="28"/>
      <c r="F62" s="28"/>
      <c r="G62" s="37"/>
      <c r="H62" s="28"/>
      <c r="I62" s="37"/>
      <c r="J62" s="28"/>
      <c r="K62" s="28"/>
      <c r="L62" s="28"/>
      <c r="M62" s="28"/>
      <c r="N62" s="28"/>
      <c r="O62" s="28"/>
      <c r="P62" s="28"/>
      <c r="Q62" s="28"/>
      <c r="R62" s="28"/>
      <c r="S62" s="37"/>
      <c r="T62" s="37"/>
      <c r="U62" s="37"/>
      <c r="V62" s="28"/>
      <c r="W62" s="28"/>
      <c r="X62" s="28"/>
      <c r="Y62" s="37"/>
      <c r="Z62" s="28"/>
      <c r="AA62" s="28"/>
      <c r="AB62" s="28"/>
      <c r="AC62" s="37"/>
    </row>
    <row r="63" spans="1:37" ht="24" customHeight="1" x14ac:dyDescent="0.5">
      <c r="A63" s="6"/>
      <c r="B63" s="6"/>
      <c r="E63" s="28"/>
      <c r="F63" s="28"/>
      <c r="G63" s="37"/>
      <c r="H63" s="28"/>
      <c r="I63" s="37"/>
      <c r="J63" s="28"/>
      <c r="K63" s="28"/>
      <c r="L63" s="28"/>
      <c r="M63" s="28"/>
      <c r="N63" s="28"/>
      <c r="O63" s="28"/>
      <c r="P63" s="28"/>
      <c r="Q63" s="28"/>
      <c r="R63" s="28"/>
      <c r="S63" s="37"/>
      <c r="T63" s="37"/>
      <c r="U63" s="37"/>
      <c r="V63" s="28"/>
      <c r="W63" s="28"/>
      <c r="X63" s="28"/>
      <c r="Y63" s="37"/>
      <c r="Z63" s="28"/>
      <c r="AA63" s="28"/>
      <c r="AB63" s="28"/>
      <c r="AC63" s="37"/>
    </row>
    <row r="64" spans="1:37" ht="24" customHeight="1" x14ac:dyDescent="0.5">
      <c r="A64" s="6"/>
      <c r="B64" s="6"/>
      <c r="E64" s="28"/>
      <c r="F64" s="28"/>
      <c r="G64" s="37"/>
      <c r="H64" s="28"/>
      <c r="I64" s="37"/>
      <c r="J64" s="28"/>
      <c r="K64" s="28"/>
      <c r="L64" s="28"/>
      <c r="M64" s="28"/>
      <c r="N64" s="28"/>
      <c r="O64" s="28"/>
      <c r="P64" s="28"/>
      <c r="Q64" s="28"/>
      <c r="R64" s="28"/>
      <c r="S64" s="37"/>
      <c r="T64" s="37"/>
      <c r="U64" s="37"/>
      <c r="V64" s="28"/>
      <c r="W64" s="28"/>
      <c r="X64" s="28"/>
      <c r="Y64" s="37"/>
      <c r="Z64" s="28"/>
      <c r="AA64" s="28"/>
      <c r="AB64" s="28"/>
      <c r="AC64" s="37"/>
    </row>
    <row r="65" spans="3:29" ht="24" customHeight="1" x14ac:dyDescent="0.5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3:29" s="8" customFormat="1" ht="24" customHeight="1" x14ac:dyDescent="0.5">
      <c r="C66" s="38"/>
      <c r="D66" s="38"/>
      <c r="L66" s="8">
        <v>296594</v>
      </c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198" right="0.196850393700787" top="0.70866141732283505" bottom="0.35433070866141703" header="0.31496062992126" footer="0.35433070866141703"/>
  <pageSetup paperSize="9" scale="48" firstPageNumber="6" orientation="landscape" useFirstPageNumber="1" r:id="rId1"/>
  <headerFooter scaleWithDoc="0" alignWithMargins="0">
    <oddHeader>&amp;R&amp;"Angsana New,Bold"&amp;P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FF00"/>
  </sheetPr>
  <dimension ref="A1:M38"/>
  <sheetViews>
    <sheetView view="pageBreakPreview" topLeftCell="A19" zoomScale="70" zoomScaleNormal="80" zoomScaleSheetLayoutView="70" workbookViewId="0">
      <selection activeCell="I15" sqref="I15"/>
    </sheetView>
  </sheetViews>
  <sheetFormatPr defaultColWidth="9.140625" defaultRowHeight="24" customHeight="1" x14ac:dyDescent="0.5"/>
  <cols>
    <col min="1" max="2" width="3.140625" style="4" customWidth="1"/>
    <col min="3" max="3" width="44.42578125" style="4" customWidth="1"/>
    <col min="4" max="4" width="16.140625" style="4" customWidth="1"/>
    <col min="5" max="5" width="33.7109375" style="4" customWidth="1"/>
    <col min="6" max="6" width="1.140625" style="4" customWidth="1"/>
    <col min="7" max="7" width="33.7109375" style="4" customWidth="1"/>
    <col min="8" max="8" width="1.140625" style="4" customWidth="1"/>
    <col min="9" max="9" width="36.85546875" style="4" customWidth="1"/>
    <col min="10" max="10" width="1.140625" style="4" customWidth="1"/>
    <col min="11" max="11" width="34" style="4" customWidth="1"/>
    <col min="12" max="12" width="18.42578125" style="4" bestFit="1" customWidth="1"/>
    <col min="13" max="16384" width="9.140625" style="4"/>
  </cols>
  <sheetData>
    <row r="1" spans="1:13" s="6" customFormat="1" ht="24" customHeight="1" x14ac:dyDescent="0.5">
      <c r="A1" s="128" t="str">
        <f>+งบแสดงรวม!A1</f>
        <v>บริษัท เอ็ม ดี เอ็กซ์ จำกัด (มหาชน) และบริษัทย่อย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3" s="6" customFormat="1" ht="24" customHeight="1" x14ac:dyDescent="0.5">
      <c r="A2" s="128" t="str">
        <f>+งบแสดงรวม!A2</f>
        <v>งบการเปลี่ยนแปลงส่วนของผู้ถือหุ้น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3" s="6" customFormat="1" ht="24" customHeight="1" x14ac:dyDescent="0.5">
      <c r="A3" s="128" t="str">
        <f>+งบแสดงรวม!A3</f>
        <v>สำหรับงวดสามเดือนสิ้นสุดวันที่ 31 มีนาคม 2567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s="6" customFormat="1" ht="23.25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31" t="str">
        <f>งบแสดงรวม!AC4</f>
        <v>(หน่วย : บาท)</v>
      </c>
    </row>
    <row r="5" spans="1:13" s="6" customFormat="1" ht="24" customHeight="1" x14ac:dyDescent="0.5">
      <c r="A5" s="133" t="s">
        <v>46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3" s="6" customFormat="1" ht="24" customHeight="1" x14ac:dyDescent="0.5">
      <c r="A6" s="3"/>
      <c r="B6" s="3"/>
      <c r="C6" s="3"/>
      <c r="D6" s="3"/>
      <c r="E6" s="3" t="s">
        <v>28</v>
      </c>
      <c r="F6" s="3"/>
      <c r="G6" s="3" t="s">
        <v>134</v>
      </c>
      <c r="H6" s="3"/>
      <c r="I6" s="50" t="s">
        <v>27</v>
      </c>
      <c r="J6" s="3"/>
      <c r="K6" s="3" t="s">
        <v>11</v>
      </c>
    </row>
    <row r="7" spans="1:13" s="6" customFormat="1" ht="24" customHeight="1" x14ac:dyDescent="0.5">
      <c r="E7" s="2" t="s">
        <v>13</v>
      </c>
      <c r="F7" s="2"/>
      <c r="G7" s="2"/>
      <c r="H7" s="2"/>
      <c r="I7" s="50" t="s">
        <v>137</v>
      </c>
      <c r="J7" s="2"/>
      <c r="K7" s="2" t="s">
        <v>10</v>
      </c>
    </row>
    <row r="8" spans="1:13" s="6" customFormat="1" ht="24" customHeight="1" x14ac:dyDescent="0.5">
      <c r="D8" s="2"/>
      <c r="E8" s="2"/>
      <c r="F8" s="2"/>
      <c r="G8" s="2"/>
      <c r="H8" s="2"/>
      <c r="I8" s="2" t="s">
        <v>144</v>
      </c>
      <c r="J8" s="2"/>
      <c r="K8" s="2"/>
    </row>
    <row r="9" spans="1:13" s="6" customFormat="1" ht="24" customHeight="1" x14ac:dyDescent="0.5">
      <c r="D9" s="2"/>
      <c r="E9" s="2"/>
      <c r="F9" s="2"/>
      <c r="G9" s="2"/>
      <c r="H9" s="2"/>
      <c r="I9" s="2" t="s">
        <v>121</v>
      </c>
      <c r="J9" s="2"/>
      <c r="K9" s="2"/>
    </row>
    <row r="10" spans="1:13" s="6" customFormat="1" ht="24" customHeight="1" x14ac:dyDescent="0.5">
      <c r="A10" s="7"/>
      <c r="B10" s="7"/>
      <c r="C10" s="7"/>
      <c r="D10" s="1" t="s">
        <v>45</v>
      </c>
      <c r="E10" s="1"/>
      <c r="F10" s="1"/>
      <c r="G10" s="1"/>
      <c r="H10" s="1"/>
      <c r="I10" s="1" t="s">
        <v>120</v>
      </c>
      <c r="J10" s="1"/>
      <c r="K10" s="1"/>
    </row>
    <row r="11" spans="1:13" s="6" customFormat="1" ht="24" customHeight="1" x14ac:dyDescent="0.5">
      <c r="E11" s="63"/>
      <c r="F11" s="2"/>
      <c r="G11" s="63"/>
      <c r="H11" s="2"/>
      <c r="I11" s="63"/>
      <c r="J11" s="2"/>
      <c r="K11" s="63"/>
    </row>
    <row r="12" spans="1:13" ht="24" customHeight="1" x14ac:dyDescent="0.5">
      <c r="A12" s="6" t="s">
        <v>184</v>
      </c>
      <c r="B12" s="6"/>
      <c r="C12" s="6"/>
      <c r="E12" s="28">
        <v>4755931420</v>
      </c>
      <c r="F12" s="28"/>
      <c r="G12" s="26">
        <v>-2469647157.7100005</v>
      </c>
      <c r="H12" s="28"/>
      <c r="I12" s="28">
        <v>1661259.3299999998</v>
      </c>
      <c r="J12" s="28"/>
      <c r="K12" s="28">
        <f>SUM(E12:I12)</f>
        <v>2287945521.6199994</v>
      </c>
    </row>
    <row r="13" spans="1:13" s="6" customFormat="1" ht="24" customHeight="1" x14ac:dyDescent="0.5">
      <c r="A13" s="4" t="s">
        <v>154</v>
      </c>
      <c r="E13" s="28"/>
      <c r="F13" s="29"/>
      <c r="G13" s="28"/>
      <c r="H13" s="29"/>
      <c r="I13" s="29"/>
      <c r="J13" s="29"/>
      <c r="K13" s="28"/>
    </row>
    <row r="14" spans="1:13" s="6" customFormat="1" ht="24" customHeight="1" x14ac:dyDescent="0.5">
      <c r="B14" s="4" t="s">
        <v>175</v>
      </c>
      <c r="C14" s="4"/>
      <c r="E14" s="8">
        <v>0</v>
      </c>
      <c r="F14" s="29"/>
      <c r="G14" s="10">
        <f>'งบกำไรขาดทุนเบ็ดเสร็จ '!I31</f>
        <v>7979661.9500000142</v>
      </c>
      <c r="H14" s="29"/>
      <c r="I14" s="9">
        <v>0</v>
      </c>
      <c r="J14" s="29"/>
      <c r="K14" s="10">
        <f>SUM(E14:I14)</f>
        <v>7979661.9500000142</v>
      </c>
      <c r="L14" s="49">
        <f>K14-'งบกำไรขาดทุนเบ็ดเสร็จ '!I31</f>
        <v>0</v>
      </c>
      <c r="M14" s="49"/>
    </row>
    <row r="15" spans="1:13" s="6" customFormat="1" ht="24" customHeight="1" x14ac:dyDescent="0.5">
      <c r="B15" s="4" t="s">
        <v>183</v>
      </c>
      <c r="C15" s="4"/>
      <c r="E15" s="8">
        <v>0</v>
      </c>
      <c r="F15" s="29"/>
      <c r="G15" s="10">
        <v>0</v>
      </c>
      <c r="H15" s="29"/>
      <c r="I15" s="58">
        <f>'งบกำไรขาดทุนเบ็ดเสร็จ '!I41</f>
        <v>-211508.16</v>
      </c>
      <c r="J15" s="14"/>
      <c r="K15" s="58">
        <f>SUM(E15:I15)</f>
        <v>-211508.16</v>
      </c>
      <c r="L15" s="49">
        <f>K15-'งบกำไรขาดทุนเบ็ดเสร็จ '!I41</f>
        <v>0</v>
      </c>
      <c r="M15" s="49"/>
    </row>
    <row r="16" spans="1:13" ht="24" customHeight="1" x14ac:dyDescent="0.5">
      <c r="B16" s="4" t="s">
        <v>155</v>
      </c>
      <c r="E16" s="64">
        <f>SUM(E14:E15)</f>
        <v>0</v>
      </c>
      <c r="F16" s="14"/>
      <c r="G16" s="93">
        <f>SUM(G14:G15)</f>
        <v>7979661.9500000142</v>
      </c>
      <c r="H16" s="14"/>
      <c r="I16" s="93">
        <f>SUM(I14:I15)</f>
        <v>-211508.16</v>
      </c>
      <c r="J16" s="14"/>
      <c r="K16" s="95">
        <f>SUM(K14:K15)</f>
        <v>7768153.790000014</v>
      </c>
      <c r="M16" s="49"/>
    </row>
    <row r="17" spans="1:13" s="6" customFormat="1" ht="24" customHeight="1" thickBot="1" x14ac:dyDescent="0.55000000000000004">
      <c r="A17" s="6" t="s">
        <v>185</v>
      </c>
      <c r="E17" s="70">
        <f>+E12+E16</f>
        <v>4755931420</v>
      </c>
      <c r="F17" s="28"/>
      <c r="G17" s="59">
        <f>+G12+G16</f>
        <v>-2461667495.7600007</v>
      </c>
      <c r="H17" s="28"/>
      <c r="I17" s="70">
        <f>+I12+I16</f>
        <v>1449751.17</v>
      </c>
      <c r="J17" s="28"/>
      <c r="K17" s="70">
        <f>+K12+K16</f>
        <v>2295713675.4099994</v>
      </c>
      <c r="M17" s="49"/>
    </row>
    <row r="18" spans="1:13" s="6" customFormat="1" ht="24" customHeight="1" thickTop="1" x14ac:dyDescent="0.5">
      <c r="E18" s="28"/>
      <c r="F18" s="28"/>
      <c r="G18" s="28"/>
      <c r="H18" s="28"/>
      <c r="I18" s="28"/>
      <c r="J18" s="28"/>
      <c r="K18" s="28"/>
    </row>
    <row r="19" spans="1:13" s="6" customFormat="1" ht="23.45" customHeight="1" x14ac:dyDescent="0.5">
      <c r="A19" s="6" t="s">
        <v>180</v>
      </c>
      <c r="E19" s="28">
        <v>4755931420</v>
      </c>
      <c r="F19" s="28"/>
      <c r="G19" s="26">
        <v>-2492913577.1700006</v>
      </c>
      <c r="H19" s="28"/>
      <c r="I19" s="28">
        <v>3383534.13</v>
      </c>
      <c r="J19" s="28"/>
      <c r="K19" s="28">
        <f>SUM(E19:J19)</f>
        <v>2266401376.9599996</v>
      </c>
    </row>
    <row r="20" spans="1:13" s="6" customFormat="1" ht="24" customHeight="1" x14ac:dyDescent="0.5">
      <c r="A20" s="4" t="s">
        <v>154</v>
      </c>
      <c r="B20" s="83"/>
      <c r="C20" s="83"/>
      <c r="D20" s="83"/>
      <c r="E20" s="89"/>
      <c r="F20" s="89"/>
      <c r="G20" s="89"/>
      <c r="H20" s="89"/>
      <c r="I20" s="89"/>
      <c r="J20" s="89"/>
      <c r="K20" s="89"/>
    </row>
    <row r="21" spans="1:13" s="6" customFormat="1" ht="24" customHeight="1" x14ac:dyDescent="0.5">
      <c r="B21" s="4" t="s">
        <v>175</v>
      </c>
      <c r="C21" s="4"/>
      <c r="E21" s="8">
        <v>0</v>
      </c>
      <c r="F21" s="8"/>
      <c r="G21" s="8">
        <f>'งบกำไรขาดทุนเบ็ดเสร็จ '!K31</f>
        <v>4328593.0600000033</v>
      </c>
      <c r="H21" s="8"/>
      <c r="I21" s="8">
        <v>0</v>
      </c>
      <c r="J21" s="8"/>
      <c r="K21" s="8">
        <f>SUM(E21:I21)</f>
        <v>4328593.0600000033</v>
      </c>
      <c r="L21" s="48">
        <f>K21-'งบกำไรขาดทุนเบ็ดเสร็จ '!K31</f>
        <v>0</v>
      </c>
    </row>
    <row r="22" spans="1:13" s="6" customFormat="1" ht="24" customHeight="1" x14ac:dyDescent="0.5">
      <c r="A22" s="4"/>
      <c r="B22" s="4" t="s">
        <v>183</v>
      </c>
      <c r="C22" s="4"/>
      <c r="D22" s="4"/>
      <c r="E22" s="69">
        <v>0</v>
      </c>
      <c r="F22" s="8"/>
      <c r="G22" s="69">
        <v>0</v>
      </c>
      <c r="H22" s="8"/>
      <c r="I22" s="58">
        <f>'งบกำไรขาดทุนเบ็ดเสร็จ '!K41</f>
        <v>-682313.28</v>
      </c>
      <c r="J22" s="8"/>
      <c r="K22" s="10">
        <f>SUM(E22:I22)</f>
        <v>-682313.28</v>
      </c>
      <c r="L22" s="48">
        <f>-K22+'งบกำไรขาดทุนเบ็ดเสร็จ '!K41</f>
        <v>0</v>
      </c>
    </row>
    <row r="23" spans="1:13" s="6" customFormat="1" ht="24" customHeight="1" x14ac:dyDescent="0.5">
      <c r="A23" s="4"/>
      <c r="B23" s="4" t="s">
        <v>155</v>
      </c>
      <c r="C23" s="4"/>
      <c r="D23" s="4"/>
      <c r="E23" s="8">
        <f>SUM(E21:E22)</f>
        <v>0</v>
      </c>
      <c r="F23" s="8"/>
      <c r="G23" s="8">
        <f>SUM(G21:G22)</f>
        <v>4328593.0600000033</v>
      </c>
      <c r="H23" s="8"/>
      <c r="I23" s="10">
        <f>SUM(I21:I22)</f>
        <v>-682313.28</v>
      </c>
      <c r="J23" s="8"/>
      <c r="K23" s="64">
        <f>SUM(K21:K22)</f>
        <v>3646279.7800000031</v>
      </c>
    </row>
    <row r="24" spans="1:13" s="6" customFormat="1" ht="24" customHeight="1" thickBot="1" x14ac:dyDescent="0.55000000000000004">
      <c r="A24" s="6" t="s">
        <v>181</v>
      </c>
      <c r="D24" s="4"/>
      <c r="E24" s="70">
        <f>+E19+E23</f>
        <v>4755931420</v>
      </c>
      <c r="F24" s="28"/>
      <c r="G24" s="59">
        <f>+G19+G23</f>
        <v>-2488584984.1100006</v>
      </c>
      <c r="H24" s="28"/>
      <c r="I24" s="70">
        <f>+I19+I23</f>
        <v>2701220.8499999996</v>
      </c>
      <c r="J24" s="28"/>
      <c r="K24" s="70">
        <f>+K19+K23</f>
        <v>2270047656.7399998</v>
      </c>
    </row>
    <row r="25" spans="1:13" s="6" customFormat="1" ht="24" customHeight="1" thickTop="1" x14ac:dyDescent="0.5">
      <c r="D25" s="4"/>
      <c r="E25" s="21"/>
      <c r="F25" s="21"/>
      <c r="G25" s="21"/>
      <c r="H25" s="21"/>
      <c r="I25" s="21"/>
      <c r="J25" s="21"/>
      <c r="K25" s="21"/>
    </row>
    <row r="26" spans="1:13" s="6" customFormat="1" ht="24" customHeight="1" x14ac:dyDescent="0.5">
      <c r="D26" s="4"/>
      <c r="E26" s="21"/>
      <c r="F26" s="21"/>
      <c r="G26" s="21"/>
      <c r="H26" s="21"/>
      <c r="I26" s="21"/>
      <c r="J26" s="21"/>
      <c r="K26" s="21"/>
    </row>
    <row r="27" spans="1:13" s="6" customFormat="1" ht="24" customHeight="1" x14ac:dyDescent="0.5">
      <c r="D27" s="4"/>
      <c r="E27" s="21"/>
      <c r="F27" s="21"/>
      <c r="G27" s="21"/>
      <c r="H27" s="21"/>
      <c r="I27" s="21"/>
      <c r="J27" s="21"/>
      <c r="K27" s="21"/>
    </row>
    <row r="28" spans="1:13" s="6" customFormat="1" ht="24" customHeight="1" x14ac:dyDescent="0.5">
      <c r="D28" s="4"/>
      <c r="E28" s="21"/>
      <c r="F28" s="21"/>
      <c r="G28" s="21"/>
      <c r="H28" s="21"/>
      <c r="I28" s="21"/>
      <c r="J28" s="21"/>
      <c r="K28" s="21"/>
    </row>
    <row r="29" spans="1:13" s="6" customFormat="1" ht="24" customHeight="1" x14ac:dyDescent="0.5">
      <c r="D29" s="4"/>
      <c r="E29" s="21"/>
      <c r="F29" s="21"/>
      <c r="G29" s="21"/>
      <c r="H29" s="21"/>
      <c r="I29" s="21"/>
      <c r="J29" s="21"/>
      <c r="K29" s="84" t="str">
        <f>งบแสดงรวม!AC44</f>
        <v>ยังไม่ได้ตรวจสอบ</v>
      </c>
    </row>
    <row r="30" spans="1:13" s="6" customFormat="1" ht="24" customHeight="1" x14ac:dyDescent="0.5">
      <c r="D30" s="4"/>
      <c r="E30" s="21"/>
      <c r="F30" s="21"/>
      <c r="G30" s="21"/>
      <c r="H30" s="21"/>
      <c r="I30" s="21"/>
      <c r="J30" s="21"/>
      <c r="K30" s="21"/>
    </row>
    <row r="31" spans="1:13" s="6" customFormat="1" ht="24" customHeight="1" x14ac:dyDescent="0.5">
      <c r="A31" s="4" t="str">
        <f>+'งบฐานะการเงิน '!A47</f>
        <v>หมายเหตุประกอบงบการเงินเป็นส่วนหนึ่งของงบการเงินนี้</v>
      </c>
      <c r="D31" s="4"/>
      <c r="E31" s="21"/>
      <c r="F31" s="21"/>
      <c r="G31" s="21"/>
      <c r="H31" s="21"/>
      <c r="I31" s="21"/>
      <c r="J31" s="21"/>
      <c r="K31" s="21"/>
    </row>
    <row r="32" spans="1:13" s="6" customFormat="1" ht="24" customHeight="1" x14ac:dyDescent="0.5">
      <c r="D32" s="4"/>
      <c r="E32" s="21"/>
      <c r="F32" s="21"/>
      <c r="G32" s="21"/>
      <c r="H32" s="21"/>
      <c r="I32" s="21"/>
      <c r="J32" s="21"/>
      <c r="K32" s="21"/>
    </row>
    <row r="33" spans="4:11" s="6" customFormat="1" ht="24" customHeight="1" x14ac:dyDescent="0.5">
      <c r="D33" s="4"/>
      <c r="E33" s="21"/>
      <c r="F33" s="21"/>
      <c r="G33" s="21"/>
      <c r="H33" s="21"/>
      <c r="I33" s="21"/>
      <c r="J33" s="21"/>
      <c r="K33" s="21"/>
    </row>
    <row r="34" spans="4:11" s="6" customFormat="1" ht="24" customHeight="1" x14ac:dyDescent="0.5">
      <c r="E34" s="21"/>
      <c r="F34" s="21"/>
      <c r="G34" s="21"/>
      <c r="H34" s="21"/>
      <c r="I34" s="21"/>
      <c r="J34" s="21"/>
      <c r="K34" s="21"/>
    </row>
    <row r="35" spans="4:11" s="6" customFormat="1" ht="24" customHeight="1" x14ac:dyDescent="0.5">
      <c r="E35" s="21"/>
      <c r="F35" s="21"/>
      <c r="G35" s="21"/>
      <c r="H35" s="21"/>
      <c r="I35" s="21"/>
      <c r="J35" s="21"/>
      <c r="K35" s="21"/>
    </row>
    <row r="37" spans="4:11" ht="24" customHeight="1" x14ac:dyDescent="0.5">
      <c r="E37" s="9"/>
      <c r="F37" s="9"/>
      <c r="G37" s="9"/>
      <c r="H37" s="9"/>
      <c r="I37" s="9"/>
      <c r="J37" s="9"/>
      <c r="K37" s="9"/>
    </row>
    <row r="38" spans="4:11" ht="24" customHeight="1" x14ac:dyDescent="0.5">
      <c r="E38" s="20"/>
      <c r="G38" s="20"/>
      <c r="I38" s="20"/>
      <c r="K38" s="20"/>
    </row>
  </sheetData>
  <mergeCells count="4">
    <mergeCell ref="A1:K1"/>
    <mergeCell ref="A2:K2"/>
    <mergeCell ref="A3:K3"/>
    <mergeCell ref="A5:K5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2" firstPageNumber="7" orientation="landscape" useFirstPageNumber="1" r:id="rId1"/>
  <headerFooter scaleWithDoc="0" alignWithMargins="0">
    <oddHeader>&amp;R&amp;"AngsanaUPC,Bold"&amp;P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FFFF00"/>
    <pageSetUpPr fitToPage="1"/>
  </sheetPr>
  <dimension ref="A1:P128"/>
  <sheetViews>
    <sheetView tabSelected="1" view="pageBreakPreview" topLeftCell="A13" zoomScale="66" zoomScaleNormal="66" zoomScaleSheetLayoutView="66" workbookViewId="0">
      <selection activeCell="S56" sqref="S56"/>
    </sheetView>
  </sheetViews>
  <sheetFormatPr defaultColWidth="9.140625" defaultRowHeight="23.1" customHeight="1" x14ac:dyDescent="0.5"/>
  <cols>
    <col min="1" max="3" width="2.85546875" style="4" customWidth="1"/>
    <col min="4" max="4" width="63.28515625" style="4" customWidth="1"/>
    <col min="5" max="5" width="9.7109375" style="4" customWidth="1"/>
    <col min="6" max="6" width="18.5703125" style="4" customWidth="1"/>
    <col min="7" max="7" width="1.140625" style="4" customWidth="1"/>
    <col min="8" max="8" width="18.5703125" style="4" customWidth="1"/>
    <col min="9" max="9" width="1.140625" style="4" customWidth="1"/>
    <col min="10" max="10" width="18.5703125" style="4" customWidth="1"/>
    <col min="11" max="11" width="1.140625" style="4" customWidth="1"/>
    <col min="12" max="12" width="18.5703125" style="4" customWidth="1"/>
    <col min="13" max="13" width="15.140625" style="4" bestFit="1" customWidth="1"/>
    <col min="14" max="14" width="16.5703125" style="4" bestFit="1" customWidth="1"/>
    <col min="15" max="15" width="14.42578125" style="4" bestFit="1" customWidth="1"/>
    <col min="16" max="16" width="12.5703125" style="4" bestFit="1" customWidth="1"/>
    <col min="17" max="16384" width="9.140625" style="4"/>
  </cols>
  <sheetData>
    <row r="1" spans="1:15" ht="23.1" customHeight="1" x14ac:dyDescent="0.5">
      <c r="A1" s="128" t="str">
        <f>+งบแสดงเดี่ยว!A1</f>
        <v>บริษัท เอ็ม ดี เอ็กซ์ จำกัด (มหาชน) และบริษัทย่อย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5" ht="23.1" customHeight="1" x14ac:dyDescent="0.5">
      <c r="A2" s="128" t="s">
        <v>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5" ht="23.1" customHeight="1" x14ac:dyDescent="0.5">
      <c r="A3" s="128" t="str">
        <f>งบแสดงรวม!A3</f>
        <v>สำหรับงวดสามเดือนสิ้นสุดวันที่ 31 มีนาคม 2567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5" ht="23.1" customHeight="1" x14ac:dyDescent="0.5">
      <c r="C4" s="2"/>
      <c r="D4" s="2"/>
      <c r="E4" s="2"/>
      <c r="F4" s="2"/>
      <c r="G4" s="2"/>
      <c r="H4" s="2"/>
      <c r="I4" s="2"/>
      <c r="J4" s="2"/>
      <c r="K4" s="2"/>
      <c r="L4" s="31" t="str">
        <f>งบแสดงเดี่ยว!K4</f>
        <v>(หน่วย : บาท)</v>
      </c>
    </row>
    <row r="5" spans="1:15" ht="23.1" customHeight="1" x14ac:dyDescent="0.5">
      <c r="A5" s="122"/>
      <c r="B5" s="122"/>
      <c r="C5" s="13"/>
      <c r="D5" s="13"/>
      <c r="E5" s="3"/>
      <c r="F5" s="131" t="s">
        <v>1</v>
      </c>
      <c r="G5" s="131"/>
      <c r="H5" s="131"/>
      <c r="I5" s="13"/>
      <c r="J5" s="132" t="s">
        <v>14</v>
      </c>
      <c r="K5" s="132"/>
      <c r="L5" s="132"/>
    </row>
    <row r="6" spans="1:15" s="6" customFormat="1" ht="23.1" customHeight="1" x14ac:dyDescent="0.5">
      <c r="A6" s="7"/>
      <c r="B6" s="7"/>
      <c r="C6" s="7"/>
      <c r="D6" s="7"/>
      <c r="E6" s="1" t="s">
        <v>45</v>
      </c>
      <c r="F6" s="42" t="str">
        <f>'งบกำไรขาดทุนเบ็ดเสร็จ '!E6</f>
        <v>31 มีนาคม 2567</v>
      </c>
      <c r="G6" s="1"/>
      <c r="H6" s="42" t="str">
        <f>'งบกำไรขาดทุนเบ็ดเสร็จ '!G6</f>
        <v>31 มีนาคม 2566</v>
      </c>
      <c r="I6" s="1"/>
      <c r="J6" s="42" t="str">
        <f>F6</f>
        <v>31 มีนาคม 2567</v>
      </c>
      <c r="K6" s="1"/>
      <c r="L6" s="42" t="str">
        <f>H6</f>
        <v>31 มีนาคม 2566</v>
      </c>
    </row>
    <row r="7" spans="1:15" s="6" customFormat="1" ht="23.1" customHeight="1" x14ac:dyDescent="0.5">
      <c r="F7" s="54"/>
      <c r="G7" s="2"/>
      <c r="H7" s="54"/>
      <c r="I7" s="2"/>
      <c r="J7" s="54"/>
      <c r="K7" s="2"/>
      <c r="L7" s="54"/>
    </row>
    <row r="8" spans="1:15" s="6" customFormat="1" ht="23.1" customHeight="1" x14ac:dyDescent="0.5">
      <c r="A8" s="6" t="s">
        <v>12</v>
      </c>
      <c r="F8" s="123"/>
      <c r="G8" s="123"/>
      <c r="J8" s="123"/>
      <c r="K8" s="123"/>
    </row>
    <row r="9" spans="1:15" ht="23.1" customHeight="1" x14ac:dyDescent="0.5">
      <c r="A9" s="124" t="s">
        <v>175</v>
      </c>
      <c r="E9" s="124"/>
      <c r="F9" s="8">
        <f>'งบกำไรขาดทุนเบ็ดเสร็จ '!E31</f>
        <v>77573569.25000003</v>
      </c>
      <c r="G9" s="8"/>
      <c r="H9" s="8">
        <f>'งบกำไรขาดทุนเบ็ดเสร็จ '!G31</f>
        <v>58575232.950000003</v>
      </c>
      <c r="I9" s="8"/>
      <c r="J9" s="8">
        <f>'งบกำไรขาดทุนเบ็ดเสร็จ '!I31</f>
        <v>7979661.9500000142</v>
      </c>
      <c r="K9" s="8"/>
      <c r="L9" s="8">
        <f>'งบกำไรขาดทุนเบ็ดเสร็จ '!K31</f>
        <v>4328593.0600000033</v>
      </c>
    </row>
    <row r="10" spans="1:15" ht="23.1" customHeight="1" x14ac:dyDescent="0.5">
      <c r="A10" s="124" t="s">
        <v>145</v>
      </c>
      <c r="E10" s="124"/>
      <c r="F10" s="8"/>
      <c r="G10" s="8"/>
      <c r="H10" s="8"/>
      <c r="I10" s="8"/>
      <c r="J10" s="9"/>
      <c r="K10" s="8"/>
      <c r="L10" s="9"/>
    </row>
    <row r="11" spans="1:15" ht="23.1" customHeight="1" x14ac:dyDescent="0.5">
      <c r="B11" s="124"/>
      <c r="C11" s="4" t="s">
        <v>146</v>
      </c>
      <c r="E11" s="124"/>
      <c r="F11" s="8">
        <f>-'งบกำไรขาดทุนเบ็ดเสร็จ '!E30</f>
        <v>3422464.77</v>
      </c>
      <c r="G11" s="8"/>
      <c r="H11" s="8">
        <f>-'งบกำไรขาดทุนเบ็ดเสร็จ '!G30</f>
        <v>6816112.3200000003</v>
      </c>
      <c r="I11" s="8"/>
      <c r="J11" s="9">
        <f>-'งบกำไรขาดทุนเบ็ดเสร็จ '!I30</f>
        <v>3147189.25</v>
      </c>
      <c r="K11" s="8"/>
      <c r="L11" s="8">
        <f>-'งบกำไรขาดทุนเบ็ดเสร็จ '!K30</f>
        <v>6270619.6399999997</v>
      </c>
    </row>
    <row r="12" spans="1:15" ht="23.1" customHeight="1" x14ac:dyDescent="0.5">
      <c r="B12" s="124"/>
      <c r="C12" s="4" t="s">
        <v>193</v>
      </c>
      <c r="E12" s="124"/>
      <c r="F12" s="8">
        <v>0</v>
      </c>
      <c r="G12" s="8"/>
      <c r="H12" s="10">
        <v>-5018.66</v>
      </c>
      <c r="I12" s="8"/>
      <c r="J12" s="9">
        <v>0</v>
      </c>
      <c r="K12" s="8"/>
      <c r="L12" s="9">
        <v>0</v>
      </c>
    </row>
    <row r="13" spans="1:15" ht="23.1" customHeight="1" x14ac:dyDescent="0.5">
      <c r="C13" s="124" t="s">
        <v>197</v>
      </c>
      <c r="D13" s="124"/>
      <c r="E13" s="124"/>
      <c r="F13" s="10">
        <v>4377.22</v>
      </c>
      <c r="G13" s="8"/>
      <c r="H13" s="10">
        <v>492601.7</v>
      </c>
      <c r="I13" s="8"/>
      <c r="J13" s="10">
        <v>4377.2200000000012</v>
      </c>
      <c r="K13" s="8"/>
      <c r="L13" s="10">
        <v>492601.7</v>
      </c>
      <c r="N13" s="9"/>
      <c r="O13" s="30"/>
    </row>
    <row r="14" spans="1:15" ht="23.1" customHeight="1" x14ac:dyDescent="0.5">
      <c r="C14" s="124" t="s">
        <v>56</v>
      </c>
      <c r="D14" s="124"/>
      <c r="E14" s="124"/>
      <c r="F14" s="8">
        <v>6376257.7200000007</v>
      </c>
      <c r="G14" s="8"/>
      <c r="H14" s="8">
        <v>6715455.5299999993</v>
      </c>
      <c r="I14" s="8"/>
      <c r="J14" s="8">
        <v>4861900.99</v>
      </c>
      <c r="K14" s="8"/>
      <c r="L14" s="8">
        <v>4942352.7600000007</v>
      </c>
    </row>
    <row r="15" spans="1:15" ht="23.1" customHeight="1" x14ac:dyDescent="0.5">
      <c r="C15" s="124" t="s">
        <v>110</v>
      </c>
      <c r="D15" s="124"/>
      <c r="E15" s="124"/>
      <c r="F15" s="8">
        <v>19606.670000000002</v>
      </c>
      <c r="G15" s="8"/>
      <c r="H15" s="8">
        <v>21132.129999999997</v>
      </c>
      <c r="I15" s="8"/>
      <c r="J15" s="8">
        <v>11547.29</v>
      </c>
      <c r="K15" s="8"/>
      <c r="L15" s="8">
        <v>11277.14</v>
      </c>
    </row>
    <row r="16" spans="1:15" ht="23.1" customHeight="1" x14ac:dyDescent="0.5">
      <c r="C16" s="125" t="s">
        <v>108</v>
      </c>
      <c r="D16" s="125"/>
      <c r="E16" s="125"/>
      <c r="F16" s="8">
        <v>1717202.27</v>
      </c>
      <c r="G16" s="8"/>
      <c r="H16" s="8">
        <v>1689333.03</v>
      </c>
      <c r="I16" s="8"/>
      <c r="J16" s="9">
        <v>0</v>
      </c>
      <c r="K16" s="8"/>
      <c r="L16" s="9">
        <v>0</v>
      </c>
    </row>
    <row r="17" spans="1:14" ht="23.1" customHeight="1" x14ac:dyDescent="0.5">
      <c r="C17" s="125" t="s">
        <v>171</v>
      </c>
      <c r="D17" s="125"/>
      <c r="E17" s="125"/>
      <c r="F17" s="8">
        <v>9642750</v>
      </c>
      <c r="G17" s="8"/>
      <c r="H17" s="8">
        <v>10524375</v>
      </c>
      <c r="I17" s="8"/>
      <c r="J17" s="9">
        <v>0</v>
      </c>
      <c r="K17" s="8"/>
      <c r="L17" s="9">
        <v>0</v>
      </c>
      <c r="N17" s="20"/>
    </row>
    <row r="18" spans="1:14" ht="23.1" customHeight="1" x14ac:dyDescent="0.5">
      <c r="C18" s="124" t="s">
        <v>167</v>
      </c>
      <c r="D18" s="124"/>
      <c r="E18" s="124"/>
      <c r="F18" s="10">
        <v>-669031.41999999993</v>
      </c>
      <c r="G18" s="8"/>
      <c r="H18" s="10">
        <v>-6811.44</v>
      </c>
      <c r="I18" s="8"/>
      <c r="J18" s="10">
        <v>-532689.96</v>
      </c>
      <c r="K18" s="8"/>
      <c r="L18" s="10">
        <v>-6811.44</v>
      </c>
    </row>
    <row r="19" spans="1:14" ht="23.1" customHeight="1" x14ac:dyDescent="0.5">
      <c r="C19" s="4" t="s">
        <v>153</v>
      </c>
      <c r="D19" s="124"/>
      <c r="E19" s="124"/>
      <c r="F19" s="10">
        <v>-2397043.52</v>
      </c>
      <c r="G19" s="8"/>
      <c r="H19" s="10">
        <v>0</v>
      </c>
      <c r="I19" s="8"/>
      <c r="J19" s="10">
        <v>-2397043.52</v>
      </c>
      <c r="K19" s="8"/>
      <c r="L19" s="10">
        <v>0</v>
      </c>
    </row>
    <row r="20" spans="1:14" ht="23.1" customHeight="1" x14ac:dyDescent="0.5">
      <c r="C20" s="4" t="s">
        <v>196</v>
      </c>
      <c r="D20" s="124"/>
      <c r="E20" s="124"/>
      <c r="F20" s="10">
        <v>1741478.51</v>
      </c>
      <c r="G20" s="8"/>
      <c r="H20" s="10">
        <v>1233819.6600000001</v>
      </c>
      <c r="I20" s="8"/>
      <c r="J20" s="10">
        <v>2674779.6499999994</v>
      </c>
      <c r="K20" s="8"/>
      <c r="L20" s="10">
        <v>1624514.6700000002</v>
      </c>
    </row>
    <row r="21" spans="1:14" ht="23.1" customHeight="1" x14ac:dyDescent="0.5">
      <c r="C21" s="124" t="s">
        <v>130</v>
      </c>
      <c r="D21" s="124"/>
      <c r="E21" s="124"/>
      <c r="F21" s="10">
        <v>-111452410.60000001</v>
      </c>
      <c r="G21" s="8"/>
      <c r="H21" s="10">
        <v>-92036575.939999998</v>
      </c>
      <c r="I21" s="8"/>
      <c r="J21" s="8">
        <v>0</v>
      </c>
      <c r="K21" s="8"/>
      <c r="L21" s="8">
        <v>0</v>
      </c>
    </row>
    <row r="22" spans="1:14" ht="23.1" customHeight="1" x14ac:dyDescent="0.5">
      <c r="C22" s="124" t="s">
        <v>57</v>
      </c>
      <c r="D22" s="124"/>
      <c r="E22" s="124"/>
      <c r="F22" s="8">
        <v>1792920.3</v>
      </c>
      <c r="G22" s="8"/>
      <c r="H22" s="8">
        <v>1798382.48</v>
      </c>
      <c r="I22" s="8"/>
      <c r="J22" s="8">
        <v>482459</v>
      </c>
      <c r="K22" s="8"/>
      <c r="L22" s="8">
        <v>486135.5</v>
      </c>
    </row>
    <row r="23" spans="1:14" ht="23.1" customHeight="1" x14ac:dyDescent="0.5">
      <c r="C23" s="124" t="s">
        <v>158</v>
      </c>
      <c r="D23" s="124"/>
      <c r="E23" s="124"/>
      <c r="F23" s="10">
        <v>-149400</v>
      </c>
      <c r="G23" s="8"/>
      <c r="H23" s="10">
        <v>-114552</v>
      </c>
      <c r="I23" s="8"/>
      <c r="J23" s="10">
        <v>-149400</v>
      </c>
      <c r="K23" s="8"/>
      <c r="L23" s="10">
        <v>-114552</v>
      </c>
    </row>
    <row r="24" spans="1:14" ht="23.1" customHeight="1" x14ac:dyDescent="0.5">
      <c r="C24" s="124" t="s">
        <v>97</v>
      </c>
      <c r="D24" s="124"/>
      <c r="E24" s="124"/>
      <c r="F24" s="10">
        <v>-15392088.680000002</v>
      </c>
      <c r="G24" s="8"/>
      <c r="H24" s="10">
        <v>-9640111.7899999991</v>
      </c>
      <c r="I24" s="8"/>
      <c r="J24" s="10">
        <v>-2217184.7500000005</v>
      </c>
      <c r="K24" s="8"/>
      <c r="L24" s="10">
        <v>-779527.79</v>
      </c>
    </row>
    <row r="25" spans="1:14" ht="23.1" customHeight="1" x14ac:dyDescent="0.5">
      <c r="C25" s="124" t="s">
        <v>98</v>
      </c>
      <c r="D25" s="124"/>
      <c r="E25" s="124"/>
      <c r="F25" s="69">
        <v>1935567.52</v>
      </c>
      <c r="G25" s="8"/>
      <c r="H25" s="69">
        <v>1959965.21</v>
      </c>
      <c r="I25" s="8"/>
      <c r="J25" s="69">
        <v>6100</v>
      </c>
      <c r="K25" s="8"/>
      <c r="L25" s="69">
        <v>41735.199999999997</v>
      </c>
      <c r="M25" s="9"/>
    </row>
    <row r="26" spans="1:14" ht="23.1" customHeight="1" x14ac:dyDescent="0.5">
      <c r="A26" s="4" t="s">
        <v>132</v>
      </c>
      <c r="C26" s="124"/>
      <c r="D26" s="124"/>
      <c r="E26" s="124"/>
      <c r="F26" s="8"/>
      <c r="G26" s="8"/>
      <c r="H26" s="8"/>
      <c r="I26" s="8"/>
      <c r="J26" s="8"/>
      <c r="K26" s="8"/>
      <c r="L26" s="8"/>
    </row>
    <row r="27" spans="1:14" ht="23.1" customHeight="1" x14ac:dyDescent="0.5">
      <c r="B27" s="4" t="s">
        <v>133</v>
      </c>
      <c r="C27" s="124"/>
      <c r="D27" s="124"/>
      <c r="E27" s="124"/>
      <c r="F27" s="10">
        <f>SUM(F9:F26)</f>
        <v>-25833779.989999983</v>
      </c>
      <c r="G27" s="8"/>
      <c r="H27" s="10">
        <f>SUM(H9:H26)</f>
        <v>-11976659.819999997</v>
      </c>
      <c r="I27" s="8"/>
      <c r="J27" s="10">
        <f>SUM(J9:J26)</f>
        <v>13871697.120000012</v>
      </c>
      <c r="K27" s="8">
        <f>SUM(K9:K26)</f>
        <v>0</v>
      </c>
      <c r="L27" s="44">
        <f>SUM(L9:L26)</f>
        <v>17296938.440000005</v>
      </c>
    </row>
    <row r="28" spans="1:14" ht="23.1" customHeight="1" x14ac:dyDescent="0.5">
      <c r="A28" s="124" t="s">
        <v>147</v>
      </c>
      <c r="E28" s="124"/>
      <c r="F28" s="9"/>
      <c r="G28" s="8"/>
      <c r="H28" s="9"/>
      <c r="I28" s="8"/>
      <c r="J28" s="9"/>
      <c r="K28" s="8"/>
      <c r="L28" s="9"/>
    </row>
    <row r="29" spans="1:14" ht="23.1" customHeight="1" x14ac:dyDescent="0.5">
      <c r="C29" s="124" t="s">
        <v>94</v>
      </c>
      <c r="D29" s="124"/>
      <c r="E29" s="124"/>
      <c r="F29" s="44">
        <v>-11231940.880000001</v>
      </c>
      <c r="G29" s="8"/>
      <c r="H29" s="44">
        <v>-8273058.6100000003</v>
      </c>
      <c r="I29" s="8"/>
      <c r="J29" s="44">
        <v>-4381405.97</v>
      </c>
      <c r="K29" s="8"/>
      <c r="L29" s="44">
        <v>-1043992.5599999987</v>
      </c>
    </row>
    <row r="30" spans="1:14" ht="23.1" customHeight="1" x14ac:dyDescent="0.5">
      <c r="C30" s="124" t="s">
        <v>131</v>
      </c>
      <c r="D30" s="124"/>
      <c r="E30" s="124"/>
      <c r="F30" s="44">
        <v>-144776131.05999994</v>
      </c>
      <c r="G30" s="8"/>
      <c r="H30" s="9">
        <v>5285318.0600000024</v>
      </c>
      <c r="I30" s="8"/>
      <c r="J30" s="44">
        <v>-144776131.05999994</v>
      </c>
      <c r="K30" s="8"/>
      <c r="L30" s="9">
        <v>5285318.0600000024</v>
      </c>
    </row>
    <row r="31" spans="1:14" ht="23.1" customHeight="1" x14ac:dyDescent="0.5">
      <c r="C31" s="124" t="s">
        <v>112</v>
      </c>
      <c r="D31" s="124"/>
      <c r="E31" s="124"/>
      <c r="F31" s="9">
        <v>0</v>
      </c>
      <c r="G31" s="8"/>
      <c r="H31" s="9">
        <v>32212.2</v>
      </c>
      <c r="I31" s="8"/>
      <c r="J31" s="9">
        <v>0</v>
      </c>
      <c r="K31" s="8"/>
      <c r="L31" s="9">
        <v>0</v>
      </c>
    </row>
    <row r="32" spans="1:14" ht="23.1" customHeight="1" x14ac:dyDescent="0.5">
      <c r="C32" s="124" t="s">
        <v>58</v>
      </c>
      <c r="D32" s="124"/>
      <c r="E32" s="124"/>
      <c r="F32" s="44">
        <f>-10053731.04+606.04</f>
        <v>-10053125</v>
      </c>
      <c r="G32" s="8"/>
      <c r="H32" s="44">
        <v>-9443979.7700000033</v>
      </c>
      <c r="I32" s="8"/>
      <c r="J32" s="10">
        <v>0</v>
      </c>
      <c r="K32" s="8"/>
      <c r="L32" s="10">
        <v>0</v>
      </c>
      <c r="M32" s="20"/>
    </row>
    <row r="33" spans="1:14" ht="23.1" customHeight="1" x14ac:dyDescent="0.5">
      <c r="A33" s="124" t="s">
        <v>148</v>
      </c>
      <c r="E33" s="124"/>
      <c r="F33" s="8"/>
      <c r="G33" s="8"/>
      <c r="H33" s="8"/>
      <c r="I33" s="8"/>
      <c r="J33" s="9"/>
      <c r="K33" s="8"/>
      <c r="L33" s="9"/>
    </row>
    <row r="34" spans="1:14" ht="23.1" customHeight="1" x14ac:dyDescent="0.5">
      <c r="C34" s="124" t="s">
        <v>95</v>
      </c>
      <c r="D34" s="124"/>
      <c r="E34" s="124"/>
      <c r="F34" s="44">
        <v>-13839117.159999996</v>
      </c>
      <c r="G34" s="8"/>
      <c r="H34" s="44">
        <v>12631281.039999992</v>
      </c>
      <c r="I34" s="8"/>
      <c r="J34" s="10">
        <v>-17979226.699999999</v>
      </c>
      <c r="K34" s="8"/>
      <c r="L34" s="44">
        <v>11952357.189999998</v>
      </c>
    </row>
    <row r="35" spans="1:14" ht="23.1" customHeight="1" x14ac:dyDescent="0.5">
      <c r="C35" s="124" t="s">
        <v>59</v>
      </c>
      <c r="D35" s="124"/>
      <c r="E35" s="124"/>
      <c r="F35" s="10">
        <v>-225430.60999999987</v>
      </c>
      <c r="G35" s="8"/>
      <c r="H35" s="10">
        <v>617700</v>
      </c>
      <c r="I35" s="8"/>
      <c r="J35" s="10">
        <v>-225430.60999999987</v>
      </c>
      <c r="K35" s="8"/>
      <c r="L35" s="58">
        <v>617700</v>
      </c>
      <c r="M35" s="20"/>
    </row>
    <row r="36" spans="1:14" s="6" customFormat="1" ht="23.1" customHeight="1" x14ac:dyDescent="0.5">
      <c r="A36" s="124" t="s">
        <v>149</v>
      </c>
      <c r="E36" s="124"/>
      <c r="F36" s="71">
        <f>SUM(F26:F35)</f>
        <v>-205959524.69999993</v>
      </c>
      <c r="G36" s="8"/>
      <c r="H36" s="71">
        <f>SUM(H26:H35)</f>
        <v>-11127186.900000006</v>
      </c>
      <c r="I36" s="65"/>
      <c r="J36" s="71">
        <f>SUM(J26:J35)</f>
        <v>-153490497.21999994</v>
      </c>
      <c r="K36" s="65"/>
      <c r="L36" s="44">
        <f>SUM(L26:L35)</f>
        <v>34108321.13000001</v>
      </c>
    </row>
    <row r="37" spans="1:14" s="6" customFormat="1" ht="23.1" customHeight="1" x14ac:dyDescent="0.5">
      <c r="C37" s="124" t="s">
        <v>194</v>
      </c>
      <c r="D37" s="124"/>
      <c r="E37" s="124"/>
      <c r="F37" s="10">
        <v>-4838667</v>
      </c>
      <c r="G37" s="8"/>
      <c r="H37" s="44">
        <v>-8762666</v>
      </c>
      <c r="I37" s="8"/>
      <c r="J37" s="10">
        <v>-814667</v>
      </c>
      <c r="K37" s="8"/>
      <c r="L37" s="10">
        <v>-1429333</v>
      </c>
      <c r="N37" s="49"/>
    </row>
    <row r="38" spans="1:14" s="6" customFormat="1" ht="23.1" customHeight="1" x14ac:dyDescent="0.5">
      <c r="C38" s="124" t="s">
        <v>99</v>
      </c>
      <c r="D38" s="124"/>
      <c r="E38" s="124"/>
      <c r="F38" s="8">
        <v>772658.11</v>
      </c>
      <c r="G38" s="8"/>
      <c r="H38" s="8">
        <v>0</v>
      </c>
      <c r="I38" s="8"/>
      <c r="J38" s="8">
        <v>772658.11</v>
      </c>
      <c r="K38" s="8"/>
      <c r="L38" s="8">
        <v>0</v>
      </c>
      <c r="N38" s="49"/>
    </row>
    <row r="39" spans="1:14" s="6" customFormat="1" ht="23.1" customHeight="1" x14ac:dyDescent="0.5">
      <c r="C39" s="124" t="s">
        <v>161</v>
      </c>
      <c r="D39" s="124"/>
      <c r="E39" s="124"/>
      <c r="F39" s="8">
        <v>0</v>
      </c>
      <c r="G39" s="8"/>
      <c r="H39" s="8">
        <v>4355670.3</v>
      </c>
      <c r="I39" s="8"/>
      <c r="J39" s="8">
        <v>0</v>
      </c>
      <c r="K39" s="8"/>
      <c r="L39" s="8">
        <v>4355670.3</v>
      </c>
      <c r="N39" s="49"/>
    </row>
    <row r="40" spans="1:14" s="6" customFormat="1" ht="23.1" customHeight="1" x14ac:dyDescent="0.5">
      <c r="C40" s="124" t="s">
        <v>60</v>
      </c>
      <c r="D40" s="124"/>
      <c r="E40" s="124"/>
      <c r="F40" s="44">
        <v>-1783842.01</v>
      </c>
      <c r="G40" s="8"/>
      <c r="H40" s="44">
        <v>-2161636.3600000003</v>
      </c>
      <c r="I40" s="8"/>
      <c r="J40" s="44">
        <v>-1054167.1600000001</v>
      </c>
      <c r="K40" s="8"/>
      <c r="L40" s="44">
        <v>-1360015</v>
      </c>
      <c r="M40" s="48"/>
      <c r="N40" s="48"/>
    </row>
    <row r="41" spans="1:14" s="6" customFormat="1" ht="23.1" customHeight="1" x14ac:dyDescent="0.5">
      <c r="A41" s="126" t="s">
        <v>128</v>
      </c>
      <c r="E41" s="126"/>
      <c r="F41" s="57">
        <f>SUM(F36:F40)</f>
        <v>-211809375.5999999</v>
      </c>
      <c r="G41" s="8"/>
      <c r="H41" s="57">
        <f>SUM(H36:H40)</f>
        <v>-17695818.960000005</v>
      </c>
      <c r="I41" s="8"/>
      <c r="J41" s="57">
        <f>SUM(J36:J40)</f>
        <v>-154586673.26999992</v>
      </c>
      <c r="K41" s="8"/>
      <c r="L41" s="72">
        <f>SUM(L36:L40)</f>
        <v>35674643.430000007</v>
      </c>
    </row>
    <row r="42" spans="1:14" s="6" customFormat="1" ht="23.1" customHeight="1" x14ac:dyDescent="0.5">
      <c r="A42" s="126"/>
      <c r="E42" s="126"/>
      <c r="F42" s="21"/>
      <c r="G42" s="11"/>
      <c r="H42" s="21"/>
      <c r="I42" s="11"/>
      <c r="J42" s="21"/>
      <c r="K42" s="11"/>
      <c r="L42" s="21"/>
    </row>
    <row r="43" spans="1:14" s="6" customFormat="1" ht="23.1" customHeight="1" x14ac:dyDescent="0.5">
      <c r="A43" s="126"/>
      <c r="E43" s="126"/>
      <c r="F43" s="21"/>
      <c r="G43" s="11"/>
      <c r="H43" s="21"/>
      <c r="I43" s="11"/>
      <c r="J43" s="21"/>
      <c r="K43" s="11"/>
      <c r="L43" s="21"/>
    </row>
    <row r="44" spans="1:14" s="6" customFormat="1" ht="23.1" customHeight="1" x14ac:dyDescent="0.5">
      <c r="A44" s="126"/>
      <c r="E44" s="126"/>
      <c r="F44" s="21"/>
      <c r="G44" s="11"/>
      <c r="H44" s="21"/>
      <c r="I44" s="11"/>
      <c r="J44" s="21"/>
      <c r="K44" s="11"/>
      <c r="L44" s="21"/>
    </row>
    <row r="45" spans="1:14" s="6" customFormat="1" ht="23.1" customHeight="1" x14ac:dyDescent="0.5">
      <c r="A45" s="126"/>
      <c r="E45" s="126"/>
      <c r="F45" s="21"/>
      <c r="G45" s="11"/>
      <c r="H45" s="21"/>
      <c r="I45" s="11"/>
      <c r="J45" s="21"/>
      <c r="K45" s="11"/>
      <c r="L45" s="21"/>
    </row>
    <row r="46" spans="1:14" s="6" customFormat="1" ht="23.1" customHeight="1" x14ac:dyDescent="0.5">
      <c r="A46" s="126"/>
      <c r="E46" s="126"/>
      <c r="F46" s="21"/>
      <c r="G46" s="11"/>
      <c r="H46" s="21"/>
      <c r="I46" s="11"/>
      <c r="J46" s="21"/>
      <c r="K46" s="11"/>
      <c r="L46" s="21"/>
    </row>
    <row r="47" spans="1:14" s="6" customFormat="1" ht="23.1" customHeight="1" x14ac:dyDescent="0.5">
      <c r="A47" s="126"/>
      <c r="E47" s="126"/>
      <c r="F47" s="21"/>
      <c r="G47" s="11"/>
      <c r="H47" s="21"/>
      <c r="I47" s="11"/>
      <c r="J47" s="21"/>
      <c r="K47" s="11"/>
      <c r="L47" s="21"/>
    </row>
    <row r="48" spans="1:14" s="6" customFormat="1" ht="23.1" customHeight="1" x14ac:dyDescent="0.5">
      <c r="A48" s="126"/>
      <c r="E48" s="126"/>
      <c r="F48" s="21"/>
      <c r="G48" s="11"/>
      <c r="H48" s="21"/>
      <c r="I48" s="11"/>
      <c r="J48" s="21"/>
      <c r="K48" s="11"/>
      <c r="L48" s="21"/>
    </row>
    <row r="49" spans="1:14" s="6" customFormat="1" ht="23.1" customHeight="1" x14ac:dyDescent="0.5">
      <c r="A49" s="126"/>
      <c r="E49" s="126"/>
      <c r="F49" s="21"/>
      <c r="G49" s="11"/>
      <c r="H49" s="21"/>
      <c r="I49" s="11"/>
      <c r="J49" s="21"/>
      <c r="K49" s="11"/>
      <c r="L49" s="21"/>
    </row>
    <row r="50" spans="1:14" s="6" customFormat="1" ht="23.1" customHeight="1" x14ac:dyDescent="0.5">
      <c r="A50" s="126"/>
      <c r="E50" s="126"/>
      <c r="F50" s="21"/>
      <c r="G50" s="11"/>
      <c r="H50" s="21"/>
      <c r="I50" s="11"/>
      <c r="J50" s="21"/>
      <c r="K50" s="11"/>
      <c r="L50" s="21"/>
    </row>
    <row r="51" spans="1:14" s="6" customFormat="1" ht="23.1" customHeight="1" x14ac:dyDescent="0.5">
      <c r="A51" s="126"/>
      <c r="E51" s="126"/>
      <c r="F51" s="21"/>
      <c r="G51" s="11"/>
      <c r="H51" s="21"/>
      <c r="I51" s="11"/>
      <c r="J51" s="21"/>
      <c r="K51" s="11"/>
      <c r="L51" s="21"/>
    </row>
    <row r="52" spans="1:14" s="6" customFormat="1" ht="23.1" customHeight="1" x14ac:dyDescent="0.5">
      <c r="A52" s="126"/>
      <c r="E52" s="126"/>
      <c r="F52" s="21"/>
      <c r="G52" s="11"/>
      <c r="H52" s="21"/>
      <c r="I52" s="11"/>
      <c r="J52" s="21"/>
      <c r="K52" s="11"/>
      <c r="L52" s="21"/>
    </row>
    <row r="53" spans="1:14" s="6" customFormat="1" ht="23.1" customHeight="1" x14ac:dyDescent="0.5">
      <c r="A53" s="126"/>
      <c r="E53" s="126"/>
      <c r="F53" s="21"/>
      <c r="G53" s="11"/>
      <c r="H53" s="21"/>
      <c r="I53" s="11"/>
      <c r="J53" s="21"/>
      <c r="K53" s="11"/>
      <c r="L53" s="84" t="str">
        <f>งบแสดงเดี่ยว!K29</f>
        <v>ยังไม่ได้ตรวจสอบ</v>
      </c>
    </row>
    <row r="54" spans="1:14" s="6" customFormat="1" ht="23.1" customHeight="1" x14ac:dyDescent="0.5">
      <c r="A54" s="126"/>
      <c r="E54" s="126"/>
      <c r="F54" s="21"/>
      <c r="G54" s="11"/>
      <c r="H54" s="21"/>
      <c r="I54" s="11"/>
      <c r="J54" s="21"/>
      <c r="K54" s="11"/>
      <c r="L54" s="21"/>
    </row>
    <row r="55" spans="1:14" s="6" customFormat="1" ht="23.1" customHeight="1" x14ac:dyDescent="0.5">
      <c r="A55" s="124" t="str">
        <f>งบแสดงเดี่ยว!A31</f>
        <v>หมายเหตุประกอบงบการเงินเป็นส่วนหนึ่งของงบการเงินนี้</v>
      </c>
      <c r="E55" s="126"/>
      <c r="F55" s="21"/>
      <c r="G55" s="11"/>
      <c r="H55" s="21"/>
      <c r="I55" s="11"/>
      <c r="J55" s="21"/>
      <c r="K55" s="11"/>
      <c r="L55" s="21"/>
    </row>
    <row r="56" spans="1:14" ht="23.1" customHeight="1" x14ac:dyDescent="0.5">
      <c r="A56" s="128" t="str">
        <f>A1</f>
        <v>บริษัท เอ็ม ดี เอ็กซ์ จำกัด (มหาชน) และบริษัทย่อย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</row>
    <row r="57" spans="1:14" ht="23.1" customHeight="1" x14ac:dyDescent="0.5">
      <c r="A57" s="128" t="str">
        <f>A2</f>
        <v>งบกระแสเงินสด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</row>
    <row r="58" spans="1:14" ht="23.1" customHeight="1" x14ac:dyDescent="0.5">
      <c r="A58" s="128" t="str">
        <f>A3</f>
        <v>สำหรับงวดสามเดือนสิ้นสุดวันที่ 31 มีนาคม 2567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</row>
    <row r="59" spans="1:14" ht="23.1" customHeight="1" x14ac:dyDescent="0.5">
      <c r="C59" s="2"/>
      <c r="D59" s="2"/>
      <c r="E59" s="2"/>
      <c r="F59" s="2"/>
      <c r="G59" s="2"/>
      <c r="H59" s="2"/>
      <c r="I59" s="2"/>
      <c r="J59" s="2"/>
      <c r="K59" s="2"/>
      <c r="L59" s="31" t="str">
        <f>L4</f>
        <v>(หน่วย : บาท)</v>
      </c>
    </row>
    <row r="60" spans="1:14" ht="23.1" customHeight="1" x14ac:dyDescent="0.5">
      <c r="A60" s="122"/>
      <c r="B60" s="122"/>
      <c r="C60" s="13"/>
      <c r="D60" s="13"/>
      <c r="E60" s="3"/>
      <c r="F60" s="131" t="str">
        <f>+F5</f>
        <v>งบการเงินรวม</v>
      </c>
      <c r="G60" s="131"/>
      <c r="H60" s="131"/>
      <c r="I60" s="127"/>
      <c r="J60" s="131" t="str">
        <f>+J5</f>
        <v xml:space="preserve">  งบการเงินเฉพาะกิจการ</v>
      </c>
      <c r="K60" s="131"/>
      <c r="L60" s="131"/>
    </row>
    <row r="61" spans="1:14" s="6" customFormat="1" ht="23.1" customHeight="1" x14ac:dyDescent="0.5">
      <c r="A61" s="7"/>
      <c r="B61" s="7"/>
      <c r="C61" s="7"/>
      <c r="D61" s="7"/>
      <c r="E61" s="1" t="s">
        <v>45</v>
      </c>
      <c r="F61" s="104" t="str">
        <f>F6</f>
        <v>31 มีนาคม 2567</v>
      </c>
      <c r="G61" s="105"/>
      <c r="H61" s="104" t="str">
        <f>H6</f>
        <v>31 มีนาคม 2566</v>
      </c>
      <c r="I61" s="105"/>
      <c r="J61" s="104" t="str">
        <f>J6</f>
        <v>31 มีนาคม 2567</v>
      </c>
      <c r="K61" s="105"/>
      <c r="L61" s="104" t="str">
        <f>L6</f>
        <v>31 มีนาคม 2566</v>
      </c>
    </row>
    <row r="62" spans="1:14" s="6" customFormat="1" ht="23.1" customHeight="1" x14ac:dyDescent="0.5">
      <c r="F62" s="66"/>
      <c r="G62" s="2"/>
      <c r="H62" s="66"/>
      <c r="I62" s="2"/>
      <c r="J62" s="66"/>
      <c r="K62" s="2"/>
      <c r="L62" s="66"/>
    </row>
    <row r="63" spans="1:14" ht="23.1" customHeight="1" x14ac:dyDescent="0.5">
      <c r="A63" s="6" t="s">
        <v>6</v>
      </c>
      <c r="E63" s="6"/>
      <c r="F63" s="20"/>
      <c r="G63" s="20"/>
      <c r="H63" s="20"/>
      <c r="I63" s="20"/>
      <c r="J63" s="20"/>
      <c r="K63" s="20"/>
      <c r="L63" s="20"/>
    </row>
    <row r="64" spans="1:14" ht="23.1" customHeight="1" x14ac:dyDescent="0.5">
      <c r="C64" s="124" t="s">
        <v>125</v>
      </c>
      <c r="D64" s="124"/>
      <c r="F64" s="44">
        <v>-523621086.74000001</v>
      </c>
      <c r="G64" s="8"/>
      <c r="H64" s="44">
        <v>-40000000</v>
      </c>
      <c r="I64" s="8"/>
      <c r="J64" s="44">
        <v>-45000000</v>
      </c>
      <c r="K64" s="8"/>
      <c r="L64" s="44">
        <v>-40000000</v>
      </c>
      <c r="M64" s="9"/>
      <c r="N64" s="9"/>
    </row>
    <row r="65" spans="1:16" ht="23.1" customHeight="1" x14ac:dyDescent="0.5">
      <c r="C65" s="124" t="s">
        <v>126</v>
      </c>
      <c r="D65" s="124"/>
      <c r="F65" s="9">
        <v>142357076.19</v>
      </c>
      <c r="G65" s="8"/>
      <c r="H65" s="9">
        <v>338972357.80000001</v>
      </c>
      <c r="I65" s="8"/>
      <c r="J65" s="9">
        <v>122357076.19</v>
      </c>
      <c r="K65" s="8"/>
      <c r="L65" s="9">
        <v>61612561.990000002</v>
      </c>
      <c r="M65" s="9"/>
      <c r="N65" s="9"/>
    </row>
    <row r="66" spans="1:16" ht="23.1" customHeight="1" x14ac:dyDescent="0.5">
      <c r="C66" s="4" t="s">
        <v>85</v>
      </c>
      <c r="F66" s="8">
        <v>669058.41999999993</v>
      </c>
      <c r="G66" s="8"/>
      <c r="H66" s="8">
        <v>6823.44</v>
      </c>
      <c r="I66" s="8"/>
      <c r="J66" s="8">
        <v>532714.96</v>
      </c>
      <c r="K66" s="8"/>
      <c r="L66" s="8">
        <v>6822.44</v>
      </c>
    </row>
    <row r="67" spans="1:16" ht="23.1" customHeight="1" x14ac:dyDescent="0.5">
      <c r="C67" s="4" t="s">
        <v>84</v>
      </c>
      <c r="F67" s="44">
        <v>-4143161.43</v>
      </c>
      <c r="G67" s="8"/>
      <c r="H67" s="44">
        <v>-2657332.099999994</v>
      </c>
      <c r="I67" s="8"/>
      <c r="J67" s="44">
        <v>-1675531.52</v>
      </c>
      <c r="K67" s="8"/>
      <c r="L67" s="44">
        <v>-1410658.6799999923</v>
      </c>
      <c r="N67" s="20"/>
    </row>
    <row r="68" spans="1:16" ht="23.1" customHeight="1" x14ac:dyDescent="0.5">
      <c r="C68" s="4" t="s">
        <v>159</v>
      </c>
      <c r="F68" s="8">
        <v>149400</v>
      </c>
      <c r="G68" s="8"/>
      <c r="H68" s="8">
        <v>213327159.91999999</v>
      </c>
      <c r="I68" s="8"/>
      <c r="J68" s="9">
        <v>149400</v>
      </c>
      <c r="K68" s="8"/>
      <c r="L68" s="9">
        <v>114552</v>
      </c>
    </row>
    <row r="69" spans="1:16" ht="23.1" customHeight="1" x14ac:dyDescent="0.5">
      <c r="C69" s="4" t="s">
        <v>99</v>
      </c>
      <c r="E69" s="124"/>
      <c r="F69" s="8">
        <v>14407371.230000004</v>
      </c>
      <c r="G69" s="8"/>
      <c r="H69" s="8">
        <v>10345570.019999998</v>
      </c>
      <c r="I69" s="8"/>
      <c r="J69" s="8">
        <v>1636446.6000000006</v>
      </c>
      <c r="K69" s="8"/>
      <c r="L69" s="8">
        <v>652614.39999999991</v>
      </c>
      <c r="M69" s="16"/>
    </row>
    <row r="70" spans="1:16" s="6" customFormat="1" ht="23.1" customHeight="1" x14ac:dyDescent="0.5">
      <c r="A70" s="6" t="s">
        <v>150</v>
      </c>
      <c r="F70" s="57">
        <f>SUM(F64:F69)</f>
        <v>-370181342.32999998</v>
      </c>
      <c r="G70" s="28"/>
      <c r="H70" s="72">
        <f>SUM(H64:H69)</f>
        <v>519994579.07999992</v>
      </c>
      <c r="I70" s="28"/>
      <c r="J70" s="57">
        <f>SUM(J64:J69)</f>
        <v>78000106.229999989</v>
      </c>
      <c r="K70" s="28"/>
      <c r="L70" s="57">
        <f>SUM(L64:L69)</f>
        <v>20975892.15000001</v>
      </c>
    </row>
    <row r="71" spans="1:16" s="6" customFormat="1" ht="23.1" customHeight="1" x14ac:dyDescent="0.5">
      <c r="A71" s="6" t="s">
        <v>7</v>
      </c>
      <c r="F71" s="68"/>
      <c r="G71" s="73"/>
      <c r="H71" s="68"/>
      <c r="I71" s="73"/>
      <c r="J71" s="74"/>
      <c r="K71" s="21"/>
      <c r="L71" s="74"/>
    </row>
    <row r="72" spans="1:16" ht="23.1" customHeight="1" x14ac:dyDescent="0.5">
      <c r="C72" s="4" t="s">
        <v>83</v>
      </c>
      <c r="F72" s="10">
        <v>-602733.39999999991</v>
      </c>
      <c r="G72" s="8"/>
      <c r="H72" s="10">
        <v>-2852764.35</v>
      </c>
      <c r="I72" s="8"/>
      <c r="J72" s="10">
        <v>-602733.4</v>
      </c>
      <c r="K72" s="8"/>
      <c r="L72" s="10">
        <v>-1737468.22</v>
      </c>
    </row>
    <row r="73" spans="1:16" ht="23.1" customHeight="1" x14ac:dyDescent="0.5">
      <c r="C73" s="4" t="s">
        <v>168</v>
      </c>
      <c r="D73" s="124"/>
      <c r="E73" s="124"/>
      <c r="F73" s="10">
        <v>-876653.75</v>
      </c>
      <c r="G73" s="8"/>
      <c r="H73" s="10">
        <v>-866041.67</v>
      </c>
      <c r="I73" s="8"/>
      <c r="J73" s="10">
        <v>0</v>
      </c>
      <c r="K73" s="8"/>
      <c r="L73" s="9">
        <v>0</v>
      </c>
    </row>
    <row r="74" spans="1:16" ht="23.1" customHeight="1" x14ac:dyDescent="0.5">
      <c r="C74" s="124" t="s">
        <v>116</v>
      </c>
      <c r="D74" s="124"/>
      <c r="E74" s="124"/>
      <c r="F74" s="10">
        <v>-1740544.65</v>
      </c>
      <c r="G74" s="8"/>
      <c r="H74" s="10">
        <v>-1713767.0399999998</v>
      </c>
      <c r="I74" s="8"/>
      <c r="J74" s="10">
        <f>-860162.15-6100</f>
        <v>-866262.15</v>
      </c>
      <c r="K74" s="8"/>
      <c r="L74" s="10">
        <v>-852935.03999999992</v>
      </c>
      <c r="M74" s="9"/>
      <c r="N74" s="9"/>
      <c r="O74" s="16"/>
      <c r="P74" s="30"/>
    </row>
    <row r="75" spans="1:16" ht="23.1" customHeight="1" x14ac:dyDescent="0.5">
      <c r="C75" s="124" t="s">
        <v>169</v>
      </c>
      <c r="D75" s="124"/>
      <c r="E75" s="124"/>
      <c r="F75" s="10">
        <v>-23346.25</v>
      </c>
      <c r="G75" s="8"/>
      <c r="H75" s="10">
        <v>0</v>
      </c>
      <c r="I75" s="8"/>
      <c r="J75" s="10">
        <v>0</v>
      </c>
      <c r="K75" s="8"/>
      <c r="L75" s="10">
        <v>0</v>
      </c>
    </row>
    <row r="76" spans="1:16" s="6" customFormat="1" ht="23.1" customHeight="1" x14ac:dyDescent="0.5">
      <c r="A76" s="6" t="s">
        <v>151</v>
      </c>
      <c r="F76" s="57">
        <f>SUM(F72:F75)</f>
        <v>-3243278.05</v>
      </c>
      <c r="G76" s="28"/>
      <c r="H76" s="57">
        <f>SUM(H72:H75)</f>
        <v>-5432573.0599999996</v>
      </c>
      <c r="I76" s="28"/>
      <c r="J76" s="57">
        <f>SUM(J72:J75)</f>
        <v>-1468995.55</v>
      </c>
      <c r="K76" s="28"/>
      <c r="L76" s="57">
        <f>SUM(L72:L75)</f>
        <v>-2590403.2599999998</v>
      </c>
    </row>
    <row r="77" spans="1:16" ht="23.1" customHeight="1" x14ac:dyDescent="0.5">
      <c r="A77" s="4" t="s">
        <v>152</v>
      </c>
      <c r="F77" s="8"/>
      <c r="G77" s="8"/>
      <c r="H77" s="8"/>
      <c r="I77" s="8"/>
      <c r="J77" s="8"/>
      <c r="K77" s="8"/>
      <c r="L77" s="8"/>
    </row>
    <row r="78" spans="1:16" ht="23.1" customHeight="1" x14ac:dyDescent="0.5">
      <c r="B78" s="4" t="s">
        <v>104</v>
      </c>
      <c r="F78" s="10">
        <f>F41+F70+F76</f>
        <v>-585233995.97999978</v>
      </c>
      <c r="G78" s="8"/>
      <c r="H78" s="10">
        <f>H41+H70+H76</f>
        <v>496866187.05999994</v>
      </c>
      <c r="I78" s="8"/>
      <c r="J78" s="10">
        <f>J41+J70+J76</f>
        <v>-78055562.589999929</v>
      </c>
      <c r="K78" s="8"/>
      <c r="L78" s="10">
        <f>L41+L70+L76</f>
        <v>54060132.320000015</v>
      </c>
    </row>
    <row r="79" spans="1:16" ht="23.1" customHeight="1" x14ac:dyDescent="0.5">
      <c r="A79" s="4" t="s">
        <v>103</v>
      </c>
      <c r="F79" s="58">
        <f>'งบกำไรขาดทุนเบ็ดเสร็จ '!E34</f>
        <v>55814517.93</v>
      </c>
      <c r="G79" s="8"/>
      <c r="H79" s="58">
        <f>'งบกำไรขาดทุนเบ็ดเสร็จ '!G34</f>
        <v>-12005003.62999998</v>
      </c>
      <c r="I79" s="8"/>
      <c r="J79" s="69">
        <v>0</v>
      </c>
      <c r="K79" s="8"/>
      <c r="L79" s="69">
        <v>0</v>
      </c>
    </row>
    <row r="80" spans="1:16" s="6" customFormat="1" ht="23.1" customHeight="1" x14ac:dyDescent="0.5">
      <c r="A80" s="6" t="s">
        <v>152</v>
      </c>
      <c r="F80" s="26">
        <f>SUM(F78:F79)</f>
        <v>-529419478.04999977</v>
      </c>
      <c r="G80" s="28"/>
      <c r="H80" s="26">
        <f>SUM(H78:H79)</f>
        <v>484861183.42999995</v>
      </c>
      <c r="I80" s="28"/>
      <c r="J80" s="26">
        <f>SUM(J78:J79)</f>
        <v>-78055562.589999929</v>
      </c>
      <c r="K80" s="28"/>
      <c r="L80" s="26">
        <f>SUM(L78:L79)</f>
        <v>54060132.320000015</v>
      </c>
    </row>
    <row r="81" spans="1:12" ht="23.1" customHeight="1" x14ac:dyDescent="0.5">
      <c r="A81" s="6" t="s">
        <v>191</v>
      </c>
      <c r="E81" s="2"/>
      <c r="F81" s="28">
        <f>'งบฐานะการเงิน '!K11</f>
        <v>2619457241.8400006</v>
      </c>
      <c r="G81" s="28"/>
      <c r="H81" s="28">
        <v>2097133740.2</v>
      </c>
      <c r="I81" s="28"/>
      <c r="J81" s="28">
        <f>+'งบฐานะการเงิน '!O11</f>
        <v>337031421.38999999</v>
      </c>
      <c r="K81" s="28"/>
      <c r="L81" s="28">
        <v>237608647.03999999</v>
      </c>
    </row>
    <row r="82" spans="1:12" ht="23.1" customHeight="1" thickBot="1" x14ac:dyDescent="0.55000000000000004">
      <c r="A82" s="6" t="s">
        <v>192</v>
      </c>
      <c r="E82" s="2"/>
      <c r="F82" s="70">
        <f>SUM(F80:F81)</f>
        <v>2090037763.7900009</v>
      </c>
      <c r="G82" s="28"/>
      <c r="H82" s="70">
        <f>SUM(H80:H81)</f>
        <v>2581994923.6300001</v>
      </c>
      <c r="I82" s="28"/>
      <c r="J82" s="70">
        <f>SUM(J80:J81)</f>
        <v>258975858.80000007</v>
      </c>
      <c r="K82" s="28"/>
      <c r="L82" s="70">
        <f>SUM(L80:L81)</f>
        <v>291668779.36000001</v>
      </c>
    </row>
    <row r="83" spans="1:12" ht="23.1" customHeight="1" thickTop="1" x14ac:dyDescent="0.5">
      <c r="A83" s="6"/>
      <c r="E83" s="2"/>
      <c r="F83" s="26"/>
      <c r="G83" s="26"/>
      <c r="H83" s="26"/>
      <c r="I83" s="26"/>
      <c r="J83" s="26"/>
      <c r="K83" s="26"/>
      <c r="L83" s="26"/>
    </row>
    <row r="84" spans="1:12" ht="23.1" customHeight="1" x14ac:dyDescent="0.5">
      <c r="A84" s="6"/>
      <c r="E84" s="2"/>
      <c r="F84" s="26"/>
      <c r="G84" s="26"/>
      <c r="H84" s="26"/>
      <c r="I84" s="26"/>
      <c r="J84" s="26"/>
      <c r="K84" s="26"/>
      <c r="L84" s="26"/>
    </row>
    <row r="85" spans="1:12" ht="23.1" customHeight="1" x14ac:dyDescent="0.5">
      <c r="A85" s="6"/>
      <c r="E85" s="2"/>
      <c r="F85" s="26"/>
      <c r="G85" s="26"/>
      <c r="H85" s="26"/>
      <c r="I85" s="26"/>
      <c r="J85" s="26"/>
      <c r="K85" s="26"/>
      <c r="L85" s="26"/>
    </row>
    <row r="86" spans="1:12" ht="23.1" customHeight="1" x14ac:dyDescent="0.5">
      <c r="A86" s="6"/>
      <c r="E86" s="2"/>
      <c r="F86" s="26"/>
      <c r="G86" s="26"/>
      <c r="H86" s="26"/>
      <c r="I86" s="26"/>
      <c r="J86" s="26"/>
      <c r="K86" s="26"/>
      <c r="L86" s="26"/>
    </row>
    <row r="87" spans="1:12" ht="23.1" customHeight="1" x14ac:dyDescent="0.5">
      <c r="A87" s="6"/>
      <c r="E87" s="2"/>
      <c r="F87" s="26"/>
      <c r="G87" s="26"/>
      <c r="H87" s="26"/>
      <c r="I87" s="26"/>
      <c r="J87" s="26"/>
      <c r="K87" s="26"/>
      <c r="L87" s="26"/>
    </row>
    <row r="88" spans="1:12" ht="23.1" customHeight="1" x14ac:dyDescent="0.5">
      <c r="A88" s="6"/>
      <c r="E88" s="2"/>
      <c r="F88" s="26"/>
      <c r="G88" s="26"/>
      <c r="H88" s="26"/>
      <c r="I88" s="26"/>
      <c r="J88" s="26"/>
      <c r="K88" s="26"/>
      <c r="L88" s="26"/>
    </row>
    <row r="89" spans="1:12" ht="23.1" customHeight="1" x14ac:dyDescent="0.5">
      <c r="A89" s="6"/>
      <c r="E89" s="2"/>
      <c r="F89" s="26"/>
      <c r="G89" s="26"/>
      <c r="H89" s="26"/>
      <c r="I89" s="26"/>
      <c r="J89" s="26"/>
      <c r="K89" s="26"/>
      <c r="L89" s="26"/>
    </row>
    <row r="90" spans="1:12" ht="23.1" customHeight="1" x14ac:dyDescent="0.5">
      <c r="A90" s="6"/>
      <c r="E90" s="2"/>
      <c r="F90" s="26"/>
      <c r="G90" s="26"/>
      <c r="H90" s="26"/>
      <c r="I90" s="26"/>
      <c r="J90" s="26"/>
      <c r="K90" s="26"/>
      <c r="L90" s="26"/>
    </row>
    <row r="91" spans="1:12" ht="23.1" customHeight="1" x14ac:dyDescent="0.5">
      <c r="A91" s="6"/>
      <c r="E91" s="2"/>
      <c r="F91" s="26"/>
      <c r="G91" s="26"/>
      <c r="H91" s="26"/>
      <c r="I91" s="26"/>
      <c r="J91" s="26"/>
      <c r="K91" s="26"/>
      <c r="L91" s="26"/>
    </row>
    <row r="92" spans="1:12" ht="23.1" customHeight="1" x14ac:dyDescent="0.5">
      <c r="A92" s="6"/>
      <c r="E92" s="2"/>
      <c r="F92" s="26"/>
      <c r="G92" s="26"/>
      <c r="H92" s="26"/>
      <c r="I92" s="26"/>
      <c r="J92" s="26"/>
      <c r="K92" s="26"/>
      <c r="L92" s="26"/>
    </row>
    <row r="93" spans="1:12" ht="23.1" customHeight="1" x14ac:dyDescent="0.5">
      <c r="A93" s="6"/>
      <c r="E93" s="2"/>
      <c r="F93" s="26"/>
      <c r="G93" s="26"/>
      <c r="H93" s="26"/>
      <c r="I93" s="26"/>
      <c r="J93" s="26"/>
      <c r="K93" s="26"/>
      <c r="L93" s="26"/>
    </row>
    <row r="94" spans="1:12" ht="23.1" customHeight="1" x14ac:dyDescent="0.5">
      <c r="A94" s="6"/>
      <c r="E94" s="2"/>
      <c r="F94" s="26"/>
      <c r="G94" s="26"/>
      <c r="H94" s="26"/>
      <c r="I94" s="26"/>
      <c r="J94" s="26"/>
      <c r="K94" s="26"/>
      <c r="L94" s="26"/>
    </row>
    <row r="95" spans="1:12" ht="23.1" customHeight="1" x14ac:dyDescent="0.5">
      <c r="A95" s="6"/>
      <c r="E95" s="2"/>
      <c r="F95" s="26"/>
      <c r="G95" s="26"/>
      <c r="H95" s="26"/>
      <c r="I95" s="26"/>
      <c r="J95" s="26"/>
      <c r="K95" s="26"/>
      <c r="L95" s="26"/>
    </row>
    <row r="96" spans="1:12" ht="23.1" customHeight="1" x14ac:dyDescent="0.5">
      <c r="A96" s="6"/>
      <c r="E96" s="2"/>
      <c r="F96" s="26"/>
      <c r="G96" s="26"/>
      <c r="H96" s="26"/>
      <c r="I96" s="26"/>
      <c r="J96" s="26"/>
      <c r="K96" s="26"/>
      <c r="L96" s="26"/>
    </row>
    <row r="97" spans="1:12" ht="23.1" customHeight="1" x14ac:dyDescent="0.5">
      <c r="A97" s="6"/>
      <c r="E97" s="2"/>
      <c r="F97" s="26"/>
      <c r="G97" s="26"/>
      <c r="H97" s="26"/>
      <c r="I97" s="26"/>
      <c r="J97" s="26"/>
      <c r="K97" s="26"/>
      <c r="L97" s="26"/>
    </row>
    <row r="98" spans="1:12" ht="23.1" customHeight="1" x14ac:dyDescent="0.5">
      <c r="A98" s="6"/>
      <c r="E98" s="2"/>
      <c r="F98" s="26"/>
      <c r="G98" s="26"/>
      <c r="H98" s="26"/>
      <c r="I98" s="26"/>
      <c r="J98" s="26"/>
      <c r="K98" s="26"/>
      <c r="L98" s="26"/>
    </row>
    <row r="99" spans="1:12" ht="23.1" customHeight="1" x14ac:dyDescent="0.5">
      <c r="A99" s="6"/>
      <c r="E99" s="2"/>
      <c r="F99" s="26"/>
      <c r="G99" s="26"/>
      <c r="H99" s="26"/>
      <c r="I99" s="26"/>
      <c r="J99" s="26"/>
      <c r="K99" s="26"/>
      <c r="L99" s="26"/>
    </row>
    <row r="100" spans="1:12" ht="23.1" customHeight="1" x14ac:dyDescent="0.5">
      <c r="A100" s="6"/>
      <c r="E100" s="2"/>
      <c r="F100" s="26"/>
      <c r="G100" s="26"/>
      <c r="H100" s="26"/>
      <c r="I100" s="26"/>
      <c r="J100" s="26"/>
      <c r="K100" s="26"/>
      <c r="L100" s="26"/>
    </row>
    <row r="101" spans="1:12" ht="23.1" customHeight="1" x14ac:dyDescent="0.5">
      <c r="A101" s="6"/>
      <c r="E101" s="2"/>
      <c r="F101" s="26"/>
      <c r="G101" s="26"/>
      <c r="H101" s="26"/>
      <c r="I101" s="26"/>
      <c r="J101" s="26"/>
      <c r="K101" s="26"/>
      <c r="L101" s="26"/>
    </row>
    <row r="102" spans="1:12" ht="23.1" customHeight="1" x14ac:dyDescent="0.5">
      <c r="A102" s="6"/>
      <c r="E102" s="2"/>
      <c r="F102" s="26"/>
      <c r="G102" s="26"/>
      <c r="H102" s="26"/>
      <c r="I102" s="26"/>
      <c r="J102" s="26"/>
      <c r="K102" s="26"/>
      <c r="L102" s="26"/>
    </row>
    <row r="103" spans="1:12" ht="23.1" customHeight="1" x14ac:dyDescent="0.5">
      <c r="A103" s="6"/>
      <c r="E103" s="2"/>
      <c r="F103" s="26"/>
      <c r="G103" s="26"/>
      <c r="H103" s="26"/>
      <c r="I103" s="26"/>
      <c r="J103" s="26"/>
      <c r="K103" s="26"/>
      <c r="L103" s="26"/>
    </row>
    <row r="104" spans="1:12" ht="23.1" customHeight="1" x14ac:dyDescent="0.5">
      <c r="A104" s="6"/>
      <c r="E104" s="2"/>
      <c r="F104" s="26"/>
      <c r="G104" s="26"/>
      <c r="H104" s="26"/>
      <c r="I104" s="26"/>
      <c r="J104" s="26"/>
      <c r="K104" s="26"/>
      <c r="L104" s="26"/>
    </row>
    <row r="105" spans="1:12" ht="23.1" customHeight="1" x14ac:dyDescent="0.5">
      <c r="A105" s="6"/>
      <c r="E105" s="2"/>
      <c r="F105" s="26"/>
      <c r="G105" s="26"/>
      <c r="H105" s="26"/>
      <c r="I105" s="26"/>
      <c r="J105" s="26"/>
      <c r="K105" s="26"/>
      <c r="L105" s="26"/>
    </row>
    <row r="106" spans="1:12" ht="23.1" customHeight="1" x14ac:dyDescent="0.5">
      <c r="A106" s="6"/>
      <c r="E106" s="2"/>
      <c r="F106" s="26"/>
      <c r="G106" s="26"/>
      <c r="H106" s="26"/>
      <c r="I106" s="26"/>
      <c r="J106" s="26"/>
      <c r="K106" s="26"/>
      <c r="L106" s="26"/>
    </row>
    <row r="107" spans="1:12" ht="23.1" customHeight="1" x14ac:dyDescent="0.5">
      <c r="A107" s="6"/>
      <c r="E107" s="2"/>
      <c r="F107" s="26"/>
      <c r="G107" s="26"/>
      <c r="H107" s="26"/>
      <c r="I107" s="26"/>
      <c r="J107" s="26"/>
      <c r="K107" s="26"/>
      <c r="L107" s="26"/>
    </row>
    <row r="108" spans="1:12" ht="23.1" customHeight="1" x14ac:dyDescent="0.5">
      <c r="A108" s="6"/>
      <c r="E108" s="2"/>
      <c r="F108" s="26"/>
      <c r="G108" s="26"/>
      <c r="H108" s="26"/>
      <c r="I108" s="26"/>
      <c r="J108" s="26"/>
      <c r="K108" s="26"/>
      <c r="L108" s="85" t="str">
        <f>L53</f>
        <v>ยังไม่ได้ตรวจสอบ</v>
      </c>
    </row>
    <row r="109" spans="1:12" ht="23.1" customHeight="1" x14ac:dyDescent="0.5">
      <c r="A109" s="6"/>
      <c r="E109" s="2"/>
      <c r="F109" s="26"/>
      <c r="G109" s="26"/>
      <c r="H109" s="26"/>
      <c r="I109" s="26"/>
      <c r="J109" s="26"/>
      <c r="K109" s="26"/>
      <c r="L109" s="26"/>
    </row>
    <row r="110" spans="1:12" ht="23.1" customHeight="1" x14ac:dyDescent="0.5">
      <c r="A110" s="4" t="str">
        <f>งบแสดงเดี่ยว!A31</f>
        <v>หมายเหตุประกอบงบการเงินเป็นส่วนหนึ่งของงบการเงินนี้</v>
      </c>
      <c r="E110" s="2"/>
      <c r="F110" s="26"/>
      <c r="G110" s="26"/>
      <c r="H110" s="26"/>
      <c r="I110" s="26"/>
      <c r="J110" s="26"/>
      <c r="K110" s="26"/>
      <c r="L110" s="26"/>
    </row>
    <row r="111" spans="1:12" ht="23.1" customHeight="1" x14ac:dyDescent="0.5">
      <c r="F111" s="20"/>
      <c r="G111" s="30"/>
      <c r="H111" s="30"/>
      <c r="I111" s="30"/>
      <c r="J111" s="30"/>
      <c r="K111" s="30"/>
      <c r="L111" s="30"/>
    </row>
    <row r="112" spans="1:12" ht="23.1" customHeight="1" x14ac:dyDescent="0.5">
      <c r="F112" s="9">
        <f>'งบฐานะการเงิน '!I11-'งบกระแสเงินสด '!F82</f>
        <v>0</v>
      </c>
      <c r="G112" s="30"/>
      <c r="H112" s="19"/>
      <c r="I112" s="30"/>
      <c r="J112" s="9">
        <f>'งบฐานะการเงิน '!M11-'งบกระแสเงินสด '!J82</f>
        <v>0</v>
      </c>
      <c r="K112" s="30"/>
      <c r="L112" s="9"/>
    </row>
    <row r="113" spans="6:12" ht="23.1" customHeight="1" x14ac:dyDescent="0.5">
      <c r="H113" s="30"/>
    </row>
    <row r="114" spans="6:12" ht="23.1" customHeight="1" x14ac:dyDescent="0.5">
      <c r="H114" s="20"/>
    </row>
    <row r="116" spans="6:12" ht="23.1" customHeight="1" x14ac:dyDescent="0.5">
      <c r="F116" s="6"/>
      <c r="G116" s="6"/>
    </row>
    <row r="117" spans="6:12" ht="23.1" customHeight="1" x14ac:dyDescent="0.5">
      <c r="F117" s="6"/>
      <c r="G117" s="6"/>
    </row>
    <row r="118" spans="6:12" ht="23.1" customHeight="1" x14ac:dyDescent="0.5">
      <c r="F118" s="6"/>
      <c r="G118" s="6"/>
    </row>
    <row r="119" spans="6:12" ht="23.1" customHeight="1" x14ac:dyDescent="0.5">
      <c r="F119" s="6"/>
      <c r="G119" s="6"/>
    </row>
    <row r="120" spans="6:12" ht="23.1" customHeight="1" x14ac:dyDescent="0.5">
      <c r="F120" s="6"/>
      <c r="G120" s="6"/>
    </row>
    <row r="121" spans="6:12" ht="23.1" customHeight="1" x14ac:dyDescent="0.5">
      <c r="F121" s="6"/>
      <c r="G121" s="6"/>
    </row>
    <row r="122" spans="6:12" ht="23.1" customHeight="1" x14ac:dyDescent="0.5">
      <c r="F122" s="6"/>
      <c r="G122" s="6"/>
    </row>
    <row r="123" spans="6:12" ht="23.1" customHeight="1" x14ac:dyDescent="0.5">
      <c r="F123" s="6"/>
      <c r="G123" s="6"/>
    </row>
    <row r="124" spans="6:12" ht="23.1" customHeight="1" x14ac:dyDescent="0.5">
      <c r="F124" s="6"/>
      <c r="G124" s="6"/>
    </row>
    <row r="125" spans="6:12" ht="23.1" customHeight="1" x14ac:dyDescent="0.5">
      <c r="F125" s="6"/>
      <c r="G125" s="6"/>
    </row>
    <row r="126" spans="6:12" ht="23.1" customHeight="1" x14ac:dyDescent="0.5">
      <c r="F126" s="6"/>
      <c r="G126" s="6"/>
    </row>
    <row r="127" spans="6:12" ht="23.1" customHeight="1" x14ac:dyDescent="0.5">
      <c r="F127" s="6"/>
      <c r="G127" s="6"/>
    </row>
    <row r="128" spans="6:12" ht="23.1" customHeight="1" x14ac:dyDescent="0.5">
      <c r="F128" s="67"/>
      <c r="G128" s="67"/>
      <c r="H128" s="67"/>
      <c r="I128" s="75"/>
      <c r="J128" s="67"/>
      <c r="K128" s="75"/>
      <c r="L128" s="67"/>
    </row>
  </sheetData>
  <mergeCells count="10">
    <mergeCell ref="A57:L57"/>
    <mergeCell ref="A58:L58"/>
    <mergeCell ref="F60:H60"/>
    <mergeCell ref="J60:L60"/>
    <mergeCell ref="A1:L1"/>
    <mergeCell ref="A2:L2"/>
    <mergeCell ref="A3:L3"/>
    <mergeCell ref="F5:H5"/>
    <mergeCell ref="J5:L5"/>
    <mergeCell ref="A56:L56"/>
  </mergeCells>
  <phoneticPr fontId="11" type="noConversion"/>
  <pageMargins left="0.59055118110236227" right="0.23622047244094491" top="0.74803149606299213" bottom="0.38" header="0.35433070866141736" footer="0.27559055118110237"/>
  <pageSetup paperSize="9" scale="64" firstPageNumber="8" fitToHeight="2" orientation="portrait" useFirstPageNumber="1" r:id="rId1"/>
  <headerFooter scaleWithDoc="0" alignWithMargins="0">
    <oddHeader>&amp;R&amp;"Angsana New,Bold"&amp;P</oddHeader>
  </headerFooter>
  <rowBreaks count="1" manualBreakCount="1">
    <brk id="55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งบฐานะการเงิน </vt:lpstr>
      <vt:lpstr>งบกำไรขาดทุนเบ็ดเสร็จ </vt:lpstr>
      <vt:lpstr>งบแสดงรวม</vt:lpstr>
      <vt:lpstr>งบแสดงเดี่ยว</vt:lpstr>
      <vt:lpstr>งบกระแสเงินสด </vt:lpstr>
      <vt:lpstr>Sheet1</vt:lpstr>
      <vt:lpstr>Sheet2</vt:lpstr>
      <vt:lpstr>'งบกระแสเงินสด '!Print_Area</vt:lpstr>
      <vt:lpstr>'งบกำไรขาดทุนเบ็ดเสร็จ '!Print_Area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2024-05-14T11:07:52Z</cp:lastPrinted>
  <dcterms:created xsi:type="dcterms:W3CDTF">2000-06-22T09:41:28Z</dcterms:created>
  <dcterms:modified xsi:type="dcterms:W3CDTF">2024-05-15T08:03:10Z</dcterms:modified>
</cp:coreProperties>
</file>