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4/financial statement/TYPIST/Q1 ' 2567/Final_T  --  ส่ง ตลาด/"/>
    </mc:Choice>
  </mc:AlternateContent>
  <xr:revisionPtr revIDLastSave="148" documentId="13_ncr:1_{0468BA50-7369-4DDA-8D19-193D23A46334}" xr6:coauthVersionLast="47" xr6:coauthVersionMax="47" xr10:uidLastSave="{8F29C5DC-BF5D-4A14-94DC-97F9CE7E3189}"/>
  <bookViews>
    <workbookView xWindow="-120" yWindow="-120" windowWidth="29040" windowHeight="15720" tabRatio="650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0" i="9" l="1"/>
  <c r="Q27" i="9" l="1"/>
  <c r="M27" i="9"/>
  <c r="A3" i="16" l="1"/>
  <c r="A3" i="9" s="1"/>
  <c r="O71" i="9" l="1"/>
  <c r="K71" i="9"/>
  <c r="O77" i="9" l="1"/>
  <c r="J20" i="6" l="1"/>
  <c r="J33" i="13"/>
  <c r="Q71" i="9"/>
  <c r="M71" i="9"/>
  <c r="N12" i="13"/>
  <c r="L32" i="6"/>
  <c r="J12" i="13"/>
  <c r="N33" i="13"/>
  <c r="J19" i="13"/>
  <c r="J32" i="6"/>
  <c r="L12" i="13"/>
  <c r="N19" i="13"/>
  <c r="P19" i="13"/>
  <c r="P97" i="6"/>
  <c r="P99" i="6" s="1"/>
  <c r="J82" i="6"/>
  <c r="L82" i="6"/>
  <c r="P82" i="6"/>
  <c r="L19" i="13"/>
  <c r="P32" i="6"/>
  <c r="L97" i="6"/>
  <c r="L99" i="6" s="1"/>
  <c r="Q77" i="9"/>
  <c r="M77" i="9"/>
  <c r="P12" i="13"/>
  <c r="P76" i="6"/>
  <c r="L76" i="6"/>
  <c r="J76" i="6"/>
  <c r="P20" i="6"/>
  <c r="N20" i="6"/>
  <c r="L20" i="6"/>
  <c r="L33" i="13"/>
  <c r="P33" i="13"/>
  <c r="K77" i="9"/>
  <c r="A58" i="6"/>
  <c r="M38" i="9"/>
  <c r="M40" i="9" s="1"/>
  <c r="Q38" i="9"/>
  <c r="Q40" i="9" s="1"/>
  <c r="A57" i="9"/>
  <c r="N82" i="6"/>
  <c r="N76" i="6"/>
  <c r="N32" i="6"/>
  <c r="L34" i="6" l="1"/>
  <c r="P34" i="6"/>
  <c r="L23" i="13"/>
  <c r="L25" i="13" s="1"/>
  <c r="L40" i="13" s="1"/>
  <c r="J23" i="13"/>
  <c r="M79" i="9"/>
  <c r="M85" i="9" s="1"/>
  <c r="L84" i="6"/>
  <c r="P84" i="6"/>
  <c r="P23" i="13"/>
  <c r="P25" i="13" s="1"/>
  <c r="N84" i="6"/>
  <c r="Q79" i="9"/>
  <c r="Q85" i="9" s="1"/>
  <c r="J84" i="6"/>
  <c r="N23" i="13"/>
  <c r="N34" i="6"/>
  <c r="J34" i="6"/>
  <c r="N25" i="13" l="1"/>
  <c r="N35" i="13" s="1"/>
  <c r="O27" i="9"/>
  <c r="O38" i="9" s="1"/>
  <c r="O40" i="9" s="1"/>
  <c r="O79" i="9" s="1"/>
  <c r="O85" i="9" s="1"/>
  <c r="J25" i="13"/>
  <c r="J40" i="13" s="1"/>
  <c r="J48" i="13" s="1"/>
  <c r="K27" i="9"/>
  <c r="K38" i="9" s="1"/>
  <c r="K40" i="9" s="1"/>
  <c r="K79" i="9" s="1"/>
  <c r="K85" i="9" s="1"/>
  <c r="L48" i="13"/>
  <c r="P101" i="6"/>
  <c r="L101" i="6"/>
  <c r="P48" i="13"/>
  <c r="L35" i="13"/>
  <c r="L45" i="13" s="1"/>
  <c r="P35" i="13"/>
  <c r="N48" i="13" l="1"/>
  <c r="J35" i="13"/>
  <c r="J45" i="13" s="1"/>
  <c r="J97" i="6"/>
  <c r="J99" i="6" s="1"/>
  <c r="N97" i="6" l="1"/>
  <c r="N99" i="6" s="1"/>
  <c r="J101" i="6"/>
  <c r="N101" i="6" l="1"/>
</calcChain>
</file>

<file path=xl/sharedStrings.xml><?xml version="1.0" encoding="utf-8"?>
<sst xmlns="http://schemas.openxmlformats.org/spreadsheetml/2006/main" count="320" uniqueCount="202">
  <si>
    <t xml:space="preserve">บริษัท ดี.ที.ซี. อินดัสตรี่ส์ จำกัด (มหาชน) และบริษัทย่อย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</si>
  <si>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</si>
  <si>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</si>
  <si>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</si>
  <si>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</si>
  <si>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</si>
  <si>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</si>
  <si>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</si>
  <si>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</si>
  <si>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</si>
  <si>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</si>
  <si>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ส่วนที่ถึงกำหนดชำระภายในหนึ่งปี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</si>
  <si>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</si>
  <si>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</si>
  <si>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</si>
  <si>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</si>
  <si>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</si>
  <si>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</si>
  <si>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</si>
  <si>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</si>
  <si>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</si>
  <si>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</si>
  <si>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</si>
  <si>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</si>
  <si>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</si>
  <si>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</si>
  <si>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</si>
  <si>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</si>
  <si>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</si>
  <si>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</si>
  <si>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</si>
  <si>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</si>
  <si>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</si>
  <si>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</si>
  <si>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</si>
  <si>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</si>
  <si>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</si>
  <si>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</si>
  <si>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</si>
  <si>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</si>
  <si>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</si>
  <si>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</si>
  <si>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</si>
  <si>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</si>
  <si>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</si>
  <si>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</si>
  <si>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</si>
  <si>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</si>
  <si>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</si>
  <si>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</si>
  <si>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</si>
  <si>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</si>
  <si>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</si>
  <si>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</si>
  <si>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</si>
  <si>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</si>
  <si>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</si>
  <si>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</si>
  <si>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</si>
  <si>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</si>
  <si>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</si>
  <si>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</si>
  <si>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</si>
  <si>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</si>
  <si>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</si>
  <si>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</si>
  <si>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</si>
  <si>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</si>
  <si>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</si>
  <si>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</si>
  <si>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</si>
  <si>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</si>
  <si>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</si>
  <si>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</si>
  <si>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ที่กำหนดไว้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</si>
  <si>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</si>
  <si>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</si>
  <si>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</si>
  <si>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ในตราสารทุนที่กำหนดให้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</si>
  <si>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</si>
  <si>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</si>
  <si>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</si>
  <si>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</si>
  <si>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</si>
  <si>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</si>
  <si>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</si>
  <si>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</si>
  <si>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</si>
  <si>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</si>
  <si>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</si>
  <si>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</si>
  <si>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</si>
  <si>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</si>
  <si>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</si>
  <si>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</si>
  <si>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</si>
  <si>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</si>
  <si>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</si>
  <si>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</si>
  <si>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การเปลี่ยนแปลงในส่วนของผู้ถือหุ้น :</t>
  </si>
  <si>
    <t>กำไรสุทธิ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</si>
  <si>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</si>
  <si>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</si>
  <si>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</si>
  <si>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เงินสดรับ(จ่าย)จากกิจกรรมดำเนินงาน</t>
  </si>
  <si>
    <t>ค่าเสื่อมราคา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</si>
  <si>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</si>
  <si>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ค่าเผื่อผลขาดทุนด้านเครดิตที่คาดว่าจะเกิดขึ้น(โอนกลับ)</t>
  </si>
  <si>
    <t>ค่าเผื่อสินค้ารับคืน</t>
  </si>
  <si>
    <t>ค่าเผื่อสินค้าเสื่อมสภาพ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</si>
  <si>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</si>
  <si>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</si>
  <si>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</si>
  <si>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ประมาณการหนี้สินสำหรับผลประโยชน์พนักงาน</t>
  </si>
  <si>
    <t>ขาดทุน(กำไร)จากอัตราแลกเปลี่ยนที่ยังไม่เกิดขึ้นจริง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</si>
  <si>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</si>
  <si>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</si>
  <si>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</si>
  <si>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</si>
  <si>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</si>
  <si>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</si>
  <si>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</si>
  <si>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</si>
  <si>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</si>
  <si>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เงินสดได้มาจากกิจกรรมดำเนินงาน</t>
  </si>
  <si>
    <t>จ่ายภาษีเงินได้นิติบุคคล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</si>
  <si>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</si>
  <si>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</si>
  <si>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</si>
  <si>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</si>
  <si>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</si>
  <si>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</si>
  <si>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</si>
  <si>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เงินสดรับจากการจำหน่ายสินทรัพย์ถาวร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</si>
  <si>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</si>
  <si>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</si>
  <si>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</si>
  <si>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</si>
  <si>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</si>
  <si>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เงินสดและรายการเทียบเท่าเงินสดเพิ่มขึ้น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</si>
  <si>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</si>
  <si>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</si>
  <si>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</si>
  <si>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</si>
  <si>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</si>
  <si>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งบฐานะการเงิน</t>
  </si>
  <si>
    <t>ณ วันที่ 31 มีนาคม 2567</t>
  </si>
  <si>
    <t>31 มี.ค. 2567</t>
  </si>
  <si>
    <t>31 ธ.ค. 2566</t>
  </si>
  <si>
    <t>(ตรวจสอบแล้ว)</t>
  </si>
  <si>
    <t>(ยังไม่ได้ตรวจสอบ)</t>
  </si>
  <si>
    <t>(สอบทานแล้ว)</t>
  </si>
  <si>
    <t>สำหรับงวดสามเดือน สิ้นสุดวันที่ 31 มีนาคม 2567</t>
  </si>
  <si>
    <t>ปี 2567</t>
  </si>
  <si>
    <t>กำไรสุทธิสำหรับงวด</t>
  </si>
  <si>
    <t>รวมกำไร(ขาดทุน)เบ็ดเสร็จอื่นสำหรับงวด</t>
  </si>
  <si>
    <t>งบการเปลี่ยนแปลงในส่วนของผู้ถือหุ้น</t>
  </si>
  <si>
    <t>งบการเปลี่ยนแปลงในส่วนของผู้ถือหุ้น (ต่อ)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</si>
  <si>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</si>
  <si>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กำไร(ขาดทุน)เบ็ดเสร็จรวมสำหรับงวด</t>
  </si>
  <si>
    <t>รวมกำไร(ขาดทุน)เบ็ดเสร็จสำหรับงวด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</si>
  <si>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</si>
  <si>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</si>
  <si>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</si>
  <si>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</si>
  <si>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</si>
  <si>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เงินสดจ่ายจากการซื้อสินทรัพย์ไม่มีตัวตน</t>
  </si>
  <si>
    <t>กำไร(ขาดทุน)จากอัตราแลกเปลี่ยนที่ยังไม่เกิดขึ้นจริง</t>
  </si>
  <si>
    <t>5.2 และ 11.1</t>
  </si>
  <si>
    <t>5.2 และ 14</t>
  </si>
  <si>
    <t>5.2 และ 11.2</t>
  </si>
  <si>
    <t>12.2.1</t>
  </si>
  <si>
    <t>12.2.2</t>
  </si>
  <si>
    <t>9 และ 10 และ 11</t>
  </si>
  <si>
    <t>เงินให้กู้ยืมระยะสั้นแก่บริษัทที่เกี่ยวข้องกัน</t>
  </si>
  <si>
    <t xml:space="preserve">เงินให้กู้ยืมระยะยาวแก่บริษัทที่เกี่ยวข้องกัน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</si>
  <si>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</si>
  <si>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</si>
  <si>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กำไร(ขาดทุน)สุทธิสำหรับงวด</t>
  </si>
  <si>
    <t>รายได้(ค่าใช้จ่าย)ภาษีเงินได้</t>
  </si>
  <si>
    <t>ผลกำไร(ขาดทุน)จากการวัดมูลค่าใหม่ของผลประโยชน์พนักงาน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</si>
  <si>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</si>
  <si>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</si>
  <si>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</si>
  <si>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ผลกำไร(ขาดทุน)จากเงินลงทุน</t>
  </si>
  <si>
    <t>ผลกำไร(ขาดทุน)จาก</t>
  </si>
  <si>
    <t>ยอดคงเหลือ ณ วันที่ 1 มกราคม 2566</t>
  </si>
  <si>
    <t>ขาดทุนสุทธิ</t>
  </si>
  <si>
    <t>กำไรจากการตัดจำหน่ายสินทรัพย์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</si>
  <si>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</si>
  <si>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</si>
  <si>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เงินให้กู้ยืมระยะยาวแก่บริษัทที่เกี่ยวข้องกัน - สุทธิ</t>
  </si>
  <si>
    <t>งบฐานะการเงิน (ต่อ)</t>
  </si>
  <si>
    <t>การแบ่งกำไรสุทธิ</t>
  </si>
  <si>
    <t>ผลประโยชน์พนักงานที่จ่ายในระหว่างงวด</t>
  </si>
  <si>
    <t>หน้า 6 จาก 28</t>
  </si>
  <si>
    <t>หน้า 7 จาก 28</t>
  </si>
  <si>
    <t>หน้า 5 จาก 28</t>
  </si>
  <si>
    <t>หน้า 4 จาก 28</t>
  </si>
  <si>
    <t>หน้า 3 จาก 28</t>
  </si>
  <si>
    <t>หน้า 1 จาก 28</t>
  </si>
  <si>
    <t>หน้า 2 จาก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</si>
</sst>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General_)"/>
    <numFmt numFmtId="175" formatCode="_(* #,##0.00_);_(* \(#,##0.00\);_(* &quot;-&quot;_);_(@_)"/>
    <numFmt numFmtId="176" formatCode="0.0%"/>
    <numFmt numFmtId="177" formatCode="dd\-mmm\-yy_)"/>
    <numFmt numFmtId="178" formatCode="#,##0.00\ &quot;F&quot;;\-#,##0.00\ &quot;F&quot;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0."/>
    <numFmt numFmtId="188" formatCode="0%_);\(0%\)"/>
    <numFmt numFmtId="189" formatCode="&quot;ฃค&quot;#,##0;&quot;ฃค&quot;\-#,##0"/>
    <numFmt numFmtId="190" formatCode="0&quot;  &quot;"/>
    <numFmt numFmtId="191" formatCode="#,##0.0_);[Red]\(#,##0.0\)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#.\ \ "/>
    <numFmt numFmtId="198" formatCode="##.\ \ "/>
    <numFmt numFmtId="199" formatCode="0.000_)"/>
    <numFmt numFmtId="200" formatCode="\ว\ \ด\ด\ด\ด\ &quot;ค.ศ.&quot;\ \ค\ค\ค\ค"/>
    <numFmt numFmtId="201" formatCode="#,##0\ \ ;\(#,##0\)\ ;\—\ \ \ \ 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&quot;?&quot;#,##0.00;\-&quot;?&quot;#,##0.00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\&quot;#,##0.00;[Red]&quot;\&quot;\-#,##0.00"/>
    <numFmt numFmtId="212" formatCode="&quot;\&quot;#,##0;[Red]&quot;\&quot;\-#,##0"/>
    <numFmt numFmtId="213" formatCode="#,##0.000;\-#,##0.000"/>
    <numFmt numFmtId="214" formatCode="0.0000000000"/>
    <numFmt numFmtId="215" formatCode="&quot;$&quot;#,##0;\-&quot;$&quot;#,##0"/>
    <numFmt numFmtId="216" formatCode="[$-41E]d\ mmmm\ yyyy"/>
    <numFmt numFmtId="217" formatCode="\t&quot;฿&quot;#,##0.00_);[Red]\(#,##0.00\)"/>
    <numFmt numFmtId="218" formatCode="0_ ;\-0\ "/>
    <numFmt numFmtId="219" formatCode="_(* #,##0.000000_);_(* \(#,##0.000000\);_(* &quot;-&quot;??????_);_(@_)"/>
    <numFmt numFmtId="220" formatCode="0.00_)"/>
    <numFmt numFmtId="221" formatCode="#,##0\ &quot;F&quot;;[Red]\-#,##0\ &quot;F&quot;"/>
    <numFmt numFmtId="222" formatCode="_-[$€-2]* #,##0.00_-;\-[$€-2]* #,##0.00_-;_-[$€-2]* &quot;-&quot;??_-"/>
    <numFmt numFmtId="223" formatCode="[$-F800]dddd\,\ mmmm\ dd\,\ yyyy"/>
    <numFmt numFmtId="224" formatCode="#,##0.00%_);\(#,##0.00%\)"/>
    <numFmt numFmtId="225" formatCode="#,##0.00;[Red]\(#,##0.00\)"/>
    <numFmt numFmtId="226" formatCode="_-* #,##0.000_-;\-* #,##0.000_-;_-* &quot;-&quot;???_-;_-@_-"/>
    <numFmt numFmtId="227" formatCode="0.00000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7">
    <xf numFmtId="174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197" fontId="65" fillId="0" borderId="0"/>
    <xf numFmtId="198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5" fontId="88" fillId="0" borderId="4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39" fontId="44" fillId="0" borderId="0"/>
    <xf numFmtId="39" fontId="44" fillId="0" borderId="0"/>
    <xf numFmtId="18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1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77" fontId="5" fillId="0" borderId="0"/>
    <xf numFmtId="220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5" fillId="0" borderId="0"/>
    <xf numFmtId="221" fontId="5" fillId="0" borderId="0"/>
    <xf numFmtId="186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69" fillId="0" borderId="0" applyNumberFormat="0" applyAlignment="0">
      <alignment horizontal="left"/>
    </xf>
    <xf numFmtId="222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1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2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1" fontId="11" fillId="0" borderId="0"/>
    <xf numFmtId="174" fontId="1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03" fillId="0" borderId="0"/>
    <xf numFmtId="40" fontId="11" fillId="0" borderId="0"/>
    <xf numFmtId="174" fontId="11" fillId="0" borderId="0"/>
    <xf numFmtId="174" fontId="11" fillId="0" borderId="0"/>
    <xf numFmtId="0" fontId="11" fillId="0" borderId="0"/>
    <xf numFmtId="0" fontId="117" fillId="0" borderId="0"/>
    <xf numFmtId="174" fontId="4" fillId="0" borderId="0"/>
    <xf numFmtId="0" fontId="11" fillId="0" borderId="0"/>
    <xf numFmtId="174" fontId="11" fillId="0" borderId="0"/>
    <xf numFmtId="0" fontId="11" fillId="0" borderId="0"/>
    <xf numFmtId="174" fontId="4" fillId="0" borderId="0"/>
    <xf numFmtId="173" fontId="83" fillId="0" borderId="0"/>
    <xf numFmtId="0" fontId="19" fillId="0" borderId="0"/>
    <xf numFmtId="174" fontId="11" fillId="0" borderId="0"/>
    <xf numFmtId="0" fontId="90" fillId="0" borderId="0"/>
    <xf numFmtId="0" fontId="118" fillId="0" borderId="0"/>
    <xf numFmtId="0" fontId="11" fillId="0" borderId="0"/>
    <xf numFmtId="174" fontId="11" fillId="0" borderId="0"/>
    <xf numFmtId="173" fontId="83" fillId="0" borderId="0"/>
    <xf numFmtId="0" fontId="11" fillId="0" borderId="0"/>
    <xf numFmtId="174" fontId="11" fillId="0" borderId="0"/>
    <xf numFmtId="221" fontId="11" fillId="0" borderId="0"/>
    <xf numFmtId="0" fontId="11" fillId="0" borderId="0"/>
    <xf numFmtId="0" fontId="103" fillId="0" borderId="0"/>
    <xf numFmtId="174" fontId="4" fillId="0" borderId="0"/>
    <xf numFmtId="0" fontId="11" fillId="0" borderId="0"/>
    <xf numFmtId="174" fontId="11" fillId="0" borderId="0"/>
    <xf numFmtId="174" fontId="4" fillId="0" borderId="0"/>
    <xf numFmtId="0" fontId="119" fillId="0" borderId="0"/>
    <xf numFmtId="174" fontId="4" fillId="0" borderId="0"/>
    <xf numFmtId="0" fontId="103" fillId="0" borderId="0"/>
    <xf numFmtId="0" fontId="11" fillId="0" borderId="0"/>
    <xf numFmtId="174" fontId="4" fillId="0" borderId="0"/>
    <xf numFmtId="174" fontId="4" fillId="0" borderId="0"/>
    <xf numFmtId="174" fontId="11" fillId="0" borderId="0"/>
    <xf numFmtId="174" fontId="11" fillId="0" borderId="0"/>
    <xf numFmtId="6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2" fillId="0" borderId="0"/>
    <xf numFmtId="0" fontId="57" fillId="0" borderId="0"/>
    <xf numFmtId="0" fontId="57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0" fontId="11" fillId="0" borderId="0"/>
    <xf numFmtId="17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0" fontId="11" fillId="0" borderId="0"/>
    <xf numFmtId="170" fontId="11" fillId="0" borderId="0"/>
    <xf numFmtId="174" fontId="12" fillId="0" borderId="0"/>
    <xf numFmtId="0" fontId="11" fillId="0" borderId="0"/>
    <xf numFmtId="0" fontId="5" fillId="0" borderId="0"/>
    <xf numFmtId="174" fontId="12" fillId="0" borderId="0"/>
    <xf numFmtId="174" fontId="11" fillId="0" borderId="0"/>
    <xf numFmtId="0" fontId="11" fillId="0" borderId="0"/>
    <xf numFmtId="174" fontId="11" fillId="0" borderId="0"/>
    <xf numFmtId="174" fontId="83" fillId="0" borderId="0"/>
    <xf numFmtId="174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4" fontId="4" fillId="0" borderId="0"/>
    <xf numFmtId="174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1" fontId="11" fillId="0" borderId="0"/>
    <xf numFmtId="0" fontId="103" fillId="0" borderId="0"/>
    <xf numFmtId="221" fontId="11" fillId="0" borderId="0"/>
    <xf numFmtId="0" fontId="103" fillId="0" borderId="0"/>
    <xf numFmtId="223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1" fontId="11" fillId="0" borderId="0"/>
    <xf numFmtId="221" fontId="11" fillId="0" borderId="0"/>
    <xf numFmtId="0" fontId="103" fillId="0" borderId="0"/>
    <xf numFmtId="0" fontId="103" fillId="0" borderId="0"/>
    <xf numFmtId="221" fontId="11" fillId="0" borderId="0"/>
    <xf numFmtId="0" fontId="103" fillId="0" borderId="0"/>
    <xf numFmtId="174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4" fontId="12" fillId="0" borderId="0"/>
    <xf numFmtId="0" fontId="120" fillId="0" borderId="0"/>
    <xf numFmtId="0" fontId="120" fillId="0" borderId="0"/>
    <xf numFmtId="173" fontId="11" fillId="0" borderId="0"/>
    <xf numFmtId="173" fontId="11" fillId="0" borderId="0"/>
    <xf numFmtId="174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4" fontId="83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1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174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223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4" fontId="4" fillId="0" borderId="0"/>
    <xf numFmtId="0" fontId="11" fillId="0" borderId="0"/>
    <xf numFmtId="0" fontId="57" fillId="0" borderId="0"/>
    <xf numFmtId="174" fontId="4" fillId="0" borderId="0"/>
    <xf numFmtId="0" fontId="46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4" fillId="0" borderId="0"/>
    <xf numFmtId="174" fontId="4" fillId="0" borderId="0"/>
    <xf numFmtId="174" fontId="11" fillId="0" borderId="0"/>
    <xf numFmtId="0" fontId="11" fillId="0" borderId="0"/>
    <xf numFmtId="174" fontId="43" fillId="0" borderId="0"/>
    <xf numFmtId="174" fontId="43" fillId="0" borderId="0"/>
    <xf numFmtId="224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11" fillId="0" borderId="0"/>
    <xf numFmtId="0" fontId="100" fillId="0" borderId="0"/>
    <xf numFmtId="174" fontId="11" fillId="0" borderId="0"/>
    <xf numFmtId="0" fontId="11" fillId="0" borderId="0"/>
    <xf numFmtId="224" fontId="4" fillId="0" borderId="0"/>
    <xf numFmtId="224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174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4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7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8" fontId="11" fillId="0" borderId="0" applyFont="0" applyFill="0" applyBorder="0" applyAlignment="0" applyProtection="0"/>
    <xf numFmtId="184" fontId="19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41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5" fontId="11" fillId="0" borderId="0" applyNumberFormat="0" applyFill="0" applyBorder="0" applyAlignment="0" applyProtection="0">
      <alignment horizontal="left"/>
    </xf>
    <xf numFmtId="191" fontId="11" fillId="0" borderId="0"/>
    <xf numFmtId="0" fontId="75" fillId="0" borderId="19" applyAlignment="0">
      <alignment horizontal="centerContinuous"/>
    </xf>
    <xf numFmtId="0" fontId="15" fillId="0" borderId="0"/>
    <xf numFmtId="174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2" fontId="19" fillId="0" borderId="0" applyFill="0" applyBorder="0" applyAlignment="0"/>
    <xf numFmtId="193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4" fillId="0" borderId="0"/>
    <xf numFmtId="0" fontId="5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4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64" fontId="11" fillId="0" borderId="0"/>
    <xf numFmtId="164" fontId="11" fillId="0" borderId="0"/>
    <xf numFmtId="174" fontId="4" fillId="0" borderId="0"/>
    <xf numFmtId="5" fontId="11" fillId="0" borderId="0"/>
    <xf numFmtId="5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4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0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4" fontId="18" fillId="0" borderId="0"/>
    <xf numFmtId="226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0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211" fontId="82" fillId="0" borderId="0" applyFont="0" applyFill="0" applyBorder="0" applyAlignment="0" applyProtection="0"/>
    <xf numFmtId="212" fontId="82" fillId="0" borderId="0" applyFont="0" applyFill="0" applyBorder="0" applyAlignment="0" applyProtection="0"/>
  </cellStyleXfs>
  <cellXfs count="178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5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69" fontId="7" fillId="0" borderId="0" xfId="0" applyNumberFormat="1" applyFont="1"/>
    <xf numFmtId="169" fontId="7" fillId="0" borderId="9" xfId="284" applyNumberFormat="1" applyFont="1" applyFill="1" applyBorder="1" applyAlignment="1">
      <alignment horizontal="right"/>
    </xf>
    <xf numFmtId="175" fontId="7" fillId="0" borderId="0" xfId="364" applyNumberFormat="1" applyFont="1" applyFill="1" applyBorder="1" applyAlignment="1">
      <alignment horizontal="center"/>
    </xf>
    <xf numFmtId="175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69" fontId="7" fillId="0" borderId="23" xfId="494" applyNumberFormat="1" applyFont="1" applyFill="1" applyBorder="1"/>
    <xf numFmtId="175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69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175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5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5" fontId="7" fillId="0" borderId="0" xfId="364" applyNumberFormat="1" applyFont="1" applyFill="1" applyBorder="1" applyAlignment="1"/>
    <xf numFmtId="175" fontId="7" fillId="0" borderId="0" xfId="364" applyNumberFormat="1" applyFont="1" applyFill="1" applyAlignment="1"/>
    <xf numFmtId="175" fontId="7" fillId="0" borderId="4" xfId="284" applyNumberFormat="1" applyFont="1" applyFill="1" applyBorder="1" applyAlignment="1"/>
    <xf numFmtId="175" fontId="7" fillId="0" borderId="0" xfId="284" applyNumberFormat="1" applyFont="1" applyFill="1" applyBorder="1" applyAlignment="1"/>
    <xf numFmtId="175" fontId="7" fillId="0" borderId="22" xfId="284" applyNumberFormat="1" applyFont="1" applyFill="1" applyBorder="1" applyAlignment="1"/>
    <xf numFmtId="175" fontId="7" fillId="0" borderId="9" xfId="284" applyNumberFormat="1" applyFont="1" applyFill="1" applyBorder="1" applyAlignment="1"/>
    <xf numFmtId="173" fontId="7" fillId="0" borderId="0" xfId="364" applyNumberFormat="1" applyFont="1" applyFill="1" applyBorder="1" applyAlignment="1"/>
    <xf numFmtId="173" fontId="7" fillId="0" borderId="0" xfId="364" applyNumberFormat="1" applyFont="1" applyFill="1" applyAlignment="1"/>
    <xf numFmtId="175" fontId="7" fillId="0" borderId="22" xfId="364" applyNumberFormat="1" applyFont="1" applyFill="1" applyBorder="1" applyAlignment="1"/>
    <xf numFmtId="175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5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43" fontId="38" fillId="0" borderId="0" xfId="0" applyNumberFormat="1" applyFont="1"/>
    <xf numFmtId="169" fontId="7" fillId="0" borderId="24" xfId="494" applyNumberFormat="1" applyFont="1" applyFill="1" applyBorder="1" applyAlignment="1"/>
    <xf numFmtId="169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3" fontId="7" fillId="0" borderId="0" xfId="284" applyNumberFormat="1" applyFont="1" applyFill="1" applyAlignment="1"/>
    <xf numFmtId="172" fontId="7" fillId="0" borderId="0" xfId="284" applyNumberFormat="1" applyFont="1" applyFill="1" applyAlignment="1"/>
    <xf numFmtId="174" fontId="7" fillId="0" borderId="0" xfId="0" applyFont="1"/>
    <xf numFmtId="169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72" fontId="7" fillId="0" borderId="0" xfId="0" applyNumberFormat="1" applyFont="1" applyAlignment="1">
      <alignment horizontal="right"/>
    </xf>
    <xf numFmtId="169" fontId="7" fillId="0" borderId="0" xfId="309" applyNumberFormat="1" applyFont="1" applyFill="1"/>
    <xf numFmtId="43" fontId="7" fillId="0" borderId="9" xfId="284" applyFont="1" applyFill="1" applyBorder="1"/>
    <xf numFmtId="169" fontId="7" fillId="0" borderId="9" xfId="494" applyNumberFormat="1" applyFont="1" applyFill="1" applyBorder="1"/>
    <xf numFmtId="169" fontId="7" fillId="0" borderId="9" xfId="494" applyNumberFormat="1" applyFont="1" applyFill="1" applyBorder="1" applyAlignment="1"/>
    <xf numFmtId="169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979" applyFont="1"/>
    <xf numFmtId="175" fontId="7" fillId="0" borderId="0" xfId="0" applyNumberFormat="1" applyFont="1"/>
    <xf numFmtId="169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75" fontId="7" fillId="0" borderId="0" xfId="795" applyNumberFormat="1" applyFont="1" applyAlignment="1">
      <alignment horizontal="center"/>
    </xf>
    <xf numFmtId="175" fontId="7" fillId="0" borderId="0" xfId="795" applyNumberFormat="1" applyFont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3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43" fontId="7" fillId="0" borderId="0" xfId="795" applyNumberFormat="1" applyFont="1"/>
    <xf numFmtId="39" fontId="7" fillId="0" borderId="0" xfId="364" applyNumberFormat="1" applyFont="1" applyFill="1" applyBorder="1" applyAlignment="1"/>
    <xf numFmtId="227" fontId="7" fillId="0" borderId="0" xfId="795" applyNumberFormat="1" applyFont="1"/>
    <xf numFmtId="173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43" fontId="7" fillId="0" borderId="9" xfId="284" applyFont="1" applyFill="1" applyBorder="1" applyAlignment="1">
      <alignment horizontal="center"/>
    </xf>
    <xf numFmtId="173" fontId="7" fillId="0" borderId="0" xfId="494" applyNumberFormat="1" applyFont="1" applyFill="1" applyAlignment="1"/>
    <xf numFmtId="173" fontId="7" fillId="0" borderId="0" xfId="0" applyNumberFormat="1" applyFont="1"/>
    <xf numFmtId="175" fontId="7" fillId="0" borderId="9" xfId="795" applyNumberFormat="1" applyFont="1" applyBorder="1"/>
    <xf numFmtId="175" fontId="7" fillId="0" borderId="4" xfId="795" applyNumberFormat="1" applyFont="1" applyBorder="1"/>
    <xf numFmtId="175" fontId="7" fillId="0" borderId="23" xfId="795" applyNumberFormat="1" applyFont="1" applyBorder="1"/>
    <xf numFmtId="43" fontId="6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right" shrinkToFit="1"/>
    </xf>
    <xf numFmtId="4" fontId="7" fillId="0" borderId="0" xfId="0" applyNumberFormat="1" applyFont="1"/>
    <xf numFmtId="43" fontId="7" fillId="0" borderId="0" xfId="284" applyFont="1"/>
    <xf numFmtId="169" fontId="7" fillId="0" borderId="9" xfId="284" applyNumberFormat="1" applyFont="1" applyFill="1" applyBorder="1"/>
    <xf numFmtId="43" fontId="7" fillId="0" borderId="0" xfId="299" applyFont="1" applyFill="1" applyBorder="1" applyAlignment="1"/>
    <xf numFmtId="3" fontId="127" fillId="0" borderId="0" xfId="0" applyNumberFormat="1" applyFont="1"/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0" fontId="7" fillId="0" borderId="0" xfId="1295" quotePrefix="1" applyFont="1"/>
    <xf numFmtId="0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/>
    </xf>
    <xf numFmtId="169" fontId="7" fillId="0" borderId="24" xfId="0" applyNumberFormat="1" applyFont="1" applyBorder="1"/>
    <xf numFmtId="3" fontId="7" fillId="0" borderId="0" xfId="0" applyNumberFormat="1" applyFont="1"/>
    <xf numFmtId="169" fontId="10" fillId="0" borderId="0" xfId="765" applyNumberFormat="1" applyFont="1" applyAlignment="1">
      <alignment horizontal="right" shrinkToFit="1" readingOrder="2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3378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780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780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4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425781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54" customWidth="1"/>
    <col min="13" max="13" width="0.85546875" style="47" customWidth="1"/>
    <col min="14" max="14" width="16.7109375" style="47" customWidth="1"/>
    <col min="15" max="15" width="0.85546875" style="47" customWidth="1"/>
    <col min="16" max="16" width="16.7109375" style="47" customWidth="1"/>
    <col min="17" max="17" width="9.7109375" style="15" customWidth="1"/>
    <col min="18" max="18" width="16" style="55" customWidth="1"/>
    <col min="19" max="19" width="1.28515625" style="55" customWidth="1"/>
    <col min="20" max="20" width="16" style="55" customWidth="1"/>
    <col min="21" max="21" width="0.5703125" style="50" customWidth="1"/>
    <col min="22" max="22" width="16.42578125" style="50" customWidth="1"/>
    <col min="23" max="23" width="1" style="46" customWidth="1"/>
    <col min="24" max="24" width="16.42578125" style="46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1"/>
      <c r="R1" s="11"/>
      <c r="S1" s="12"/>
      <c r="T1" s="12"/>
      <c r="U1" s="147"/>
      <c r="V1" s="147"/>
    </row>
    <row r="2" spans="1:22" s="1" customFormat="1" ht="21.95" customHeight="1">
      <c r="A2" s="30" t="s">
        <v>145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1"/>
      <c r="R2" s="11"/>
      <c r="S2" s="12"/>
      <c r="T2" s="12"/>
      <c r="U2" s="147"/>
      <c r="V2" s="147"/>
    </row>
    <row r="3" spans="1:22" s="1" customFormat="1" ht="21.95" customHeight="1">
      <c r="A3" s="30" t="s">
        <v>146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1"/>
      <c r="R3" s="11"/>
      <c r="S3" s="12"/>
      <c r="T3" s="12"/>
      <c r="U3" s="147"/>
      <c r="V3" s="147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57"/>
      <c r="M4" s="12"/>
      <c r="N4" s="12"/>
      <c r="O4" s="12"/>
      <c r="P4" s="12"/>
      <c r="Q4" s="12"/>
      <c r="R4" s="12"/>
      <c r="S4" s="12"/>
      <c r="T4" s="12"/>
      <c r="U4" s="147"/>
      <c r="V4" s="147"/>
    </row>
    <row r="5" spans="1:22" s="1" customFormat="1" ht="21.95" customHeight="1">
      <c r="H5" s="8"/>
      <c r="J5" s="172" t="s">
        <v>1</v>
      </c>
      <c r="K5" s="172"/>
      <c r="L5" s="172"/>
      <c r="M5" s="172"/>
      <c r="N5" s="172"/>
      <c r="O5" s="172"/>
      <c r="P5" s="172"/>
      <c r="Q5" s="13"/>
      <c r="R5" s="13"/>
      <c r="S5" s="13"/>
      <c r="T5" s="13"/>
      <c r="U5" s="35"/>
      <c r="V5" s="35"/>
    </row>
    <row r="6" spans="1:22" s="1" customFormat="1" ht="21.95" customHeight="1">
      <c r="J6" s="173" t="s">
        <v>2</v>
      </c>
      <c r="K6" s="173"/>
      <c r="L6" s="173"/>
      <c r="M6" s="47"/>
      <c r="N6" s="172" t="s">
        <v>3</v>
      </c>
      <c r="O6" s="172"/>
      <c r="P6" s="172"/>
      <c r="Q6" s="13"/>
      <c r="R6" s="13"/>
      <c r="S6" s="13"/>
      <c r="T6" s="13"/>
      <c r="U6" s="35"/>
      <c r="V6" s="35"/>
    </row>
    <row r="7" spans="1:22" s="1" customFormat="1" ht="21.95" customHeight="1">
      <c r="J7" s="168" t="s">
        <v>147</v>
      </c>
      <c r="K7" s="13"/>
      <c r="L7" s="168" t="s">
        <v>148</v>
      </c>
      <c r="M7" s="47"/>
      <c r="N7" s="168" t="s">
        <v>147</v>
      </c>
      <c r="O7" s="13"/>
      <c r="P7" s="168" t="s">
        <v>148</v>
      </c>
      <c r="Q7" s="13"/>
      <c r="R7" s="13"/>
      <c r="S7" s="13"/>
      <c r="T7" s="13"/>
      <c r="U7" s="35"/>
      <c r="V7" s="35"/>
    </row>
    <row r="8" spans="1:22" s="1" customFormat="1" ht="21.95" customHeight="1">
      <c r="J8" s="168" t="s">
        <v>150</v>
      </c>
      <c r="K8" s="13"/>
      <c r="L8" s="168" t="s">
        <v>149</v>
      </c>
      <c r="M8" s="47"/>
      <c r="N8" s="168" t="s">
        <v>150</v>
      </c>
      <c r="O8" s="13"/>
      <c r="P8" s="168" t="s">
        <v>149</v>
      </c>
      <c r="Q8" s="13"/>
      <c r="R8" s="13"/>
      <c r="S8" s="13"/>
      <c r="T8" s="13"/>
      <c r="U8" s="35"/>
      <c r="V8" s="35"/>
    </row>
    <row r="9" spans="1:22" s="1" customFormat="1" ht="21.95" customHeight="1">
      <c r="H9" s="139" t="s">
        <v>4</v>
      </c>
      <c r="J9" s="140" t="s">
        <v>151</v>
      </c>
      <c r="K9" s="13"/>
      <c r="L9" s="140"/>
      <c r="M9" s="47"/>
      <c r="N9" s="140" t="s">
        <v>151</v>
      </c>
      <c r="O9" s="13"/>
      <c r="P9" s="140"/>
      <c r="Q9" s="13"/>
      <c r="R9" s="13"/>
      <c r="S9" s="13"/>
      <c r="T9" s="13"/>
      <c r="U9" s="35"/>
      <c r="V9" s="35"/>
    </row>
    <row r="10" spans="1:22" s="1" customFormat="1" ht="21.95" customHeight="1">
      <c r="A10" s="29" t="s">
        <v>6</v>
      </c>
      <c r="B10" s="29"/>
      <c r="C10" s="29"/>
      <c r="D10" s="29"/>
      <c r="E10" s="29"/>
      <c r="F10" s="29"/>
      <c r="G10" s="29"/>
      <c r="H10" s="2"/>
      <c r="J10" s="13"/>
      <c r="K10" s="13"/>
      <c r="L10" s="13"/>
      <c r="M10" s="47"/>
      <c r="N10" s="13"/>
      <c r="O10" s="13"/>
      <c r="P10" s="13"/>
      <c r="Q10" s="13"/>
      <c r="R10" s="13"/>
      <c r="S10" s="148"/>
      <c r="T10" s="148"/>
      <c r="U10" s="148"/>
      <c r="V10" s="148"/>
    </row>
    <row r="11" spans="1:22" s="1" customFormat="1" ht="6" customHeight="1">
      <c r="A11" s="29"/>
      <c r="B11" s="29"/>
      <c r="C11" s="29"/>
      <c r="D11" s="29"/>
      <c r="E11" s="29"/>
      <c r="F11" s="29"/>
      <c r="G11" s="29"/>
      <c r="H11" s="2"/>
      <c r="J11" s="13"/>
      <c r="K11" s="13"/>
      <c r="L11" s="13"/>
      <c r="M11" s="47"/>
      <c r="N11" s="13"/>
      <c r="O11" s="13"/>
      <c r="P11" s="13"/>
      <c r="Q11" s="13"/>
      <c r="R11" s="13"/>
      <c r="S11" s="148"/>
      <c r="T11" s="148"/>
      <c r="U11" s="148"/>
      <c r="V11" s="148"/>
    </row>
    <row r="12" spans="1:22" s="1" customFormat="1" ht="21.95" customHeight="1">
      <c r="A12" s="30" t="s">
        <v>7</v>
      </c>
      <c r="H12" s="2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s="1" customFormat="1" ht="21.95" customHeight="1">
      <c r="A13" s="1" t="s">
        <v>8</v>
      </c>
      <c r="H13" s="2">
        <v>6</v>
      </c>
      <c r="J13" s="48">
        <v>195651207.72999999</v>
      </c>
      <c r="K13" s="48"/>
      <c r="L13" s="48">
        <v>187306084.24000001</v>
      </c>
      <c r="M13" s="48"/>
      <c r="N13" s="48">
        <v>183475087.65000001</v>
      </c>
      <c r="O13" s="48"/>
      <c r="P13" s="48">
        <v>171125967.88</v>
      </c>
      <c r="Q13" s="48"/>
      <c r="R13" s="48"/>
      <c r="S13" s="48"/>
      <c r="T13" s="48"/>
      <c r="U13" s="48"/>
      <c r="V13" s="48"/>
    </row>
    <row r="14" spans="1:22" s="1" customFormat="1" ht="21.95" customHeight="1">
      <c r="A14" s="113" t="s">
        <v>9</v>
      </c>
      <c r="H14" s="2" t="s">
        <v>10</v>
      </c>
      <c r="J14" s="48">
        <v>23786742.550000001</v>
      </c>
      <c r="K14" s="48"/>
      <c r="L14" s="48">
        <v>20686149.760000002</v>
      </c>
      <c r="M14" s="48"/>
      <c r="N14" s="48">
        <v>26892885.730000004</v>
      </c>
      <c r="O14" s="48"/>
      <c r="P14" s="48">
        <v>26822985.709999993</v>
      </c>
      <c r="Q14" s="48"/>
      <c r="R14" s="48"/>
      <c r="S14" s="54"/>
      <c r="T14" s="54"/>
      <c r="U14" s="48"/>
      <c r="V14" s="48"/>
    </row>
    <row r="15" spans="1:22" s="1" customFormat="1" ht="21.95" customHeight="1">
      <c r="A15" s="113" t="s">
        <v>174</v>
      </c>
      <c r="H15" s="2">
        <v>5.2</v>
      </c>
      <c r="J15" s="48">
        <v>15000000</v>
      </c>
      <c r="K15" s="48"/>
      <c r="L15" s="48">
        <v>7000000</v>
      </c>
      <c r="M15" s="48"/>
      <c r="N15" s="48">
        <v>20000000</v>
      </c>
      <c r="O15" s="48"/>
      <c r="P15" s="48">
        <v>15000000</v>
      </c>
      <c r="Q15" s="48"/>
      <c r="R15" s="48"/>
      <c r="S15" s="54"/>
      <c r="T15" s="54"/>
      <c r="U15" s="48"/>
      <c r="V15" s="48"/>
    </row>
    <row r="16" spans="1:22" s="1" customFormat="1" ht="21.95" customHeight="1">
      <c r="A16" s="1" t="s">
        <v>11</v>
      </c>
      <c r="H16" s="2"/>
      <c r="J16" s="48"/>
      <c r="K16" s="48"/>
      <c r="L16" s="48"/>
      <c r="M16" s="48"/>
      <c r="N16" s="48"/>
      <c r="O16" s="48"/>
      <c r="P16" s="48"/>
      <c r="Q16" s="48"/>
      <c r="R16" s="48"/>
      <c r="S16" s="54"/>
      <c r="T16" s="54"/>
      <c r="U16" s="48"/>
      <c r="V16" s="48"/>
    </row>
    <row r="17" spans="1:22" s="1" customFormat="1" ht="21.95" customHeight="1">
      <c r="A17" s="113"/>
      <c r="B17" s="113" t="s">
        <v>175</v>
      </c>
      <c r="H17" s="2">
        <v>5.2</v>
      </c>
      <c r="J17" s="48">
        <v>498224.77</v>
      </c>
      <c r="K17" s="48"/>
      <c r="L17" s="48">
        <v>1248224.77</v>
      </c>
      <c r="M17" s="48"/>
      <c r="N17" s="48">
        <v>323886.82</v>
      </c>
      <c r="O17" s="48"/>
      <c r="P17" s="48">
        <v>823886.82000000007</v>
      </c>
      <c r="Q17" s="48"/>
      <c r="R17" s="48"/>
      <c r="S17" s="54"/>
      <c r="T17" s="54"/>
      <c r="U17" s="48"/>
      <c r="V17" s="48"/>
    </row>
    <row r="18" spans="1:22" s="1" customFormat="1" ht="21.95" customHeight="1">
      <c r="A18" s="1" t="s">
        <v>12</v>
      </c>
      <c r="H18" s="2">
        <v>8</v>
      </c>
      <c r="J18" s="48">
        <v>52755353.740000002</v>
      </c>
      <c r="K18" s="48"/>
      <c r="L18" s="48">
        <v>53537213.340000004</v>
      </c>
      <c r="M18" s="48"/>
      <c r="N18" s="48">
        <v>52755353.739999987</v>
      </c>
      <c r="O18" s="48"/>
      <c r="P18" s="48">
        <v>53537213.339999996</v>
      </c>
      <c r="Q18" s="48"/>
      <c r="R18" s="48"/>
      <c r="S18" s="48"/>
      <c r="T18" s="48"/>
      <c r="U18" s="48"/>
      <c r="V18" s="48"/>
    </row>
    <row r="19" spans="1:22" s="1" customFormat="1" ht="21.95" customHeight="1">
      <c r="A19" s="1" t="s">
        <v>13</v>
      </c>
      <c r="H19" s="2"/>
      <c r="J19" s="51">
        <v>169674.30000000002</v>
      </c>
      <c r="K19" s="48"/>
      <c r="L19" s="51">
        <v>394177.1</v>
      </c>
      <c r="M19" s="48"/>
      <c r="N19" s="51">
        <v>107950.29000000001</v>
      </c>
      <c r="O19" s="48"/>
      <c r="P19" s="51">
        <v>121318.09999999999</v>
      </c>
      <c r="Q19" s="48"/>
      <c r="R19" s="48"/>
      <c r="S19" s="48"/>
      <c r="T19" s="48"/>
      <c r="U19" s="48"/>
      <c r="V19" s="48"/>
    </row>
    <row r="20" spans="1:22" s="1" customFormat="1" ht="21.95" customHeight="1">
      <c r="A20" s="30" t="s">
        <v>14</v>
      </c>
      <c r="H20" s="2"/>
      <c r="J20" s="52">
        <f>SUM(J13:J19)</f>
        <v>287861203.09000003</v>
      </c>
      <c r="L20" s="52">
        <f>SUM(L13:L19)</f>
        <v>270171849.21000004</v>
      </c>
      <c r="M20" s="48"/>
      <c r="N20" s="51">
        <f>SUM(N13:N19)</f>
        <v>283555164.23000002</v>
      </c>
      <c r="O20" s="48"/>
      <c r="P20" s="51">
        <f>SUM(P13:P19)</f>
        <v>267431371.84999996</v>
      </c>
      <c r="Q20" s="48"/>
      <c r="R20" s="48"/>
      <c r="S20" s="53"/>
      <c r="T20" s="53"/>
      <c r="U20" s="53"/>
      <c r="V20" s="48"/>
    </row>
    <row r="21" spans="1:22" s="1" customFormat="1" ht="21.95" customHeight="1">
      <c r="A21" s="30"/>
      <c r="H21" s="2"/>
      <c r="J21" s="54"/>
      <c r="L21" s="54"/>
      <c r="M21" s="48"/>
      <c r="N21" s="53"/>
      <c r="O21" s="48"/>
      <c r="P21" s="53"/>
      <c r="Q21" s="48"/>
      <c r="R21" s="48"/>
      <c r="S21" s="53"/>
      <c r="T21" s="53"/>
      <c r="U21" s="53"/>
      <c r="V21" s="48"/>
    </row>
    <row r="22" spans="1:22" s="1" customFormat="1" ht="21.95" customHeight="1">
      <c r="A22" s="30" t="s">
        <v>15</v>
      </c>
      <c r="H22" s="2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s="1" customFormat="1" ht="21.95" customHeight="1">
      <c r="A23" s="1" t="s">
        <v>16</v>
      </c>
      <c r="D23" s="146"/>
      <c r="E23" s="146"/>
      <c r="H23" s="2"/>
      <c r="I23" s="2"/>
      <c r="J23" s="14">
        <v>0</v>
      </c>
      <c r="K23" s="14"/>
      <c r="L23" s="14">
        <v>0</v>
      </c>
      <c r="M23" s="48"/>
      <c r="N23" s="48">
        <v>26730000</v>
      </c>
      <c r="O23" s="48"/>
      <c r="P23" s="48">
        <v>26730000</v>
      </c>
      <c r="Q23" s="48"/>
      <c r="R23" s="48"/>
      <c r="S23" s="47"/>
      <c r="T23" s="48"/>
      <c r="U23" s="48"/>
      <c r="V23" s="48"/>
    </row>
    <row r="24" spans="1:22" s="1" customFormat="1" ht="21.95" customHeight="1">
      <c r="A24" s="1" t="s">
        <v>17</v>
      </c>
      <c r="D24" s="146"/>
      <c r="E24" s="146"/>
      <c r="H24" s="2"/>
      <c r="J24" s="14">
        <v>9655568</v>
      </c>
      <c r="K24" s="48"/>
      <c r="L24" s="14">
        <v>9638708</v>
      </c>
      <c r="M24" s="48"/>
      <c r="N24" s="48">
        <v>255568</v>
      </c>
      <c r="O24" s="48"/>
      <c r="P24" s="48">
        <v>238708</v>
      </c>
      <c r="Q24" s="48"/>
      <c r="R24" s="48"/>
      <c r="S24" s="47"/>
      <c r="T24" s="48"/>
      <c r="U24" s="48"/>
      <c r="V24" s="48"/>
    </row>
    <row r="25" spans="1:22" s="1" customFormat="1" ht="21.95" customHeight="1">
      <c r="A25" s="1" t="s">
        <v>191</v>
      </c>
      <c r="D25" s="146"/>
      <c r="E25" s="146"/>
      <c r="H25" s="2">
        <v>5.2</v>
      </c>
      <c r="J25" s="14">
        <v>11059034.969999999</v>
      </c>
      <c r="K25" s="48"/>
      <c r="L25" s="14">
        <v>11059034.970000001</v>
      </c>
      <c r="M25" s="48"/>
      <c r="N25" s="48">
        <v>28795350.899999999</v>
      </c>
      <c r="O25" s="48"/>
      <c r="P25" s="48">
        <v>28795350.899999999</v>
      </c>
      <c r="Q25" s="48"/>
      <c r="R25" s="48"/>
      <c r="S25" s="47"/>
      <c r="T25" s="48"/>
      <c r="U25" s="48"/>
      <c r="V25" s="48"/>
    </row>
    <row r="26" spans="1:22" s="1" customFormat="1" ht="21.95" customHeight="1">
      <c r="A26" s="1" t="s">
        <v>18</v>
      </c>
      <c r="H26" s="2">
        <v>9</v>
      </c>
      <c r="J26" s="48">
        <v>86499091.969999999</v>
      </c>
      <c r="K26" s="48"/>
      <c r="L26" s="48">
        <v>87162692.349999994</v>
      </c>
      <c r="M26" s="48"/>
      <c r="N26" s="48">
        <v>0</v>
      </c>
      <c r="O26" s="48"/>
      <c r="P26" s="48">
        <v>0</v>
      </c>
      <c r="Q26" s="48"/>
      <c r="R26" s="48"/>
      <c r="S26" s="47"/>
      <c r="T26" s="48"/>
      <c r="U26" s="48"/>
      <c r="V26" s="48"/>
    </row>
    <row r="27" spans="1:22" s="1" customFormat="1" ht="21.95" customHeight="1">
      <c r="A27" s="1" t="s">
        <v>19</v>
      </c>
      <c r="H27" s="2">
        <v>10</v>
      </c>
      <c r="J27" s="48">
        <v>52678241.829999998</v>
      </c>
      <c r="K27" s="48"/>
      <c r="L27" s="48">
        <v>53475227.57</v>
      </c>
      <c r="M27" s="48"/>
      <c r="N27" s="48">
        <v>47178295.75999999</v>
      </c>
      <c r="O27" s="48"/>
      <c r="P27" s="48">
        <v>47960616.960000001</v>
      </c>
      <c r="Q27" s="48"/>
      <c r="R27" s="48"/>
      <c r="S27" s="47"/>
      <c r="T27" s="48"/>
      <c r="U27" s="48"/>
      <c r="V27" s="48"/>
    </row>
    <row r="28" spans="1:22" s="1" customFormat="1" ht="21.95" customHeight="1">
      <c r="A28" s="1" t="s">
        <v>20</v>
      </c>
      <c r="H28" s="2" t="s">
        <v>168</v>
      </c>
      <c r="J28" s="48">
        <v>8556229.4100000001</v>
      </c>
      <c r="K28" s="48"/>
      <c r="L28" s="48">
        <v>8639305.9100000001</v>
      </c>
      <c r="M28" s="48"/>
      <c r="N28" s="48">
        <v>21366573.940000001</v>
      </c>
      <c r="O28" s="48"/>
      <c r="P28" s="48">
        <v>24764083.469999995</v>
      </c>
      <c r="Q28" s="48"/>
      <c r="R28" s="48"/>
      <c r="S28" s="47"/>
      <c r="T28" s="48"/>
      <c r="U28" s="48"/>
      <c r="V28" s="48"/>
    </row>
    <row r="29" spans="1:22" s="1" customFormat="1" ht="21.95" customHeight="1">
      <c r="A29" s="1" t="s">
        <v>21</v>
      </c>
      <c r="H29" s="2"/>
      <c r="J29" s="48">
        <v>13909</v>
      </c>
      <c r="K29" s="48"/>
      <c r="L29" s="48">
        <v>9</v>
      </c>
      <c r="M29" s="48"/>
      <c r="N29" s="48">
        <v>13909</v>
      </c>
      <c r="O29" s="48"/>
      <c r="P29" s="48">
        <v>9</v>
      </c>
      <c r="Q29" s="48"/>
      <c r="R29" s="48"/>
      <c r="S29" s="47"/>
      <c r="T29" s="48"/>
      <c r="U29" s="48"/>
      <c r="V29" s="48"/>
    </row>
    <row r="30" spans="1:22" s="1" customFormat="1" ht="21.95" customHeight="1">
      <c r="A30" s="1" t="s">
        <v>22</v>
      </c>
      <c r="H30" s="2">
        <v>12</v>
      </c>
      <c r="J30" s="53">
        <v>16484534.42</v>
      </c>
      <c r="K30" s="53"/>
      <c r="L30" s="53">
        <v>16111322.960000001</v>
      </c>
      <c r="M30" s="53"/>
      <c r="N30" s="48">
        <v>16463577.23</v>
      </c>
      <c r="O30" s="53"/>
      <c r="P30" s="48">
        <v>16092640.030000001</v>
      </c>
      <c r="Q30" s="48"/>
      <c r="R30" s="48"/>
      <c r="S30" s="47"/>
      <c r="T30" s="48"/>
      <c r="U30" s="48"/>
      <c r="V30" s="48"/>
    </row>
    <row r="31" spans="1:22" s="1" customFormat="1" ht="21.95" customHeight="1">
      <c r="A31" s="1" t="s">
        <v>23</v>
      </c>
      <c r="H31" s="2"/>
      <c r="J31" s="51">
        <v>2125122.9900000002</v>
      </c>
      <c r="K31" s="53"/>
      <c r="L31" s="51">
        <v>1880489.86</v>
      </c>
      <c r="M31" s="53"/>
      <c r="N31" s="51">
        <v>1700489.86</v>
      </c>
      <c r="O31" s="53"/>
      <c r="P31" s="51">
        <v>1700489.86</v>
      </c>
      <c r="Q31" s="48"/>
      <c r="R31" s="48"/>
      <c r="S31" s="47"/>
      <c r="T31" s="149"/>
      <c r="U31" s="149"/>
      <c r="V31" s="149"/>
    </row>
    <row r="32" spans="1:22" s="1" customFormat="1" ht="21.95" customHeight="1">
      <c r="A32" s="30" t="s">
        <v>24</v>
      </c>
      <c r="H32" s="2"/>
      <c r="J32" s="51">
        <f>SUM(J23:J31)</f>
        <v>187071732.58999997</v>
      </c>
      <c r="L32" s="51">
        <f>SUM(L23:L31)</f>
        <v>187966790.62</v>
      </c>
      <c r="M32" s="53"/>
      <c r="N32" s="51">
        <f>SUM(N23:N31)</f>
        <v>142503764.69</v>
      </c>
      <c r="O32" s="53"/>
      <c r="P32" s="51">
        <f>SUM(P23:P31)</f>
        <v>146281898.22000003</v>
      </c>
      <c r="Q32" s="53"/>
      <c r="R32" s="53"/>
      <c r="S32" s="53"/>
      <c r="T32" s="53"/>
      <c r="U32" s="53"/>
      <c r="V32" s="53"/>
    </row>
    <row r="33" spans="1:24" s="1" customFormat="1" ht="9.6" customHeight="1">
      <c r="A33" s="30"/>
      <c r="H33" s="2"/>
      <c r="M33" s="48"/>
      <c r="N33" s="48"/>
      <c r="O33" s="48"/>
      <c r="P33" s="48"/>
      <c r="Q33" s="48"/>
      <c r="R33" s="48"/>
      <c r="S33" s="53"/>
      <c r="T33" s="53"/>
      <c r="U33" s="53"/>
      <c r="V33" s="53"/>
    </row>
    <row r="34" spans="1:24" s="1" customFormat="1" ht="21.95" customHeight="1" thickBot="1">
      <c r="A34" s="30" t="s">
        <v>25</v>
      </c>
      <c r="J34" s="57">
        <f>SUM(J20,J32)</f>
        <v>474932935.68000001</v>
      </c>
      <c r="L34" s="57">
        <f>SUM(L20,L32)</f>
        <v>458138639.83000004</v>
      </c>
      <c r="M34" s="48"/>
      <c r="N34" s="57">
        <f>SUM(N20,N32)</f>
        <v>426058928.92000002</v>
      </c>
      <c r="O34" s="48"/>
      <c r="P34" s="57">
        <f>SUM(P20,P32)</f>
        <v>413713270.06999999</v>
      </c>
      <c r="Q34" s="48"/>
      <c r="R34" s="48"/>
      <c r="S34" s="53"/>
      <c r="T34" s="53"/>
      <c r="U34" s="53"/>
      <c r="V34" s="53"/>
      <c r="W34" s="54"/>
      <c r="X34" s="54"/>
    </row>
    <row r="35" spans="1:24" s="1" customFormat="1" ht="21.95" customHeight="1" thickTop="1">
      <c r="A35" s="30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4" s="1" customFormat="1" ht="21.95" customHeight="1">
      <c r="A36" s="124" t="s">
        <v>158</v>
      </c>
      <c r="M36" s="48"/>
      <c r="N36" s="48"/>
      <c r="O36" s="48"/>
      <c r="Q36" s="48"/>
      <c r="R36" s="48"/>
      <c r="S36" s="48"/>
      <c r="T36" s="48"/>
      <c r="U36" s="48"/>
      <c r="V36" s="48"/>
    </row>
    <row r="37" spans="1:24" s="1" customFormat="1" ht="21.95" customHeight="1">
      <c r="A37" s="58"/>
      <c r="M37" s="48"/>
      <c r="N37" s="48"/>
      <c r="O37" s="48"/>
      <c r="Q37" s="48"/>
      <c r="R37" s="48"/>
      <c r="S37" s="48"/>
      <c r="T37" s="48"/>
      <c r="U37" s="48"/>
      <c r="V37" s="48"/>
    </row>
    <row r="38" spans="1:24" s="1" customFormat="1" ht="21.95" customHeight="1">
      <c r="A38" s="58"/>
      <c r="M38" s="48"/>
      <c r="N38" s="48"/>
      <c r="O38" s="48"/>
      <c r="Q38" s="48"/>
      <c r="R38" s="48"/>
      <c r="S38" s="48"/>
      <c r="T38" s="48"/>
      <c r="U38" s="48"/>
      <c r="V38" s="48"/>
    </row>
    <row r="39" spans="1:24" s="1" customFormat="1" ht="21.95" customHeight="1">
      <c r="A39" s="58"/>
      <c r="M39" s="48"/>
      <c r="N39" s="48"/>
      <c r="O39" s="48"/>
      <c r="Q39" s="48"/>
      <c r="R39" s="48"/>
      <c r="S39" s="48"/>
      <c r="T39" s="48"/>
      <c r="U39" s="48"/>
      <c r="V39" s="48"/>
    </row>
    <row r="40" spans="1:24" s="1" customFormat="1" ht="21.95" customHeight="1">
      <c r="A40" s="58"/>
      <c r="M40" s="48"/>
      <c r="N40" s="48"/>
      <c r="O40" s="48"/>
      <c r="Q40" s="48"/>
      <c r="R40" s="48"/>
      <c r="S40" s="48"/>
      <c r="T40" s="48"/>
      <c r="U40" s="48"/>
      <c r="V40" s="48"/>
    </row>
    <row r="41" spans="1:24" s="1" customFormat="1" ht="21.95" customHeight="1">
      <c r="A41" s="58"/>
      <c r="M41" s="48"/>
      <c r="N41" s="48"/>
      <c r="O41" s="48"/>
      <c r="Q41" s="48"/>
      <c r="R41" s="48"/>
      <c r="S41" s="48"/>
      <c r="T41" s="48"/>
      <c r="U41" s="48"/>
      <c r="V41" s="48"/>
    </row>
    <row r="42" spans="1:24" s="1" customFormat="1" ht="21.95" customHeight="1">
      <c r="A42" s="58"/>
      <c r="M42" s="48"/>
      <c r="N42" s="48"/>
      <c r="O42" s="48"/>
      <c r="Q42" s="48"/>
      <c r="R42" s="48"/>
      <c r="S42" s="48"/>
      <c r="T42" s="48"/>
      <c r="U42" s="48"/>
      <c r="V42" s="48"/>
    </row>
    <row r="43" spans="1:24" s="1" customFormat="1" ht="21.95" customHeight="1">
      <c r="A43" s="58"/>
      <c r="M43" s="48"/>
      <c r="N43" s="48"/>
      <c r="O43" s="48"/>
      <c r="Q43" s="48"/>
      <c r="R43" s="48"/>
      <c r="S43" s="48"/>
      <c r="T43" s="48"/>
      <c r="U43" s="48"/>
      <c r="V43" s="48"/>
    </row>
    <row r="44" spans="1:24" s="1" customFormat="1" ht="21.95" customHeight="1">
      <c r="A44" s="58"/>
      <c r="M44" s="48"/>
      <c r="N44" s="48"/>
      <c r="O44" s="48"/>
      <c r="Q44" s="48"/>
      <c r="R44" s="48"/>
      <c r="S44" s="48"/>
      <c r="T44" s="48"/>
      <c r="U44" s="48"/>
      <c r="V44" s="48"/>
    </row>
    <row r="45" spans="1:24" s="1" customFormat="1" ht="21.95" customHeight="1">
      <c r="A45" s="58"/>
      <c r="M45" s="48"/>
      <c r="N45" s="48"/>
      <c r="O45" s="48"/>
      <c r="Q45" s="48"/>
      <c r="R45" s="48"/>
      <c r="S45" s="48"/>
      <c r="T45" s="48"/>
      <c r="U45" s="48"/>
      <c r="V45" s="48"/>
    </row>
    <row r="46" spans="1:24" s="1" customFormat="1" ht="21.95" customHeight="1">
      <c r="A46" s="58"/>
      <c r="M46" s="48"/>
      <c r="N46" s="48"/>
      <c r="O46" s="48"/>
      <c r="Q46" s="48"/>
      <c r="R46" s="48"/>
      <c r="S46" s="48"/>
      <c r="T46" s="48"/>
      <c r="U46" s="48"/>
      <c r="V46" s="48"/>
    </row>
    <row r="47" spans="1:24" s="1" customFormat="1" ht="21.95" customHeight="1">
      <c r="A47" s="58"/>
      <c r="M47" s="48"/>
      <c r="N47" s="48"/>
      <c r="O47" s="48"/>
      <c r="Q47" s="48"/>
      <c r="R47" s="48"/>
      <c r="S47" s="48"/>
      <c r="T47" s="48"/>
      <c r="U47" s="48"/>
      <c r="V47" s="48"/>
    </row>
    <row r="48" spans="1:24" s="1" customFormat="1" ht="21.95" customHeight="1">
      <c r="A48" s="58"/>
      <c r="M48" s="48"/>
      <c r="N48" s="48"/>
      <c r="O48" s="48"/>
      <c r="Q48" s="48"/>
      <c r="R48" s="48"/>
      <c r="S48" s="48"/>
      <c r="T48" s="48"/>
      <c r="U48" s="48"/>
      <c r="V48" s="48"/>
    </row>
    <row r="49" spans="1:24" s="1" customFormat="1" ht="21.95" customHeight="1">
      <c r="A49" s="58"/>
      <c r="M49" s="48"/>
      <c r="N49" s="48"/>
      <c r="O49" s="48"/>
      <c r="Q49" s="48"/>
      <c r="R49" s="48"/>
      <c r="S49" s="48"/>
      <c r="T49" s="48"/>
      <c r="U49" s="48"/>
      <c r="V49" s="48"/>
    </row>
    <row r="50" spans="1:24" s="1" customFormat="1" ht="21.95" customHeight="1">
      <c r="A50" s="58"/>
      <c r="M50" s="48"/>
      <c r="N50" s="48"/>
      <c r="O50" s="48"/>
      <c r="Q50" s="48"/>
      <c r="R50" s="48"/>
      <c r="S50" s="48"/>
      <c r="T50" s="48"/>
      <c r="U50" s="48"/>
      <c r="V50" s="48"/>
    </row>
    <row r="51" spans="1:24" s="1" customFormat="1" ht="25.9" customHeight="1">
      <c r="A51" s="58"/>
      <c r="M51" s="48"/>
      <c r="N51" s="48"/>
      <c r="O51" s="48"/>
      <c r="Q51" s="48"/>
      <c r="R51" s="48"/>
      <c r="S51" s="48"/>
      <c r="T51" s="48"/>
      <c r="U51" s="48"/>
      <c r="V51" s="48"/>
    </row>
    <row r="52" spans="1:24" ht="21.95" customHeight="1">
      <c r="A52" s="101"/>
      <c r="L52" s="41"/>
      <c r="M52" s="41"/>
      <c r="N52" s="41"/>
      <c r="O52" s="41"/>
      <c r="P52" s="41"/>
      <c r="Q52" s="59"/>
      <c r="R52" s="59"/>
      <c r="S52" s="15"/>
      <c r="T52" s="15"/>
      <c r="U52" s="49"/>
      <c r="V52" s="49"/>
      <c r="W52" s="3"/>
      <c r="X52" s="3"/>
    </row>
    <row r="53" spans="1:24" ht="21.95" customHeight="1">
      <c r="A53" s="101"/>
      <c r="L53" s="41"/>
      <c r="M53" s="41"/>
      <c r="N53" s="41"/>
      <c r="O53" s="41"/>
      <c r="P53" s="41"/>
      <c r="Q53" s="59"/>
      <c r="R53" s="59"/>
      <c r="S53" s="15"/>
      <c r="T53" s="15"/>
      <c r="U53" s="49"/>
      <c r="V53" s="49"/>
      <c r="W53" s="3"/>
      <c r="X53" s="3"/>
    </row>
    <row r="54" spans="1:24" ht="21.95" customHeight="1">
      <c r="A54" s="60"/>
      <c r="B54" s="60"/>
      <c r="C54" s="60"/>
      <c r="D54" s="60"/>
      <c r="E54" s="60"/>
      <c r="F54" s="60"/>
      <c r="G54" s="61"/>
      <c r="H54" s="61"/>
      <c r="I54" s="61"/>
      <c r="J54" s="62"/>
      <c r="K54" s="62"/>
      <c r="L54" s="62"/>
      <c r="M54" s="48"/>
      <c r="N54" s="48"/>
      <c r="O54" s="48"/>
      <c r="P54" s="48"/>
      <c r="Q54" s="49"/>
      <c r="R54" s="50"/>
    </row>
    <row r="55" spans="1:24" ht="21.95" customHeight="1">
      <c r="L55" s="41"/>
      <c r="M55" s="41"/>
      <c r="N55" s="41"/>
      <c r="O55" s="41"/>
      <c r="P55" s="21" t="s">
        <v>200</v>
      </c>
      <c r="Q55" s="59"/>
      <c r="R55" s="63"/>
      <c r="S55" s="38"/>
      <c r="T55" s="38"/>
      <c r="U55" s="43"/>
      <c r="V55" s="43"/>
    </row>
    <row r="56" spans="1:24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11"/>
      <c r="R56" s="11"/>
      <c r="S56" s="11"/>
      <c r="T56" s="11"/>
      <c r="U56" s="150"/>
      <c r="V56" s="150"/>
      <c r="W56" s="12"/>
    </row>
    <row r="57" spans="1:24" s="1" customFormat="1" ht="21.95" customHeight="1">
      <c r="A57" s="30" t="s">
        <v>192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11"/>
      <c r="R57" s="11"/>
      <c r="S57" s="12"/>
      <c r="T57" s="12"/>
      <c r="U57" s="147"/>
      <c r="V57" s="147"/>
    </row>
    <row r="58" spans="1:24" s="1" customFormat="1" ht="21.95" customHeight="1">
      <c r="A58" s="30" t="str">
        <f>A3</f>
        <v>ณ วันที่ 31 มีนาคม 2567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11"/>
      <c r="R58" s="11"/>
      <c r="S58" s="12"/>
      <c r="T58" s="12"/>
      <c r="U58" s="147"/>
      <c r="V58" s="147"/>
    </row>
    <row r="59" spans="1:24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47"/>
      <c r="V59" s="147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72" t="s">
        <v>1</v>
      </c>
      <c r="K60" s="172"/>
      <c r="L60" s="172"/>
      <c r="M60" s="172"/>
      <c r="N60" s="172"/>
      <c r="O60" s="172"/>
      <c r="P60" s="172"/>
      <c r="Q60" s="12"/>
      <c r="R60" s="12"/>
      <c r="S60" s="12"/>
      <c r="T60" s="12"/>
      <c r="U60" s="147"/>
      <c r="V60" s="147"/>
    </row>
    <row r="61" spans="1:24" s="1" customFormat="1" ht="21.95" customHeight="1">
      <c r="J61" s="173" t="s">
        <v>2</v>
      </c>
      <c r="K61" s="173"/>
      <c r="L61" s="173"/>
      <c r="M61" s="47"/>
      <c r="N61" s="172" t="s">
        <v>3</v>
      </c>
      <c r="O61" s="172"/>
      <c r="P61" s="172"/>
      <c r="Q61" s="13"/>
      <c r="R61" s="13"/>
      <c r="S61" s="13"/>
      <c r="T61" s="13"/>
      <c r="U61" s="35"/>
      <c r="V61" s="35"/>
    </row>
    <row r="62" spans="1:24" s="1" customFormat="1" ht="21.95" customHeight="1">
      <c r="J62" s="168" t="s">
        <v>147</v>
      </c>
      <c r="K62" s="13"/>
      <c r="L62" s="168" t="s">
        <v>148</v>
      </c>
      <c r="M62" s="47"/>
      <c r="N62" s="168" t="s">
        <v>147</v>
      </c>
      <c r="O62" s="13"/>
      <c r="P62" s="168" t="s">
        <v>148</v>
      </c>
      <c r="Q62" s="13"/>
      <c r="R62" s="13"/>
      <c r="S62" s="13"/>
      <c r="T62" s="13"/>
      <c r="U62" s="35"/>
      <c r="V62" s="35"/>
    </row>
    <row r="63" spans="1:24" s="1" customFormat="1" ht="21.95" customHeight="1">
      <c r="J63" s="168" t="s">
        <v>150</v>
      </c>
      <c r="K63" s="13"/>
      <c r="L63" s="168" t="s">
        <v>149</v>
      </c>
      <c r="M63" s="47"/>
      <c r="N63" s="168" t="s">
        <v>150</v>
      </c>
      <c r="O63" s="13"/>
      <c r="P63" s="168" t="s">
        <v>149</v>
      </c>
      <c r="Q63" s="13"/>
      <c r="R63" s="13"/>
      <c r="S63" s="13"/>
      <c r="T63" s="13"/>
      <c r="U63" s="35"/>
      <c r="V63" s="35"/>
    </row>
    <row r="64" spans="1:24" s="1" customFormat="1" ht="21.95" customHeight="1">
      <c r="H64" s="139" t="s">
        <v>4</v>
      </c>
      <c r="J64" s="140" t="s">
        <v>151</v>
      </c>
      <c r="K64" s="13"/>
      <c r="L64" s="140"/>
      <c r="M64" s="47"/>
      <c r="N64" s="140" t="s">
        <v>151</v>
      </c>
      <c r="O64" s="13"/>
      <c r="P64" s="140"/>
      <c r="Q64" s="13"/>
      <c r="R64" s="13"/>
      <c r="S64" s="13"/>
      <c r="T64" s="13"/>
      <c r="U64" s="35"/>
      <c r="V64" s="35"/>
    </row>
    <row r="65" spans="1:22" s="1" customFormat="1" ht="21.95" customHeight="1">
      <c r="A65" s="29" t="s">
        <v>26</v>
      </c>
      <c r="B65" s="29"/>
      <c r="C65" s="29"/>
      <c r="D65" s="29"/>
      <c r="E65" s="29"/>
      <c r="F65" s="29"/>
      <c r="G65" s="29"/>
      <c r="H65" s="2"/>
      <c r="J65" s="13"/>
      <c r="K65" s="13"/>
      <c r="L65" s="13"/>
      <c r="M65" s="47"/>
      <c r="N65" s="13"/>
      <c r="O65" s="13"/>
      <c r="P65" s="13"/>
      <c r="Q65" s="13"/>
      <c r="R65" s="13"/>
      <c r="S65" s="13"/>
      <c r="T65" s="13"/>
      <c r="U65" s="35"/>
      <c r="V65" s="35"/>
    </row>
    <row r="66" spans="1:22" s="1" customFormat="1" ht="7.15" customHeight="1">
      <c r="A66" s="29"/>
      <c r="B66" s="29"/>
      <c r="C66" s="29"/>
      <c r="D66" s="29"/>
      <c r="E66" s="29"/>
      <c r="F66" s="29"/>
      <c r="G66" s="29"/>
      <c r="H66" s="2"/>
      <c r="J66" s="13"/>
      <c r="K66" s="13"/>
      <c r="L66" s="13"/>
      <c r="M66" s="47"/>
      <c r="N66" s="13"/>
      <c r="O66" s="13"/>
      <c r="P66" s="13"/>
      <c r="Q66" s="13"/>
      <c r="R66" s="13"/>
      <c r="S66" s="13"/>
      <c r="T66" s="13"/>
      <c r="U66" s="35"/>
      <c r="V66" s="35"/>
    </row>
    <row r="67" spans="1:22" s="1" customFormat="1" ht="21.95" customHeight="1">
      <c r="A67" s="30" t="s">
        <v>27</v>
      </c>
      <c r="H67" s="2"/>
      <c r="M67" s="48"/>
      <c r="N67" s="48"/>
      <c r="O67" s="48"/>
      <c r="P67" s="48"/>
      <c r="Q67" s="48"/>
      <c r="R67" s="48"/>
      <c r="S67" s="48"/>
      <c r="T67" s="48"/>
      <c r="U67" s="48"/>
      <c r="V67" s="48"/>
    </row>
    <row r="68" spans="1:22" s="1" customFormat="1" ht="21.95" customHeight="1">
      <c r="A68" s="1" t="s">
        <v>28</v>
      </c>
      <c r="H68" s="2">
        <v>13</v>
      </c>
      <c r="J68" s="48">
        <v>15916025.779999999</v>
      </c>
      <c r="K68" s="48"/>
      <c r="L68" s="48">
        <v>208802.09</v>
      </c>
      <c r="M68" s="48"/>
      <c r="N68" s="48">
        <v>15916025.779999999</v>
      </c>
      <c r="O68" s="48"/>
      <c r="P68" s="48">
        <v>34666.07</v>
      </c>
      <c r="Q68" s="48"/>
      <c r="R68" s="48"/>
      <c r="S68" s="48"/>
      <c r="T68" s="48"/>
      <c r="U68" s="48"/>
      <c r="V68" s="48"/>
    </row>
    <row r="69" spans="1:22" s="1" customFormat="1" ht="21.95" customHeight="1">
      <c r="A69" s="1" t="s">
        <v>29</v>
      </c>
      <c r="H69" s="2" t="s">
        <v>169</v>
      </c>
      <c r="J69" s="48">
        <v>7591941.5</v>
      </c>
      <c r="K69" s="48"/>
      <c r="L69" s="48">
        <v>6414488.4099999983</v>
      </c>
      <c r="M69" s="48"/>
      <c r="N69" s="48">
        <v>7130884.7300000004</v>
      </c>
      <c r="O69" s="48"/>
      <c r="P69" s="48">
        <v>6240351.6899999995</v>
      </c>
      <c r="Q69" s="48"/>
      <c r="R69" s="48"/>
      <c r="S69" s="48"/>
      <c r="T69" s="48"/>
      <c r="U69" s="48"/>
      <c r="V69" s="48"/>
    </row>
    <row r="70" spans="1:22" s="1" customFormat="1" ht="21.95" customHeight="1">
      <c r="A70" s="1" t="s">
        <v>30</v>
      </c>
      <c r="H70" s="2"/>
      <c r="J70" s="48"/>
      <c r="K70" s="48"/>
      <c r="L70" s="48"/>
      <c r="M70" s="48"/>
      <c r="N70" s="48"/>
      <c r="O70" s="48"/>
      <c r="P70" s="48"/>
      <c r="Q70" s="48"/>
      <c r="S70" s="48"/>
      <c r="T70" s="48"/>
      <c r="U70" s="48"/>
      <c r="V70" s="48"/>
    </row>
    <row r="71" spans="1:22" s="1" customFormat="1" ht="21.95" customHeight="1">
      <c r="B71" s="1" t="s">
        <v>31</v>
      </c>
      <c r="H71" s="2" t="s">
        <v>170</v>
      </c>
      <c r="J71" s="48">
        <v>4911550.22</v>
      </c>
      <c r="K71" s="48"/>
      <c r="L71" s="48">
        <v>4539683.8899999997</v>
      </c>
      <c r="M71" s="48"/>
      <c r="N71" s="48">
        <v>14814375.74</v>
      </c>
      <c r="O71" s="48"/>
      <c r="P71" s="48">
        <v>14651566.08</v>
      </c>
      <c r="Q71" s="48"/>
      <c r="R71" s="48"/>
      <c r="S71" s="48"/>
      <c r="T71" s="48"/>
      <c r="U71" s="48"/>
      <c r="V71" s="48"/>
    </row>
    <row r="72" spans="1:22" s="1" customFormat="1" ht="21.95" customHeight="1">
      <c r="A72" s="1" t="s">
        <v>32</v>
      </c>
      <c r="H72" s="2"/>
      <c r="J72" s="53">
        <v>754475.11</v>
      </c>
      <c r="K72" s="53"/>
      <c r="L72" s="53">
        <v>631913.02</v>
      </c>
      <c r="M72" s="53"/>
      <c r="N72" s="53">
        <v>391663.35000000009</v>
      </c>
      <c r="O72" s="53">
        <v>9797346.7400000002</v>
      </c>
      <c r="P72" s="53">
        <v>391663.35000000027</v>
      </c>
      <c r="Q72" s="48"/>
      <c r="R72" s="48"/>
      <c r="S72" s="48"/>
      <c r="T72" s="48"/>
      <c r="U72" s="48"/>
      <c r="V72" s="48"/>
    </row>
    <row r="73" spans="1:22" s="1" customFormat="1" ht="21.95" customHeight="1">
      <c r="A73" s="1" t="s">
        <v>33</v>
      </c>
      <c r="H73" s="2">
        <v>15</v>
      </c>
      <c r="J73" s="53">
        <v>13849686</v>
      </c>
      <c r="K73" s="53"/>
      <c r="L73" s="53">
        <v>14594990</v>
      </c>
      <c r="M73" s="53"/>
      <c r="N73" s="53">
        <v>13849686</v>
      </c>
      <c r="O73" s="53"/>
      <c r="P73" s="53">
        <v>14594990</v>
      </c>
      <c r="Q73" s="48"/>
      <c r="R73" s="48"/>
      <c r="S73" s="48"/>
      <c r="T73" s="48"/>
      <c r="U73" s="48"/>
      <c r="V73" s="48"/>
    </row>
    <row r="74" spans="1:22" s="1" customFormat="1" ht="21.95" customHeight="1">
      <c r="A74" s="1" t="s">
        <v>34</v>
      </c>
      <c r="H74" s="2">
        <v>5.2</v>
      </c>
      <c r="J74" s="53">
        <v>15105395.560000001</v>
      </c>
      <c r="K74" s="53"/>
      <c r="L74" s="53">
        <v>15105395.560000001</v>
      </c>
      <c r="M74" s="53"/>
      <c r="N74" s="53">
        <v>15105395.560000001</v>
      </c>
      <c r="O74" s="53"/>
      <c r="P74" s="53">
        <v>15105395.560000001</v>
      </c>
      <c r="Q74" s="53"/>
      <c r="R74" s="53"/>
      <c r="S74" s="53"/>
      <c r="T74" s="53"/>
      <c r="U74" s="48"/>
      <c r="V74" s="48"/>
    </row>
    <row r="75" spans="1:22" s="1" customFormat="1" ht="21.95" customHeight="1">
      <c r="A75" s="1" t="s">
        <v>35</v>
      </c>
      <c r="G75" s="53"/>
      <c r="H75" s="2"/>
      <c r="J75" s="53">
        <v>1262534.3899999999</v>
      </c>
      <c r="K75" s="53"/>
      <c r="L75" s="53">
        <v>1283695.6200000001</v>
      </c>
      <c r="M75" s="53"/>
      <c r="N75" s="53">
        <v>1211286.6000000001</v>
      </c>
      <c r="O75" s="53"/>
      <c r="P75" s="53">
        <v>1225003.82</v>
      </c>
      <c r="Q75" s="53"/>
      <c r="R75" s="53"/>
      <c r="S75" s="53"/>
      <c r="T75" s="53"/>
      <c r="U75" s="53"/>
      <c r="V75" s="53"/>
    </row>
    <row r="76" spans="1:22" s="1" customFormat="1" ht="21.95" customHeight="1">
      <c r="A76" s="30" t="s">
        <v>36</v>
      </c>
      <c r="H76" s="2"/>
      <c r="J76" s="64">
        <f>SUM(J68:J75)</f>
        <v>59391608.560000002</v>
      </c>
      <c r="L76" s="64">
        <f>SUM(L68:L75)</f>
        <v>42778968.589999996</v>
      </c>
      <c r="M76" s="53"/>
      <c r="N76" s="64">
        <f>SUM(N68:N75)</f>
        <v>68419317.75999999</v>
      </c>
      <c r="O76" s="53"/>
      <c r="P76" s="64">
        <f>SUM(P68:P75)</f>
        <v>52243636.57</v>
      </c>
      <c r="Q76" s="53"/>
      <c r="R76" s="53"/>
      <c r="S76" s="53"/>
      <c r="T76" s="53"/>
      <c r="U76" s="53"/>
      <c r="V76" s="53"/>
    </row>
    <row r="77" spans="1:22" s="1" customFormat="1" ht="9.6" customHeight="1">
      <c r="H77" s="2"/>
      <c r="M77" s="48"/>
      <c r="N77" s="48"/>
      <c r="O77" s="48"/>
      <c r="P77" s="48"/>
      <c r="Q77" s="48"/>
      <c r="R77" s="48"/>
      <c r="S77" s="53"/>
      <c r="T77" s="53"/>
      <c r="U77" s="53"/>
      <c r="V77" s="53"/>
    </row>
    <row r="78" spans="1:22" s="1" customFormat="1" ht="21.95" customHeight="1">
      <c r="A78" s="30" t="s">
        <v>37</v>
      </c>
      <c r="H78" s="2"/>
      <c r="M78" s="48"/>
      <c r="N78" s="48"/>
      <c r="O78" s="48"/>
      <c r="P78" s="48"/>
      <c r="Q78" s="48"/>
      <c r="R78" s="48"/>
      <c r="S78" s="48"/>
      <c r="T78" s="48"/>
      <c r="U78" s="48"/>
      <c r="V78" s="48"/>
    </row>
    <row r="79" spans="1:22" s="1" customFormat="1" ht="21.95" customHeight="1">
      <c r="A79" s="1" t="s">
        <v>38</v>
      </c>
      <c r="H79" s="2" t="s">
        <v>170</v>
      </c>
      <c r="J79" s="48">
        <v>4495243.83</v>
      </c>
      <c r="L79" s="48">
        <v>5011832.63</v>
      </c>
      <c r="M79" s="48"/>
      <c r="N79" s="48">
        <v>8793344.120000001</v>
      </c>
      <c r="O79" s="48"/>
      <c r="P79" s="48">
        <v>12558558.85</v>
      </c>
      <c r="Q79" s="48"/>
      <c r="R79" s="48"/>
      <c r="S79" s="48"/>
      <c r="T79" s="48"/>
      <c r="U79" s="48"/>
      <c r="V79" s="48"/>
    </row>
    <row r="80" spans="1:22" s="1" customFormat="1" ht="21.95" customHeight="1">
      <c r="A80" s="1" t="s">
        <v>39</v>
      </c>
      <c r="H80" s="2">
        <v>15</v>
      </c>
      <c r="J80" s="48">
        <v>11004488</v>
      </c>
      <c r="K80" s="48"/>
      <c r="L80" s="48">
        <v>8836004</v>
      </c>
      <c r="M80" s="48"/>
      <c r="N80" s="65">
        <v>10913287</v>
      </c>
      <c r="O80" s="48"/>
      <c r="P80" s="65">
        <v>8744803</v>
      </c>
      <c r="Q80" s="48"/>
      <c r="R80" s="48"/>
      <c r="S80" s="48"/>
      <c r="T80" s="48"/>
      <c r="U80" s="48"/>
      <c r="V80" s="48"/>
    </row>
    <row r="81" spans="1:24" s="1" customFormat="1" ht="21.95" customHeight="1">
      <c r="A81" s="1" t="s">
        <v>40</v>
      </c>
      <c r="H81" s="2"/>
      <c r="J81" s="51">
        <v>1358391.27</v>
      </c>
      <c r="K81" s="48"/>
      <c r="L81" s="51">
        <v>1440991.24</v>
      </c>
      <c r="M81" s="48"/>
      <c r="N81" s="51">
        <v>377800.07</v>
      </c>
      <c r="O81" s="48"/>
      <c r="P81" s="51">
        <v>348800.07</v>
      </c>
      <c r="Q81" s="48"/>
      <c r="R81" s="48"/>
      <c r="S81" s="48"/>
      <c r="T81" s="48"/>
      <c r="U81" s="48"/>
      <c r="V81" s="48"/>
    </row>
    <row r="82" spans="1:24" s="1" customFormat="1" ht="21.95" customHeight="1">
      <c r="A82" s="30" t="s">
        <v>41</v>
      </c>
      <c r="H82" s="2"/>
      <c r="J82" s="51">
        <f>SUM(J79:J81)</f>
        <v>16858123.100000001</v>
      </c>
      <c r="L82" s="51">
        <f>SUM(L79:L81)</f>
        <v>15288827.869999999</v>
      </c>
      <c r="M82" s="48"/>
      <c r="N82" s="51">
        <f>SUM(N79:N81)</f>
        <v>20084431.190000001</v>
      </c>
      <c r="O82" s="48"/>
      <c r="P82" s="51">
        <f>SUM(P79:P81)</f>
        <v>21652161.920000002</v>
      </c>
      <c r="Q82" s="48"/>
      <c r="R82" s="48"/>
      <c r="S82" s="53"/>
      <c r="T82" s="53"/>
      <c r="U82" s="53"/>
      <c r="V82" s="53"/>
    </row>
    <row r="83" spans="1:24" s="1" customFormat="1" ht="9.75" customHeight="1">
      <c r="H83" s="2"/>
      <c r="M83" s="48"/>
      <c r="N83" s="48"/>
      <c r="O83" s="48"/>
      <c r="P83" s="48"/>
      <c r="Q83" s="48"/>
      <c r="R83" s="48"/>
      <c r="S83" s="48"/>
      <c r="T83" s="48"/>
      <c r="U83" s="48"/>
      <c r="V83" s="48"/>
    </row>
    <row r="84" spans="1:24" s="1" customFormat="1" ht="21.95" customHeight="1">
      <c r="A84" s="30" t="s">
        <v>42</v>
      </c>
      <c r="H84" s="2"/>
      <c r="J84" s="51">
        <f>SUM(J82,J76)</f>
        <v>76249731.659999996</v>
      </c>
      <c r="L84" s="51">
        <f>SUM(L82,L76)</f>
        <v>58067796.459999993</v>
      </c>
      <c r="M84" s="48"/>
      <c r="N84" s="51">
        <f>SUM(N76,N82)</f>
        <v>88503748.949999988</v>
      </c>
      <c r="O84" s="48"/>
      <c r="P84" s="51">
        <f>SUM(P76,P82)</f>
        <v>73895798.49000001</v>
      </c>
      <c r="Q84" s="48"/>
      <c r="R84" s="48"/>
      <c r="S84" s="53"/>
      <c r="T84" s="53"/>
      <c r="U84" s="53"/>
      <c r="V84" s="53"/>
      <c r="W84" s="54"/>
      <c r="X84" s="54"/>
    </row>
    <row r="85" spans="1:24" s="1" customFormat="1" ht="8.4499999999999993" customHeight="1">
      <c r="D85" s="30"/>
      <c r="H85" s="2"/>
      <c r="M85" s="48"/>
      <c r="N85" s="48"/>
      <c r="O85" s="48"/>
      <c r="P85" s="48"/>
      <c r="Q85" s="48"/>
      <c r="R85" s="48"/>
      <c r="S85" s="53"/>
      <c r="T85" s="53"/>
      <c r="U85" s="53"/>
      <c r="V85" s="53"/>
    </row>
    <row r="86" spans="1:24" s="1" customFormat="1" ht="21.95" customHeight="1">
      <c r="A86" s="30" t="s">
        <v>43</v>
      </c>
      <c r="M86" s="66"/>
      <c r="N86" s="66"/>
      <c r="O86" s="66"/>
      <c r="P86" s="66"/>
      <c r="Q86" s="66"/>
      <c r="R86" s="66"/>
      <c r="S86" s="66"/>
      <c r="T86" s="66"/>
      <c r="U86" s="48"/>
      <c r="V86" s="48"/>
    </row>
    <row r="87" spans="1:24" s="1" customFormat="1" ht="21.95" customHeight="1">
      <c r="A87" s="1" t="s">
        <v>44</v>
      </c>
      <c r="M87" s="66"/>
      <c r="N87" s="66"/>
      <c r="O87" s="66"/>
      <c r="P87" s="66"/>
      <c r="Q87" s="66"/>
      <c r="R87" s="66"/>
      <c r="S87" s="66"/>
      <c r="T87" s="66"/>
      <c r="U87" s="48"/>
      <c r="V87" s="48"/>
    </row>
    <row r="88" spans="1:24" s="1" customFormat="1" ht="21.95" customHeight="1">
      <c r="B88" s="1" t="s">
        <v>45</v>
      </c>
      <c r="H88" s="2"/>
      <c r="M88" s="48"/>
      <c r="N88" s="48"/>
      <c r="O88" s="48"/>
      <c r="P88" s="48"/>
      <c r="Q88" s="48"/>
      <c r="R88" s="48"/>
      <c r="S88" s="48"/>
      <c r="T88" s="48"/>
      <c r="U88" s="48"/>
      <c r="V88" s="48"/>
    </row>
    <row r="89" spans="1:24" s="1" customFormat="1" ht="21.95" customHeight="1">
      <c r="C89" s="1" t="s">
        <v>46</v>
      </c>
      <c r="H89" s="2"/>
      <c r="J89" s="67">
        <v>100000000</v>
      </c>
      <c r="L89" s="67">
        <v>100000000</v>
      </c>
      <c r="M89" s="48"/>
      <c r="N89" s="67">
        <v>100000000</v>
      </c>
      <c r="O89" s="48"/>
      <c r="P89" s="67">
        <v>100000000</v>
      </c>
      <c r="Q89" s="48"/>
      <c r="R89" s="48"/>
      <c r="S89" s="53"/>
      <c r="T89" s="53"/>
      <c r="U89" s="53"/>
      <c r="V89" s="53"/>
    </row>
    <row r="90" spans="1:24" s="1" customFormat="1" ht="21.95" customHeight="1">
      <c r="B90" s="1" t="s">
        <v>47</v>
      </c>
      <c r="J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</row>
    <row r="91" spans="1:24" s="1" customFormat="1" ht="21.95" customHeight="1">
      <c r="C91" s="1" t="s">
        <v>46</v>
      </c>
      <c r="H91" s="2"/>
      <c r="J91" s="48">
        <v>100000000</v>
      </c>
      <c r="L91" s="48">
        <v>100000000</v>
      </c>
      <c r="M91" s="48"/>
      <c r="N91" s="48">
        <v>100000000</v>
      </c>
      <c r="O91" s="48"/>
      <c r="P91" s="48">
        <v>100000000</v>
      </c>
      <c r="Q91" s="48"/>
      <c r="R91" s="48"/>
      <c r="S91" s="48"/>
      <c r="T91" s="48"/>
      <c r="U91" s="48"/>
      <c r="V91" s="48"/>
    </row>
    <row r="92" spans="1:24" s="1" customFormat="1" ht="21.95" customHeight="1">
      <c r="A92" s="1" t="s">
        <v>48</v>
      </c>
      <c r="J92" s="48">
        <v>138500000</v>
      </c>
      <c r="L92" s="48">
        <v>138500000</v>
      </c>
      <c r="M92" s="48"/>
      <c r="N92" s="48">
        <v>138500000</v>
      </c>
      <c r="O92" s="48"/>
      <c r="P92" s="48">
        <v>138500000</v>
      </c>
      <c r="Q92" s="48"/>
      <c r="R92" s="48"/>
      <c r="S92" s="48"/>
      <c r="T92" s="48"/>
      <c r="U92" s="48"/>
      <c r="V92" s="48"/>
    </row>
    <row r="93" spans="1:24" s="1" customFormat="1" ht="21.95" customHeight="1">
      <c r="A93" s="1" t="s">
        <v>49</v>
      </c>
      <c r="M93" s="48"/>
      <c r="N93" s="48"/>
      <c r="O93" s="48"/>
      <c r="P93" s="48"/>
      <c r="Q93" s="48"/>
      <c r="R93" s="48"/>
      <c r="S93" s="48"/>
      <c r="T93" s="48"/>
      <c r="U93" s="48"/>
      <c r="V93" s="48"/>
    </row>
    <row r="94" spans="1:24" s="1" customFormat="1" ht="21.95" customHeight="1">
      <c r="B94" s="1" t="s">
        <v>50</v>
      </c>
      <c r="H94" s="2"/>
      <c r="J94" s="54">
        <v>10057461.83</v>
      </c>
      <c r="L94" s="54">
        <v>10057461.83</v>
      </c>
      <c r="M94" s="48"/>
      <c r="N94" s="48">
        <v>10057461.83</v>
      </c>
      <c r="O94" s="48"/>
      <c r="P94" s="48">
        <v>10057461.83</v>
      </c>
      <c r="Q94" s="48"/>
      <c r="R94" s="48"/>
      <c r="S94" s="54"/>
      <c r="T94" s="54"/>
      <c r="U94" s="48"/>
      <c r="V94" s="48"/>
      <c r="W94" s="54"/>
      <c r="X94" s="54"/>
    </row>
    <row r="95" spans="1:24" s="1" customFormat="1" ht="21.95" customHeight="1">
      <c r="B95" s="1" t="s">
        <v>51</v>
      </c>
      <c r="H95" s="2"/>
      <c r="J95" s="54">
        <v>144305720.04750001</v>
      </c>
      <c r="L95" s="54">
        <v>144314157.79000002</v>
      </c>
      <c r="M95" s="53"/>
      <c r="N95" s="53">
        <v>84411797.079999998</v>
      </c>
      <c r="O95" s="53"/>
      <c r="P95" s="53">
        <v>85284748.689999953</v>
      </c>
      <c r="Q95" s="53"/>
      <c r="R95" s="48"/>
      <c r="S95" s="54"/>
      <c r="T95" s="54"/>
      <c r="U95" s="48"/>
      <c r="V95" s="48"/>
      <c r="W95" s="54"/>
      <c r="X95" s="54"/>
    </row>
    <row r="96" spans="1:24" s="1" customFormat="1" ht="21.95" customHeight="1">
      <c r="A96" s="1" t="s">
        <v>52</v>
      </c>
      <c r="H96" s="2"/>
      <c r="J96" s="68">
        <v>4803385.0600000005</v>
      </c>
      <c r="K96" s="69"/>
      <c r="L96" s="68">
        <v>6192725.0600000005</v>
      </c>
      <c r="M96" s="69"/>
      <c r="N96" s="68">
        <v>4585921.0600000005</v>
      </c>
      <c r="O96" s="70"/>
      <c r="P96" s="68">
        <v>5975261.0600000005</v>
      </c>
      <c r="Q96" s="152"/>
      <c r="R96" s="152"/>
      <c r="S96" s="54"/>
      <c r="T96" s="54"/>
      <c r="U96" s="48"/>
      <c r="V96" s="48"/>
      <c r="W96" s="153"/>
      <c r="X96" s="153"/>
    </row>
    <row r="97" spans="1:24" s="1" customFormat="1" ht="21.95" customHeight="1">
      <c r="A97" s="30" t="s">
        <v>53</v>
      </c>
      <c r="J97" s="53">
        <f>SUM(J90:J96)</f>
        <v>397666566.93750006</v>
      </c>
      <c r="L97" s="53">
        <f>SUM(L90:L96)</f>
        <v>399064344.68000001</v>
      </c>
      <c r="M97" s="48"/>
      <c r="N97" s="53">
        <f>SUM(N90:N96)</f>
        <v>337555179.97000003</v>
      </c>
      <c r="O97" s="48"/>
      <c r="P97" s="53">
        <f>SUM(P90:P96)</f>
        <v>339817471.57999998</v>
      </c>
      <c r="Q97" s="48"/>
      <c r="R97" s="48"/>
      <c r="U97" s="48"/>
      <c r="V97" s="48"/>
    </row>
    <row r="98" spans="1:24" s="1" customFormat="1" ht="21.95" customHeight="1">
      <c r="A98" s="1" t="s">
        <v>54</v>
      </c>
      <c r="J98" s="52">
        <v>1016637.08</v>
      </c>
      <c r="L98" s="52">
        <v>1006498.69</v>
      </c>
      <c r="M98" s="53"/>
      <c r="N98" s="51">
        <v>0</v>
      </c>
      <c r="O98" s="53"/>
      <c r="P98" s="51">
        <v>0</v>
      </c>
      <c r="Q98" s="53"/>
      <c r="R98" s="53"/>
      <c r="S98" s="54"/>
      <c r="T98" s="54"/>
      <c r="U98" s="48"/>
      <c r="V98" s="48"/>
    </row>
    <row r="99" spans="1:24" s="1" customFormat="1" ht="21.95" customHeight="1">
      <c r="A99" s="30" t="s">
        <v>55</v>
      </c>
      <c r="J99" s="51">
        <f>SUM(J97:J98)</f>
        <v>398683204.01750004</v>
      </c>
      <c r="L99" s="51">
        <f>SUM(L97:L98)</f>
        <v>400070843.37</v>
      </c>
      <c r="M99" s="53"/>
      <c r="N99" s="51">
        <f>SUM(N97:N98)</f>
        <v>337555179.97000003</v>
      </c>
      <c r="O99" s="53"/>
      <c r="P99" s="51">
        <f>SUM(P97:P98)</f>
        <v>339817471.57999998</v>
      </c>
      <c r="Q99" s="53"/>
      <c r="R99" s="53"/>
      <c r="S99" s="54"/>
      <c r="T99" s="54"/>
      <c r="U99" s="48"/>
      <c r="V99" s="48"/>
      <c r="W99" s="54"/>
      <c r="X99" s="54"/>
    </row>
    <row r="100" spans="1:24" s="1" customFormat="1" ht="10.5" customHeight="1">
      <c r="A100" s="30"/>
      <c r="M100" s="53"/>
      <c r="N100" s="53"/>
      <c r="O100" s="53"/>
      <c r="P100" s="53"/>
      <c r="Q100" s="53"/>
      <c r="R100" s="53"/>
      <c r="S100" s="53"/>
      <c r="T100" s="53"/>
      <c r="U100" s="53"/>
      <c r="V100" s="53"/>
    </row>
    <row r="101" spans="1:24" s="1" customFormat="1" ht="21.95" customHeight="1" thickBot="1">
      <c r="A101" s="30" t="s">
        <v>56</v>
      </c>
      <c r="J101" s="57">
        <f>+J99+J84</f>
        <v>474932935.67750001</v>
      </c>
      <c r="L101" s="57">
        <f>+L99+L84</f>
        <v>458138639.82999998</v>
      </c>
      <c r="M101" s="48"/>
      <c r="N101" s="57">
        <f>+N99+N84</f>
        <v>426058928.92000002</v>
      </c>
      <c r="O101" s="48"/>
      <c r="P101" s="57">
        <f>+P99+P84</f>
        <v>413713270.06999999</v>
      </c>
      <c r="Q101" s="48"/>
      <c r="R101" s="48"/>
      <c r="S101" s="53"/>
      <c r="T101" s="48"/>
      <c r="U101" s="53"/>
      <c r="V101" s="48"/>
      <c r="W101" s="53"/>
      <c r="X101" s="48"/>
    </row>
    <row r="102" spans="1:24" s="1" customFormat="1" ht="21.95" customHeight="1" thickTop="1">
      <c r="A102" s="30"/>
      <c r="J102" s="53"/>
      <c r="L102" s="53"/>
      <c r="M102" s="48"/>
      <c r="N102" s="53"/>
      <c r="O102" s="48"/>
      <c r="P102" s="53"/>
      <c r="Q102" s="48"/>
      <c r="R102" s="48"/>
      <c r="S102" s="53"/>
      <c r="T102" s="48"/>
      <c r="U102" s="53"/>
      <c r="V102" s="48"/>
      <c r="W102" s="53"/>
      <c r="X102" s="48"/>
    </row>
    <row r="103" spans="1:24" s="1" customFormat="1" ht="21.95" customHeight="1">
      <c r="A103" s="1" t="s">
        <v>158</v>
      </c>
      <c r="D103" s="30"/>
      <c r="H103" s="2"/>
      <c r="M103" s="48"/>
      <c r="N103" s="48"/>
      <c r="O103" s="48"/>
      <c r="P103" s="48"/>
      <c r="Q103" s="48"/>
      <c r="R103" s="48"/>
      <c r="S103" s="53"/>
      <c r="T103" s="53"/>
      <c r="U103" s="53"/>
      <c r="V103" s="53"/>
    </row>
    <row r="104" spans="1:24" s="1" customFormat="1" ht="21.95" customHeight="1">
      <c r="D104" s="30"/>
      <c r="H104" s="2"/>
      <c r="M104" s="48"/>
      <c r="N104" s="48"/>
      <c r="O104" s="48"/>
      <c r="P104" s="48"/>
      <c r="Q104" s="48"/>
      <c r="R104" s="48"/>
      <c r="S104" s="53"/>
      <c r="T104" s="53"/>
      <c r="U104" s="53"/>
      <c r="V104" s="53"/>
    </row>
    <row r="105" spans="1:24" s="1" customFormat="1" ht="21.95" customHeight="1">
      <c r="D105" s="30"/>
      <c r="H105" s="2"/>
      <c r="M105" s="48"/>
      <c r="N105" s="48"/>
      <c r="O105" s="48"/>
      <c r="P105" s="48"/>
      <c r="Q105" s="48"/>
      <c r="R105" s="48"/>
      <c r="S105" s="53"/>
      <c r="T105" s="53"/>
      <c r="U105" s="53"/>
      <c r="V105" s="53"/>
    </row>
    <row r="106" spans="1:24" s="1" customFormat="1" ht="21.95" customHeight="1">
      <c r="D106" s="30"/>
      <c r="H106" s="2"/>
      <c r="M106" s="48"/>
      <c r="N106" s="48"/>
      <c r="O106" s="48"/>
      <c r="P106" s="48"/>
      <c r="Q106" s="48"/>
      <c r="R106" s="48"/>
      <c r="S106" s="53"/>
      <c r="T106" s="53"/>
      <c r="U106" s="53"/>
      <c r="V106" s="53"/>
    </row>
    <row r="107" spans="1:24" ht="40.15" customHeight="1">
      <c r="D107" s="30"/>
      <c r="H107" s="2"/>
      <c r="L107" s="1"/>
      <c r="M107" s="48"/>
      <c r="N107" s="48"/>
      <c r="O107" s="48"/>
      <c r="P107" s="48"/>
      <c r="Q107" s="49"/>
      <c r="R107" s="50"/>
      <c r="S107" s="56"/>
      <c r="T107" s="56"/>
      <c r="U107" s="56"/>
      <c r="V107" s="56"/>
    </row>
    <row r="108" spans="1:24" ht="21.95" customHeight="1">
      <c r="A108" s="101"/>
      <c r="L108" s="41"/>
      <c r="M108" s="41"/>
      <c r="N108" s="41"/>
      <c r="O108" s="41"/>
      <c r="P108" s="41"/>
      <c r="Q108" s="59"/>
      <c r="R108" s="59"/>
      <c r="S108" s="15"/>
      <c r="T108" s="15"/>
      <c r="U108" s="49"/>
      <c r="V108" s="49"/>
      <c r="W108" s="3"/>
      <c r="X108" s="3"/>
    </row>
    <row r="109" spans="1:24" ht="21.95" customHeight="1">
      <c r="A109" s="101"/>
      <c r="L109" s="41"/>
      <c r="M109" s="41"/>
      <c r="N109" s="41"/>
      <c r="O109" s="41"/>
      <c r="P109" s="41"/>
      <c r="Q109" s="59"/>
      <c r="R109" s="59"/>
      <c r="S109" s="15"/>
      <c r="T109" s="15"/>
      <c r="U109" s="49"/>
      <c r="V109" s="49"/>
      <c r="W109" s="3"/>
      <c r="X109" s="3"/>
    </row>
    <row r="110" spans="1:24" ht="21.95" customHeight="1">
      <c r="A110" s="101"/>
      <c r="L110" s="41"/>
      <c r="M110" s="41"/>
      <c r="N110" s="41"/>
      <c r="O110" s="41"/>
      <c r="P110" s="41"/>
      <c r="Q110" s="59"/>
      <c r="R110" s="59"/>
      <c r="S110" s="15"/>
      <c r="T110" s="15"/>
      <c r="U110" s="49"/>
      <c r="V110" s="49"/>
      <c r="W110" s="3"/>
      <c r="X110" s="3"/>
    </row>
    <row r="111" spans="1:24" ht="21.95" customHeight="1">
      <c r="L111" s="41"/>
      <c r="M111" s="41"/>
      <c r="N111" s="41"/>
      <c r="O111" s="41"/>
      <c r="P111" s="21" t="s">
        <v>201</v>
      </c>
      <c r="Q111" s="59"/>
      <c r="R111" s="63"/>
      <c r="S111" s="38"/>
      <c r="T111" s="38"/>
      <c r="U111" s="43"/>
      <c r="V111" s="43"/>
    </row>
    <row r="112" spans="1:24" ht="21.95" customHeight="1">
      <c r="J112" s="54"/>
      <c r="N112" s="54"/>
      <c r="P112" s="54"/>
    </row>
    <row r="113" spans="10:16">
      <c r="J113" s="4"/>
      <c r="K113" s="160"/>
      <c r="L113" s="4"/>
      <c r="M113" s="4"/>
      <c r="N113" s="4"/>
      <c r="O113" s="4"/>
      <c r="P113" s="4"/>
    </row>
    <row r="114" spans="10:16">
      <c r="J114" s="54"/>
      <c r="N114" s="54"/>
      <c r="P114" s="54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8" customWidth="1"/>
    <col min="5" max="5" width="10.5703125" style="58" customWidth="1"/>
    <col min="6" max="6" width="10.7109375" style="58" customWidth="1"/>
    <col min="7" max="7" width="21.140625" style="58" customWidth="1"/>
    <col min="8" max="8" width="11.7109375" style="58" customWidth="1"/>
    <col min="9" max="9" width="0.85546875" style="58" customWidth="1"/>
    <col min="10" max="10" width="16.7109375" style="71" customWidth="1"/>
    <col min="11" max="11" width="0.85546875" style="71" customWidth="1"/>
    <col min="12" max="12" width="16.7109375" style="71" customWidth="1"/>
    <col min="13" max="13" width="0.85546875" style="71" customWidth="1"/>
    <col min="14" max="14" width="16.7109375" style="71" customWidth="1"/>
    <col min="15" max="15" width="0.85546875" style="71" customWidth="1"/>
    <col min="16" max="16" width="16.7109375" style="71" customWidth="1"/>
    <col min="17" max="17" width="0.5703125" style="73" customWidth="1"/>
    <col min="18" max="18" width="5.85546875" style="73" bestFit="1" customWidth="1"/>
    <col min="19" max="19" width="13.28515625" style="49" bestFit="1" customWidth="1"/>
    <col min="20" max="20" width="14.42578125" style="72" bestFit="1" customWidth="1"/>
    <col min="21" max="21" width="14.42578125" style="49" bestFit="1" customWidth="1"/>
    <col min="22" max="22" width="13.28515625" style="72" bestFit="1" customWidth="1"/>
    <col min="23" max="23" width="14.42578125" style="72" bestFit="1" customWidth="1"/>
    <col min="24" max="16384" width="9.140625" style="72"/>
  </cols>
  <sheetData>
    <row r="1" spans="1:23" s="58" customFormat="1" ht="21.9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7"/>
      <c r="R1" s="127"/>
      <c r="S1" s="48"/>
      <c r="U1" s="48"/>
    </row>
    <row r="2" spans="1:23" s="58" customFormat="1" ht="21.95" customHeight="1">
      <c r="A2" s="126" t="s">
        <v>57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7"/>
      <c r="R2" s="127"/>
      <c r="S2" s="48"/>
      <c r="U2" s="48"/>
    </row>
    <row r="3" spans="1:23" s="58" customFormat="1" ht="21.95" customHeight="1">
      <c r="A3" s="126" t="s">
        <v>152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7"/>
      <c r="R3" s="127"/>
      <c r="S3" s="48"/>
      <c r="U3" s="48"/>
    </row>
    <row r="4" spans="1:23" s="58" customFormat="1" ht="21.9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7"/>
      <c r="R4" s="127"/>
      <c r="S4" s="48"/>
      <c r="U4" s="48"/>
    </row>
    <row r="5" spans="1:23" s="58" customFormat="1" ht="21.95" customHeight="1">
      <c r="J5" s="174" t="s">
        <v>1</v>
      </c>
      <c r="K5" s="174"/>
      <c r="L5" s="174"/>
      <c r="M5" s="174"/>
      <c r="N5" s="174"/>
      <c r="O5" s="174"/>
      <c r="P5" s="174"/>
      <c r="Q5" s="128"/>
      <c r="R5" s="128"/>
      <c r="S5" s="48"/>
      <c r="U5" s="48"/>
    </row>
    <row r="6" spans="1:23" s="58" customFormat="1" ht="21.95" customHeight="1">
      <c r="J6" s="108" t="s">
        <v>2</v>
      </c>
      <c r="K6" s="108"/>
      <c r="L6" s="108"/>
      <c r="M6" s="71"/>
      <c r="N6" s="175" t="s">
        <v>3</v>
      </c>
      <c r="O6" s="175"/>
      <c r="P6" s="175"/>
      <c r="Q6" s="128"/>
      <c r="R6" s="128"/>
      <c r="S6" s="48"/>
      <c r="U6" s="48"/>
    </row>
    <row r="7" spans="1:23" s="1" customFormat="1" ht="21.95" customHeight="1">
      <c r="H7" s="139" t="s">
        <v>4</v>
      </c>
      <c r="J7" s="151" t="s">
        <v>153</v>
      </c>
      <c r="K7" s="13"/>
      <c r="L7" s="151" t="s">
        <v>5</v>
      </c>
      <c r="M7" s="47"/>
      <c r="N7" s="151" t="s">
        <v>153</v>
      </c>
      <c r="O7" s="13"/>
      <c r="P7" s="151" t="s">
        <v>5</v>
      </c>
      <c r="Q7" s="13"/>
      <c r="R7" s="13"/>
      <c r="S7" s="13"/>
      <c r="T7" s="13"/>
      <c r="U7" s="35"/>
      <c r="V7" s="35"/>
    </row>
    <row r="8" spans="1:23" s="58" customFormat="1" ht="21.95" customHeight="1">
      <c r="A8" s="126" t="s">
        <v>58</v>
      </c>
      <c r="J8" s="111"/>
      <c r="K8" s="111"/>
      <c r="L8" s="111"/>
      <c r="M8" s="71"/>
      <c r="N8" s="111"/>
      <c r="O8" s="111"/>
      <c r="P8" s="111"/>
      <c r="Q8" s="111"/>
      <c r="R8" s="111"/>
      <c r="S8" s="48"/>
      <c r="U8" s="48"/>
    </row>
    <row r="9" spans="1:23" s="58" customFormat="1" ht="21.95" customHeight="1">
      <c r="A9" s="58" t="s">
        <v>59</v>
      </c>
      <c r="H9" s="129">
        <v>5.0999999999999996</v>
      </c>
      <c r="J9" s="35">
        <v>30713924.280000001</v>
      </c>
      <c r="K9" s="35"/>
      <c r="L9" s="35">
        <v>32903884.809999999</v>
      </c>
      <c r="M9" s="53"/>
      <c r="N9" s="44">
        <v>30713924.279999994</v>
      </c>
      <c r="O9" s="35"/>
      <c r="P9" s="35">
        <v>32903884.809999995</v>
      </c>
      <c r="Q9" s="141"/>
      <c r="R9" s="141"/>
      <c r="S9" s="48"/>
      <c r="U9" s="48"/>
      <c r="W9" s="142"/>
    </row>
    <row r="10" spans="1:23" s="58" customFormat="1" ht="21.95" customHeight="1">
      <c r="A10" s="58" t="s">
        <v>60</v>
      </c>
      <c r="H10" s="129">
        <v>5.0999999999999996</v>
      </c>
      <c r="J10" s="35">
        <v>1313100.8999999999</v>
      </c>
      <c r="K10" s="35"/>
      <c r="L10" s="35">
        <v>1010020</v>
      </c>
      <c r="M10" s="53"/>
      <c r="N10" s="35">
        <v>0</v>
      </c>
      <c r="O10" s="35"/>
      <c r="P10" s="35">
        <v>0</v>
      </c>
      <c r="Q10" s="141"/>
      <c r="R10" s="141"/>
      <c r="S10" s="48"/>
      <c r="U10" s="48"/>
    </row>
    <row r="11" spans="1:23" s="58" customFormat="1" ht="21.95" customHeight="1">
      <c r="A11" s="58" t="s">
        <v>61</v>
      </c>
      <c r="H11" s="129">
        <v>5.0999999999999996</v>
      </c>
      <c r="J11" s="10">
        <v>1205570.6000000001</v>
      </c>
      <c r="K11" s="35"/>
      <c r="L11" s="10">
        <v>1401518.84</v>
      </c>
      <c r="M11" s="53"/>
      <c r="N11" s="35">
        <v>1777666.48</v>
      </c>
      <c r="O11" s="35"/>
      <c r="P11" s="35">
        <v>1642547.83</v>
      </c>
      <c r="Q11" s="84"/>
      <c r="R11" s="84"/>
      <c r="S11" s="48"/>
      <c r="U11" s="48"/>
    </row>
    <row r="12" spans="1:23" s="58" customFormat="1" ht="21.95" customHeight="1">
      <c r="A12" s="126" t="s">
        <v>62</v>
      </c>
      <c r="H12" s="129"/>
      <c r="J12" s="27">
        <f>SUM(J9:J11)</f>
        <v>33232595.780000001</v>
      </c>
      <c r="K12" s="130"/>
      <c r="L12" s="27">
        <f>SUM(L9:L11)</f>
        <v>35315423.650000006</v>
      </c>
      <c r="M12" s="131"/>
      <c r="N12" s="27">
        <f>SUM(N9:N11)</f>
        <v>32491590.759999994</v>
      </c>
      <c r="O12" s="130"/>
      <c r="P12" s="27">
        <f>SUM(P9:P11)</f>
        <v>34546432.639999993</v>
      </c>
      <c r="Q12" s="141"/>
      <c r="R12" s="141"/>
      <c r="S12" s="48"/>
      <c r="U12" s="48"/>
    </row>
    <row r="13" spans="1:23" s="58" customFormat="1" ht="7.5" customHeight="1">
      <c r="J13" s="131"/>
      <c r="K13" s="131"/>
      <c r="L13" s="131"/>
      <c r="M13" s="131"/>
      <c r="N13" s="131"/>
      <c r="O13" s="131"/>
      <c r="P13" s="131"/>
      <c r="Q13" s="71"/>
      <c r="R13" s="71"/>
      <c r="S13" s="48"/>
      <c r="U13" s="48"/>
    </row>
    <row r="14" spans="1:23" s="58" customFormat="1" ht="21.95" customHeight="1">
      <c r="A14" s="126" t="s">
        <v>63</v>
      </c>
      <c r="H14" s="129"/>
      <c r="J14" s="26"/>
      <c r="K14" s="130"/>
      <c r="L14" s="26"/>
      <c r="M14" s="131"/>
      <c r="N14" s="26"/>
      <c r="O14" s="130"/>
      <c r="P14" s="26"/>
      <c r="Q14" s="141"/>
      <c r="R14" s="141"/>
      <c r="S14" s="48"/>
      <c r="U14" s="48"/>
    </row>
    <row r="15" spans="1:23" s="58" customFormat="1" ht="21.95" customHeight="1">
      <c r="A15" s="58" t="s">
        <v>64</v>
      </c>
      <c r="G15" s="129"/>
      <c r="H15" s="129">
        <v>5.0999999999999996</v>
      </c>
      <c r="J15" s="53">
        <v>19273054.640000001</v>
      </c>
      <c r="K15" s="53"/>
      <c r="L15" s="53">
        <v>21103745.940000001</v>
      </c>
      <c r="M15" s="53"/>
      <c r="N15" s="35">
        <v>21331696.789999999</v>
      </c>
      <c r="O15" s="53"/>
      <c r="P15" s="35">
        <v>23162385.540000003</v>
      </c>
      <c r="Q15" s="74"/>
      <c r="R15" s="74"/>
      <c r="S15" s="48"/>
      <c r="U15" s="48"/>
    </row>
    <row r="16" spans="1:23" s="58" customFormat="1" ht="21.95" customHeight="1">
      <c r="A16" s="58" t="s">
        <v>65</v>
      </c>
      <c r="G16" s="129"/>
      <c r="H16" s="129">
        <v>5.0999999999999996</v>
      </c>
      <c r="J16" s="53">
        <v>1973200.48</v>
      </c>
      <c r="K16" s="53"/>
      <c r="L16" s="53">
        <v>1366865.63</v>
      </c>
      <c r="M16" s="53"/>
      <c r="N16" s="14">
        <v>0</v>
      </c>
      <c r="O16" s="53"/>
      <c r="P16" s="35">
        <v>0</v>
      </c>
      <c r="Q16" s="74"/>
      <c r="R16" s="74"/>
      <c r="S16" s="48"/>
      <c r="T16" s="142"/>
      <c r="U16" s="48"/>
      <c r="V16" s="142"/>
    </row>
    <row r="17" spans="1:22" s="58" customFormat="1" ht="21.95" customHeight="1">
      <c r="A17" s="58" t="s">
        <v>66</v>
      </c>
      <c r="G17" s="129"/>
      <c r="H17" s="129"/>
      <c r="J17" s="53">
        <v>5142354.55</v>
      </c>
      <c r="K17" s="53"/>
      <c r="L17" s="53">
        <v>4656823.6900000004</v>
      </c>
      <c r="M17" s="53"/>
      <c r="N17" s="35">
        <v>5142354.55</v>
      </c>
      <c r="O17" s="53"/>
      <c r="P17" s="35">
        <v>4656823.6899999985</v>
      </c>
      <c r="Q17" s="81"/>
      <c r="R17" s="81"/>
      <c r="S17" s="48"/>
      <c r="U17" s="48"/>
      <c r="V17" s="142"/>
    </row>
    <row r="18" spans="1:22" s="58" customFormat="1" ht="21.95" customHeight="1">
      <c r="A18" s="58" t="s">
        <v>67</v>
      </c>
      <c r="G18" s="129"/>
      <c r="H18" s="129">
        <v>5.0999999999999996</v>
      </c>
      <c r="J18" s="53">
        <v>6365464.7625000002</v>
      </c>
      <c r="K18" s="53"/>
      <c r="L18" s="53">
        <v>4849126.18</v>
      </c>
      <c r="M18" s="53"/>
      <c r="N18" s="35">
        <v>6527066.5599999996</v>
      </c>
      <c r="O18" s="53"/>
      <c r="P18" s="35">
        <v>4952979.7300000004</v>
      </c>
      <c r="Q18" s="80"/>
      <c r="R18" s="80"/>
      <c r="S18" s="48"/>
      <c r="T18" s="142"/>
      <c r="U18" s="48"/>
      <c r="V18" s="142"/>
    </row>
    <row r="19" spans="1:22" s="58" customFormat="1" ht="21.95" customHeight="1">
      <c r="A19" s="126" t="s">
        <v>68</v>
      </c>
      <c r="G19" s="129"/>
      <c r="H19" s="129"/>
      <c r="J19" s="154">
        <f>SUM(J15:J18)</f>
        <v>32754074.432500001</v>
      </c>
      <c r="K19" s="74"/>
      <c r="L19" s="154">
        <f>SUM(L15:L18)</f>
        <v>31976561.440000001</v>
      </c>
      <c r="M19" s="74"/>
      <c r="N19" s="154">
        <f>SUM(N15:N18)</f>
        <v>33001117.899999999</v>
      </c>
      <c r="O19" s="74"/>
      <c r="P19" s="154">
        <f>SUM(P15:P18)</f>
        <v>32772188.960000001</v>
      </c>
      <c r="Q19" s="80"/>
      <c r="R19" s="80"/>
      <c r="S19" s="48"/>
      <c r="T19" s="142"/>
      <c r="U19" s="48"/>
      <c r="V19" s="142"/>
    </row>
    <row r="20" spans="1:22" s="58" customFormat="1" ht="12" customHeight="1">
      <c r="A20" s="126"/>
      <c r="G20" s="129"/>
      <c r="H20" s="129"/>
      <c r="J20" s="131"/>
      <c r="K20" s="74"/>
      <c r="L20" s="131"/>
      <c r="M20" s="74"/>
      <c r="N20" s="131"/>
      <c r="O20" s="74"/>
      <c r="P20" s="131"/>
      <c r="Q20" s="80"/>
      <c r="R20" s="80"/>
      <c r="S20" s="48"/>
      <c r="T20" s="142"/>
      <c r="U20" s="48"/>
      <c r="V20" s="142"/>
    </row>
    <row r="21" spans="1:22" s="58" customFormat="1" ht="21.95" customHeight="1">
      <c r="A21" s="126" t="s">
        <v>176</v>
      </c>
      <c r="G21" s="129"/>
      <c r="H21" s="129"/>
      <c r="J21" s="131">
        <v>478521.34750000015</v>
      </c>
      <c r="K21" s="74"/>
      <c r="L21" s="131">
        <v>3338862.2100000046</v>
      </c>
      <c r="M21" s="74"/>
      <c r="N21" s="131">
        <v>-509527.14000000432</v>
      </c>
      <c r="O21" s="74"/>
      <c r="P21" s="131">
        <v>1774243.6799999923</v>
      </c>
      <c r="Q21" s="80"/>
      <c r="R21" s="80"/>
      <c r="S21" s="48"/>
      <c r="T21" s="142"/>
      <c r="U21" s="48"/>
      <c r="V21" s="142"/>
    </row>
    <row r="22" spans="1:22" s="58" customFormat="1" ht="21.95" customHeight="1">
      <c r="A22" s="58" t="s">
        <v>69</v>
      </c>
      <c r="G22" s="129"/>
      <c r="H22" s="129">
        <v>5.0999999999999996</v>
      </c>
      <c r="J22" s="82">
        <v>-215358.87</v>
      </c>
      <c r="K22" s="53"/>
      <c r="L22" s="82">
        <v>-252063.13</v>
      </c>
      <c r="M22" s="53"/>
      <c r="N22" s="82">
        <v>-387026.67000000004</v>
      </c>
      <c r="O22" s="53"/>
      <c r="P22" s="82">
        <v>-491767.72</v>
      </c>
      <c r="Q22" s="80"/>
      <c r="R22" s="80"/>
      <c r="S22" s="48"/>
      <c r="U22" s="48"/>
    </row>
    <row r="23" spans="1:22" s="58" customFormat="1" ht="21.95" customHeight="1">
      <c r="A23" s="132" t="s">
        <v>177</v>
      </c>
      <c r="G23" s="129"/>
      <c r="H23" s="129"/>
      <c r="J23" s="74">
        <f>+J21+J22</f>
        <v>263162.47750000015</v>
      </c>
      <c r="K23" s="75"/>
      <c r="L23" s="74">
        <f>+L21+L22</f>
        <v>3086799.0800000047</v>
      </c>
      <c r="M23" s="75"/>
      <c r="N23" s="74">
        <f>+N21+N22</f>
        <v>-896553.81000000436</v>
      </c>
      <c r="O23" s="75"/>
      <c r="P23" s="74">
        <f>+P21+P22</f>
        <v>1282475.9599999923</v>
      </c>
      <c r="Q23" s="143"/>
      <c r="R23" s="143"/>
      <c r="S23" s="48"/>
      <c r="U23" s="48"/>
    </row>
    <row r="24" spans="1:22" s="58" customFormat="1" ht="21.95" customHeight="1">
      <c r="A24" s="58" t="s">
        <v>179</v>
      </c>
      <c r="B24" s="133"/>
      <c r="G24" s="129"/>
      <c r="H24" s="129" t="s">
        <v>171</v>
      </c>
      <c r="J24" s="74">
        <v>-261461.83</v>
      </c>
      <c r="K24" s="74"/>
      <c r="L24" s="74">
        <v>-634007.89</v>
      </c>
      <c r="M24" s="74"/>
      <c r="N24" s="26">
        <v>23602.2</v>
      </c>
      <c r="O24" s="74"/>
      <c r="P24" s="26">
        <v>-252403.45999999996</v>
      </c>
      <c r="Q24" s="80"/>
      <c r="R24" s="80"/>
      <c r="S24" s="48"/>
      <c r="U24" s="48"/>
    </row>
    <row r="25" spans="1:22" s="58" customFormat="1" ht="21.95" customHeight="1">
      <c r="A25" s="126" t="s">
        <v>178</v>
      </c>
      <c r="G25" s="129"/>
      <c r="H25" s="129"/>
      <c r="J25" s="76">
        <f>SUM(J23:J24)</f>
        <v>1700.6475000001665</v>
      </c>
      <c r="K25" s="77"/>
      <c r="L25" s="76">
        <f>SUM(L23:L24)</f>
        <v>2452791.1900000046</v>
      </c>
      <c r="M25" s="77"/>
      <c r="N25" s="76">
        <f>SUM(N23:N24)</f>
        <v>-872951.61000000441</v>
      </c>
      <c r="O25" s="77"/>
      <c r="P25" s="76">
        <f>SUM(P23:P24)</f>
        <v>1030072.4999999923</v>
      </c>
      <c r="Q25" s="143"/>
      <c r="R25" s="143"/>
      <c r="S25" s="48"/>
      <c r="U25" s="48"/>
    </row>
    <row r="26" spans="1:22" s="58" customFormat="1" ht="6" customHeight="1">
      <c r="J26" s="131"/>
      <c r="K26" s="131"/>
      <c r="L26" s="131"/>
      <c r="M26" s="131"/>
      <c r="N26" s="131"/>
      <c r="O26" s="131"/>
      <c r="P26" s="131"/>
      <c r="Q26" s="71"/>
      <c r="R26" s="71"/>
      <c r="S26" s="48"/>
      <c r="U26" s="48"/>
    </row>
    <row r="27" spans="1:22" s="58" customFormat="1" ht="21.95" customHeight="1">
      <c r="A27" s="134" t="s">
        <v>70</v>
      </c>
      <c r="B27" s="135"/>
      <c r="C27" s="135"/>
      <c r="D27" s="135"/>
      <c r="J27" s="131"/>
      <c r="K27" s="131"/>
      <c r="L27" s="131"/>
      <c r="M27" s="131"/>
      <c r="N27" s="131"/>
      <c r="O27" s="131"/>
      <c r="P27" s="131"/>
      <c r="Q27" s="71"/>
      <c r="R27" s="71"/>
      <c r="S27" s="48"/>
      <c r="U27" s="48"/>
    </row>
    <row r="28" spans="1:22" s="58" customFormat="1" ht="21.95" customHeight="1">
      <c r="A28" s="136" t="s">
        <v>71</v>
      </c>
      <c r="B28" s="135"/>
      <c r="C28" s="135"/>
      <c r="J28" s="131"/>
      <c r="K28" s="131"/>
      <c r="L28" s="131"/>
      <c r="M28" s="131"/>
      <c r="N28" s="131"/>
      <c r="O28" s="131"/>
      <c r="P28" s="131"/>
      <c r="Q28" s="71"/>
      <c r="R28" s="71"/>
      <c r="S28" s="48"/>
      <c r="T28" s="48"/>
      <c r="U28" s="48"/>
    </row>
    <row r="29" spans="1:22" s="58" customFormat="1" ht="21.95" customHeight="1">
      <c r="B29" s="1" t="s">
        <v>72</v>
      </c>
      <c r="C29" s="119"/>
      <c r="E29" s="1"/>
      <c r="G29" s="129"/>
      <c r="H29" s="129"/>
      <c r="Q29" s="71"/>
      <c r="R29" s="71"/>
      <c r="S29" s="48"/>
      <c r="T29" s="144"/>
      <c r="U29" s="48"/>
    </row>
    <row r="30" spans="1:22" s="58" customFormat="1" ht="21.95" customHeight="1">
      <c r="B30" s="1"/>
      <c r="C30" s="119" t="s">
        <v>73</v>
      </c>
      <c r="E30" s="1"/>
      <c r="G30" s="129"/>
      <c r="H30" s="129" t="s">
        <v>172</v>
      </c>
      <c r="J30" s="77">
        <v>13488</v>
      </c>
      <c r="K30" s="77"/>
      <c r="L30" s="74">
        <v>899.2</v>
      </c>
      <c r="M30" s="77"/>
      <c r="N30" s="77">
        <v>13488</v>
      </c>
      <c r="O30" s="77"/>
      <c r="P30" s="74">
        <v>899.2</v>
      </c>
      <c r="Q30" s="71"/>
      <c r="R30" s="71"/>
      <c r="S30" s="48"/>
      <c r="T30" s="144"/>
      <c r="U30" s="48"/>
    </row>
    <row r="31" spans="1:22" s="58" customFormat="1" ht="21.95" customHeight="1">
      <c r="B31" s="1" t="s">
        <v>180</v>
      </c>
      <c r="C31" s="119"/>
      <c r="E31" s="1"/>
      <c r="G31" s="129"/>
      <c r="H31" s="129"/>
      <c r="J31" s="77"/>
      <c r="K31" s="77"/>
      <c r="L31" s="77"/>
      <c r="M31" s="77"/>
      <c r="N31" s="77"/>
      <c r="O31" s="77"/>
      <c r="P31" s="77"/>
      <c r="Q31" s="71"/>
      <c r="R31" s="71"/>
      <c r="S31" s="48"/>
      <c r="T31" s="144"/>
      <c r="U31" s="48"/>
    </row>
    <row r="32" spans="1:22" s="58" customFormat="1" ht="21.95" customHeight="1">
      <c r="B32" s="1"/>
      <c r="C32" s="119" t="s">
        <v>74</v>
      </c>
      <c r="E32" s="1"/>
      <c r="G32" s="129"/>
      <c r="H32" s="129" t="s">
        <v>172</v>
      </c>
      <c r="J32" s="78">
        <v>-1402828</v>
      </c>
      <c r="K32" s="77"/>
      <c r="L32" s="78">
        <v>0</v>
      </c>
      <c r="M32" s="77"/>
      <c r="N32" s="77">
        <v>-1402828</v>
      </c>
      <c r="O32" s="77"/>
      <c r="P32" s="78">
        <v>0</v>
      </c>
      <c r="Q32" s="71"/>
      <c r="R32" s="71"/>
      <c r="S32" s="48"/>
      <c r="T32" s="144"/>
      <c r="U32" s="48"/>
    </row>
    <row r="33" spans="1:21" s="58" customFormat="1" ht="21.95" customHeight="1">
      <c r="A33" s="134" t="s">
        <v>155</v>
      </c>
      <c r="C33" s="119"/>
      <c r="E33" s="1"/>
      <c r="G33" s="129"/>
      <c r="H33" s="129"/>
      <c r="J33" s="79">
        <f>SUM(J30:J32)</f>
        <v>-1389340</v>
      </c>
      <c r="K33" s="77"/>
      <c r="L33" s="74">
        <f>SUM(L30:L32)</f>
        <v>899.2</v>
      </c>
      <c r="M33" s="77"/>
      <c r="N33" s="79">
        <f>SUM(N30:N32)</f>
        <v>-1389340</v>
      </c>
      <c r="O33" s="77"/>
      <c r="P33" s="74">
        <f>SUM(P30:P32)</f>
        <v>899.2</v>
      </c>
      <c r="Q33" s="71"/>
      <c r="R33" s="71"/>
      <c r="S33" s="48"/>
      <c r="T33" s="144"/>
      <c r="U33" s="48"/>
    </row>
    <row r="34" spans="1:21" s="58" customFormat="1" ht="6.75" customHeight="1">
      <c r="A34" s="135"/>
      <c r="B34" s="135"/>
      <c r="C34" s="136"/>
      <c r="D34" s="135"/>
      <c r="J34" s="155"/>
      <c r="K34" s="131"/>
      <c r="L34" s="155"/>
      <c r="M34" s="131"/>
      <c r="N34" s="155"/>
      <c r="O34" s="131"/>
      <c r="P34" s="155"/>
      <c r="Q34" s="71"/>
      <c r="R34" s="71"/>
      <c r="S34" s="48"/>
      <c r="U34" s="48"/>
    </row>
    <row r="35" spans="1:21" s="58" customFormat="1" ht="21.95" customHeight="1" thickBot="1">
      <c r="A35" s="134" t="s">
        <v>159</v>
      </c>
      <c r="B35" s="134"/>
      <c r="C35" s="135"/>
      <c r="D35" s="135"/>
      <c r="J35" s="156">
        <f>J25+J33</f>
        <v>-1387639.3524999998</v>
      </c>
      <c r="K35" s="131"/>
      <c r="L35" s="156">
        <f>L25+L33</f>
        <v>2453690.3900000048</v>
      </c>
      <c r="M35" s="131"/>
      <c r="N35" s="156">
        <f>N25+N33</f>
        <v>-2262291.6100000045</v>
      </c>
      <c r="O35" s="131"/>
      <c r="P35" s="156">
        <f>P25+P33</f>
        <v>1030971.6999999923</v>
      </c>
      <c r="Q35" s="71"/>
      <c r="R35" s="71"/>
      <c r="S35" s="48"/>
      <c r="U35" s="48"/>
    </row>
    <row r="36" spans="1:21" s="58" customFormat="1" ht="6" customHeight="1" thickTop="1">
      <c r="A36" s="134"/>
      <c r="B36" s="134"/>
      <c r="C36" s="135"/>
      <c r="D36" s="135"/>
      <c r="J36" s="131"/>
      <c r="K36" s="131"/>
      <c r="L36" s="131"/>
      <c r="M36" s="131"/>
      <c r="N36" s="131"/>
      <c r="O36" s="131"/>
      <c r="P36" s="131"/>
      <c r="Q36" s="71"/>
      <c r="R36" s="71"/>
      <c r="S36" s="48"/>
      <c r="U36" s="48"/>
    </row>
    <row r="37" spans="1:21" s="58" customFormat="1" ht="21.95" customHeight="1">
      <c r="A37" s="126" t="s">
        <v>193</v>
      </c>
      <c r="G37" s="129"/>
      <c r="H37" s="129"/>
      <c r="J37" s="80"/>
      <c r="K37" s="81"/>
      <c r="L37" s="80"/>
      <c r="M37" s="81"/>
      <c r="N37" s="80"/>
      <c r="O37" s="81"/>
      <c r="P37" s="80"/>
      <c r="Q37" s="80"/>
      <c r="R37" s="80"/>
      <c r="S37" s="48"/>
      <c r="U37" s="48"/>
    </row>
    <row r="38" spans="1:21" s="58" customFormat="1" ht="21.95" customHeight="1">
      <c r="B38" s="58" t="s">
        <v>75</v>
      </c>
      <c r="G38" s="129"/>
      <c r="J38" s="74">
        <v>-8437.7424999998329</v>
      </c>
      <c r="K38" s="75"/>
      <c r="L38" s="74">
        <v>2438359.4400000046</v>
      </c>
      <c r="M38" s="81"/>
      <c r="N38" s="80"/>
      <c r="O38" s="81"/>
      <c r="P38" s="80"/>
      <c r="Q38" s="84"/>
      <c r="R38" s="84"/>
      <c r="S38" s="48"/>
      <c r="U38" s="48"/>
    </row>
    <row r="39" spans="1:21" s="58" customFormat="1" ht="21.95" customHeight="1">
      <c r="B39" s="58" t="s">
        <v>76</v>
      </c>
      <c r="G39" s="129"/>
      <c r="J39" s="82">
        <v>10138.39</v>
      </c>
      <c r="K39" s="74"/>
      <c r="L39" s="51">
        <v>14431.75</v>
      </c>
      <c r="M39" s="80"/>
      <c r="N39" s="80"/>
      <c r="O39" s="81"/>
      <c r="P39" s="80"/>
      <c r="Q39" s="84"/>
      <c r="R39" s="84"/>
      <c r="S39" s="48"/>
      <c r="U39" s="48"/>
    </row>
    <row r="40" spans="1:21" s="58" customFormat="1" ht="21.95" customHeight="1" thickBot="1">
      <c r="A40" s="126" t="s">
        <v>154</v>
      </c>
      <c r="B40" s="137"/>
      <c r="C40" s="126"/>
      <c r="D40" s="126"/>
      <c r="G40" s="129"/>
      <c r="H40" s="129"/>
      <c r="J40" s="83">
        <f>J25</f>
        <v>1700.6475000001665</v>
      </c>
      <c r="K40" s="75"/>
      <c r="L40" s="83">
        <f>L25</f>
        <v>2452791.1900000046</v>
      </c>
      <c r="M40" s="81"/>
      <c r="N40" s="80"/>
      <c r="O40" s="81"/>
      <c r="P40" s="80"/>
      <c r="Q40" s="84"/>
      <c r="R40" s="84"/>
      <c r="S40" s="48"/>
      <c r="U40" s="48"/>
    </row>
    <row r="41" spans="1:21" s="58" customFormat="1" ht="9.6" customHeight="1" thickTop="1">
      <c r="J41" s="71"/>
      <c r="K41" s="71"/>
      <c r="L41" s="71"/>
      <c r="M41" s="71"/>
      <c r="N41" s="80"/>
      <c r="O41" s="81"/>
      <c r="P41" s="80"/>
      <c r="Q41" s="71"/>
      <c r="R41" s="71"/>
      <c r="S41" s="48"/>
      <c r="U41" s="48"/>
    </row>
    <row r="42" spans="1:21" s="58" customFormat="1" ht="21.95" customHeight="1">
      <c r="A42" s="126" t="s">
        <v>181</v>
      </c>
      <c r="G42" s="129"/>
      <c r="H42" s="129"/>
      <c r="J42" s="74"/>
      <c r="K42" s="75"/>
      <c r="L42" s="74"/>
      <c r="M42" s="81"/>
      <c r="N42" s="80"/>
      <c r="O42" s="81"/>
      <c r="P42" s="80"/>
      <c r="Q42" s="84"/>
      <c r="R42" s="84"/>
      <c r="S42" s="48"/>
      <c r="U42" s="48"/>
    </row>
    <row r="43" spans="1:21" s="58" customFormat="1" ht="21.95" customHeight="1">
      <c r="B43" s="58" t="s">
        <v>75</v>
      </c>
      <c r="G43" s="129"/>
      <c r="J43" s="74">
        <v>-1397777.7424999997</v>
      </c>
      <c r="K43" s="75"/>
      <c r="L43" s="74">
        <v>2439258.6400000048</v>
      </c>
      <c r="M43" s="81"/>
      <c r="N43" s="80"/>
      <c r="O43" s="81"/>
      <c r="P43" s="84"/>
      <c r="Q43" s="84"/>
      <c r="R43" s="84"/>
      <c r="S43" s="48"/>
      <c r="U43" s="48"/>
    </row>
    <row r="44" spans="1:21" s="58" customFormat="1" ht="21.95" customHeight="1">
      <c r="B44" s="58" t="s">
        <v>76</v>
      </c>
      <c r="G44" s="129"/>
      <c r="J44" s="82">
        <v>10138.39</v>
      </c>
      <c r="K44" s="74"/>
      <c r="L44" s="82">
        <v>14431.75</v>
      </c>
      <c r="M44" s="80"/>
      <c r="N44" s="80"/>
      <c r="O44" s="81"/>
      <c r="P44" s="84"/>
      <c r="Q44" s="84"/>
      <c r="R44" s="84"/>
      <c r="S44" s="48"/>
      <c r="U44" s="48"/>
    </row>
    <row r="45" spans="1:21" s="58" customFormat="1" ht="21.95" customHeight="1" thickBot="1">
      <c r="A45" s="126" t="s">
        <v>159</v>
      </c>
      <c r="B45" s="137"/>
      <c r="C45" s="126"/>
      <c r="D45" s="126"/>
      <c r="G45" s="129"/>
      <c r="H45" s="129"/>
      <c r="J45" s="83">
        <f>J35</f>
        <v>-1387639.3524999998</v>
      </c>
      <c r="K45" s="75"/>
      <c r="L45" s="83">
        <f>L35</f>
        <v>2453690.3900000048</v>
      </c>
      <c r="M45" s="81"/>
      <c r="N45" s="80"/>
      <c r="O45" s="81"/>
      <c r="P45" s="84"/>
      <c r="Q45" s="84"/>
      <c r="R45" s="84"/>
      <c r="S45" s="48"/>
      <c r="U45" s="48"/>
    </row>
    <row r="46" spans="1:21" s="58" customFormat="1" ht="6.6" customHeight="1" thickTop="1">
      <c r="A46" s="126"/>
      <c r="G46" s="129"/>
      <c r="J46" s="138"/>
      <c r="K46" s="138"/>
      <c r="L46" s="138"/>
      <c r="M46" s="138"/>
      <c r="N46" s="138"/>
      <c r="O46" s="138"/>
      <c r="P46" s="138"/>
      <c r="Q46" s="138"/>
      <c r="R46" s="138"/>
      <c r="S46" s="48"/>
      <c r="U46" s="48"/>
    </row>
    <row r="47" spans="1:21" s="58" customFormat="1" ht="21.95" customHeight="1">
      <c r="A47" s="126" t="s">
        <v>182</v>
      </c>
      <c r="B47" s="126"/>
      <c r="G47" s="129"/>
      <c r="H47" s="129"/>
      <c r="J47" s="85"/>
      <c r="K47" s="28"/>
      <c r="L47" s="85"/>
      <c r="M47" s="28"/>
      <c r="N47" s="85"/>
      <c r="O47" s="28"/>
      <c r="P47" s="85"/>
      <c r="Q47" s="145"/>
      <c r="R47" s="145"/>
      <c r="S47" s="48"/>
      <c r="U47" s="48"/>
    </row>
    <row r="48" spans="1:21" s="58" customFormat="1" ht="21.95" customHeight="1">
      <c r="A48" s="98" t="s">
        <v>183</v>
      </c>
      <c r="B48" s="126"/>
      <c r="G48" s="129"/>
      <c r="H48" s="129">
        <v>16</v>
      </c>
      <c r="J48" s="171">
        <f>(J38/10000000)</f>
        <v>-8.4377424999998332E-4</v>
      </c>
      <c r="K48" s="28"/>
      <c r="L48" s="85">
        <f>L38/10000000</f>
        <v>0.24383594400000047</v>
      </c>
      <c r="M48" s="28"/>
      <c r="N48" s="171">
        <f>N25/10000000</f>
        <v>-8.729516100000044E-2</v>
      </c>
      <c r="O48" s="28"/>
      <c r="P48" s="85">
        <f>P25/10000000</f>
        <v>0.10300724999999923</v>
      </c>
      <c r="Q48" s="145"/>
      <c r="R48" s="145"/>
      <c r="S48" s="48"/>
      <c r="U48" s="48"/>
    </row>
    <row r="49" spans="1:22" s="1" customFormat="1" ht="21.95" customHeight="1">
      <c r="A49" s="30"/>
      <c r="L49" s="41"/>
      <c r="M49" s="41"/>
      <c r="N49" s="158"/>
      <c r="O49" s="41"/>
      <c r="P49" s="41"/>
      <c r="Q49" s="41"/>
      <c r="R49" s="41"/>
      <c r="S49" s="48"/>
      <c r="U49" s="48"/>
    </row>
    <row r="50" spans="1:22" s="1" customFormat="1" ht="21.95" customHeight="1">
      <c r="A50" s="1" t="s">
        <v>158</v>
      </c>
      <c r="L50" s="41"/>
      <c r="M50" s="41"/>
      <c r="N50" s="41"/>
      <c r="O50" s="41"/>
      <c r="Q50" s="41"/>
      <c r="R50" s="41"/>
      <c r="S50" s="21"/>
      <c r="U50" s="48"/>
    </row>
    <row r="51" spans="1:22" s="1" customFormat="1" ht="21.95" customHeight="1">
      <c r="L51" s="41"/>
      <c r="M51" s="41"/>
      <c r="N51" s="41"/>
      <c r="O51" s="41"/>
      <c r="Q51" s="41"/>
      <c r="R51" s="41"/>
      <c r="S51" s="21"/>
      <c r="U51" s="48"/>
    </row>
    <row r="52" spans="1:22" s="1" customFormat="1" ht="21.95" customHeight="1">
      <c r="L52" s="41"/>
      <c r="M52" s="41"/>
      <c r="N52" s="41"/>
      <c r="O52" s="41"/>
      <c r="Q52" s="41"/>
      <c r="R52" s="41"/>
      <c r="S52" s="21"/>
      <c r="U52" s="48"/>
    </row>
    <row r="53" spans="1:22" s="1" customFormat="1" ht="21.95" customHeight="1">
      <c r="L53" s="41"/>
      <c r="M53" s="41"/>
      <c r="N53" s="41"/>
      <c r="O53" s="41"/>
      <c r="Q53" s="41"/>
      <c r="R53" s="41"/>
      <c r="S53" s="21"/>
      <c r="U53" s="48"/>
    </row>
    <row r="54" spans="1:22" s="1" customFormat="1" ht="31.15" customHeight="1">
      <c r="L54" s="41"/>
      <c r="M54" s="41"/>
      <c r="N54" s="41"/>
      <c r="O54" s="41"/>
      <c r="Q54" s="41"/>
      <c r="R54" s="41"/>
      <c r="S54" s="21"/>
      <c r="U54" s="48"/>
    </row>
    <row r="55" spans="1:22" s="3" customFormat="1" ht="21.95" customHeight="1">
      <c r="A55" s="101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  <c r="Q55" s="59"/>
      <c r="R55" s="59"/>
      <c r="S55" s="15"/>
      <c r="T55" s="15"/>
      <c r="U55" s="49"/>
      <c r="V55" s="49"/>
    </row>
    <row r="56" spans="1:22" s="3" customFormat="1" ht="21.95" customHeight="1">
      <c r="A56" s="101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  <c r="Q56" s="59"/>
      <c r="R56" s="59"/>
      <c r="S56" s="15"/>
      <c r="T56" s="15"/>
      <c r="U56" s="49"/>
      <c r="V56" s="49"/>
    </row>
    <row r="57" spans="1:22" s="3" customFormat="1" ht="21.95" customHeight="1">
      <c r="A57" s="101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  <c r="Q57" s="59"/>
      <c r="R57" s="59"/>
      <c r="S57" s="15"/>
      <c r="T57" s="15"/>
      <c r="U57" s="49"/>
      <c r="V57" s="49"/>
    </row>
    <row r="58" spans="1:22" ht="21.95" customHeight="1">
      <c r="A58" s="1"/>
      <c r="P58" s="21" t="s">
        <v>199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5"/>
  <sheetViews>
    <sheetView view="pageBreakPreview" zoomScaleNormal="110" zoomScaleSheetLayoutView="10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5.28515625" style="1" customWidth="1"/>
    <col min="5" max="5" width="9.7109375" style="1" customWidth="1"/>
    <col min="6" max="6" width="0.5703125" style="1" customWidth="1"/>
    <col min="7" max="7" width="15.5703125" style="1" customWidth="1"/>
    <col min="8" max="8" width="0.5703125" style="1" customWidth="1"/>
    <col min="9" max="9" width="15.285156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5" style="1" customWidth="1"/>
    <col min="14" max="14" width="0.5703125" style="1" customWidth="1"/>
    <col min="15" max="15" width="24.425781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5.5703125" style="1" customWidth="1"/>
    <col min="22" max="22" width="0.5703125" style="1" customWidth="1"/>
    <col min="23" max="23" width="13.42578125" style="1" customWidth="1"/>
    <col min="24" max="24" width="0.42578125" style="1" customWidth="1"/>
    <col min="25" max="25" width="15.28515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156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">
        <v>152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76" t="s">
        <v>1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</row>
    <row r="6" spans="1:25" s="1" customFormat="1" ht="21.95" customHeight="1">
      <c r="G6" s="177" t="s">
        <v>2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</row>
    <row r="7" spans="1:25" s="1" customFormat="1" ht="21.95" customHeight="1">
      <c r="G7" s="177" t="s">
        <v>77</v>
      </c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2"/>
      <c r="W7" s="2"/>
      <c r="X7" s="2"/>
      <c r="Y7" s="2"/>
    </row>
    <row r="8" spans="1:25" s="1" customFormat="1" ht="21.95" customHeight="1">
      <c r="G8" s="2"/>
      <c r="K8" s="176" t="s">
        <v>49</v>
      </c>
      <c r="L8" s="176"/>
      <c r="M8" s="176"/>
      <c r="N8" s="2"/>
      <c r="O8" s="177" t="s">
        <v>52</v>
      </c>
      <c r="P8" s="177"/>
      <c r="Q8" s="177"/>
      <c r="R8" s="177"/>
      <c r="S8" s="177"/>
      <c r="U8" s="2"/>
      <c r="W8" s="2"/>
      <c r="Y8" s="2"/>
    </row>
    <row r="9" spans="1:25" s="1" customFormat="1" ht="21.95" customHeight="1">
      <c r="G9" s="2"/>
      <c r="I9" s="2"/>
      <c r="K9" s="125"/>
      <c r="O9" s="2" t="s">
        <v>184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78</v>
      </c>
      <c r="Q10" s="2" t="s">
        <v>185</v>
      </c>
      <c r="R10" s="2"/>
      <c r="S10" s="2"/>
      <c r="U10" s="2" t="s">
        <v>79</v>
      </c>
      <c r="W10" s="2" t="s">
        <v>80</v>
      </c>
      <c r="Y10" s="2"/>
    </row>
    <row r="11" spans="1:25" s="1" customFormat="1" ht="21.95" customHeight="1">
      <c r="G11" s="2" t="s">
        <v>81</v>
      </c>
      <c r="I11" s="2" t="s">
        <v>82</v>
      </c>
      <c r="K11" s="2" t="s">
        <v>83</v>
      </c>
      <c r="O11" s="2" t="s">
        <v>84</v>
      </c>
      <c r="Q11" s="2" t="s">
        <v>85</v>
      </c>
      <c r="R11" s="2"/>
      <c r="S11" s="2" t="s">
        <v>86</v>
      </c>
      <c r="U11" s="2" t="s">
        <v>87</v>
      </c>
      <c r="W11" s="2" t="s">
        <v>88</v>
      </c>
      <c r="Y11" s="2" t="s">
        <v>79</v>
      </c>
    </row>
    <row r="12" spans="1:25" s="1" customFormat="1" ht="21.95" customHeight="1">
      <c r="E12" s="110" t="s">
        <v>4</v>
      </c>
      <c r="F12" s="2"/>
      <c r="G12" s="110" t="s">
        <v>89</v>
      </c>
      <c r="I12" s="110" t="s">
        <v>90</v>
      </c>
      <c r="K12" s="110" t="s">
        <v>91</v>
      </c>
      <c r="M12" s="110" t="s">
        <v>92</v>
      </c>
      <c r="N12" s="2"/>
      <c r="O12" s="110" t="s">
        <v>93</v>
      </c>
      <c r="P12" s="2"/>
      <c r="Q12" s="110" t="s">
        <v>94</v>
      </c>
      <c r="R12" s="2"/>
      <c r="S12" s="110" t="s">
        <v>95</v>
      </c>
      <c r="U12" s="110" t="s">
        <v>96</v>
      </c>
      <c r="W12" s="110" t="s">
        <v>97</v>
      </c>
      <c r="Y12" s="110" t="s">
        <v>98</v>
      </c>
    </row>
    <row r="13" spans="1:25" s="1" customFormat="1" ht="7.5" customHeight="1">
      <c r="G13" s="45"/>
      <c r="I13" s="45"/>
      <c r="K13" s="32"/>
      <c r="M13" s="45"/>
      <c r="N13" s="45"/>
      <c r="O13" s="45"/>
      <c r="P13" s="45"/>
      <c r="Q13" s="45"/>
      <c r="R13" s="45"/>
      <c r="S13" s="45"/>
      <c r="U13" s="45"/>
      <c r="W13" s="45"/>
      <c r="Y13" s="45"/>
    </row>
    <row r="14" spans="1:25" s="1" customFormat="1" ht="21.95" customHeight="1">
      <c r="A14" s="1" t="s">
        <v>186</v>
      </c>
      <c r="G14" s="33">
        <v>100000000</v>
      </c>
      <c r="H14" s="33"/>
      <c r="I14" s="33">
        <v>138500000</v>
      </c>
      <c r="J14" s="24"/>
      <c r="K14" s="33">
        <v>10057461.83</v>
      </c>
      <c r="L14" s="24"/>
      <c r="M14" s="33">
        <v>140362131.06999999</v>
      </c>
      <c r="N14" s="33"/>
      <c r="O14" s="33">
        <v>-673212.8</v>
      </c>
      <c r="P14" s="33"/>
      <c r="Q14" s="33">
        <v>2955263.46</v>
      </c>
      <c r="R14" s="33"/>
      <c r="S14" s="33">
        <v>2282050.66</v>
      </c>
      <c r="T14" s="24"/>
      <c r="U14" s="33">
        <v>391201643.56</v>
      </c>
      <c r="V14" s="24"/>
      <c r="W14" s="33">
        <v>958318.7</v>
      </c>
      <c r="X14" s="24"/>
      <c r="Y14" s="33">
        <v>392159962.25999999</v>
      </c>
    </row>
    <row r="15" spans="1:25" s="1" customFormat="1" ht="21.95" customHeight="1">
      <c r="A15" s="122" t="s">
        <v>99</v>
      </c>
      <c r="G15" s="33"/>
      <c r="H15" s="24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A16" s="122" t="s">
        <v>159</v>
      </c>
      <c r="G16" s="33"/>
      <c r="H16" s="24"/>
      <c r="I16" s="33"/>
      <c r="J16" s="24"/>
      <c r="K16" s="33"/>
      <c r="L16" s="24"/>
      <c r="M16" s="33"/>
      <c r="N16" s="33"/>
      <c r="O16" s="33"/>
      <c r="P16" s="33"/>
      <c r="Q16" s="33"/>
      <c r="R16" s="33"/>
      <c r="S16" s="33"/>
      <c r="T16" s="24"/>
      <c r="U16" s="33"/>
      <c r="V16" s="24"/>
      <c r="W16" s="33"/>
      <c r="X16" s="24"/>
      <c r="Y16" s="33"/>
    </row>
    <row r="17" spans="1:31" s="1" customFormat="1" ht="21.95" customHeight="1">
      <c r="B17" s="1" t="s">
        <v>100</v>
      </c>
      <c r="E17" s="2"/>
      <c r="G17" s="6">
        <v>0</v>
      </c>
      <c r="H17" s="6"/>
      <c r="I17" s="6">
        <v>0</v>
      </c>
      <c r="J17" s="6"/>
      <c r="K17" s="6">
        <v>0</v>
      </c>
      <c r="L17" s="24"/>
      <c r="M17" s="33">
        <v>2438359.4400000046</v>
      </c>
      <c r="N17" s="33"/>
      <c r="O17" s="33">
        <v>0</v>
      </c>
      <c r="P17" s="33"/>
      <c r="Q17" s="33">
        <v>0</v>
      </c>
      <c r="R17" s="33"/>
      <c r="S17" s="33">
        <v>0</v>
      </c>
      <c r="T17" s="24"/>
      <c r="U17" s="33">
        <v>2438359.4400000046</v>
      </c>
      <c r="V17" s="24"/>
      <c r="W17" s="33">
        <v>14431.75</v>
      </c>
      <c r="X17" s="24"/>
      <c r="Y17" s="33">
        <v>2452791.1900000046</v>
      </c>
    </row>
    <row r="18" spans="1:31" s="1" customFormat="1" ht="21.95" customHeight="1">
      <c r="B18" s="1" t="s">
        <v>70</v>
      </c>
      <c r="E18" s="2" t="s">
        <v>172</v>
      </c>
      <c r="G18" s="5">
        <v>0</v>
      </c>
      <c r="H18" s="4"/>
      <c r="I18" s="5">
        <v>0</v>
      </c>
      <c r="J18" s="4"/>
      <c r="K18" s="5">
        <v>0</v>
      </c>
      <c r="L18" s="24"/>
      <c r="M18" s="34">
        <v>0</v>
      </c>
      <c r="N18" s="33"/>
      <c r="O18" s="33">
        <v>899.2</v>
      </c>
      <c r="P18" s="33"/>
      <c r="Q18" s="34">
        <v>0</v>
      </c>
      <c r="R18" s="33"/>
      <c r="S18" s="34">
        <v>899.2</v>
      </c>
      <c r="T18" s="24"/>
      <c r="U18" s="34">
        <v>899.2</v>
      </c>
      <c r="V18" s="24"/>
      <c r="W18" s="34">
        <v>0</v>
      </c>
      <c r="X18" s="24"/>
      <c r="Y18" s="34">
        <v>899.2</v>
      </c>
    </row>
    <row r="19" spans="1:31" s="1" customFormat="1" ht="21.95" customHeight="1">
      <c r="A19" s="1" t="s">
        <v>160</v>
      </c>
      <c r="E19" s="2"/>
      <c r="G19" s="104">
        <v>0</v>
      </c>
      <c r="H19" s="4"/>
      <c r="I19" s="104">
        <v>0</v>
      </c>
      <c r="J19" s="4"/>
      <c r="K19" s="104">
        <v>0</v>
      </c>
      <c r="L19" s="24"/>
      <c r="M19" s="104">
        <v>2438359.4400000046</v>
      </c>
      <c r="N19" s="33"/>
      <c r="O19" s="161">
        <v>899.2</v>
      </c>
      <c r="P19" s="33"/>
      <c r="Q19" s="104">
        <v>0</v>
      </c>
      <c r="R19" s="33"/>
      <c r="S19" s="161">
        <v>899.2</v>
      </c>
      <c r="T19" s="24"/>
      <c r="U19" s="104">
        <v>2439258.6400000048</v>
      </c>
      <c r="V19" s="24"/>
      <c r="W19" s="104">
        <v>14431.75</v>
      </c>
      <c r="X19" s="24"/>
      <c r="Y19" s="34">
        <v>2453690.3900000048</v>
      </c>
    </row>
    <row r="20" spans="1:31" s="1" customFormat="1" ht="21.95" customHeight="1" thickBot="1">
      <c r="A20" s="1" t="s">
        <v>161</v>
      </c>
      <c r="E20" s="2"/>
      <c r="G20" s="42">
        <v>100000000</v>
      </c>
      <c r="H20" s="33"/>
      <c r="I20" s="42">
        <v>138500000</v>
      </c>
      <c r="J20" s="24"/>
      <c r="K20" s="42">
        <v>10057461.83</v>
      </c>
      <c r="L20" s="24"/>
      <c r="M20" s="42">
        <v>142800490.50999999</v>
      </c>
      <c r="N20" s="33"/>
      <c r="O20" s="42">
        <v>-672313.60000000009</v>
      </c>
      <c r="P20" s="33"/>
      <c r="Q20" s="42">
        <v>2955263.46</v>
      </c>
      <c r="R20" s="33"/>
      <c r="S20" s="42">
        <v>2282949.8600000003</v>
      </c>
      <c r="T20" s="24"/>
      <c r="U20" s="42">
        <v>393640902.20000005</v>
      </c>
      <c r="V20" s="24"/>
      <c r="W20" s="42">
        <v>972750.45</v>
      </c>
      <c r="X20" s="24"/>
      <c r="Y20" s="42">
        <v>394613652.64999998</v>
      </c>
      <c r="Z20" s="4"/>
      <c r="AA20" s="4"/>
      <c r="AB20" s="4"/>
      <c r="AC20" s="4"/>
      <c r="AD20" s="4"/>
      <c r="AE20" s="4"/>
    </row>
    <row r="21" spans="1:31" s="1" customFormat="1" ht="6.75" customHeight="1" thickTop="1">
      <c r="E21" s="2"/>
      <c r="G21" s="33"/>
      <c r="H21" s="33"/>
      <c r="I21" s="33"/>
      <c r="J21" s="24"/>
      <c r="K21" s="33"/>
      <c r="L21" s="24"/>
      <c r="M21" s="33"/>
      <c r="N21" s="33"/>
      <c r="O21" s="33"/>
      <c r="P21" s="33"/>
      <c r="Q21" s="33"/>
      <c r="R21" s="33"/>
      <c r="S21" s="33"/>
      <c r="T21" s="24"/>
      <c r="U21" s="33"/>
      <c r="V21" s="24"/>
      <c r="W21" s="33"/>
      <c r="X21" s="24"/>
      <c r="Y21" s="33"/>
      <c r="Z21" s="4"/>
      <c r="AA21" s="4"/>
      <c r="AB21" s="4"/>
      <c r="AC21" s="4"/>
      <c r="AD21" s="4"/>
      <c r="AE21" s="4"/>
    </row>
    <row r="22" spans="1:31" s="1" customFormat="1" ht="21.95" customHeight="1">
      <c r="A22" s="1" t="s">
        <v>162</v>
      </c>
      <c r="E22" s="2"/>
      <c r="G22" s="33">
        <v>100000000</v>
      </c>
      <c r="H22" s="33"/>
      <c r="I22" s="33">
        <v>138500000</v>
      </c>
      <c r="J22" s="24"/>
      <c r="K22" s="33">
        <v>10057461.83</v>
      </c>
      <c r="L22" s="24"/>
      <c r="M22" s="33">
        <v>144314157.79000002</v>
      </c>
      <c r="N22" s="33"/>
      <c r="O22" s="33">
        <v>-649833.60000000009</v>
      </c>
      <c r="P22" s="33"/>
      <c r="Q22" s="33">
        <v>6842558.6600000001</v>
      </c>
      <c r="R22" s="33"/>
      <c r="S22" s="33">
        <v>6192725.0600000005</v>
      </c>
      <c r="T22" s="24"/>
      <c r="U22" s="33">
        <v>399064344.68000001</v>
      </c>
      <c r="V22" s="24"/>
      <c r="W22" s="33">
        <v>1006498.69</v>
      </c>
      <c r="X22" s="24"/>
      <c r="Y22" s="33">
        <v>400070843.37</v>
      </c>
      <c r="Z22" s="4"/>
      <c r="AA22" s="4"/>
      <c r="AB22" s="4"/>
      <c r="AC22" s="4"/>
      <c r="AD22" s="4"/>
      <c r="AE22" s="4"/>
    </row>
    <row r="23" spans="1:31" s="1" customFormat="1" ht="21.95" customHeight="1">
      <c r="A23" s="122" t="s">
        <v>99</v>
      </c>
      <c r="E23" s="2"/>
      <c r="G23" s="33"/>
      <c r="H23" s="33"/>
      <c r="I23" s="33"/>
      <c r="J23" s="24"/>
      <c r="K23" s="33"/>
      <c r="L23" s="24"/>
      <c r="M23" s="33"/>
      <c r="N23" s="33"/>
      <c r="O23" s="33"/>
      <c r="P23" s="33"/>
      <c r="Q23" s="33"/>
      <c r="R23" s="33"/>
      <c r="S23" s="33"/>
      <c r="T23" s="24"/>
      <c r="U23" s="33"/>
      <c r="V23" s="24"/>
      <c r="W23" s="33"/>
      <c r="X23" s="24"/>
      <c r="Y23" s="33"/>
    </row>
    <row r="24" spans="1:31" s="1" customFormat="1" ht="21.95" customHeight="1">
      <c r="A24" s="122" t="s">
        <v>159</v>
      </c>
      <c r="E24" s="2"/>
      <c r="G24" s="33"/>
      <c r="H24" s="33"/>
      <c r="I24" s="33"/>
      <c r="J24" s="24"/>
      <c r="K24" s="33"/>
      <c r="L24" s="24"/>
      <c r="M24" s="33"/>
      <c r="N24" s="33"/>
      <c r="O24" s="33"/>
      <c r="P24" s="33"/>
      <c r="Q24" s="33"/>
      <c r="R24" s="33"/>
      <c r="S24" s="33"/>
      <c r="T24" s="24"/>
      <c r="U24" s="33"/>
      <c r="V24" s="24"/>
      <c r="W24" s="33"/>
      <c r="X24" s="24"/>
      <c r="Y24" s="33"/>
    </row>
    <row r="25" spans="1:31" s="1" customFormat="1" ht="21.95" customHeight="1">
      <c r="B25" s="1" t="s">
        <v>187</v>
      </c>
      <c r="E25" s="2"/>
      <c r="G25" s="6">
        <v>0</v>
      </c>
      <c r="H25" s="6"/>
      <c r="I25" s="6">
        <v>0</v>
      </c>
      <c r="J25" s="6"/>
      <c r="K25" s="6">
        <v>0</v>
      </c>
      <c r="L25" s="24"/>
      <c r="M25" s="33">
        <v>-8437.7424999998329</v>
      </c>
      <c r="N25" s="33"/>
      <c r="O25" s="33">
        <v>0</v>
      </c>
      <c r="P25" s="33"/>
      <c r="Q25" s="33">
        <v>0</v>
      </c>
      <c r="R25" s="33"/>
      <c r="S25" s="33">
        <v>0</v>
      </c>
      <c r="T25" s="24"/>
      <c r="U25" s="33">
        <v>-8437.7424999998329</v>
      </c>
      <c r="V25" s="24"/>
      <c r="W25" s="33">
        <v>10138.39</v>
      </c>
      <c r="X25" s="24"/>
      <c r="Y25" s="33">
        <v>1700.6475000001665</v>
      </c>
    </row>
    <row r="26" spans="1:31" s="1" customFormat="1" ht="21.95" customHeight="1">
      <c r="A26" s="124"/>
      <c r="B26" s="124" t="s">
        <v>70</v>
      </c>
      <c r="C26" s="124"/>
      <c r="E26" s="2" t="s">
        <v>172</v>
      </c>
      <c r="G26" s="5">
        <v>0</v>
      </c>
      <c r="H26" s="4"/>
      <c r="I26" s="5">
        <v>0</v>
      </c>
      <c r="J26" s="4"/>
      <c r="K26" s="5">
        <v>0</v>
      </c>
      <c r="L26" s="24"/>
      <c r="M26" s="34">
        <v>0</v>
      </c>
      <c r="N26" s="33"/>
      <c r="O26" s="33">
        <v>13488</v>
      </c>
      <c r="P26" s="33"/>
      <c r="Q26" s="34">
        <v>-1402828</v>
      </c>
      <c r="R26" s="33"/>
      <c r="S26" s="33">
        <v>-1389340</v>
      </c>
      <c r="T26" s="24"/>
      <c r="U26" s="33">
        <v>-1389340</v>
      </c>
      <c r="V26" s="24"/>
      <c r="W26" s="34">
        <v>0</v>
      </c>
      <c r="X26" s="24"/>
      <c r="Y26" s="33">
        <v>-1389340</v>
      </c>
    </row>
    <row r="27" spans="1:31" s="1" customFormat="1" ht="21.95" customHeight="1">
      <c r="A27" s="1" t="s">
        <v>160</v>
      </c>
      <c r="B27" s="124"/>
      <c r="G27" s="104">
        <v>0</v>
      </c>
      <c r="H27" s="4"/>
      <c r="I27" s="104">
        <v>0</v>
      </c>
      <c r="J27" s="4"/>
      <c r="K27" s="104">
        <v>0</v>
      </c>
      <c r="L27" s="24"/>
      <c r="M27" s="105">
        <v>-8437.7424999998329</v>
      </c>
      <c r="N27" s="33"/>
      <c r="O27" s="105">
        <v>13488</v>
      </c>
      <c r="P27" s="33"/>
      <c r="Q27" s="105">
        <v>-1402828</v>
      </c>
      <c r="R27" s="33"/>
      <c r="S27" s="105">
        <v>-1389340</v>
      </c>
      <c r="T27" s="24"/>
      <c r="U27" s="105">
        <v>-1397777.7424999999</v>
      </c>
      <c r="V27" s="24"/>
      <c r="W27" s="105">
        <v>10138.39</v>
      </c>
      <c r="X27" s="24"/>
      <c r="Y27" s="105">
        <v>-1387639.3525</v>
      </c>
    </row>
    <row r="28" spans="1:31" s="1" customFormat="1" ht="21.95" customHeight="1" thickBot="1">
      <c r="A28" s="1" t="s">
        <v>163</v>
      </c>
      <c r="G28" s="36">
        <v>100000000</v>
      </c>
      <c r="H28" s="24"/>
      <c r="I28" s="36">
        <v>138500000</v>
      </c>
      <c r="J28" s="24"/>
      <c r="K28" s="36">
        <v>10057461.83</v>
      </c>
      <c r="L28" s="24"/>
      <c r="M28" s="36">
        <v>144305720.04750001</v>
      </c>
      <c r="N28" s="33"/>
      <c r="O28" s="36">
        <v>-636345.60000000009</v>
      </c>
      <c r="P28" s="33"/>
      <c r="Q28" s="36">
        <v>5439730.6600000001</v>
      </c>
      <c r="R28" s="33"/>
      <c r="S28" s="36">
        <v>4803385.0600000005</v>
      </c>
      <c r="T28" s="24"/>
      <c r="U28" s="36">
        <v>397666566.9375</v>
      </c>
      <c r="V28" s="24"/>
      <c r="W28" s="36">
        <v>1016637.08</v>
      </c>
      <c r="X28" s="24"/>
      <c r="Y28" s="36">
        <v>398683204.01749998</v>
      </c>
      <c r="Z28" s="24"/>
    </row>
    <row r="29" spans="1:31" s="1" customFormat="1" ht="21.95" customHeight="1" thickTop="1">
      <c r="G29" s="33"/>
      <c r="H29" s="24"/>
      <c r="I29" s="33"/>
      <c r="J29" s="24"/>
      <c r="K29" s="33"/>
      <c r="L29" s="24"/>
      <c r="M29" s="33"/>
      <c r="N29" s="33"/>
      <c r="O29" s="33"/>
      <c r="P29" s="33"/>
      <c r="Q29" s="33"/>
      <c r="R29" s="33"/>
      <c r="S29" s="33"/>
      <c r="T29" s="24"/>
      <c r="U29" s="33"/>
      <c r="V29" s="24"/>
      <c r="W29" s="33"/>
      <c r="X29" s="24"/>
      <c r="Y29" s="33"/>
      <c r="Z29" s="24"/>
    </row>
    <row r="30" spans="1:31" s="1" customFormat="1" ht="21.95" customHeight="1">
      <c r="A30" s="1" t="s">
        <v>158</v>
      </c>
      <c r="G30" s="33"/>
      <c r="H30" s="24"/>
      <c r="I30" s="33"/>
      <c r="J30" s="24"/>
      <c r="K30" s="33"/>
      <c r="L30" s="24"/>
      <c r="M30" s="33"/>
      <c r="N30" s="33"/>
      <c r="O30" s="33"/>
      <c r="P30" s="33"/>
      <c r="Q30" s="33"/>
      <c r="R30" s="33"/>
      <c r="S30" s="33"/>
      <c r="T30" s="24"/>
      <c r="U30" s="33"/>
      <c r="V30" s="24"/>
      <c r="W30" s="33"/>
      <c r="X30" s="24"/>
      <c r="Y30" s="33"/>
    </row>
    <row r="31" spans="1:31" s="1" customFormat="1" ht="38.450000000000003" customHeight="1"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</row>
    <row r="32" spans="1:31" ht="21.95" customHeight="1">
      <c r="E32" s="101"/>
      <c r="P32" s="41"/>
      <c r="U32" s="39"/>
      <c r="X32" s="15"/>
      <c r="Y32" s="15"/>
    </row>
    <row r="33" spans="5:25" ht="21.95" customHeight="1">
      <c r="E33" s="101"/>
      <c r="P33" s="41"/>
      <c r="Q33" s="30"/>
      <c r="R33" s="30"/>
      <c r="S33" s="30"/>
      <c r="T33" s="30"/>
      <c r="U33" s="39"/>
      <c r="X33" s="24"/>
      <c r="Y33" s="33"/>
    </row>
    <row r="34" spans="5:25" ht="21.95" customHeight="1"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5:25" ht="21.95" customHeight="1"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Y35" s="102" t="s">
        <v>198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5"/>
  <sheetViews>
    <sheetView view="pageBreakPreview" zoomScaleNormal="10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41.140625" style="1" customWidth="1"/>
    <col min="5" max="5" width="9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2" width="0.85546875" style="1" customWidth="1"/>
    <col min="13" max="13" width="17.7109375" style="1" customWidth="1"/>
    <col min="14" max="14" width="0.85546875" style="1" customWidth="1"/>
    <col min="15" max="15" width="24.4257812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7.7109375" style="1" customWidth="1"/>
    <col min="22" max="22" width="1.42578125" style="3" customWidth="1"/>
    <col min="23" max="23" width="15.85546875" style="3" bestFit="1" customWidth="1"/>
    <col min="24" max="24" width="14.28515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157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tr">
        <f>+งบเปลี่ยนแปลงรวม!A3</f>
        <v>สำหรับงวดสามเดือน สิ้นสุดวันที่ 31 มีนาคม 2567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76" t="s">
        <v>1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</row>
    <row r="6" spans="1:22" s="1" customFormat="1" ht="21.95" customHeight="1">
      <c r="G6" s="177" t="s">
        <v>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2" s="1" customFormat="1" ht="21.95" customHeight="1">
      <c r="G7" s="2"/>
      <c r="H7" s="2"/>
      <c r="I7" s="2"/>
      <c r="J7" s="2"/>
      <c r="K7" s="176" t="s">
        <v>49</v>
      </c>
      <c r="L7" s="176"/>
      <c r="M7" s="176"/>
      <c r="N7" s="2"/>
      <c r="O7" s="177" t="s">
        <v>52</v>
      </c>
      <c r="P7" s="177"/>
      <c r="Q7" s="177"/>
      <c r="R7" s="177"/>
      <c r="S7" s="177"/>
      <c r="T7" s="2"/>
      <c r="U7" s="2"/>
    </row>
    <row r="8" spans="1:22" s="1" customFormat="1" ht="21.95" customHeight="1">
      <c r="G8" s="2"/>
      <c r="K8" s="121"/>
      <c r="N8" s="2"/>
      <c r="O8" s="2" t="s">
        <v>184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78</v>
      </c>
      <c r="Q9" s="2" t="s">
        <v>185</v>
      </c>
      <c r="R9" s="2"/>
      <c r="S9" s="2"/>
      <c r="U9" s="2"/>
    </row>
    <row r="10" spans="1:22" s="1" customFormat="1" ht="21.95" customHeight="1">
      <c r="G10" s="2" t="s">
        <v>81</v>
      </c>
      <c r="I10" s="2" t="s">
        <v>82</v>
      </c>
      <c r="K10" s="2" t="s">
        <v>83</v>
      </c>
      <c r="O10" s="2" t="s">
        <v>84</v>
      </c>
      <c r="Q10" s="2" t="s">
        <v>85</v>
      </c>
      <c r="R10" s="2"/>
      <c r="S10" s="2" t="s">
        <v>86</v>
      </c>
      <c r="U10" s="2" t="s">
        <v>79</v>
      </c>
    </row>
    <row r="11" spans="1:22" s="1" customFormat="1" ht="21.95" customHeight="1">
      <c r="E11" s="110" t="s">
        <v>4</v>
      </c>
      <c r="F11" s="2"/>
      <c r="G11" s="110" t="s">
        <v>89</v>
      </c>
      <c r="I11" s="110" t="s">
        <v>90</v>
      </c>
      <c r="K11" s="110" t="s">
        <v>91</v>
      </c>
      <c r="M11" s="110" t="s">
        <v>92</v>
      </c>
      <c r="N11" s="2"/>
      <c r="O11" s="110" t="s">
        <v>93</v>
      </c>
      <c r="P11" s="2"/>
      <c r="Q11" s="110" t="s">
        <v>94</v>
      </c>
      <c r="R11" s="2"/>
      <c r="S11" s="110" t="s">
        <v>95</v>
      </c>
      <c r="U11" s="110" t="s">
        <v>98</v>
      </c>
    </row>
    <row r="12" spans="1:22" s="1" customFormat="1" ht="7.5" customHeight="1">
      <c r="H12" s="86"/>
      <c r="J12" s="86"/>
      <c r="L12" s="86"/>
      <c r="M12" s="86"/>
      <c r="N12" s="86"/>
      <c r="O12" s="86"/>
      <c r="P12" s="86"/>
      <c r="T12" s="86"/>
      <c r="V12" s="86"/>
    </row>
    <row r="13" spans="1:22" s="1" customFormat="1" ht="21.95" customHeight="1">
      <c r="A13" s="1" t="s">
        <v>186</v>
      </c>
      <c r="G13" s="88">
        <v>100000000</v>
      </c>
      <c r="H13" s="88"/>
      <c r="I13" s="88">
        <v>138500000</v>
      </c>
      <c r="J13" s="88"/>
      <c r="K13" s="88">
        <v>10057461.83</v>
      </c>
      <c r="L13" s="24"/>
      <c r="M13" s="88">
        <v>88321885.510000005</v>
      </c>
      <c r="N13" s="88"/>
      <c r="O13" s="88">
        <v>-673212.8</v>
      </c>
      <c r="P13" s="88"/>
      <c r="Q13" s="88">
        <v>2747070.66</v>
      </c>
      <c r="R13" s="88"/>
      <c r="S13" s="88">
        <v>2073857.86</v>
      </c>
      <c r="T13" s="24"/>
      <c r="U13" s="88">
        <v>338953205.20000005</v>
      </c>
      <c r="V13" s="54"/>
    </row>
    <row r="14" spans="1:22" s="1" customFormat="1" ht="21.95" customHeight="1">
      <c r="A14" s="122" t="s">
        <v>99</v>
      </c>
      <c r="G14" s="87"/>
      <c r="H14" s="114"/>
      <c r="I14" s="87"/>
      <c r="J14" s="114"/>
      <c r="K14" s="87"/>
      <c r="L14" s="114"/>
      <c r="M14" s="87"/>
      <c r="N14" s="87"/>
      <c r="O14" s="87"/>
      <c r="P14" s="87"/>
      <c r="Q14" s="87"/>
      <c r="R14" s="87"/>
      <c r="S14" s="87"/>
      <c r="T14" s="114"/>
      <c r="U14" s="88"/>
      <c r="V14" s="54"/>
    </row>
    <row r="15" spans="1:22" s="1" customFormat="1" ht="21.95" customHeight="1">
      <c r="A15" s="122" t="s">
        <v>159</v>
      </c>
      <c r="B15" s="123"/>
      <c r="E15" s="2"/>
      <c r="F15" s="2"/>
      <c r="G15" s="53"/>
      <c r="H15" s="53"/>
      <c r="I15" s="53"/>
      <c r="J15" s="53"/>
      <c r="K15" s="53"/>
      <c r="L15" s="114"/>
      <c r="M15" s="88"/>
      <c r="N15" s="87"/>
      <c r="O15" s="53"/>
      <c r="P15" s="87"/>
      <c r="Q15" s="53"/>
      <c r="R15" s="53"/>
      <c r="S15" s="53"/>
      <c r="T15" s="114"/>
      <c r="U15" s="88"/>
      <c r="V15" s="54"/>
    </row>
    <row r="16" spans="1:22" s="1" customFormat="1" ht="21.95" customHeight="1">
      <c r="B16" s="1" t="s">
        <v>100</v>
      </c>
      <c r="E16" s="2"/>
      <c r="F16" s="2"/>
      <c r="G16" s="53">
        <v>0</v>
      </c>
      <c r="H16" s="53"/>
      <c r="I16" s="53">
        <v>0</v>
      </c>
      <c r="J16" s="53"/>
      <c r="K16" s="53">
        <v>0</v>
      </c>
      <c r="L16" s="53"/>
      <c r="M16" s="53">
        <v>1030072.4999999923</v>
      </c>
      <c r="N16" s="53"/>
      <c r="O16" s="53">
        <v>0</v>
      </c>
      <c r="P16" s="53"/>
      <c r="Q16" s="53">
        <v>0</v>
      </c>
      <c r="R16" s="53"/>
      <c r="S16" s="53">
        <v>0</v>
      </c>
      <c r="T16" s="53"/>
      <c r="U16" s="88">
        <v>1030072.4999999923</v>
      </c>
      <c r="V16" s="54"/>
    </row>
    <row r="17" spans="1:24" s="1" customFormat="1" ht="21.95" customHeight="1">
      <c r="A17" s="124"/>
      <c r="B17" s="124" t="s">
        <v>70</v>
      </c>
      <c r="E17" s="2" t="s">
        <v>172</v>
      </c>
      <c r="F17" s="2"/>
      <c r="G17" s="88">
        <v>0</v>
      </c>
      <c r="H17" s="88"/>
      <c r="I17" s="88">
        <v>0</v>
      </c>
      <c r="J17" s="88"/>
      <c r="K17" s="88">
        <v>0</v>
      </c>
      <c r="L17" s="24"/>
      <c r="M17" s="88">
        <v>0</v>
      </c>
      <c r="N17" s="88"/>
      <c r="O17" s="68">
        <v>899.2</v>
      </c>
      <c r="P17" s="88"/>
      <c r="Q17" s="88">
        <v>0</v>
      </c>
      <c r="R17" s="88"/>
      <c r="S17" s="88">
        <v>899.2</v>
      </c>
      <c r="T17" s="24"/>
      <c r="U17" s="88">
        <v>899.2</v>
      </c>
      <c r="V17" s="70"/>
    </row>
    <row r="18" spans="1:24" s="1" customFormat="1" ht="21.95" customHeight="1">
      <c r="A18" s="1" t="s">
        <v>160</v>
      </c>
      <c r="B18" s="124"/>
      <c r="E18" s="2"/>
      <c r="F18" s="2"/>
      <c r="G18" s="106">
        <v>0</v>
      </c>
      <c r="H18" s="88"/>
      <c r="I18" s="106">
        <v>0</v>
      </c>
      <c r="J18" s="88"/>
      <c r="K18" s="106">
        <v>0</v>
      </c>
      <c r="L18" s="24"/>
      <c r="M18" s="106">
        <v>1030072.4999999923</v>
      </c>
      <c r="N18" s="88"/>
      <c r="O18" s="106">
        <v>899.2</v>
      </c>
      <c r="P18" s="88"/>
      <c r="Q18" s="106">
        <v>0</v>
      </c>
      <c r="R18" s="88"/>
      <c r="S18" s="106">
        <v>899.2</v>
      </c>
      <c r="T18" s="24"/>
      <c r="U18" s="106">
        <v>1030971.6999999923</v>
      </c>
      <c r="V18" s="70"/>
    </row>
    <row r="19" spans="1:24" s="1" customFormat="1" ht="21.95" customHeight="1" thickBot="1">
      <c r="A19" s="1" t="s">
        <v>161</v>
      </c>
      <c r="E19" s="2"/>
      <c r="F19" s="2"/>
      <c r="G19" s="90">
        <v>100000000</v>
      </c>
      <c r="H19" s="88"/>
      <c r="I19" s="90">
        <v>138500000</v>
      </c>
      <c r="J19" s="88"/>
      <c r="K19" s="90">
        <v>10057461.83</v>
      </c>
      <c r="L19" s="24"/>
      <c r="M19" s="90">
        <v>89351958.00999999</v>
      </c>
      <c r="N19" s="88"/>
      <c r="O19" s="90">
        <v>-672313.60000000009</v>
      </c>
      <c r="P19" s="88"/>
      <c r="Q19" s="90">
        <v>2747070.66</v>
      </c>
      <c r="R19" s="88"/>
      <c r="S19" s="90">
        <v>2074757.06</v>
      </c>
      <c r="T19" s="24"/>
      <c r="U19" s="90">
        <v>339984176.90000004</v>
      </c>
      <c r="V19" s="70"/>
      <c r="W19" s="54"/>
    </row>
    <row r="20" spans="1:24" s="1" customFormat="1" ht="9.75" customHeight="1" thickTop="1">
      <c r="E20" s="2"/>
      <c r="F20" s="2"/>
      <c r="G20" s="88"/>
      <c r="H20" s="88"/>
      <c r="I20" s="88"/>
      <c r="J20" s="88"/>
      <c r="K20" s="88"/>
      <c r="L20" s="24"/>
      <c r="M20" s="88"/>
      <c r="N20" s="88"/>
      <c r="O20" s="88"/>
      <c r="P20" s="88"/>
      <c r="Q20" s="88"/>
      <c r="R20" s="88"/>
      <c r="S20" s="88"/>
      <c r="T20" s="24"/>
      <c r="U20" s="88"/>
      <c r="V20" s="70"/>
      <c r="W20" s="54"/>
    </row>
    <row r="21" spans="1:24" s="1" customFormat="1" ht="21.95" customHeight="1">
      <c r="A21" s="1" t="s">
        <v>162</v>
      </c>
      <c r="G21" s="159">
        <v>100000000</v>
      </c>
      <c r="I21" s="159">
        <v>138500000</v>
      </c>
      <c r="K21" s="159">
        <v>10057461.83</v>
      </c>
      <c r="M21" s="159">
        <v>85284748.689999998</v>
      </c>
      <c r="O21" s="88">
        <v>-649833.6</v>
      </c>
      <c r="Q21" s="159">
        <v>6625094.6600000001</v>
      </c>
      <c r="S21" s="88">
        <v>5975261.0600000005</v>
      </c>
      <c r="U21" s="88">
        <v>339817471.57999998</v>
      </c>
      <c r="V21" s="54"/>
    </row>
    <row r="22" spans="1:24" s="1" customFormat="1" ht="21.95" customHeight="1">
      <c r="A22" s="122" t="s">
        <v>99</v>
      </c>
      <c r="E22" s="2"/>
      <c r="F22" s="2"/>
      <c r="G22" s="88"/>
      <c r="H22" s="88"/>
      <c r="I22" s="88"/>
      <c r="J22" s="88"/>
      <c r="K22" s="88"/>
      <c r="L22" s="24"/>
      <c r="M22" s="88"/>
      <c r="N22" s="88"/>
      <c r="O22" s="88"/>
      <c r="P22" s="88"/>
      <c r="Q22" s="88"/>
      <c r="R22" s="88"/>
      <c r="S22" s="88"/>
      <c r="T22" s="24"/>
      <c r="U22" s="88"/>
      <c r="V22" s="70"/>
    </row>
    <row r="23" spans="1:24" s="1" customFormat="1" ht="21.95" customHeight="1">
      <c r="A23" s="122" t="s">
        <v>159</v>
      </c>
      <c r="B23" s="123"/>
      <c r="E23" s="2"/>
      <c r="F23" s="2"/>
      <c r="G23" s="88"/>
      <c r="H23" s="88"/>
      <c r="I23" s="88"/>
      <c r="J23" s="88"/>
      <c r="K23" s="88"/>
      <c r="L23" s="24"/>
      <c r="M23" s="88"/>
      <c r="N23" s="88"/>
      <c r="O23" s="88"/>
      <c r="P23" s="88"/>
      <c r="Q23" s="88"/>
      <c r="R23" s="88"/>
      <c r="S23" s="88"/>
      <c r="T23" s="24"/>
      <c r="U23" s="88"/>
      <c r="V23" s="70"/>
    </row>
    <row r="24" spans="1:24" s="1" customFormat="1" ht="21.95" customHeight="1">
      <c r="B24" s="1" t="s">
        <v>187</v>
      </c>
      <c r="E24" s="2"/>
      <c r="F24" s="2"/>
      <c r="G24" s="88">
        <v>0</v>
      </c>
      <c r="H24" s="69"/>
      <c r="I24" s="88">
        <v>0</v>
      </c>
      <c r="J24" s="69"/>
      <c r="K24" s="88">
        <v>0</v>
      </c>
      <c r="L24" s="24"/>
      <c r="M24" s="88">
        <v>-872951.61000000441</v>
      </c>
      <c r="N24" s="69"/>
      <c r="O24" s="69">
        <v>0</v>
      </c>
      <c r="P24" s="69"/>
      <c r="Q24" s="88">
        <v>0</v>
      </c>
      <c r="R24" s="88"/>
      <c r="S24" s="88">
        <v>0</v>
      </c>
      <c r="T24" s="24"/>
      <c r="U24" s="88">
        <v>-872951.61000000441</v>
      </c>
      <c r="V24" s="70"/>
    </row>
    <row r="25" spans="1:24" s="1" customFormat="1" ht="21.95" customHeight="1">
      <c r="A25" s="124"/>
      <c r="B25" s="124" t="s">
        <v>70</v>
      </c>
      <c r="E25" s="2" t="s">
        <v>172</v>
      </c>
      <c r="G25" s="68">
        <v>0</v>
      </c>
      <c r="H25" s="69"/>
      <c r="I25" s="68">
        <v>0</v>
      </c>
      <c r="J25" s="69"/>
      <c r="K25" s="68">
        <v>0</v>
      </c>
      <c r="L25" s="24"/>
      <c r="M25" s="68">
        <v>0</v>
      </c>
      <c r="N25" s="69"/>
      <c r="O25" s="69">
        <v>13488</v>
      </c>
      <c r="P25" s="69"/>
      <c r="Q25" s="68">
        <v>-1402828</v>
      </c>
      <c r="R25" s="88"/>
      <c r="S25" s="88">
        <v>-1389340</v>
      </c>
      <c r="T25" s="24"/>
      <c r="U25" s="88">
        <v>-1389340</v>
      </c>
      <c r="V25" s="70"/>
    </row>
    <row r="26" spans="1:24" s="1" customFormat="1" ht="21.95" customHeight="1">
      <c r="A26" s="1" t="s">
        <v>160</v>
      </c>
      <c r="B26" s="124"/>
      <c r="G26" s="106">
        <v>0</v>
      </c>
      <c r="H26" s="69"/>
      <c r="I26" s="106">
        <v>0</v>
      </c>
      <c r="J26" s="69"/>
      <c r="K26" s="106">
        <v>0</v>
      </c>
      <c r="L26" s="24"/>
      <c r="M26" s="106">
        <v>-872951.61000000441</v>
      </c>
      <c r="N26" s="69"/>
      <c r="O26" s="106">
        <v>13488</v>
      </c>
      <c r="P26" s="69"/>
      <c r="Q26" s="106">
        <v>-1402828</v>
      </c>
      <c r="R26" s="88"/>
      <c r="S26" s="106">
        <v>-1389340</v>
      </c>
      <c r="T26" s="24"/>
      <c r="U26" s="106">
        <v>-2262291.6100000045</v>
      </c>
      <c r="V26" s="70"/>
    </row>
    <row r="27" spans="1:24" s="1" customFormat="1" ht="21.95" customHeight="1" thickBot="1">
      <c r="A27" s="1" t="s">
        <v>163</v>
      </c>
      <c r="G27" s="91">
        <v>100000000</v>
      </c>
      <c r="H27" s="88"/>
      <c r="I27" s="91">
        <v>138500000</v>
      </c>
      <c r="J27" s="88"/>
      <c r="K27" s="91">
        <v>10057461.83</v>
      </c>
      <c r="L27" s="24"/>
      <c r="M27" s="91">
        <v>84411797.079999998</v>
      </c>
      <c r="N27" s="88"/>
      <c r="O27" s="91">
        <v>-636345.59999999998</v>
      </c>
      <c r="P27" s="88"/>
      <c r="Q27" s="91">
        <v>5222266.66</v>
      </c>
      <c r="R27" s="88"/>
      <c r="S27" s="91">
        <v>4585921.0600000005</v>
      </c>
      <c r="T27" s="24"/>
      <c r="U27" s="91">
        <v>337555179.96999997</v>
      </c>
      <c r="V27" s="54"/>
      <c r="W27" s="48"/>
      <c r="X27" s="24"/>
    </row>
    <row r="28" spans="1:24" s="1" customFormat="1" ht="21.95" customHeight="1" thickTop="1">
      <c r="G28" s="88"/>
      <c r="H28" s="88"/>
      <c r="I28" s="88"/>
      <c r="J28" s="88"/>
      <c r="K28" s="88"/>
      <c r="L28" s="24"/>
      <c r="M28" s="88"/>
      <c r="N28" s="88"/>
      <c r="O28" s="88"/>
      <c r="P28" s="88"/>
      <c r="Q28" s="88"/>
      <c r="R28" s="88"/>
      <c r="S28" s="88"/>
      <c r="T28" s="24"/>
      <c r="U28" s="88"/>
      <c r="V28" s="54"/>
      <c r="W28" s="48"/>
      <c r="X28" s="24"/>
    </row>
    <row r="29" spans="1:24" s="1" customFormat="1" ht="21.95" customHeight="1">
      <c r="A29" s="1" t="s">
        <v>158</v>
      </c>
      <c r="G29" s="114"/>
      <c r="H29" s="87"/>
      <c r="I29" s="114"/>
      <c r="J29" s="87"/>
      <c r="K29" s="114"/>
      <c r="L29" s="87"/>
      <c r="M29" s="114"/>
      <c r="N29" s="87"/>
      <c r="O29" s="87"/>
      <c r="P29" s="87"/>
      <c r="Q29" s="114"/>
      <c r="R29" s="114"/>
      <c r="S29" s="114"/>
      <c r="T29" s="87"/>
      <c r="U29" s="114"/>
      <c r="V29" s="87"/>
      <c r="W29" s="114"/>
    </row>
    <row r="30" spans="1:24" s="1" customFormat="1" ht="21.95" customHeight="1">
      <c r="G30" s="114"/>
      <c r="H30" s="87"/>
      <c r="I30" s="114"/>
      <c r="J30" s="87"/>
      <c r="K30" s="114"/>
      <c r="L30" s="87"/>
      <c r="M30" s="114"/>
      <c r="N30" s="87"/>
      <c r="O30" s="87"/>
      <c r="P30" s="87"/>
      <c r="Q30" s="114"/>
      <c r="R30" s="114"/>
      <c r="S30" s="114"/>
      <c r="T30" s="87"/>
      <c r="U30" s="114"/>
      <c r="V30" s="87"/>
      <c r="W30" s="114"/>
    </row>
    <row r="31" spans="1:24" s="1" customFormat="1" ht="35.25" customHeight="1">
      <c r="G31" s="114"/>
      <c r="H31" s="87"/>
      <c r="I31" s="114"/>
      <c r="J31" s="87"/>
      <c r="K31" s="114"/>
      <c r="L31" s="87"/>
      <c r="M31" s="114"/>
      <c r="N31" s="87"/>
      <c r="O31" s="87"/>
      <c r="P31" s="87"/>
      <c r="Q31" s="114"/>
      <c r="R31" s="114"/>
      <c r="S31" s="114"/>
      <c r="T31" s="87"/>
      <c r="U31" s="114"/>
      <c r="V31" s="87"/>
      <c r="W31" s="114"/>
    </row>
    <row r="32" spans="1:24" ht="21.95" customHeight="1">
      <c r="C32" s="101"/>
      <c r="D32" s="30"/>
      <c r="E32" s="101"/>
      <c r="P32" s="41"/>
      <c r="U32" s="15"/>
      <c r="V32" s="15"/>
    </row>
    <row r="33" spans="3:23" ht="21.95" customHeight="1">
      <c r="C33" s="100"/>
      <c r="E33" s="101"/>
      <c r="P33" s="41"/>
      <c r="Q33" s="30"/>
      <c r="U33" s="24"/>
      <c r="V33" s="88"/>
      <c r="W33" s="89"/>
    </row>
    <row r="34" spans="3:23" ht="21.95" customHeight="1">
      <c r="M34" s="48"/>
      <c r="N34" s="48"/>
      <c r="O34" s="48"/>
      <c r="P34" s="48"/>
      <c r="Q34" s="48"/>
      <c r="R34" s="48"/>
      <c r="S34" s="48"/>
      <c r="T34" s="48"/>
    </row>
    <row r="35" spans="3:23" ht="21.95" customHeight="1">
      <c r="M35" s="48"/>
      <c r="N35" s="48"/>
      <c r="O35" s="48"/>
      <c r="P35" s="48"/>
      <c r="Q35" s="48"/>
      <c r="R35" s="48"/>
      <c r="S35" s="48"/>
      <c r="T35" s="48"/>
      <c r="U35" s="21" t="s">
        <v>197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7" customWidth="1"/>
    <col min="12" max="12" width="0.85546875" style="1" customWidth="1"/>
    <col min="13" max="13" width="16.7109375" style="47" customWidth="1"/>
    <col min="14" max="14" width="0.85546875" style="1" customWidth="1"/>
    <col min="15" max="15" width="16.7109375" style="47" customWidth="1"/>
    <col min="16" max="16" width="0.85546875" style="1" customWidth="1"/>
    <col min="17" max="17" width="16.7109375" style="47" customWidth="1"/>
    <col min="18" max="18" width="19.85546875" style="3" customWidth="1"/>
    <col min="19" max="19" width="1.28515625" style="3" customWidth="1"/>
    <col min="20" max="20" width="13.5703125" style="3" bestFit="1" customWidth="1"/>
    <col min="21" max="21" width="2.28515625" style="3" customWidth="1"/>
    <col min="22" max="22" width="9.140625" style="3"/>
    <col min="23" max="23" width="2.7109375" style="3" customWidth="1"/>
    <col min="24" max="24" width="13.5703125" style="3" bestFit="1" customWidth="1"/>
    <col min="25" max="16384" width="9.140625" style="3"/>
  </cols>
  <sheetData>
    <row r="1" spans="1:17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1" customFormat="1" ht="21.95" customHeight="1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21.95" customHeight="1">
      <c r="A3" s="30" t="str">
        <f>+งบเปลี่ยนแปลงเฉพาะ!A3</f>
        <v>สำหรับงวดสามเดือน สิ้นสุดวันที่ 31 มีนาคม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ht="21.95" customHeight="1">
      <c r="K4" s="92"/>
      <c r="M4" s="92"/>
      <c r="O4" s="92"/>
      <c r="Q4" s="92"/>
    </row>
    <row r="5" spans="1:17" s="1" customFormat="1" ht="21.95" customHeight="1">
      <c r="K5" s="174" t="s">
        <v>1</v>
      </c>
      <c r="L5" s="174"/>
      <c r="M5" s="174"/>
      <c r="N5" s="174"/>
      <c r="O5" s="174"/>
      <c r="P5" s="174"/>
      <c r="Q5" s="174"/>
    </row>
    <row r="6" spans="1:17" s="1" customFormat="1" ht="21.95" customHeight="1">
      <c r="K6" s="108" t="s">
        <v>2</v>
      </c>
      <c r="L6" s="108"/>
      <c r="M6" s="108"/>
      <c r="N6" s="71"/>
      <c r="O6" s="175" t="s">
        <v>3</v>
      </c>
      <c r="P6" s="175"/>
      <c r="Q6" s="175"/>
    </row>
    <row r="7" spans="1:17" s="1" customFormat="1" ht="21.95" customHeight="1">
      <c r="I7" s="110" t="s">
        <v>4</v>
      </c>
      <c r="K7" s="109" t="s">
        <v>153</v>
      </c>
      <c r="L7" s="111"/>
      <c r="M7" s="109" t="s">
        <v>5</v>
      </c>
      <c r="N7" s="111"/>
      <c r="O7" s="109" t="s">
        <v>153</v>
      </c>
      <c r="P7" s="111"/>
      <c r="Q7" s="109" t="s">
        <v>5</v>
      </c>
    </row>
    <row r="8" spans="1:17" s="1" customFormat="1" ht="3.95" customHeight="1">
      <c r="I8" s="2"/>
      <c r="K8" s="111"/>
      <c r="L8" s="111"/>
      <c r="M8" s="111"/>
      <c r="N8" s="111"/>
      <c r="O8" s="111"/>
      <c r="P8" s="111"/>
      <c r="Q8" s="111"/>
    </row>
    <row r="9" spans="1:17" s="1" customFormat="1" ht="21.95" customHeight="1">
      <c r="A9" s="30" t="s">
        <v>102</v>
      </c>
      <c r="K9" s="53"/>
      <c r="M9" s="53"/>
      <c r="O9" s="53"/>
      <c r="Q9" s="53"/>
    </row>
    <row r="10" spans="1:17" s="1" customFormat="1" ht="21.95" customHeight="1">
      <c r="A10" s="1" t="s">
        <v>177</v>
      </c>
      <c r="I10" s="2"/>
      <c r="K10" s="16">
        <v>263162.47750000015</v>
      </c>
      <c r="M10" s="16">
        <v>3086799.0800000047</v>
      </c>
      <c r="O10" s="17">
        <v>-896553.81000000436</v>
      </c>
      <c r="Q10" s="99">
        <v>1282475.9599999923</v>
      </c>
    </row>
    <row r="11" spans="1:17" s="1" customFormat="1" ht="21.95" customHeight="1">
      <c r="A11" s="1" t="s">
        <v>103</v>
      </c>
      <c r="K11" s="17"/>
      <c r="M11" s="17"/>
      <c r="O11" s="17"/>
      <c r="Q11" s="17"/>
    </row>
    <row r="12" spans="1:17" s="1" customFormat="1" ht="21.95" customHeight="1">
      <c r="A12" s="112" t="s">
        <v>104</v>
      </c>
      <c r="I12" s="2"/>
      <c r="K12" s="17"/>
      <c r="M12" s="17"/>
      <c r="O12" s="17"/>
      <c r="Q12" s="47"/>
    </row>
    <row r="13" spans="1:17" s="1" customFormat="1" ht="21.95" customHeight="1">
      <c r="B13" s="1" t="s">
        <v>105</v>
      </c>
      <c r="I13" s="167" t="s">
        <v>173</v>
      </c>
      <c r="K13" s="17">
        <v>2583836.16</v>
      </c>
      <c r="M13" s="17">
        <v>2605517.4700000002</v>
      </c>
      <c r="O13" s="17">
        <v>4197273.7299999995</v>
      </c>
      <c r="Q13" s="17">
        <v>4356091.4400000004</v>
      </c>
    </row>
    <row r="14" spans="1:17" s="1" customFormat="1" ht="21.95" customHeight="1">
      <c r="B14" s="1" t="s">
        <v>106</v>
      </c>
      <c r="I14" s="2"/>
      <c r="K14" s="17">
        <v>0</v>
      </c>
      <c r="M14" s="99">
        <v>390471.38</v>
      </c>
      <c r="O14" s="17">
        <v>0</v>
      </c>
      <c r="Q14" s="17">
        <v>390471.38</v>
      </c>
    </row>
    <row r="15" spans="1:17" s="1" customFormat="1" ht="21.95" customHeight="1">
      <c r="B15" s="1" t="s">
        <v>107</v>
      </c>
      <c r="I15" s="2"/>
      <c r="K15" s="17">
        <v>0</v>
      </c>
      <c r="M15" s="17">
        <v>-456522.74999999994</v>
      </c>
      <c r="O15" s="99">
        <v>0</v>
      </c>
      <c r="Q15" s="17">
        <v>-456522.75</v>
      </c>
    </row>
    <row r="16" spans="1:17" s="1" customFormat="1" ht="21.95" customHeight="1">
      <c r="B16" s="1" t="s">
        <v>108</v>
      </c>
      <c r="I16" s="2">
        <v>7</v>
      </c>
      <c r="K16" s="17">
        <v>214073.41</v>
      </c>
      <c r="M16" s="99">
        <v>237561.8</v>
      </c>
      <c r="O16" s="17">
        <v>214073.40999999997</v>
      </c>
      <c r="Q16" s="17">
        <v>237561.8</v>
      </c>
    </row>
    <row r="17" spans="1:17" s="1" customFormat="1" ht="21.95" customHeight="1">
      <c r="B17" s="1" t="s">
        <v>109</v>
      </c>
      <c r="I17" s="2">
        <v>8</v>
      </c>
      <c r="K17" s="17">
        <v>324042.95</v>
      </c>
      <c r="M17" s="99">
        <v>0</v>
      </c>
      <c r="O17" s="17">
        <v>324042.95</v>
      </c>
      <c r="Q17" s="17">
        <v>0</v>
      </c>
    </row>
    <row r="18" spans="1:17" s="1" customFormat="1" ht="21.95" customHeight="1">
      <c r="B18" s="1" t="s">
        <v>110</v>
      </c>
      <c r="I18" s="2"/>
      <c r="K18" s="103">
        <v>0</v>
      </c>
      <c r="M18" s="99">
        <v>-51882.13</v>
      </c>
      <c r="O18" s="17">
        <v>0</v>
      </c>
      <c r="Q18" s="17">
        <v>-51882.13</v>
      </c>
    </row>
    <row r="19" spans="1:17" s="1" customFormat="1" ht="21.95" customHeight="1">
      <c r="B19" s="1" t="s">
        <v>111</v>
      </c>
      <c r="I19" s="2"/>
      <c r="K19" s="17">
        <v>0</v>
      </c>
      <c r="M19" s="99">
        <v>177051.11</v>
      </c>
      <c r="O19" s="17">
        <v>0</v>
      </c>
      <c r="Q19" s="17">
        <v>177051.11</v>
      </c>
    </row>
    <row r="20" spans="1:17" s="1" customFormat="1" ht="21.95" customHeight="1">
      <c r="B20" s="1" t="s">
        <v>112</v>
      </c>
      <c r="I20" s="2">
        <v>8</v>
      </c>
      <c r="K20" s="17">
        <v>-73544.63</v>
      </c>
      <c r="M20" s="99">
        <v>0</v>
      </c>
      <c r="O20" s="17">
        <v>-73544.63</v>
      </c>
      <c r="Q20" s="17">
        <v>0</v>
      </c>
    </row>
    <row r="21" spans="1:17" s="1" customFormat="1" ht="21.95" customHeight="1">
      <c r="B21" s="1" t="s">
        <v>188</v>
      </c>
      <c r="I21" s="2"/>
      <c r="K21" s="17">
        <v>0</v>
      </c>
      <c r="L21" s="48"/>
      <c r="M21" s="17">
        <v>-819611.16</v>
      </c>
      <c r="N21" s="48"/>
      <c r="O21" s="17">
        <v>0</v>
      </c>
      <c r="Q21" s="107">
        <v>-819611.16</v>
      </c>
    </row>
    <row r="22" spans="1:17" s="1" customFormat="1" ht="21.95" customHeight="1">
      <c r="B22" s="1" t="s">
        <v>113</v>
      </c>
      <c r="I22" s="2">
        <v>15</v>
      </c>
      <c r="K22" s="17">
        <v>408063</v>
      </c>
      <c r="M22" s="17">
        <v>437904</v>
      </c>
      <c r="O22" s="17">
        <v>408063</v>
      </c>
      <c r="Q22" s="17">
        <v>433424</v>
      </c>
    </row>
    <row r="23" spans="1:17" s="1" customFormat="1" ht="21.95" customHeight="1">
      <c r="B23" s="1" t="s">
        <v>114</v>
      </c>
      <c r="I23" s="2"/>
      <c r="K23" s="17">
        <v>-934381.45</v>
      </c>
      <c r="M23" s="17">
        <v>247444.03999999998</v>
      </c>
      <c r="O23" s="17">
        <v>-917302.99</v>
      </c>
      <c r="Q23" s="17">
        <v>243574.88999999998</v>
      </c>
    </row>
    <row r="24" spans="1:17" s="1" customFormat="1" ht="21.95" customHeight="1">
      <c r="B24" s="1" t="s">
        <v>115</v>
      </c>
      <c r="K24" s="17">
        <v>-237877.38</v>
      </c>
      <c r="M24" s="17">
        <v>-134304.59</v>
      </c>
      <c r="O24" s="17">
        <v>-746176.21</v>
      </c>
      <c r="Q24" s="17">
        <v>-581099.18999999994</v>
      </c>
    </row>
    <row r="25" spans="1:17" s="1" customFormat="1" ht="21.95" customHeight="1">
      <c r="B25" s="1" t="s">
        <v>116</v>
      </c>
      <c r="K25" s="19">
        <v>215358.87</v>
      </c>
      <c r="M25" s="19">
        <v>252063.12999999989</v>
      </c>
      <c r="O25" s="19">
        <v>387026.67000000004</v>
      </c>
      <c r="Q25" s="19">
        <v>491767.72</v>
      </c>
    </row>
    <row r="26" spans="1:17" s="1" customFormat="1" ht="21.95" customHeight="1">
      <c r="A26" s="1" t="s">
        <v>117</v>
      </c>
      <c r="K26" s="17"/>
      <c r="M26" s="17"/>
      <c r="O26" s="17"/>
      <c r="Q26" s="20"/>
    </row>
    <row r="27" spans="1:17" s="1" customFormat="1" ht="21.95" customHeight="1">
      <c r="A27" s="112"/>
      <c r="B27" s="1" t="s">
        <v>118</v>
      </c>
      <c r="K27" s="17">
        <f>SUM(K10:K25)</f>
        <v>2762733.4075000007</v>
      </c>
      <c r="M27" s="17">
        <f>SUM(M10:M25)</f>
        <v>5972491.3800000045</v>
      </c>
      <c r="O27" s="17">
        <f>SUM(O10:O25)</f>
        <v>2896902.1199999955</v>
      </c>
      <c r="Q27" s="17">
        <f>SUM(Q10:Q25)</f>
        <v>5703303.0699999919</v>
      </c>
    </row>
    <row r="28" spans="1:17" s="1" customFormat="1" ht="21.95" customHeight="1">
      <c r="A28" s="1" t="s">
        <v>119</v>
      </c>
      <c r="K28" s="17"/>
      <c r="M28" s="17"/>
      <c r="O28" s="17"/>
      <c r="Q28" s="18"/>
    </row>
    <row r="29" spans="1:17" s="1" customFormat="1" ht="21.95" customHeight="1">
      <c r="B29" s="113" t="s">
        <v>120</v>
      </c>
      <c r="K29" s="17">
        <v>-3321419.53</v>
      </c>
      <c r="M29" s="17">
        <v>3481015.01</v>
      </c>
      <c r="O29" s="17">
        <v>-3049771.12</v>
      </c>
      <c r="Q29" s="17">
        <v>3319764.48</v>
      </c>
    </row>
    <row r="30" spans="1:17" s="1" customFormat="1" ht="21.95" customHeight="1">
      <c r="B30" s="1" t="s">
        <v>121</v>
      </c>
      <c r="K30" s="17">
        <v>531361.28000000003</v>
      </c>
      <c r="M30" s="17">
        <v>1140152.7999999966</v>
      </c>
      <c r="O30" s="17">
        <v>531361.28000000003</v>
      </c>
      <c r="Q30" s="17">
        <v>1140152.8</v>
      </c>
    </row>
    <row r="31" spans="1:17" s="1" customFormat="1" ht="21.95" customHeight="1">
      <c r="B31" s="1" t="s">
        <v>122</v>
      </c>
      <c r="K31" s="17">
        <v>224502.81</v>
      </c>
      <c r="M31" s="17">
        <v>-40225.98000000001</v>
      </c>
      <c r="O31" s="17">
        <v>13367.809999999983</v>
      </c>
      <c r="Q31" s="17">
        <v>-48356.46</v>
      </c>
    </row>
    <row r="32" spans="1:17" s="1" customFormat="1" ht="21.95" customHeight="1">
      <c r="B32" s="1" t="s">
        <v>23</v>
      </c>
      <c r="K32" s="17">
        <v>-244633.13</v>
      </c>
      <c r="M32" s="17">
        <v>-12000.020000000019</v>
      </c>
      <c r="O32" s="21">
        <v>0</v>
      </c>
      <c r="Q32" s="17">
        <v>-12000</v>
      </c>
    </row>
    <row r="33" spans="1:17" s="1" customFormat="1" ht="21.95" customHeight="1">
      <c r="A33" s="1" t="s">
        <v>123</v>
      </c>
    </row>
    <row r="34" spans="1:17" s="1" customFormat="1" ht="21.95" customHeight="1">
      <c r="B34" s="1" t="s">
        <v>29</v>
      </c>
      <c r="K34" s="17">
        <v>1161935.67</v>
      </c>
      <c r="M34" s="17">
        <v>777684.66</v>
      </c>
      <c r="O34" s="17">
        <v>875015.62</v>
      </c>
      <c r="Q34" s="17">
        <v>667432.35</v>
      </c>
    </row>
    <row r="35" spans="1:17" s="1" customFormat="1" ht="21.95" customHeight="1">
      <c r="B35" s="1" t="s">
        <v>35</v>
      </c>
      <c r="K35" s="17">
        <v>-21161.23</v>
      </c>
      <c r="M35" s="17">
        <v>-12394.44</v>
      </c>
      <c r="O35" s="17">
        <v>-13717.22</v>
      </c>
      <c r="Q35" s="17">
        <v>23801.88</v>
      </c>
    </row>
    <row r="36" spans="1:17" s="1" customFormat="1" ht="21.95" customHeight="1">
      <c r="B36" s="1" t="s">
        <v>194</v>
      </c>
      <c r="I36" s="2">
        <v>15</v>
      </c>
      <c r="K36" s="17">
        <v>-738418</v>
      </c>
      <c r="M36" s="17">
        <v>-145732</v>
      </c>
      <c r="O36" s="17">
        <v>-738418</v>
      </c>
      <c r="Q36" s="17">
        <v>-145732</v>
      </c>
    </row>
    <row r="37" spans="1:17" s="1" customFormat="1" ht="21.95" customHeight="1">
      <c r="B37" s="1" t="s">
        <v>40</v>
      </c>
      <c r="K37" s="19">
        <v>-82599.97</v>
      </c>
      <c r="M37" s="19">
        <v>-198599.99999999988</v>
      </c>
      <c r="O37" s="19">
        <v>29000</v>
      </c>
      <c r="Q37" s="19">
        <v>-600</v>
      </c>
    </row>
    <row r="38" spans="1:17" s="1" customFormat="1" ht="21.95" customHeight="1">
      <c r="A38" s="30" t="s">
        <v>124</v>
      </c>
      <c r="C38" s="112"/>
      <c r="E38" s="112"/>
      <c r="F38" s="112"/>
      <c r="G38" s="112"/>
      <c r="H38" s="112"/>
      <c r="K38" s="16">
        <f>SUM(K27:L37)</f>
        <v>272301.30750000081</v>
      </c>
      <c r="M38" s="16">
        <f>SUM(M27:N37)</f>
        <v>10962391.410000002</v>
      </c>
      <c r="O38" s="16">
        <f>SUM(O27:O37)</f>
        <v>543740.48999999533</v>
      </c>
      <c r="Q38" s="16">
        <f>SUM(Q27:Q37)</f>
        <v>10647766.119999992</v>
      </c>
    </row>
    <row r="39" spans="1:17" s="1" customFormat="1" ht="21.95" customHeight="1">
      <c r="A39" s="1" t="s">
        <v>125</v>
      </c>
      <c r="K39" s="19">
        <v>-164776.20000000001</v>
      </c>
      <c r="L39" s="48"/>
      <c r="M39" s="19">
        <v>-183712.26999999955</v>
      </c>
      <c r="N39" s="48"/>
      <c r="O39" s="19">
        <v>0</v>
      </c>
      <c r="P39" s="48"/>
      <c r="Q39" s="19">
        <v>-102.07</v>
      </c>
    </row>
    <row r="40" spans="1:17" s="1" customFormat="1" ht="21.95" customHeight="1">
      <c r="A40" s="30" t="s">
        <v>126</v>
      </c>
      <c r="K40" s="22">
        <f>SUM(K38,K39:K39)</f>
        <v>107525.1075000008</v>
      </c>
      <c r="L40" s="114"/>
      <c r="M40" s="22">
        <f>SUM(M38,M39:M39)</f>
        <v>10778679.140000002</v>
      </c>
      <c r="N40" s="114"/>
      <c r="O40" s="22">
        <f>SUM(O38,O39:O39)</f>
        <v>543740.48999999533</v>
      </c>
      <c r="P40" s="114"/>
      <c r="Q40" s="22">
        <f>SUM(Q38,Q39:Q39)</f>
        <v>10647664.049999991</v>
      </c>
    </row>
    <row r="41" spans="1:17" s="1" customFormat="1" ht="21.95" customHeight="1">
      <c r="A41" s="30"/>
      <c r="K41" s="37"/>
      <c r="L41" s="114"/>
      <c r="M41" s="37"/>
      <c r="N41" s="114"/>
      <c r="O41" s="37"/>
      <c r="P41" s="114"/>
      <c r="Q41" s="37"/>
    </row>
    <row r="42" spans="1:17" s="1" customFormat="1" ht="21.95" customHeight="1">
      <c r="A42" s="112" t="s">
        <v>158</v>
      </c>
      <c r="K42" s="37"/>
      <c r="L42" s="114"/>
      <c r="M42" s="37"/>
      <c r="N42" s="114"/>
      <c r="O42" s="37"/>
      <c r="P42" s="114"/>
      <c r="Q42" s="37"/>
    </row>
    <row r="43" spans="1:17" s="1" customFormat="1" ht="21.95" customHeight="1">
      <c r="A43" s="112"/>
      <c r="K43" s="37"/>
      <c r="L43" s="114"/>
      <c r="M43" s="37"/>
      <c r="N43" s="114"/>
      <c r="O43" s="37"/>
      <c r="P43" s="114"/>
      <c r="Q43" s="37"/>
    </row>
    <row r="44" spans="1:17" s="1" customFormat="1" ht="21.95" customHeight="1">
      <c r="A44" s="112"/>
      <c r="K44" s="37"/>
      <c r="L44" s="114"/>
      <c r="M44" s="37"/>
      <c r="N44" s="114"/>
      <c r="O44" s="37"/>
      <c r="P44" s="114"/>
      <c r="Q44" s="37"/>
    </row>
    <row r="45" spans="1:17" s="1" customFormat="1" ht="21.95" customHeight="1">
      <c r="A45" s="112"/>
      <c r="K45" s="37"/>
      <c r="L45" s="114"/>
      <c r="M45" s="37"/>
      <c r="N45" s="114"/>
      <c r="O45" s="37"/>
      <c r="P45" s="114"/>
      <c r="Q45" s="37"/>
    </row>
    <row r="46" spans="1:17" s="1" customFormat="1" ht="21.95" customHeight="1">
      <c r="A46" s="112"/>
      <c r="K46" s="37"/>
      <c r="L46" s="114"/>
      <c r="M46" s="37"/>
      <c r="N46" s="114"/>
      <c r="O46" s="37"/>
      <c r="P46" s="114"/>
      <c r="Q46" s="37"/>
    </row>
    <row r="47" spans="1:17" s="1" customFormat="1" ht="21.95" customHeight="1">
      <c r="A47" s="112"/>
      <c r="K47" s="37"/>
      <c r="L47" s="114"/>
      <c r="M47" s="37"/>
      <c r="N47" s="114"/>
      <c r="O47" s="37"/>
      <c r="P47" s="114"/>
      <c r="Q47" s="37"/>
    </row>
    <row r="48" spans="1:17" s="1" customFormat="1" ht="21.95" customHeight="1">
      <c r="A48" s="112"/>
      <c r="K48" s="37"/>
      <c r="L48" s="114"/>
      <c r="M48" s="37"/>
      <c r="N48" s="114"/>
      <c r="O48" s="37"/>
      <c r="P48" s="114"/>
      <c r="Q48" s="37"/>
    </row>
    <row r="49" spans="1:18" s="1" customFormat="1" ht="21.95" customHeight="1">
      <c r="A49" s="112"/>
      <c r="K49" s="37"/>
      <c r="L49" s="114"/>
      <c r="M49" s="37"/>
      <c r="N49" s="114"/>
      <c r="O49" s="37"/>
      <c r="P49" s="114"/>
      <c r="Q49" s="37"/>
    </row>
    <row r="50" spans="1:18" s="1" customFormat="1" ht="37.5" customHeight="1">
      <c r="A50" s="112"/>
      <c r="C50" s="112"/>
      <c r="E50" s="112"/>
      <c r="F50" s="112"/>
      <c r="G50" s="112"/>
      <c r="H50" s="112"/>
      <c r="K50" s="16"/>
      <c r="M50" s="16"/>
      <c r="O50" s="16"/>
      <c r="Q50" s="16"/>
    </row>
    <row r="51" spans="1:18" ht="21.95" customHeight="1">
      <c r="A51" s="101"/>
      <c r="K51" s="1"/>
      <c r="L51" s="41"/>
      <c r="M51" s="41"/>
      <c r="N51" s="41"/>
      <c r="O51" s="41"/>
      <c r="P51" s="41"/>
      <c r="Q51" s="59"/>
      <c r="R51" s="49"/>
    </row>
    <row r="52" spans="1:18" ht="21.95" customHeight="1">
      <c r="A52" s="101"/>
      <c r="K52" s="1"/>
      <c r="L52" s="41"/>
      <c r="M52" s="41"/>
      <c r="N52" s="41"/>
      <c r="O52" s="41"/>
      <c r="P52" s="41"/>
      <c r="Q52" s="59"/>
      <c r="R52" s="49"/>
    </row>
    <row r="53" spans="1:18" ht="21.95" customHeight="1">
      <c r="A53" s="101"/>
      <c r="K53" s="1"/>
      <c r="L53" s="41"/>
      <c r="M53" s="41"/>
      <c r="N53" s="41"/>
      <c r="O53" s="41"/>
      <c r="P53" s="41"/>
      <c r="Q53" s="59"/>
      <c r="R53" s="49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1"/>
      <c r="P54" s="3"/>
      <c r="Q54" s="21" t="s">
        <v>195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127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สำหรับงวดสามเดือน สิ้นสุดวันที่ 31 มีนาคม 2567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92"/>
      <c r="M58" s="92"/>
      <c r="O58" s="92"/>
      <c r="Q58" s="92"/>
    </row>
    <row r="59" spans="1:18" s="1" customFormat="1" ht="21.95" customHeight="1">
      <c r="K59" s="174" t="s">
        <v>1</v>
      </c>
      <c r="L59" s="174"/>
      <c r="M59" s="174"/>
      <c r="N59" s="174"/>
      <c r="O59" s="174"/>
      <c r="P59" s="174"/>
      <c r="Q59" s="174"/>
    </row>
    <row r="60" spans="1:18" s="1" customFormat="1" ht="21.95" customHeight="1">
      <c r="K60" s="108" t="s">
        <v>2</v>
      </c>
      <c r="L60" s="108"/>
      <c r="M60" s="108"/>
      <c r="N60" s="71"/>
      <c r="O60" s="175" t="s">
        <v>3</v>
      </c>
      <c r="P60" s="175"/>
      <c r="Q60" s="175"/>
    </row>
    <row r="61" spans="1:18" s="1" customFormat="1" ht="21.95" customHeight="1">
      <c r="I61" s="110" t="s">
        <v>4</v>
      </c>
      <c r="K61" s="109" t="s">
        <v>153</v>
      </c>
      <c r="L61" s="111"/>
      <c r="M61" s="109" t="s">
        <v>5</v>
      </c>
      <c r="N61" s="111"/>
      <c r="O61" s="109" t="s">
        <v>153</v>
      </c>
      <c r="P61" s="111"/>
      <c r="Q61" s="109" t="s">
        <v>5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128</v>
      </c>
      <c r="K63" s="23"/>
      <c r="M63" s="23"/>
      <c r="Q63" s="23"/>
    </row>
    <row r="64" spans="1:18" s="30" customFormat="1" ht="21.95" customHeight="1">
      <c r="A64" s="1" t="s">
        <v>129</v>
      </c>
      <c r="I64" s="2">
        <v>5.2</v>
      </c>
      <c r="K64" s="17">
        <v>-15000000</v>
      </c>
      <c r="M64" s="17">
        <v>0</v>
      </c>
      <c r="O64" s="17">
        <v>-15000000</v>
      </c>
      <c r="Q64" s="17">
        <v>0</v>
      </c>
    </row>
    <row r="65" spans="1:17" s="30" customFormat="1" ht="21.95" customHeight="1">
      <c r="A65" s="1" t="s">
        <v>130</v>
      </c>
      <c r="I65" s="2">
        <v>5.2</v>
      </c>
      <c r="K65" s="21">
        <v>7000000</v>
      </c>
      <c r="M65" s="17">
        <v>0</v>
      </c>
      <c r="O65" s="17">
        <v>10000000</v>
      </c>
      <c r="Q65" s="17">
        <v>0</v>
      </c>
    </row>
    <row r="66" spans="1:17" s="30" customFormat="1" ht="21.95" customHeight="1">
      <c r="A66" s="1" t="s">
        <v>131</v>
      </c>
      <c r="I66" s="2">
        <v>5.2</v>
      </c>
      <c r="K66" s="21">
        <v>750000</v>
      </c>
      <c r="L66" s="24"/>
      <c r="M66" s="21">
        <v>0</v>
      </c>
      <c r="N66" s="24"/>
      <c r="O66" s="17">
        <v>500000</v>
      </c>
      <c r="P66" s="24"/>
      <c r="Q66" s="17">
        <v>1500000</v>
      </c>
    </row>
    <row r="67" spans="1:17" s="1" customFormat="1" ht="21.95" customHeight="1">
      <c r="A67" s="1" t="s">
        <v>132</v>
      </c>
      <c r="I67" s="2">
        <v>10</v>
      </c>
      <c r="K67" s="17">
        <v>-17443</v>
      </c>
      <c r="L67" s="24"/>
      <c r="M67" s="17">
        <v>-1773.83</v>
      </c>
      <c r="N67" s="24"/>
      <c r="O67" s="17">
        <v>-17443</v>
      </c>
      <c r="P67" s="24"/>
      <c r="Q67" s="17">
        <v>-1773.83</v>
      </c>
    </row>
    <row r="68" spans="1:17" s="1" customFormat="1" ht="21.95" customHeight="1">
      <c r="A68" s="1" t="s">
        <v>133</v>
      </c>
      <c r="I68" s="2"/>
      <c r="K68" s="17">
        <v>0</v>
      </c>
      <c r="L68" s="24"/>
      <c r="M68" s="17">
        <v>819626.16</v>
      </c>
      <c r="N68" s="24"/>
      <c r="O68" s="17">
        <v>0</v>
      </c>
      <c r="P68" s="24"/>
      <c r="Q68" s="17">
        <v>819626.16</v>
      </c>
    </row>
    <row r="69" spans="1:17" s="1" customFormat="1" ht="21.95" customHeight="1">
      <c r="A69" s="1" t="s">
        <v>166</v>
      </c>
      <c r="I69" s="2"/>
      <c r="K69" s="17">
        <v>-13900</v>
      </c>
      <c r="L69" s="24"/>
      <c r="M69" s="17">
        <v>0</v>
      </c>
      <c r="N69" s="24"/>
      <c r="O69" s="17">
        <v>-13900</v>
      </c>
      <c r="P69" s="24"/>
      <c r="Q69" s="17">
        <v>0</v>
      </c>
    </row>
    <row r="70" spans="1:17" s="1" customFormat="1" ht="21.95" customHeight="1">
      <c r="A70" s="1" t="s">
        <v>134</v>
      </c>
      <c r="I70" s="2"/>
      <c r="K70" s="17">
        <v>262647.69</v>
      </c>
      <c r="L70" s="24"/>
      <c r="M70" s="17">
        <v>18788.099999999999</v>
      </c>
      <c r="N70" s="24"/>
      <c r="O70" s="17">
        <v>3529990.9000000013</v>
      </c>
      <c r="P70" s="24"/>
      <c r="Q70" s="17">
        <v>1214394.44</v>
      </c>
    </row>
    <row r="71" spans="1:17" s="1" customFormat="1" ht="21.95" customHeight="1">
      <c r="A71" s="30" t="s">
        <v>135</v>
      </c>
      <c r="I71" s="2"/>
      <c r="K71" s="25">
        <f>SUM(K64:K70)</f>
        <v>-7018695.3099999996</v>
      </c>
      <c r="L71" s="24"/>
      <c r="M71" s="25">
        <f>SUM(M66:M70)</f>
        <v>836640.43</v>
      </c>
      <c r="N71" s="24"/>
      <c r="O71" s="25">
        <f>SUM(O64:O70)</f>
        <v>-1001352.0999999987</v>
      </c>
      <c r="P71" s="24"/>
      <c r="Q71" s="25">
        <f>SUM(Q66:Q70)</f>
        <v>3532246.77</v>
      </c>
    </row>
    <row r="72" spans="1:17" s="1" customFormat="1" ht="12" customHeight="1">
      <c r="A72" s="30"/>
      <c r="L72" s="41"/>
      <c r="M72" s="41"/>
      <c r="N72" s="41"/>
      <c r="O72" s="41"/>
      <c r="P72" s="41"/>
      <c r="Q72" s="41"/>
    </row>
    <row r="73" spans="1:17" s="1" customFormat="1" ht="21.95" customHeight="1">
      <c r="A73" s="30" t="s">
        <v>136</v>
      </c>
      <c r="I73" s="2"/>
      <c r="K73" s="17"/>
      <c r="L73" s="24"/>
      <c r="M73" s="17"/>
      <c r="N73" s="24"/>
      <c r="O73" s="93"/>
      <c r="P73" s="24"/>
      <c r="Q73" s="17"/>
    </row>
    <row r="74" spans="1:17" s="1" customFormat="1" ht="21.95" customHeight="1">
      <c r="A74" s="1" t="s">
        <v>189</v>
      </c>
      <c r="I74" s="2"/>
      <c r="K74" s="17">
        <v>15707223.689999999</v>
      </c>
      <c r="L74" s="24"/>
      <c r="M74" s="17">
        <v>8266359.9299999997</v>
      </c>
      <c r="N74" s="24"/>
      <c r="O74" s="17">
        <v>15881359.710000001</v>
      </c>
      <c r="P74" s="24"/>
      <c r="Q74" s="17">
        <v>10000000</v>
      </c>
    </row>
    <row r="75" spans="1:17" s="1" customFormat="1" ht="21.95" customHeight="1">
      <c r="A75" s="1" t="s">
        <v>137</v>
      </c>
      <c r="I75" s="2">
        <v>11.2</v>
      </c>
      <c r="K75" s="17">
        <v>-1167453</v>
      </c>
      <c r="L75" s="24"/>
      <c r="M75" s="17">
        <v>-1010247.05</v>
      </c>
      <c r="N75" s="24"/>
      <c r="O75" s="107">
        <v>-3602405.07</v>
      </c>
      <c r="P75" s="24"/>
      <c r="Q75" s="17">
        <v>-3446695.65</v>
      </c>
    </row>
    <row r="76" spans="1:17" s="1" customFormat="1" ht="21.95" customHeight="1">
      <c r="A76" s="1" t="s">
        <v>138</v>
      </c>
      <c r="I76" s="2"/>
      <c r="K76" s="17">
        <v>-215358.87</v>
      </c>
      <c r="L76" s="24"/>
      <c r="M76" s="17">
        <v>-252063.12999999989</v>
      </c>
      <c r="N76" s="24"/>
      <c r="O76" s="17">
        <v>-387026.67000000004</v>
      </c>
      <c r="P76" s="24"/>
      <c r="Q76" s="17">
        <v>-491767.72</v>
      </c>
    </row>
    <row r="77" spans="1:17" s="1" customFormat="1" ht="21.95" customHeight="1">
      <c r="A77" s="30" t="s">
        <v>190</v>
      </c>
      <c r="I77" s="2"/>
      <c r="K77" s="25">
        <f>SUM(K74:K76)</f>
        <v>14324411.82</v>
      </c>
      <c r="L77" s="24"/>
      <c r="M77" s="25">
        <f>SUM(M74:M76)</f>
        <v>7004049.75</v>
      </c>
      <c r="N77" s="24"/>
      <c r="O77" s="25">
        <f>SUM(O74:O76)</f>
        <v>11891927.970000001</v>
      </c>
      <c r="P77" s="24"/>
      <c r="Q77" s="25">
        <f>SUM(Q74:Q76)</f>
        <v>6061536.6299999999</v>
      </c>
    </row>
    <row r="78" spans="1:17" s="1" customFormat="1" ht="12" customHeight="1">
      <c r="A78" s="30"/>
      <c r="I78" s="2"/>
      <c r="K78" s="16"/>
      <c r="L78" s="24"/>
      <c r="M78" s="16"/>
      <c r="N78" s="24"/>
      <c r="O78" s="16"/>
      <c r="P78" s="24"/>
      <c r="Q78" s="16"/>
    </row>
    <row r="79" spans="1:17" s="1" customFormat="1" ht="21.95" customHeight="1">
      <c r="A79" s="30" t="s">
        <v>139</v>
      </c>
      <c r="B79" s="30"/>
      <c r="I79" s="2"/>
      <c r="K79" s="17">
        <f>SUM(K40,K71,K77)</f>
        <v>7413241.6175000016</v>
      </c>
      <c r="L79" s="24"/>
      <c r="M79" s="17">
        <f>SUM(M40,M71,M77)</f>
        <v>18619369.32</v>
      </c>
      <c r="N79" s="24"/>
      <c r="O79" s="17">
        <f>SUM(O40,O71,O77)</f>
        <v>11434316.359999998</v>
      </c>
      <c r="P79" s="24"/>
      <c r="Q79" s="17">
        <f>SUM(Q40,Q71,Q77)</f>
        <v>20241447.449999992</v>
      </c>
    </row>
    <row r="80" spans="1:17" s="1" customFormat="1" ht="21.95" customHeight="1">
      <c r="A80" s="1" t="s">
        <v>167</v>
      </c>
      <c r="B80" s="30"/>
      <c r="I80" s="2"/>
      <c r="K80" s="24"/>
      <c r="L80" s="24"/>
      <c r="M80" s="24"/>
      <c r="N80" s="24"/>
      <c r="O80" s="93"/>
      <c r="P80" s="24"/>
      <c r="Q80" s="93"/>
    </row>
    <row r="81" spans="1:24" s="1" customFormat="1" ht="21.95" customHeight="1">
      <c r="B81" s="1" t="s">
        <v>140</v>
      </c>
      <c r="I81" s="2"/>
      <c r="K81" s="19">
        <v>931881.87</v>
      </c>
      <c r="L81" s="24"/>
      <c r="M81" s="19">
        <v>-250809.45</v>
      </c>
      <c r="N81" s="24"/>
      <c r="O81" s="19">
        <v>914803.41</v>
      </c>
      <c r="P81" s="24"/>
      <c r="Q81" s="19">
        <v>-246940.3</v>
      </c>
    </row>
    <row r="82" spans="1:24" s="1" customFormat="1" ht="8.25" customHeight="1">
      <c r="I82" s="2"/>
      <c r="K82" s="16"/>
      <c r="L82" s="24"/>
      <c r="M82" s="16"/>
      <c r="N82" s="24"/>
      <c r="O82" s="16"/>
      <c r="P82" s="24"/>
      <c r="Q82" s="16"/>
    </row>
    <row r="83" spans="1:24" s="30" customFormat="1" ht="21.95" customHeight="1">
      <c r="A83" s="30" t="s">
        <v>141</v>
      </c>
      <c r="I83" s="11"/>
      <c r="K83" s="17">
        <v>8345123.4875000017</v>
      </c>
      <c r="L83" s="115"/>
      <c r="M83" s="17">
        <v>18368559.870000001</v>
      </c>
      <c r="N83" s="115"/>
      <c r="O83" s="17">
        <v>12349119.769999998</v>
      </c>
      <c r="P83" s="115"/>
      <c r="Q83" s="17">
        <v>19994507.149999991</v>
      </c>
      <c r="R83" s="120"/>
    </row>
    <row r="84" spans="1:24" s="1" customFormat="1" ht="21.95" customHeight="1">
      <c r="A84" s="30" t="s">
        <v>164</v>
      </c>
      <c r="B84" s="30"/>
      <c r="I84" s="2">
        <v>6</v>
      </c>
      <c r="K84" s="94">
        <v>187306084.24000001</v>
      </c>
      <c r="L84" s="24"/>
      <c r="M84" s="94">
        <v>183550790.77000001</v>
      </c>
      <c r="N84" s="24"/>
      <c r="O84" s="94">
        <v>171125967.88</v>
      </c>
      <c r="P84" s="24"/>
      <c r="Q84" s="94">
        <v>169683506.34</v>
      </c>
      <c r="R84" s="120"/>
    </row>
    <row r="85" spans="1:24" s="1" customFormat="1" ht="21.95" customHeight="1" thickBot="1">
      <c r="A85" s="30" t="s">
        <v>165</v>
      </c>
      <c r="B85" s="30"/>
      <c r="I85" s="2">
        <v>6</v>
      </c>
      <c r="K85" s="95">
        <f>SUM(K83:K84)</f>
        <v>195651207.72750002</v>
      </c>
      <c r="L85" s="24"/>
      <c r="M85" s="95">
        <f>SUM(M83:M84)</f>
        <v>201919350.64000002</v>
      </c>
      <c r="N85" s="24"/>
      <c r="O85" s="169">
        <f>SUM(O83:O84)</f>
        <v>183475087.65000001</v>
      </c>
      <c r="P85" s="24"/>
      <c r="Q85" s="95">
        <f>SUM(Q83:Q84)</f>
        <v>189678013.49000001</v>
      </c>
      <c r="R85" s="120"/>
      <c r="S85" s="120"/>
      <c r="T85" s="120"/>
      <c r="U85" s="120"/>
      <c r="V85" s="120"/>
      <c r="W85" s="120"/>
      <c r="X85" s="120"/>
    </row>
    <row r="86" spans="1:24" s="1" customFormat="1" ht="21.95" customHeight="1" thickTop="1">
      <c r="K86" s="96"/>
      <c r="M86" s="96"/>
      <c r="O86" s="96"/>
      <c r="Q86" s="96"/>
    </row>
    <row r="87" spans="1:24" s="1" customFormat="1" ht="21.95" customHeight="1">
      <c r="A87" s="30" t="s">
        <v>142</v>
      </c>
      <c r="K87" s="96"/>
      <c r="M87" s="96"/>
      <c r="O87" s="96"/>
      <c r="Q87" s="96"/>
    </row>
    <row r="88" spans="1:24" s="1" customFormat="1" ht="7.9" customHeight="1">
      <c r="A88" s="116"/>
      <c r="B88" s="117"/>
      <c r="C88" s="117"/>
      <c r="D88" s="118"/>
      <c r="K88" s="97"/>
      <c r="L88" s="48"/>
      <c r="M88" s="97"/>
      <c r="N88" s="48"/>
      <c r="O88" s="97"/>
      <c r="P88" s="48"/>
      <c r="Q88" s="97"/>
    </row>
    <row r="89" spans="1:24" s="1" customFormat="1" ht="21.95" customHeight="1">
      <c r="A89" s="166"/>
      <c r="B89" s="1" t="s">
        <v>143</v>
      </c>
      <c r="K89" s="96"/>
      <c r="M89" s="96"/>
      <c r="O89" s="96"/>
      <c r="Q89" s="96"/>
    </row>
    <row r="90" spans="1:24" s="1" customFormat="1" ht="21.95" customHeight="1">
      <c r="C90" s="1" t="s">
        <v>144</v>
      </c>
      <c r="K90" s="163">
        <v>215</v>
      </c>
      <c r="L90" s="164"/>
      <c r="M90" s="163">
        <v>217</v>
      </c>
      <c r="N90" s="165"/>
      <c r="O90" s="170">
        <f>202357774.41/1000000</f>
        <v>202.35777440999999</v>
      </c>
      <c r="P90" s="165"/>
      <c r="Q90" s="163">
        <v>206</v>
      </c>
    </row>
    <row r="91" spans="1:24" s="1" customFormat="1" ht="21.95" customHeight="1">
      <c r="C91" s="112"/>
      <c r="K91" s="40"/>
      <c r="L91" s="162"/>
      <c r="N91" s="41"/>
      <c r="O91" s="40"/>
      <c r="P91" s="41"/>
      <c r="Q91" s="40"/>
    </row>
    <row r="92" spans="1:24" s="1" customFormat="1" ht="21.95" customHeight="1">
      <c r="A92" s="112" t="s">
        <v>158</v>
      </c>
      <c r="C92" s="112"/>
      <c r="K92" s="40"/>
      <c r="L92" s="41"/>
      <c r="M92" s="40"/>
      <c r="N92" s="41"/>
      <c r="O92" s="40"/>
      <c r="P92" s="41"/>
      <c r="Q92" s="40"/>
    </row>
    <row r="93" spans="1:24" s="1" customFormat="1" ht="21.95" customHeight="1">
      <c r="A93" s="112"/>
      <c r="C93" s="112"/>
      <c r="K93" s="40"/>
      <c r="L93" s="41"/>
      <c r="M93" s="40"/>
      <c r="N93" s="41"/>
      <c r="O93" s="40"/>
      <c r="P93" s="41"/>
      <c r="Q93" s="40"/>
    </row>
    <row r="94" spans="1:24" s="1" customFormat="1" ht="21.95" customHeight="1">
      <c r="A94" s="112"/>
      <c r="C94" s="112"/>
      <c r="K94" s="40"/>
      <c r="L94" s="41"/>
      <c r="M94" s="40"/>
      <c r="N94" s="41"/>
      <c r="O94" s="40"/>
      <c r="P94" s="41"/>
      <c r="Q94" s="40"/>
    </row>
    <row r="95" spans="1:24" s="1" customFormat="1" ht="21.95" customHeight="1">
      <c r="A95" s="112"/>
      <c r="C95" s="112"/>
      <c r="K95" s="40"/>
      <c r="L95" s="41"/>
      <c r="M95" s="40"/>
      <c r="N95" s="41"/>
      <c r="O95" s="40"/>
      <c r="P95" s="41"/>
      <c r="Q95" s="40"/>
    </row>
    <row r="96" spans="1:24" s="1" customFormat="1" ht="21.95" customHeight="1">
      <c r="A96" s="112"/>
      <c r="C96" s="112"/>
      <c r="K96" s="40"/>
      <c r="L96" s="41"/>
      <c r="M96" s="40"/>
      <c r="N96" s="41"/>
      <c r="O96" s="40"/>
      <c r="P96" s="41"/>
      <c r="Q96" s="40"/>
    </row>
    <row r="97" spans="1:18" s="1" customFormat="1" ht="21.95" customHeight="1">
      <c r="A97" s="112"/>
      <c r="C97" s="112"/>
      <c r="K97" s="40"/>
      <c r="L97" s="41"/>
      <c r="M97" s="40"/>
      <c r="N97" s="41"/>
      <c r="O97" s="40"/>
      <c r="P97" s="41"/>
      <c r="Q97" s="40"/>
    </row>
    <row r="98" spans="1:18" s="1" customFormat="1" ht="21.95" customHeight="1">
      <c r="A98" s="112"/>
      <c r="C98" s="112"/>
      <c r="K98" s="40"/>
      <c r="L98" s="41"/>
      <c r="M98" s="40"/>
      <c r="N98" s="41"/>
      <c r="O98" s="40"/>
      <c r="P98" s="41"/>
      <c r="Q98" s="40"/>
    </row>
    <row r="99" spans="1:18" s="1" customFormat="1" ht="21.95" customHeight="1">
      <c r="A99" s="112"/>
      <c r="C99" s="112"/>
      <c r="K99" s="40"/>
      <c r="L99" s="41"/>
      <c r="M99" s="40"/>
      <c r="N99" s="41"/>
      <c r="O99" s="40"/>
      <c r="P99" s="41"/>
      <c r="Q99" s="40"/>
    </row>
    <row r="100" spans="1:18" s="1" customFormat="1" ht="21.95" customHeight="1">
      <c r="K100" s="47"/>
      <c r="M100" s="47"/>
      <c r="O100" s="47"/>
      <c r="Q100" s="47"/>
    </row>
    <row r="101" spans="1:18" s="1" customFormat="1" ht="21.95" customHeight="1">
      <c r="K101" s="47"/>
      <c r="M101" s="47"/>
      <c r="O101" s="47"/>
      <c r="Q101" s="47"/>
    </row>
    <row r="102" spans="1:18" s="1" customFormat="1" ht="21.95" customHeight="1">
      <c r="K102" s="47"/>
      <c r="M102" s="47"/>
      <c r="O102" s="47"/>
      <c r="Q102" s="47"/>
    </row>
    <row r="103" spans="1:18" s="1" customFormat="1" ht="21.95" customHeight="1">
      <c r="K103" s="47"/>
      <c r="M103" s="47"/>
      <c r="O103" s="47"/>
      <c r="Q103" s="47"/>
    </row>
    <row r="104" spans="1:18" s="1" customFormat="1" ht="21.95" customHeight="1">
      <c r="K104" s="47"/>
      <c r="M104" s="47"/>
      <c r="O104" s="47"/>
      <c r="Q104" s="47"/>
    </row>
    <row r="105" spans="1:18" s="1" customFormat="1" ht="21.95" customHeight="1">
      <c r="K105" s="47"/>
      <c r="M105" s="47"/>
      <c r="O105" s="47"/>
      <c r="Q105" s="47"/>
    </row>
    <row r="106" spans="1:18" s="1" customFormat="1" ht="41.45" customHeight="1">
      <c r="K106" s="47"/>
      <c r="M106" s="47"/>
      <c r="O106" s="47"/>
      <c r="Q106" s="47"/>
    </row>
    <row r="107" spans="1:18" ht="21.95" customHeight="1">
      <c r="A107" s="101"/>
      <c r="K107" s="1"/>
      <c r="L107" s="41"/>
      <c r="M107" s="41"/>
      <c r="N107" s="41"/>
      <c r="O107" s="41"/>
      <c r="P107" s="41"/>
      <c r="Q107" s="59"/>
      <c r="R107" s="49"/>
    </row>
    <row r="108" spans="1:18" ht="21.95" customHeight="1">
      <c r="A108" s="101"/>
      <c r="K108" s="1"/>
      <c r="L108" s="41"/>
      <c r="M108" s="41"/>
      <c r="N108" s="41"/>
      <c r="O108" s="41"/>
      <c r="P108" s="41"/>
      <c r="Q108" s="59"/>
      <c r="R108" s="49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1"/>
      <c r="P109" s="3"/>
      <c r="Q109" s="3"/>
    </row>
    <row r="110" spans="1:18" ht="21.95" customHeight="1">
      <c r="B110" s="9"/>
      <c r="D110" s="98"/>
      <c r="K110" s="1"/>
      <c r="M110" s="10"/>
      <c r="O110" s="10"/>
      <c r="Q110" s="21" t="s">
        <v>196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5223D-8008-4999-9EB2-C87533CD0BC6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6a9756da-291a-4382-b250-e3dd5c3f4565"/>
    <ds:schemaRef ds:uri="http://www.w3.org/XML/1998/namespace"/>
    <ds:schemaRef ds:uri="http://purl.org/dc/elements/1.1/"/>
    <ds:schemaRef ds:uri="http://purl.org/dc/dcmitype/"/>
    <ds:schemaRef ds:uri="74144969-34de-4132-886c-ed4ede77c995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79E7EE1-694A-4ECD-8196-F44769B5F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2024-05-10T06:20:15Z</cp:lastPrinted>
  <dcterms:created xsi:type="dcterms:W3CDTF">2003-12-15T02:14:16Z</dcterms:created>
  <dcterms:modified xsi:type="dcterms:W3CDTF">2024-05-13T10:34:31Z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