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4/financial statement/TYPIST/Q1 ' 2567/Final_E  --  ส่ง ตลาด/"/>
    </mc:Choice>
  </mc:AlternateContent>
  <xr:revisionPtr revIDLastSave="72" documentId="13_ncr:1_{87F8EF5B-2437-4CED-9EDC-7B1915BD3306}" xr6:coauthVersionLast="47" xr6:coauthVersionMax="47" xr10:uidLastSave="{CCA638E0-8A97-463C-91B9-F1D5E150D4D6}"/>
  <bookViews>
    <workbookView xWindow="-120" yWindow="-120" windowWidth="29040" windowHeight="15720" tabRatio="674" xr2:uid="{00000000-000D-0000-FFFF-FFFF00000000}"/>
  </bookViews>
  <sheets>
    <sheet name="BS" sheetId="6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Cashflow!$A$1:$Q$107</definedName>
    <definedName name="_xlnm.Print_Area" localSheetId="2">'CE-Conso'!$A$1:$Y$37</definedName>
    <definedName name="_xlnm.Print_Area" localSheetId="3">'CE-Sep'!$A$1:$U$34</definedName>
    <definedName name="_xlnm.Print_Area" localSheetId="1">PL!$A$1:$P$56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8" i="9" l="1"/>
  <c r="A3" i="15"/>
  <c r="A3" i="16" s="1"/>
  <c r="A3" i="9" s="1"/>
  <c r="Q69" i="9" l="1"/>
  <c r="O69" i="9"/>
  <c r="M69" i="9"/>
  <c r="K69" i="9"/>
  <c r="P82" i="6"/>
  <c r="N82" i="6"/>
  <c r="L82" i="6"/>
  <c r="J82" i="6"/>
  <c r="J20" i="6"/>
  <c r="L20" i="6"/>
  <c r="N20" i="6"/>
  <c r="P20" i="6"/>
  <c r="Q76" i="9"/>
  <c r="O76" i="9"/>
  <c r="M76" i="9"/>
  <c r="K76" i="9"/>
  <c r="P33" i="13"/>
  <c r="N33" i="13"/>
  <c r="L33" i="13"/>
  <c r="J33" i="13"/>
  <c r="L19" i="13"/>
  <c r="P97" i="6"/>
  <c r="P99" i="6" s="1"/>
  <c r="L32" i="6"/>
  <c r="P19" i="13"/>
  <c r="N19" i="13"/>
  <c r="J19" i="13"/>
  <c r="N76" i="6"/>
  <c r="O20" i="13"/>
  <c r="N32" i="6"/>
  <c r="M40" i="13"/>
  <c r="M38" i="13" s="1"/>
  <c r="J76" i="6"/>
  <c r="P12" i="13"/>
  <c r="N12" i="13"/>
  <c r="L12" i="13"/>
  <c r="J12" i="13"/>
  <c r="J32" i="6"/>
  <c r="P32" i="6"/>
  <c r="A58" i="6"/>
  <c r="L76" i="6"/>
  <c r="P76" i="6"/>
  <c r="L97" i="6"/>
  <c r="L99" i="6" s="1"/>
  <c r="A56" i="9"/>
  <c r="N34" i="6" l="1"/>
  <c r="J84" i="6"/>
  <c r="L84" i="6"/>
  <c r="L101" i="6" s="1"/>
  <c r="N84" i="6"/>
  <c r="L34" i="6"/>
  <c r="J34" i="6"/>
  <c r="P84" i="6"/>
  <c r="P101" i="6" s="1"/>
  <c r="O20" i="6"/>
  <c r="O19" i="13"/>
  <c r="P34" i="6"/>
  <c r="J25" i="13" l="1"/>
  <c r="J40" i="13" s="1"/>
  <c r="K26" i="9"/>
  <c r="K37" i="9" s="1"/>
  <c r="K39" i="9" s="1"/>
  <c r="K84" i="9" s="1"/>
  <c r="N25" i="13"/>
  <c r="N35" i="13" s="1"/>
  <c r="O26" i="9"/>
  <c r="O37" i="9" s="1"/>
  <c r="O39" i="9" s="1"/>
  <c r="O84" i="9" s="1"/>
  <c r="L25" i="13"/>
  <c r="L40" i="13" s="1"/>
  <c r="M26" i="9"/>
  <c r="M37" i="9" s="1"/>
  <c r="M39" i="9" s="1"/>
  <c r="M84" i="9" s="1"/>
  <c r="P25" i="13"/>
  <c r="Q26" i="9"/>
  <c r="Q37" i="9" s="1"/>
  <c r="Q39" i="9" s="1"/>
  <c r="Q84" i="9" s="1"/>
  <c r="L35" i="13" l="1"/>
  <c r="L45" i="13" s="1"/>
  <c r="J48" i="13"/>
  <c r="J35" i="13"/>
  <c r="J45" i="13" s="1"/>
  <c r="L48" i="13"/>
  <c r="N48" i="13"/>
  <c r="P48" i="13"/>
  <c r="P35" i="13"/>
  <c r="J97" i="6" l="1"/>
  <c r="J99" i="6" s="1"/>
  <c r="J101" i="6" s="1"/>
  <c r="N97" i="6" l="1"/>
  <c r="N99" i="6" s="1"/>
  <c r="N101" i="6" s="1"/>
</calcChain>
</file>

<file path=xl/sharedStrings.xml><?xml version="1.0" encoding="utf-8"?>
<sst xmlns="http://schemas.openxmlformats.org/spreadsheetml/2006/main" count="308" uniqueCount="208">
  <si>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</si>
  <si>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</si>
  <si>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</si>
  <si>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</si>
  <si>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</si>
  <si>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</si>
  <si>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</si>
  <si>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 ASSETS</t>
  </si>
  <si>
    <t>Cash and cash equivalents</t>
  </si>
  <si>
    <t>Trade accounts and other current receivables - net</t>
  </si>
  <si>
    <t>5.2, 7</t>
  </si>
  <si>
    <t>Current portion of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</si>
  <si>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</si>
  <si>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</si>
  <si>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</si>
  <si>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</si>
  <si>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</si>
  <si>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</si>
  <si>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</si>
  <si>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</si>
  <si>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</si>
  <si>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Intangible assets - net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</si>
  <si>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</si>
  <si>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</si>
  <si>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</si>
  <si>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</si>
  <si>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</si>
  <si>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</si>
  <si>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</si>
  <si>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</si>
  <si>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 xml:space="preserve"> </t>
  </si>
  <si>
    <t>Lease liabilities</t>
  </si>
  <si>
    <t>Accrued coporate income tax</t>
  </si>
  <si>
    <t>Accrued dividend</t>
  </si>
  <si>
    <t>Other current liabilities</t>
  </si>
  <si>
    <t>Total current liabilities</t>
  </si>
  <si>
    <t>NON - CURRENT LIABILITIES</t>
  </si>
  <si>
    <t>Lease liabilities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</si>
  <si>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</si>
  <si>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</si>
  <si>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</si>
  <si>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</si>
  <si>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</si>
  <si>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</si>
  <si>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</si>
  <si>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</si>
  <si>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</si>
  <si>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</si>
  <si>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</si>
  <si>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</si>
  <si>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</si>
  <si>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</si>
  <si>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</si>
  <si>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</si>
  <si>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</si>
  <si>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</si>
  <si>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</si>
  <si>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</si>
  <si>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</si>
  <si>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</si>
  <si>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</si>
  <si>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</si>
  <si>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</si>
  <si>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</si>
  <si>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</si>
  <si>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</si>
  <si>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</si>
  <si>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</t>
  </si>
  <si>
    <t>OTHER COMPREHENSIVE INCOME (LOSS)</t>
  </si>
  <si>
    <t>profit or loss in subsequent periods :</t>
  </si>
  <si>
    <t xml:space="preserve">Gain (loss) on investment in equity instruments measure  </t>
  </si>
  <si>
    <t>fair value through other comprehensive income (loss)</t>
  </si>
  <si>
    <t xml:space="preserve">Other comprehensive income not to be reclassified to </t>
  </si>
  <si>
    <t>NET PROFIT ATTRIBUTABLE TO :</t>
  </si>
  <si>
    <t>Owners of the Company</t>
  </si>
  <si>
    <t>Equity holders of the parent company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</si>
  <si>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</si>
  <si>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</si>
  <si>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</si>
  <si>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</si>
  <si>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</si>
  <si>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</si>
  <si>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</si>
  <si>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</si>
  <si>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</si>
  <si>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</si>
  <si>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</si>
  <si>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</si>
  <si>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</si>
  <si>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</si>
  <si>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</si>
  <si>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</si>
  <si>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</si>
  <si>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</si>
  <si>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</si>
  <si>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</si>
  <si>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>remeasurement gains (loss)</t>
  </si>
  <si>
    <t>of shareholders' equity</t>
  </si>
  <si>
    <t>shareholders' equity</t>
  </si>
  <si>
    <t>interests</t>
  </si>
  <si>
    <t>equity</t>
  </si>
  <si>
    <t>Net profit</t>
  </si>
  <si>
    <t>STATEMENT OF CHANGES IN SHAREHOLDERS' EQUITY (Con't)</t>
  </si>
  <si>
    <t>Separate</t>
  </si>
  <si>
    <t>Appropriated</t>
  </si>
  <si>
    <t>for legal reserve</t>
  </si>
  <si>
    <t xml:space="preserve">Net profit </t>
  </si>
  <si>
    <t>STATEMENT OF CASH FLOWS</t>
  </si>
  <si>
    <t>CASH FLOWS FROM OPERATING ACTIVITIES</t>
  </si>
  <si>
    <t xml:space="preserve">  provided by (used in) operating activities </t>
  </si>
  <si>
    <t>Depreciation</t>
  </si>
  <si>
    <t>Expected credit losses</t>
  </si>
  <si>
    <t>Expected credit losses (reversal)</t>
  </si>
  <si>
    <t>Provision for returned goods</t>
  </si>
  <si>
    <t>Loss from obsoleted inventories (reversal)</t>
  </si>
  <si>
    <t>Loss for diminution in value of inventories</t>
  </si>
  <si>
    <t>Loss for diminution in value of inventories (reversal)</t>
  </si>
  <si>
    <t>Provision for employee benefit</t>
  </si>
  <si>
    <t>Interest income</t>
  </si>
  <si>
    <t>Interest expenses</t>
  </si>
  <si>
    <t xml:space="preserve">Profit from operating activities before change in </t>
  </si>
  <si>
    <t>operating assets and liabilities</t>
  </si>
  <si>
    <t xml:space="preserve">(Increase) decrease in operating assets </t>
  </si>
  <si>
    <t>Trade accounts and other current receivables</t>
  </si>
  <si>
    <t>Inventories</t>
  </si>
  <si>
    <t>Other current assets</t>
  </si>
  <si>
    <t xml:space="preserve">Increase (decrease) in operating liabilities </t>
  </si>
  <si>
    <t>Trade accounts and other current payables</t>
  </si>
  <si>
    <t>Income tax paid</t>
  </si>
  <si>
    <t>STATEMENT OF CASH FLOWS  (Con't)</t>
  </si>
  <si>
    <t>CASH FLOWS FROM INVESTING ACTIVITIES</t>
  </si>
  <si>
    <t>Net cash provided by (used in) investing activities</t>
  </si>
  <si>
    <t>CASH FLOWS FROM FINANCING ACTIVITIES</t>
  </si>
  <si>
    <t>Cash paid for lease liabilities</t>
  </si>
  <si>
    <t>Interest paid</t>
  </si>
  <si>
    <t>cash and cash equivalents</t>
  </si>
  <si>
    <t>Cash and cash equivalent as at beginning balance</t>
  </si>
  <si>
    <t>Cash and cash equivalent as at ending balance</t>
  </si>
  <si>
    <t>Supplemental disclosures of cash flows information</t>
  </si>
  <si>
    <t>กำไร(ขาดทุน)เบ็ดเสร็จอื่นสำหรับงวดหลังภาษี</t>
  </si>
  <si>
    <t>from financial of institution</t>
  </si>
  <si>
    <t>Deferred tax assets</t>
  </si>
  <si>
    <t>Loss from obsoleted inventories</t>
  </si>
  <si>
    <t>Cash paid for acquisition of fixed assets</t>
  </si>
  <si>
    <t>Cash received from disposal of fixed assets</t>
  </si>
  <si>
    <t xml:space="preserve">  (Unit : Million Baht)</t>
  </si>
  <si>
    <t>Unrealized loss (gain) from exchange rate</t>
  </si>
  <si>
    <t>Cash provided by operating activities</t>
  </si>
  <si>
    <t>Net cash provided by operating activities</t>
  </si>
  <si>
    <t>Net cash and cash equivalents increase</t>
  </si>
  <si>
    <t>Net cash and cash equivalent increase - net</t>
  </si>
  <si>
    <t>Long - term loans to related companies - net</t>
  </si>
  <si>
    <t>Provision of current liabilities for employee benefit</t>
  </si>
  <si>
    <t xml:space="preserve">Reconcilations of net profit to net cash </t>
  </si>
  <si>
    <t>Cash paid to short - term loans to related companies</t>
  </si>
  <si>
    <t>Cash received from short - term loans to related companies</t>
  </si>
  <si>
    <t>Cash received from long - term loans to related companies</t>
  </si>
  <si>
    <t>Provision of non - current liabilities for employee benefit</t>
  </si>
  <si>
    <t>AS AT MARCH 31, 2024</t>
  </si>
  <si>
    <t>(Unaudited)</t>
  </si>
  <si>
    <t>(Reviewed)</t>
  </si>
  <si>
    <t>(Audited)</t>
  </si>
  <si>
    <t>March 31, 2024</t>
  </si>
  <si>
    <t>December 31, 2023</t>
  </si>
  <si>
    <t>Short - term loans to related companies</t>
  </si>
  <si>
    <t>Long - term loans to related company</t>
  </si>
  <si>
    <t>5.2, 11.1</t>
  </si>
  <si>
    <t>5.2, 14</t>
  </si>
  <si>
    <t>5.2, 11.2</t>
  </si>
  <si>
    <t>PROFIT (LOSS) FROM OPERATING</t>
  </si>
  <si>
    <t xml:space="preserve">PROFIT (LOSS) BEFORE  INCOME TAX </t>
  </si>
  <si>
    <t>12.2.1</t>
  </si>
  <si>
    <t>NET PROFIT (LOSS) FOR THE PERIOD</t>
  </si>
  <si>
    <t>Defined benefit plan remeasurement gains (loss) - net of income tax</t>
  </si>
  <si>
    <t>TOTAL OTHER COMPREHENSIVE INCOME (LOSS) FOR THE PERIOD</t>
  </si>
  <si>
    <t>COMPREHENSIVE INCOME (LOSS) FOR THE PERIOD</t>
  </si>
  <si>
    <t>NET PROFIT FOR THE PERIOD</t>
  </si>
  <si>
    <t>COMPREHENSIVE INCOME (LOSS) ATTRIBUTABLE TO :</t>
  </si>
  <si>
    <t>BASIC EARNINGS (LOSSES) PER SHARE (BAHT : SHARE)</t>
  </si>
  <si>
    <t>12.2.2</t>
  </si>
  <si>
    <t>Beginning balance as at January 1, 2023</t>
  </si>
  <si>
    <t>Change in shareholders' equity:</t>
  </si>
  <si>
    <t>Comprehensive income (loss) for the period</t>
  </si>
  <si>
    <t>Other comprehensive income (loss)</t>
  </si>
  <si>
    <t>Total comprehensive income (loss) for the period</t>
  </si>
  <si>
    <t>Ending balance as at March 31, 2023</t>
  </si>
  <si>
    <t>Beginning balance as at January 1, 2024</t>
  </si>
  <si>
    <t>Ending balance as at March 31, 2024</t>
  </si>
  <si>
    <t>Net loss</t>
  </si>
  <si>
    <t>FOR THE THREE - MONTH PERIOD ENDED MARCH 31, 2024</t>
  </si>
  <si>
    <t>Profit from write off of fixed assets</t>
  </si>
  <si>
    <t>9, 10, 11</t>
  </si>
  <si>
    <t>Employee benefits paid during the period</t>
  </si>
  <si>
    <t>Condensed notes to the interim financial information are an integral part of these interim financial information.</t>
  </si>
  <si>
    <t>Cash paid for acquisition of Intangible assets</t>
  </si>
  <si>
    <t xml:space="preserve">Increase in bank overdrafts and short term loans </t>
  </si>
  <si>
    <t xml:space="preserve">Unrealized gain (loss) from exchange rate of </t>
  </si>
  <si>
    <t xml:space="preserve">Unutilized credit facilities for future working capital </t>
  </si>
  <si>
    <t>Page 2 of 28</t>
  </si>
  <si>
    <t>Page 1 of 28</t>
  </si>
  <si>
    <t>Page 3 of 28</t>
  </si>
  <si>
    <t>Page 4 of 28</t>
  </si>
  <si>
    <t>Page 5 of 28</t>
  </si>
  <si>
    <t>Page 6 of 28</t>
  </si>
  <si>
    <t>Page 7 of 28</t>
  </si>
  <si>
    <t>Income tax (expenses) income</t>
  </si>
  <si>
    <t>Profit (loss) before income tax</t>
  </si>
  <si>
    <t>Net 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</si>
</sst>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_-* #,##0.00000_-;\-* #,##0.00000_-;_-* &quot;-&quot;??_-;_-@_-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_-* #,##0.000000_-;\-* #,##0.000000_-;_-* &quot;-&quot;??_-;_-@_-"/>
    <numFmt numFmtId="229" formatCode="_ * #,##0_ ;_ * \-#,##0_ ;_ * &quot;-&quot;??_ ;_ @_ "/>
  </numFmts>
  <fonts count="14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sz val="15"/>
      <color indexed="8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5" fontId="0" fillId="0" borderId="0"/>
    <xf numFmtId="168" fontId="26" fillId="0" borderId="0" applyFont="0" applyFill="0" applyBorder="0" applyAlignment="0" applyProtection="0"/>
    <xf numFmtId="39" fontId="38" fillId="0" borderId="0"/>
    <xf numFmtId="39" fontId="38" fillId="0" borderId="0"/>
    <xf numFmtId="167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69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198" fontId="59" fillId="0" borderId="0"/>
    <xf numFmtId="199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16" fontId="82" fillId="0" borderId="4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39" fontId="38" fillId="0" borderId="0"/>
    <xf numFmtId="39" fontId="38" fillId="0" borderId="0"/>
    <xf numFmtId="18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2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25" fillId="0" borderId="0" applyFont="0" applyFill="0" applyBorder="0" applyAlignment="0" applyProtection="0"/>
    <xf numFmtId="178" fontId="25" fillId="0" borderId="0"/>
    <xf numFmtId="221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25" fillId="0" borderId="0"/>
    <xf numFmtId="222" fontId="25" fillId="0" borderId="0"/>
    <xf numFmtId="187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63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2" fontId="64" fillId="0" borderId="0">
      <alignment horizontal="right"/>
    </xf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3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4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165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69" fontId="26" fillId="0" borderId="0"/>
    <xf numFmtId="222" fontId="26" fillId="0" borderId="0"/>
    <xf numFmtId="175" fontId="26" fillId="0" borderId="0"/>
    <xf numFmtId="0" fontId="26" fillId="0" borderId="0"/>
    <xf numFmtId="175" fontId="26" fillId="0" borderId="0"/>
    <xf numFmtId="43" fontId="26" fillId="0" borderId="0"/>
    <xf numFmtId="175" fontId="26" fillId="0" borderId="0"/>
    <xf numFmtId="175" fontId="26" fillId="0" borderId="0"/>
    <xf numFmtId="0" fontId="121" fillId="0" borderId="0"/>
    <xf numFmtId="0" fontId="4" fillId="0" borderId="0"/>
    <xf numFmtId="40" fontId="26" fillId="0" borderId="0"/>
    <xf numFmtId="175" fontId="26" fillId="0" borderId="0"/>
    <xf numFmtId="175" fontId="26" fillId="0" borderId="0"/>
    <xf numFmtId="0" fontId="26" fillId="0" borderId="0"/>
    <xf numFmtId="0" fontId="135" fillId="0" borderId="0"/>
    <xf numFmtId="175" fontId="4" fillId="0" borderId="0"/>
    <xf numFmtId="0" fontId="26" fillId="0" borderId="0"/>
    <xf numFmtId="175" fontId="26" fillId="0" borderId="0"/>
    <xf numFmtId="0" fontId="26" fillId="0" borderId="0"/>
    <xf numFmtId="173" fontId="77" fillId="0" borderId="0"/>
    <xf numFmtId="0" fontId="33" fillId="0" borderId="0"/>
    <xf numFmtId="175" fontId="26" fillId="0" borderId="0"/>
    <xf numFmtId="0" fontId="84" fillId="0" borderId="0"/>
    <xf numFmtId="0" fontId="136" fillId="0" borderId="0"/>
    <xf numFmtId="175" fontId="4" fillId="0" borderId="0"/>
    <xf numFmtId="0" fontId="26" fillId="0" borderId="0"/>
    <xf numFmtId="175" fontId="26" fillId="0" borderId="0"/>
    <xf numFmtId="173" fontId="77" fillId="0" borderId="0"/>
    <xf numFmtId="175" fontId="4" fillId="0" borderId="0"/>
    <xf numFmtId="0" fontId="26" fillId="0" borderId="0"/>
    <xf numFmtId="175" fontId="26" fillId="0" borderId="0"/>
    <xf numFmtId="222" fontId="26" fillId="0" borderId="0"/>
    <xf numFmtId="0" fontId="26" fillId="0" borderId="0"/>
    <xf numFmtId="0" fontId="121" fillId="0" borderId="0"/>
    <xf numFmtId="175" fontId="4" fillId="0" borderId="0"/>
    <xf numFmtId="0" fontId="26" fillId="0" borderId="0"/>
    <xf numFmtId="175" fontId="26" fillId="0" borderId="0"/>
    <xf numFmtId="175" fontId="4" fillId="0" borderId="0"/>
    <xf numFmtId="175" fontId="4" fillId="0" borderId="0"/>
    <xf numFmtId="0" fontId="137" fillId="0" borderId="0"/>
    <xf numFmtId="175" fontId="4" fillId="0" borderId="0"/>
    <xf numFmtId="0" fontId="121" fillId="0" borderId="0"/>
    <xf numFmtId="0" fontId="26" fillId="0" borderId="0"/>
    <xf numFmtId="175" fontId="4" fillId="0" borderId="0"/>
    <xf numFmtId="175" fontId="4" fillId="0" borderId="0"/>
    <xf numFmtId="175" fontId="26" fillId="0" borderId="0"/>
    <xf numFmtId="175" fontId="26" fillId="0" borderId="0"/>
    <xf numFmtId="6" fontId="26" fillId="0" borderId="0"/>
    <xf numFmtId="175" fontId="26" fillId="0" borderId="0"/>
    <xf numFmtId="6" fontId="26" fillId="0" borderId="0"/>
    <xf numFmtId="6" fontId="26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0" fontId="51" fillId="0" borderId="0"/>
    <xf numFmtId="0" fontId="51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0" fontId="26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0" fontId="26" fillId="0" borderId="0"/>
    <xf numFmtId="170" fontId="26" fillId="0" borderId="0"/>
    <xf numFmtId="175" fontId="26" fillId="0" borderId="0"/>
    <xf numFmtId="0" fontId="26" fillId="0" borderId="0"/>
    <xf numFmtId="228" fontId="4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4" fillId="0" borderId="0"/>
    <xf numFmtId="175" fontId="77" fillId="0" borderId="0"/>
    <xf numFmtId="175" fontId="4" fillId="0" borderId="0"/>
    <xf numFmtId="0" fontId="26" fillId="0" borderId="0"/>
    <xf numFmtId="0" fontId="85" fillId="0" borderId="0"/>
    <xf numFmtId="0" fontId="26" fillId="0" borderId="0"/>
    <xf numFmtId="175" fontId="4" fillId="0" borderId="0"/>
    <xf numFmtId="175" fontId="4" fillId="0" borderId="0"/>
    <xf numFmtId="0" fontId="121" fillId="0" borderId="0"/>
    <xf numFmtId="0" fontId="135" fillId="0" borderId="0"/>
    <xf numFmtId="0" fontId="84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4" fontId="90" fillId="0" borderId="0"/>
    <xf numFmtId="0" fontId="121" fillId="0" borderId="0"/>
    <xf numFmtId="175" fontId="4" fillId="0" borderId="0"/>
    <xf numFmtId="0" fontId="26" fillId="0" borderId="0"/>
    <xf numFmtId="0" fontId="26" fillId="0" borderId="0"/>
    <xf numFmtId="0" fontId="121" fillId="0" borderId="0"/>
    <xf numFmtId="222" fontId="26" fillId="0" borderId="0"/>
    <xf numFmtId="175" fontId="4" fillId="0" borderId="0"/>
    <xf numFmtId="222" fontId="26" fillId="0" borderId="0"/>
    <xf numFmtId="0" fontId="121" fillId="0" borderId="0"/>
    <xf numFmtId="0" fontId="121" fillId="0" borderId="0"/>
    <xf numFmtId="222" fontId="26" fillId="0" borderId="0"/>
    <xf numFmtId="0" fontId="121" fillId="0" borderId="0"/>
    <xf numFmtId="175" fontId="26" fillId="0" borderId="0"/>
    <xf numFmtId="175" fontId="26" fillId="0" borderId="0"/>
    <xf numFmtId="0" fontId="121" fillId="0" borderId="0"/>
    <xf numFmtId="175" fontId="4" fillId="0" borderId="0"/>
    <xf numFmtId="175" fontId="26" fillId="0" borderId="0"/>
    <xf numFmtId="175" fontId="26" fillId="0" borderId="0"/>
    <xf numFmtId="0" fontId="138" fillId="0" borderId="0"/>
    <xf numFmtId="0" fontId="138" fillId="0" borderId="0"/>
    <xf numFmtId="173" fontId="26" fillId="0" borderId="0"/>
    <xf numFmtId="173" fontId="26" fillId="0" borderId="0"/>
    <xf numFmtId="175" fontId="26" fillId="0" borderId="0"/>
    <xf numFmtId="0" fontId="121" fillId="0" borderId="0"/>
    <xf numFmtId="0" fontId="26" fillId="0" borderId="0"/>
    <xf numFmtId="0" fontId="121" fillId="0" borderId="0"/>
    <xf numFmtId="0" fontId="4" fillId="0" borderId="0"/>
    <xf numFmtId="0" fontId="137" fillId="0" borderId="0"/>
    <xf numFmtId="0" fontId="121" fillId="0" borderId="0"/>
    <xf numFmtId="0" fontId="122" fillId="0" borderId="0"/>
    <xf numFmtId="0" fontId="121" fillId="0" borderId="0"/>
    <xf numFmtId="175" fontId="77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26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175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224" fontId="26" fillId="0" borderId="0"/>
    <xf numFmtId="224" fontId="26" fillId="0" borderId="0"/>
    <xf numFmtId="0" fontId="25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26" fillId="0" borderId="0"/>
    <xf numFmtId="0" fontId="25" fillId="0" borderId="0"/>
    <xf numFmtId="175" fontId="4" fillId="0" borderId="0"/>
    <xf numFmtId="0" fontId="26" fillId="0" borderId="0"/>
    <xf numFmtId="175" fontId="4" fillId="0" borderId="0"/>
    <xf numFmtId="0" fontId="5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0" fontId="26" fillId="0" borderId="0"/>
    <xf numFmtId="175" fontId="37" fillId="0" borderId="0"/>
    <xf numFmtId="175" fontId="37" fillId="0" borderId="0"/>
    <xf numFmtId="175" fontId="4" fillId="0" borderId="0"/>
    <xf numFmtId="175" fontId="4" fillId="0" borderId="0"/>
    <xf numFmtId="22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26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6" fillId="0" borderId="0"/>
    <xf numFmtId="175" fontId="4" fillId="0" borderId="0"/>
    <xf numFmtId="175" fontId="26" fillId="0" borderId="0"/>
    <xf numFmtId="0" fontId="26" fillId="0" borderId="0"/>
    <xf numFmtId="225" fontId="4" fillId="0" borderId="0"/>
    <xf numFmtId="225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5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88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89" fontId="26" fillId="0" borderId="0" applyFont="0" applyFill="0" applyBorder="0" applyAlignment="0" applyProtection="0"/>
    <xf numFmtId="185" fontId="33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41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06" fontId="26" fillId="0" borderId="0" applyNumberFormat="0" applyFill="0" applyBorder="0" applyAlignment="0" applyProtection="0">
      <alignment horizontal="left"/>
    </xf>
    <xf numFmtId="192" fontId="26" fillId="0" borderId="0"/>
    <xf numFmtId="0" fontId="69" fillId="0" borderId="19" applyAlignment="0">
      <alignment horizontal="centerContinuous"/>
    </xf>
    <xf numFmtId="0" fontId="29" fillId="0" borderId="0"/>
    <xf numFmtId="175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4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0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4" fillId="0" borderId="0"/>
    <xf numFmtId="0" fontId="25" fillId="0" borderId="0"/>
    <xf numFmtId="0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121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75" fontId="4" fillId="0" borderId="0"/>
    <xf numFmtId="0" fontId="26" fillId="0" borderId="0"/>
    <xf numFmtId="0" fontId="37" fillId="0" borderId="0"/>
    <xf numFmtId="0" fontId="37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64" fontId="26" fillId="0" borderId="0"/>
    <xf numFmtId="164" fontId="26" fillId="0" borderId="0"/>
    <xf numFmtId="175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5" fontId="26" fillId="0" borderId="0"/>
    <xf numFmtId="164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75" fontId="32" fillId="0" borderId="0"/>
    <xf numFmtId="227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6" fillId="0" borderId="0" applyFont="0" applyFill="0" applyBorder="0" applyAlignment="0" applyProtection="0"/>
    <xf numFmtId="213" fontId="76" fillId="0" borderId="0" applyFont="0" applyFill="0" applyBorder="0" applyAlignment="0" applyProtection="0"/>
  </cellStyleXfs>
  <cellXfs count="217">
    <xf numFmtId="0" fontId="0" fillId="0" borderId="0" xfId="0" applyNumberFormat="1"/>
    <xf numFmtId="173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69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69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69" fontId="113" fillId="0" borderId="0" xfId="1622" applyNumberFormat="1" applyFont="1"/>
    <xf numFmtId="43" fontId="113" fillId="0" borderId="0" xfId="657" applyFont="1" applyFill="1" applyBorder="1" applyAlignment="1"/>
    <xf numFmtId="176" fontId="113" fillId="0" borderId="0" xfId="657" applyNumberFormat="1" applyFont="1" applyFill="1" applyBorder="1" applyAlignment="1"/>
    <xf numFmtId="173" fontId="113" fillId="0" borderId="0" xfId="657" applyNumberFormat="1" applyFont="1" applyFill="1" applyAlignment="1"/>
    <xf numFmtId="173" fontId="113" fillId="0" borderId="0" xfId="657" applyNumberFormat="1" applyFont="1" applyFill="1" applyBorder="1" applyAlignment="1"/>
    <xf numFmtId="176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76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75" fontId="113" fillId="0" borderId="0" xfId="0" applyFont="1"/>
    <xf numFmtId="173" fontId="113" fillId="0" borderId="0" xfId="0" applyNumberFormat="1" applyFont="1"/>
    <xf numFmtId="169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169" fontId="111" fillId="0" borderId="0" xfId="423" applyNumberFormat="1" applyFont="1" applyFill="1" applyAlignment="1">
      <alignment horizontal="right"/>
    </xf>
    <xf numFmtId="37" fontId="116" fillId="0" borderId="0" xfId="0" applyNumberFormat="1" applyFont="1" applyAlignment="1">
      <alignment horizontal="center"/>
    </xf>
    <xf numFmtId="0" fontId="116" fillId="0" borderId="0" xfId="0" applyNumberFormat="1" applyFont="1"/>
    <xf numFmtId="169" fontId="111" fillId="0" borderId="22" xfId="315" applyNumberFormat="1" applyFont="1" applyFill="1" applyBorder="1" applyAlignment="1">
      <alignment horizontal="right"/>
    </xf>
    <xf numFmtId="169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0" fontId="118" fillId="0" borderId="0" xfId="0" applyNumberFormat="1" applyFont="1"/>
    <xf numFmtId="43" fontId="118" fillId="0" borderId="0" xfId="0" applyNumberFormat="1" applyFont="1"/>
    <xf numFmtId="37" fontId="118" fillId="0" borderId="0" xfId="837" applyNumberFormat="1" applyFont="1" applyFill="1" applyAlignment="1"/>
    <xf numFmtId="43" fontId="118" fillId="0" borderId="0" xfId="657" applyFont="1" applyFill="1" applyAlignment="1">
      <alignment horizontal="right"/>
    </xf>
    <xf numFmtId="43" fontId="111" fillId="0" borderId="0" xfId="315" applyFont="1" applyFill="1" applyAlignment="1"/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9" xfId="315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3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37" fontId="111" fillId="0" borderId="0" xfId="315" applyNumberFormat="1" applyFont="1" applyFill="1" applyAlignment="1">
      <alignment horizontal="right"/>
    </xf>
    <xf numFmtId="43" fontId="111" fillId="0" borderId="24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43" fontId="112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3" fillId="0" borderId="0" xfId="0" applyNumberFormat="1" applyFont="1" applyAlignment="1">
      <alignment horizontal="left"/>
    </xf>
    <xf numFmtId="0" fontId="143" fillId="0" borderId="0" xfId="0" applyNumberFormat="1" applyFont="1"/>
    <xf numFmtId="37" fontId="111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0" fontId="144" fillId="0" borderId="0" xfId="0" applyNumberFormat="1" applyFont="1" applyAlignment="1">
      <alignment horizontal="left"/>
    </xf>
    <xf numFmtId="0" fontId="144" fillId="0" borderId="0" xfId="0" applyNumberFormat="1" applyFont="1"/>
    <xf numFmtId="0" fontId="111" fillId="0" borderId="0" xfId="2297" applyFont="1"/>
    <xf numFmtId="0" fontId="111" fillId="0" borderId="0" xfId="1622" applyNumberFormat="1" applyFont="1"/>
    <xf numFmtId="43" fontId="111" fillId="0" borderId="0" xfId="0" applyNumberFormat="1" applyFont="1"/>
    <xf numFmtId="0" fontId="112" fillId="0" borderId="0" xfId="0" applyNumberFormat="1" applyFont="1" applyAlignment="1">
      <alignment horizontal="center"/>
    </xf>
    <xf numFmtId="229" fontId="111" fillId="0" borderId="0" xfId="2297" applyNumberFormat="1" applyFont="1" applyAlignment="1">
      <alignment horizontal="centerContinuous"/>
    </xf>
    <xf numFmtId="0" fontId="111" fillId="0" borderId="0" xfId="2297" applyFont="1" applyAlignment="1">
      <alignment horizontal="centerContinuous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176" fontId="111" fillId="0" borderId="0" xfId="657" applyNumberFormat="1" applyFont="1" applyFill="1" applyBorder="1" applyAlignment="1">
      <alignment horizontal="right"/>
    </xf>
    <xf numFmtId="176" fontId="111" fillId="0" borderId="0" xfId="1622" applyNumberFormat="1" applyFont="1" applyAlignment="1">
      <alignment horizontal="right"/>
    </xf>
    <xf numFmtId="176" fontId="111" fillId="0" borderId="9" xfId="657" applyNumberFormat="1" applyFont="1" applyFill="1" applyBorder="1" applyAlignment="1">
      <alignment horizontal="right"/>
    </xf>
    <xf numFmtId="176" fontId="111" fillId="0" borderId="9" xfId="1622" applyNumberFormat="1" applyFont="1" applyBorder="1" applyAlignment="1">
      <alignment horizontal="right"/>
    </xf>
    <xf numFmtId="176" fontId="111" fillId="0" borderId="22" xfId="657" applyNumberFormat="1" applyFont="1" applyFill="1" applyBorder="1" applyAlignment="1">
      <alignment horizontal="right"/>
    </xf>
    <xf numFmtId="176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4" fillId="0" borderId="0" xfId="1622" applyNumberFormat="1" applyFont="1" applyAlignment="1">
      <alignment horizontal="left"/>
    </xf>
    <xf numFmtId="176" fontId="111" fillId="0" borderId="4" xfId="315" applyNumberFormat="1" applyFont="1" applyFill="1" applyBorder="1" applyAlignment="1">
      <alignment horizontal="right"/>
    </xf>
    <xf numFmtId="176" fontId="111" fillId="0" borderId="0" xfId="315" applyNumberFormat="1" applyFont="1" applyFill="1" applyBorder="1" applyAlignment="1">
      <alignment horizontal="right"/>
    </xf>
    <xf numFmtId="176" fontId="111" fillId="0" borderId="9" xfId="315" applyNumberFormat="1" applyFont="1" applyFill="1" applyBorder="1" applyAlignment="1">
      <alignment horizontal="right"/>
    </xf>
    <xf numFmtId="176" fontId="111" fillId="0" borderId="23" xfId="315" applyNumberFormat="1" applyFont="1" applyFill="1" applyBorder="1" applyAlignment="1">
      <alignment horizontal="right"/>
    </xf>
    <xf numFmtId="176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73" fontId="111" fillId="0" borderId="0" xfId="657" applyNumberFormat="1" applyFont="1" applyFill="1" applyBorder="1" applyAlignment="1">
      <alignment horizontal="right"/>
    </xf>
    <xf numFmtId="173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3" fillId="0" borderId="0" xfId="1622" applyNumberFormat="1" applyFont="1" applyAlignment="1">
      <alignment horizontal="left"/>
    </xf>
    <xf numFmtId="176" fontId="111" fillId="0" borderId="25" xfId="657" applyNumberFormat="1" applyFont="1" applyFill="1" applyBorder="1" applyAlignment="1">
      <alignment horizontal="right"/>
    </xf>
    <xf numFmtId="39" fontId="145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69" fontId="145" fillId="0" borderId="0" xfId="0" applyNumberFormat="1" applyFont="1" applyAlignment="1">
      <alignment horizontal="right" vertical="center" shrinkToFit="1"/>
    </xf>
    <xf numFmtId="39" fontId="145" fillId="0" borderId="0" xfId="657" applyNumberFormat="1" applyFont="1" applyFill="1" applyBorder="1" applyAlignment="1"/>
    <xf numFmtId="0" fontId="119" fillId="0" borderId="0" xfId="0" applyNumberFormat="1" applyFont="1"/>
    <xf numFmtId="0" fontId="120" fillId="0" borderId="0" xfId="2297" applyFont="1" applyAlignment="1">
      <alignment horizontal="left"/>
    </xf>
    <xf numFmtId="49" fontId="120" fillId="0" borderId="0" xfId="2295" applyNumberFormat="1" applyFont="1"/>
    <xf numFmtId="0" fontId="120" fillId="0" borderId="0" xfId="0" applyNumberFormat="1" applyFont="1"/>
    <xf numFmtId="0" fontId="120" fillId="0" borderId="0" xfId="1622" applyNumberFormat="1" applyFont="1"/>
    <xf numFmtId="0" fontId="119" fillId="0" borderId="0" xfId="0" applyNumberFormat="1" applyFont="1" applyAlignment="1">
      <alignment horizontal="left"/>
    </xf>
    <xf numFmtId="0" fontId="120" fillId="0" borderId="0" xfId="0" applyNumberFormat="1" applyFont="1" applyAlignment="1">
      <alignment horizontal="left"/>
    </xf>
    <xf numFmtId="0" fontId="120" fillId="0" borderId="22" xfId="0" applyNumberFormat="1" applyFont="1" applyBorder="1" applyAlignment="1">
      <alignment horizontal="center"/>
    </xf>
    <xf numFmtId="0" fontId="120" fillId="0" borderId="0" xfId="1622" applyNumberFormat="1" applyFont="1" applyAlignment="1">
      <alignment horizontal="center"/>
    </xf>
    <xf numFmtId="0" fontId="120" fillId="0" borderId="0" xfId="0" applyNumberFormat="1" applyFont="1" applyAlignment="1">
      <alignment horizontal="center"/>
    </xf>
    <xf numFmtId="175" fontId="120" fillId="0" borderId="22" xfId="0" applyFont="1" applyBorder="1" applyAlignment="1">
      <alignment horizontal="center"/>
    </xf>
    <xf numFmtId="175" fontId="120" fillId="0" borderId="0" xfId="0" applyFont="1" applyAlignment="1">
      <alignment horizontal="center"/>
    </xf>
    <xf numFmtId="49" fontId="120" fillId="0" borderId="0" xfId="2295" applyNumberFormat="1" applyFont="1" applyAlignment="1">
      <alignment horizontal="center"/>
    </xf>
    <xf numFmtId="49" fontId="120" fillId="0" borderId="0" xfId="2295" applyNumberFormat="1" applyFont="1" applyAlignment="1">
      <alignment horizontal="center" vertical="center"/>
    </xf>
    <xf numFmtId="0" fontId="120" fillId="0" borderId="22" xfId="1622" applyNumberFormat="1" applyFont="1" applyBorder="1" applyAlignment="1">
      <alignment horizontal="center"/>
    </xf>
    <xf numFmtId="49" fontId="120" fillId="0" borderId="22" xfId="2295" applyNumberFormat="1" applyFont="1" applyBorder="1" applyAlignment="1">
      <alignment horizontal="center" vertical="center"/>
    </xf>
    <xf numFmtId="176" fontId="120" fillId="0" borderId="0" xfId="657" applyNumberFormat="1" applyFont="1" applyFill="1" applyBorder="1" applyAlignment="1">
      <alignment horizontal="right"/>
    </xf>
    <xf numFmtId="176" fontId="120" fillId="0" borderId="0" xfId="0" applyNumberFormat="1" applyFont="1" applyAlignment="1">
      <alignment horizontal="right"/>
    </xf>
    <xf numFmtId="176" fontId="120" fillId="0" borderId="0" xfId="1094" applyNumberFormat="1" applyFont="1" applyFill="1" applyBorder="1" applyAlignment="1">
      <alignment horizontal="right"/>
    </xf>
    <xf numFmtId="169" fontId="120" fillId="0" borderId="0" xfId="1094" applyNumberFormat="1" applyFont="1" applyFill="1" applyBorder="1" applyAlignment="1">
      <alignment horizontal="right"/>
    </xf>
    <xf numFmtId="43" fontId="120" fillId="0" borderId="22" xfId="315" applyFont="1" applyFill="1" applyBorder="1" applyAlignment="1">
      <alignment horizontal="right"/>
    </xf>
    <xf numFmtId="43" fontId="120" fillId="0" borderId="0" xfId="315" applyFont="1" applyFill="1" applyBorder="1" applyAlignment="1">
      <alignment horizontal="right"/>
    </xf>
    <xf numFmtId="169" fontId="120" fillId="0" borderId="22" xfId="1094" applyNumberFormat="1" applyFont="1" applyFill="1" applyBorder="1" applyAlignment="1">
      <alignment horizontal="right"/>
    </xf>
    <xf numFmtId="169" fontId="120" fillId="0" borderId="22" xfId="657" applyNumberFormat="1" applyFont="1" applyFill="1" applyBorder="1" applyAlignment="1">
      <alignment horizontal="right"/>
    </xf>
    <xf numFmtId="169" fontId="120" fillId="0" borderId="0" xfId="657" applyNumberFormat="1" applyFont="1" applyFill="1" applyBorder="1" applyAlignment="1">
      <alignment horizontal="right"/>
    </xf>
    <xf numFmtId="169" fontId="120" fillId="0" borderId="0" xfId="0" applyNumberFormat="1" applyFont="1" applyAlignment="1">
      <alignment horizontal="right"/>
    </xf>
    <xf numFmtId="43" fontId="120" fillId="0" borderId="0" xfId="315" applyFont="1" applyFill="1" applyAlignment="1">
      <alignment horizontal="right"/>
    </xf>
    <xf numFmtId="169" fontId="120" fillId="0" borderId="0" xfId="1094" applyNumberFormat="1" applyFont="1" applyFill="1" applyBorder="1" applyAlignment="1"/>
    <xf numFmtId="169" fontId="120" fillId="0" borderId="0" xfId="0" applyNumberFormat="1" applyFont="1"/>
    <xf numFmtId="0" fontId="120" fillId="0" borderId="0" xfId="1622" applyNumberFormat="1" applyFont="1" applyAlignment="1">
      <alignment horizontal="left"/>
    </xf>
    <xf numFmtId="176" fontId="111" fillId="0" borderId="0" xfId="837" applyNumberFormat="1" applyFont="1" applyFill="1" applyBorder="1" applyAlignment="1">
      <alignment horizontal="right"/>
    </xf>
    <xf numFmtId="176" fontId="111" fillId="0" borderId="4" xfId="837" applyNumberFormat="1" applyFont="1" applyFill="1" applyBorder="1" applyAlignment="1">
      <alignment horizontal="right"/>
    </xf>
    <xf numFmtId="176" fontId="111" fillId="0" borderId="22" xfId="837" applyNumberFormat="1" applyFont="1" applyFill="1" applyBorder="1" applyAlignment="1">
      <alignment horizontal="right"/>
    </xf>
    <xf numFmtId="169" fontId="111" fillId="0" borderId="0" xfId="1095" applyNumberFormat="1" applyFont="1" applyFill="1" applyBorder="1" applyAlignment="1">
      <alignment horizontal="right"/>
    </xf>
    <xf numFmtId="169" fontId="111" fillId="0" borderId="22" xfId="1095" applyNumberFormat="1" applyFont="1" applyFill="1" applyBorder="1" applyAlignment="1">
      <alignment horizontal="right"/>
    </xf>
    <xf numFmtId="169" fontId="111" fillId="0" borderId="0" xfId="1094" applyNumberFormat="1" applyFont="1" applyFill="1" applyBorder="1" applyAlignment="1">
      <alignment horizontal="right"/>
    </xf>
    <xf numFmtId="169" fontId="111" fillId="0" borderId="22" xfId="1094" applyNumberFormat="1" applyFont="1" applyFill="1" applyBorder="1" applyAlignment="1">
      <alignment horizontal="right"/>
    </xf>
    <xf numFmtId="169" fontId="111" fillId="0" borderId="0" xfId="1094" applyNumberFormat="1" applyFont="1" applyFill="1" applyAlignment="1">
      <alignment horizontal="right"/>
    </xf>
    <xf numFmtId="169" fontId="111" fillId="0" borderId="9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75" fontId="111" fillId="0" borderId="22" xfId="0" applyFont="1" applyBorder="1" applyAlignment="1">
      <alignment horizontal="center"/>
    </xf>
    <xf numFmtId="175" fontId="111" fillId="0" borderId="0" xfId="0" applyFont="1" applyAlignment="1">
      <alignment horizontal="center"/>
    </xf>
    <xf numFmtId="176" fontId="111" fillId="0" borderId="0" xfId="0" applyNumberFormat="1" applyFont="1" applyAlignment="1">
      <alignment horizontal="right"/>
    </xf>
    <xf numFmtId="169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39" fontId="112" fillId="0" borderId="0" xfId="315" applyNumberFormat="1" applyFont="1" applyFill="1" applyAlignment="1">
      <alignment horizontal="right"/>
    </xf>
    <xf numFmtId="169" fontId="111" fillId="0" borderId="9" xfId="315" applyNumberFormat="1" applyFont="1" applyFill="1" applyBorder="1" applyAlignment="1">
      <alignment horizontal="right"/>
    </xf>
    <xf numFmtId="169" fontId="111" fillId="0" borderId="23" xfId="315" applyNumberFormat="1" applyFont="1" applyFill="1" applyBorder="1" applyAlignment="1">
      <alignment horizontal="right"/>
    </xf>
    <xf numFmtId="173" fontId="111" fillId="0" borderId="0" xfId="315" applyNumberFormat="1" applyFont="1" applyFill="1" applyAlignment="1">
      <alignment horizontal="right"/>
    </xf>
    <xf numFmtId="172" fontId="111" fillId="0" borderId="0" xfId="657" applyNumberFormat="1" applyFont="1" applyFill="1" applyAlignment="1">
      <alignment horizontal="right"/>
    </xf>
    <xf numFmtId="172" fontId="111" fillId="0" borderId="0" xfId="315" applyNumberFormat="1" applyFont="1" applyFill="1" applyAlignment="1">
      <alignment horizontal="right"/>
    </xf>
    <xf numFmtId="0" fontId="111" fillId="0" borderId="9" xfId="1622" applyNumberFormat="1" applyFont="1" applyBorder="1" applyAlignment="1">
      <alignment horizontal="center"/>
    </xf>
    <xf numFmtId="169" fontId="111" fillId="0" borderId="0" xfId="0" applyNumberFormat="1" applyFont="1"/>
    <xf numFmtId="169" fontId="112" fillId="0" borderId="0" xfId="0" applyNumberFormat="1" applyFont="1" applyAlignment="1">
      <alignment horizontal="right"/>
    </xf>
    <xf numFmtId="169" fontId="111" fillId="0" borderId="25" xfId="0" applyNumberFormat="1" applyFont="1" applyBorder="1" applyAlignment="1">
      <alignment horizontal="right"/>
    </xf>
    <xf numFmtId="0" fontId="111" fillId="0" borderId="0" xfId="2296" applyFont="1" applyAlignment="1">
      <alignment horizontal="left"/>
    </xf>
    <xf numFmtId="43" fontId="111" fillId="0" borderId="9" xfId="0" applyNumberFormat="1" applyFont="1" applyBorder="1" applyAlignment="1">
      <alignment horizontal="right"/>
    </xf>
    <xf numFmtId="0" fontId="113" fillId="0" borderId="0" xfId="1622" applyNumberFormat="1" applyFont="1" applyAlignment="1">
      <alignment horizontal="center"/>
    </xf>
    <xf numFmtId="43" fontId="111" fillId="0" borderId="22" xfId="0" applyNumberFormat="1" applyFont="1" applyBorder="1" applyAlignment="1">
      <alignment horizontal="right"/>
    </xf>
    <xf numFmtId="43" fontId="120" fillId="0" borderId="0" xfId="0" applyNumberFormat="1" applyFont="1"/>
    <xf numFmtId="174" fontId="120" fillId="0" borderId="0" xfId="837" applyNumberFormat="1" applyFont="1" applyFill="1" applyBorder="1" applyAlignment="1"/>
    <xf numFmtId="169" fontId="120" fillId="0" borderId="23" xfId="1094" applyNumberFormat="1" applyFont="1" applyFill="1" applyBorder="1" applyAlignment="1">
      <alignment horizontal="right"/>
    </xf>
    <xf numFmtId="169" fontId="111" fillId="0" borderId="23" xfId="1094" applyNumberFormat="1" applyFont="1" applyFill="1" applyBorder="1" applyAlignment="1">
      <alignment horizontal="right"/>
    </xf>
    <xf numFmtId="15" fontId="111" fillId="0" borderId="0" xfId="0" quotePrefix="1" applyNumberFormat="1" applyFont="1" applyAlignment="1">
      <alignment horizontal="center"/>
    </xf>
    <xf numFmtId="0" fontId="146" fillId="0" borderId="0" xfId="0" applyNumberFormat="1" applyFont="1" applyAlignment="1">
      <alignment horizontal="center"/>
    </xf>
    <xf numFmtId="0" fontId="146" fillId="0" borderId="22" xfId="0" applyNumberFormat="1" applyFont="1" applyBorder="1" applyAlignment="1">
      <alignment horizontal="center"/>
    </xf>
    <xf numFmtId="0" fontId="111" fillId="0" borderId="0" xfId="0" quotePrefix="1" applyNumberFormat="1" applyFont="1" applyAlignment="1">
      <alignment horizontal="center"/>
    </xf>
    <xf numFmtId="0" fontId="146" fillId="0" borderId="22" xfId="2297" applyFont="1" applyBorder="1" applyAlignment="1">
      <alignment horizontal="center"/>
    </xf>
    <xf numFmtId="229" fontId="146" fillId="0" borderId="0" xfId="2297" applyNumberFormat="1" applyFont="1" applyAlignment="1">
      <alignment horizontal="center"/>
    </xf>
    <xf numFmtId="0" fontId="113" fillId="0" borderId="9" xfId="1622" applyNumberFormat="1" applyFont="1" applyBorder="1" applyAlignment="1">
      <alignment horizontal="center"/>
    </xf>
    <xf numFmtId="176" fontId="111" fillId="0" borderId="0" xfId="315" applyNumberFormat="1" applyFont="1" applyFill="1" applyBorder="1" applyAlignment="1"/>
    <xf numFmtId="176" fontId="111" fillId="0" borderId="0" xfId="657" applyNumberFormat="1" applyFont="1" applyFill="1" applyBorder="1" applyAlignment="1"/>
    <xf numFmtId="176" fontId="111" fillId="0" borderId="22" xfId="315" applyNumberFormat="1" applyFont="1" applyFill="1" applyBorder="1" applyAlignment="1"/>
    <xf numFmtId="176" fontId="111" fillId="0" borderId="22" xfId="657" applyNumberFormat="1" applyFont="1" applyFill="1" applyBorder="1" applyAlignment="1"/>
    <xf numFmtId="43" fontId="111" fillId="0" borderId="22" xfId="315" applyFont="1" applyFill="1" applyBorder="1" applyAlignment="1"/>
    <xf numFmtId="0" fontId="120" fillId="0" borderId="0" xfId="2297" applyFont="1"/>
    <xf numFmtId="169" fontId="120" fillId="0" borderId="0" xfId="1094" applyNumberFormat="1" applyFont="1" applyFill="1" applyBorder="1"/>
    <xf numFmtId="43" fontId="120" fillId="0" borderId="0" xfId="315" applyFont="1" applyFill="1" applyBorder="1"/>
    <xf numFmtId="43" fontId="120" fillId="0" borderId="22" xfId="315" applyFont="1" applyFill="1" applyBorder="1"/>
    <xf numFmtId="43" fontId="120" fillId="0" borderId="9" xfId="315" applyFont="1" applyFill="1" applyBorder="1"/>
    <xf numFmtId="43" fontId="113" fillId="0" borderId="0" xfId="315" applyFont="1"/>
    <xf numFmtId="169" fontId="111" fillId="0" borderId="25" xfId="1094" applyNumberFormat="1" applyFont="1" applyFill="1" applyBorder="1" applyAlignment="1">
      <alignment horizontal="right"/>
    </xf>
    <xf numFmtId="4" fontId="111" fillId="0" borderId="0" xfId="0" applyNumberFormat="1" applyFont="1"/>
    <xf numFmtId="169" fontId="111" fillId="0" borderId="0" xfId="1094" applyNumberFormat="1" applyFont="1" applyFill="1" applyBorder="1" applyAlignment="1"/>
    <xf numFmtId="3" fontId="147" fillId="0" borderId="0" xfId="0" applyNumberFormat="1" applyFont="1"/>
    <xf numFmtId="3" fontId="111" fillId="0" borderId="0" xfId="342" applyNumberFormat="1" applyFont="1" applyFill="1" applyBorder="1" applyAlignment="1"/>
    <xf numFmtId="3" fontId="111" fillId="0" borderId="0" xfId="342" applyNumberFormat="1" applyFont="1" applyFill="1" applyAlignment="1"/>
    <xf numFmtId="3" fontId="111" fillId="0" borderId="0" xfId="0" applyNumberFormat="1" applyFont="1"/>
    <xf numFmtId="169" fontId="111" fillId="0" borderId="0" xfId="342" applyNumberFormat="1" applyFont="1" applyFill="1" applyAlignment="1">
      <alignment horizontal="right"/>
    </xf>
    <xf numFmtId="169" fontId="111" fillId="0" borderId="0" xfId="576" applyNumberFormat="1" applyFont="1" applyFill="1" applyAlignment="1">
      <alignment horizontal="right"/>
    </xf>
    <xf numFmtId="169" fontId="111" fillId="0" borderId="0" xfId="1327" applyNumberFormat="1" applyFont="1" applyFill="1" applyAlignment="1">
      <alignment horizontal="right"/>
    </xf>
    <xf numFmtId="169" fontId="111" fillId="0" borderId="0" xfId="382" applyNumberFormat="1" applyFont="1" applyFill="1"/>
    <xf numFmtId="169" fontId="111" fillId="0" borderId="22" xfId="315" applyNumberFormat="1" applyFont="1" applyFill="1" applyBorder="1" applyAlignment="1"/>
    <xf numFmtId="37" fontId="111" fillId="0" borderId="22" xfId="0" applyNumberFormat="1" applyFont="1" applyBorder="1" applyAlignment="1">
      <alignment horizontal="center"/>
    </xf>
    <xf numFmtId="37" fontId="111" fillId="0" borderId="9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20" fillId="0" borderId="22" xfId="0" applyNumberFormat="1" applyFont="1" applyBorder="1" applyAlignment="1">
      <alignment horizontal="center"/>
    </xf>
    <xf numFmtId="0" fontId="120" fillId="0" borderId="9" xfId="1622" applyNumberFormat="1" applyFont="1" applyBorder="1" applyAlignment="1">
      <alignment horizontal="center"/>
    </xf>
    <xf numFmtId="175" fontId="120" fillId="0" borderId="22" xfId="0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175" fontId="111" fillId="0" borderId="22" xfId="0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3" xfId="330" xr:uid="{00000000-0005-0000-0000-000049010000}"/>
    <cellStyle name="Comma 10 2 2 4" xfId="331" xr:uid="{00000000-0005-0000-0000-00004A010000}"/>
    <cellStyle name="Comma 10 2 3" xfId="332" xr:uid="{00000000-0005-0000-0000-00004B010000}"/>
    <cellStyle name="Comma 10 2 3 2" xfId="333" xr:uid="{00000000-0005-0000-0000-00004C010000}"/>
    <cellStyle name="Comma 10 2 3 3" xfId="334" xr:uid="{00000000-0005-0000-0000-00004D010000}"/>
    <cellStyle name="Comma 10 2 4" xfId="335" xr:uid="{00000000-0005-0000-0000-00004E010000}"/>
    <cellStyle name="Comma 10 2 4 2" xfId="336" xr:uid="{00000000-0005-0000-0000-00004F010000}"/>
    <cellStyle name="Comma 10 2 4 3" xfId="337" xr:uid="{00000000-0005-0000-0000-000050010000}"/>
    <cellStyle name="Comma 10 2 5" xfId="338" xr:uid="{00000000-0005-0000-0000-000051010000}"/>
    <cellStyle name="Comma 10 2 5 2" xfId="339" xr:uid="{00000000-0005-0000-0000-000052010000}"/>
    <cellStyle name="Comma 10 2 6" xfId="340" xr:uid="{00000000-0005-0000-0000-000053010000}"/>
    <cellStyle name="Comma 10 2 7" xfId="341" xr:uid="{00000000-0005-0000-0000-00005401000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3" xfId="346" xr:uid="{00000000-0005-0000-0000-000059010000}"/>
    <cellStyle name="Comma 10 3 2 3" xfId="347" xr:uid="{00000000-0005-0000-0000-00005A010000}"/>
    <cellStyle name="Comma 10 3 2 3 2" xfId="348" xr:uid="{00000000-0005-0000-0000-00005B010000}"/>
    <cellStyle name="Comma 10 3 2 3 3" xfId="349" xr:uid="{00000000-0005-0000-0000-00005C010000}"/>
    <cellStyle name="Comma 10 3 2 4" xfId="350" xr:uid="{00000000-0005-0000-0000-00005D010000}"/>
    <cellStyle name="Comma 10 3 2 5" xfId="351" xr:uid="{00000000-0005-0000-0000-00005E010000}"/>
    <cellStyle name="Comma 10 3 3" xfId="352" xr:uid="{00000000-0005-0000-0000-00005F010000}"/>
    <cellStyle name="Comma 10 3 3 2" xfId="353" xr:uid="{00000000-0005-0000-0000-000060010000}"/>
    <cellStyle name="Comma 10 3 3 3" xfId="354" xr:uid="{00000000-0005-0000-0000-000061010000}"/>
    <cellStyle name="Comma 10 3 4" xfId="355" xr:uid="{00000000-0005-0000-0000-000062010000}"/>
    <cellStyle name="Comma 10 3 4 2" xfId="356" xr:uid="{00000000-0005-0000-0000-000063010000}"/>
    <cellStyle name="Comma 10 3 4 3" xfId="357" xr:uid="{00000000-0005-0000-0000-000064010000}"/>
    <cellStyle name="Comma 10 3 5" xfId="358" xr:uid="{00000000-0005-0000-0000-000065010000}"/>
    <cellStyle name="Comma 10 3 6" xfId="359" xr:uid="{00000000-0005-0000-0000-000066010000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3" xfId="363" xr:uid="{00000000-0005-0000-0000-00006A010000}"/>
    <cellStyle name="Comma 10 4 4" xfId="364" xr:uid="{00000000-0005-0000-0000-00006B010000}"/>
    <cellStyle name="Comma 10 5" xfId="365" xr:uid="{00000000-0005-0000-0000-00006C010000}"/>
    <cellStyle name="Comma 10 5 2" xfId="366" xr:uid="{00000000-0005-0000-0000-00006D010000}"/>
    <cellStyle name="Comma 10 5 3" xfId="367" xr:uid="{00000000-0005-0000-0000-00006E010000}"/>
    <cellStyle name="Comma 10 6" xfId="368" xr:uid="{00000000-0005-0000-0000-00006F010000}"/>
    <cellStyle name="Comma 10 7" xfId="369" xr:uid="{00000000-0005-0000-0000-000070010000}"/>
    <cellStyle name="Comma 100" xfId="370" xr:uid="{00000000-0005-0000-0000-000071010000}"/>
    <cellStyle name="Comma 101" xfId="371" xr:uid="{00000000-0005-0000-0000-000072010000}"/>
    <cellStyle name="Comma 102" xfId="372" xr:uid="{00000000-0005-0000-0000-000073010000}"/>
    <cellStyle name="Comma 103" xfId="373" xr:uid="{00000000-0005-0000-0000-000074010000}"/>
    <cellStyle name="Comma 104" xfId="374" xr:uid="{00000000-0005-0000-0000-000075010000}"/>
    <cellStyle name="Comma 105" xfId="375" xr:uid="{00000000-0005-0000-0000-000076010000}"/>
    <cellStyle name="Comma 106" xfId="376" xr:uid="{00000000-0005-0000-0000-000077010000}"/>
    <cellStyle name="Comma 107" xfId="377" xr:uid="{00000000-0005-0000-0000-000078010000}"/>
    <cellStyle name="Comma 108" xfId="378" xr:uid="{00000000-0005-0000-0000-000079010000}"/>
    <cellStyle name="Comma 109" xfId="379" xr:uid="{00000000-0005-0000-0000-00007A010000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3" xfId="385" xr:uid="{00000000-0005-0000-0000-000080010000}"/>
    <cellStyle name="Comma 11 2 2 3" xfId="386" xr:uid="{00000000-0005-0000-0000-000081010000}"/>
    <cellStyle name="Comma 11 2 2 3 2" xfId="387" xr:uid="{00000000-0005-0000-0000-000082010000}"/>
    <cellStyle name="Comma 11 2 2 3 3" xfId="388" xr:uid="{00000000-0005-0000-0000-000083010000}"/>
    <cellStyle name="Comma 11 2 2 4" xfId="389" xr:uid="{00000000-0005-0000-0000-000084010000}"/>
    <cellStyle name="Comma 11 2 2 4 2" xfId="390" xr:uid="{00000000-0005-0000-0000-000085010000}"/>
    <cellStyle name="Comma 11 2 2 5" xfId="391" xr:uid="{00000000-0005-0000-0000-000086010000}"/>
    <cellStyle name="Comma 11 2 2 6" xfId="392" xr:uid="{00000000-0005-0000-0000-000087010000}"/>
    <cellStyle name="Comma 11 2 3" xfId="393" xr:uid="{00000000-0005-0000-0000-000088010000}"/>
    <cellStyle name="Comma 11 2 3 2" xfId="394" xr:uid="{00000000-0005-0000-0000-000089010000}"/>
    <cellStyle name="Comma 11 2 3 3" xfId="395" xr:uid="{00000000-0005-0000-0000-00008A010000}"/>
    <cellStyle name="Comma 11 2 4" xfId="396" xr:uid="{00000000-0005-0000-0000-00008B010000}"/>
    <cellStyle name="Comma 11 2 4 2" xfId="397" xr:uid="{00000000-0005-0000-0000-00008C010000}"/>
    <cellStyle name="Comma 11 2 4 3" xfId="398" xr:uid="{00000000-0005-0000-0000-00008D010000}"/>
    <cellStyle name="Comma 11 2 5" xfId="399" xr:uid="{00000000-0005-0000-0000-00008E010000}"/>
    <cellStyle name="Comma 11 2 5 2" xfId="400" xr:uid="{00000000-0005-0000-0000-00008F010000}"/>
    <cellStyle name="Comma 11 2 5 3" xfId="401" xr:uid="{00000000-0005-0000-0000-000090010000}"/>
    <cellStyle name="Comma 11 2 6" xfId="402" xr:uid="{00000000-0005-0000-0000-000091010000}"/>
    <cellStyle name="Comma 11 2 6 2" xfId="403" xr:uid="{00000000-0005-0000-0000-000092010000}"/>
    <cellStyle name="Comma 11 2 7" xfId="404" xr:uid="{00000000-0005-0000-0000-000093010000}"/>
    <cellStyle name="Comma 11 2 8" xfId="405" xr:uid="{00000000-0005-0000-0000-000094010000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3" xfId="409" xr:uid="{00000000-0005-0000-0000-000098010000}"/>
    <cellStyle name="Comma 11 3 3" xfId="410" xr:uid="{00000000-0005-0000-0000-000099010000}"/>
    <cellStyle name="Comma 11 3 4" xfId="411" xr:uid="{00000000-0005-0000-0000-00009A010000}"/>
    <cellStyle name="Comma 11 4" xfId="412" xr:uid="{00000000-0005-0000-0000-00009B010000}"/>
    <cellStyle name="Comma 11 4 2" xfId="413" xr:uid="{00000000-0005-0000-0000-00009C010000}"/>
    <cellStyle name="Comma 11 4 3" xfId="414" xr:uid="{00000000-0005-0000-0000-00009D010000}"/>
    <cellStyle name="Comma 11 5" xfId="415" xr:uid="{00000000-0005-0000-0000-00009E010000}"/>
    <cellStyle name="Comma 11 5 2" xfId="416" xr:uid="{00000000-0005-0000-0000-00009F010000}"/>
    <cellStyle name="Comma 11 5 3" xfId="417" xr:uid="{00000000-0005-0000-0000-0000A0010000}"/>
    <cellStyle name="Comma 11 6" xfId="418" xr:uid="{00000000-0005-0000-0000-0000A1010000}"/>
    <cellStyle name="Comma 11 6 2" xfId="419" xr:uid="{00000000-0005-0000-0000-0000A2010000}"/>
    <cellStyle name="Comma 11 7" xfId="420" xr:uid="{00000000-0005-0000-0000-0000A3010000}"/>
    <cellStyle name="Comma 11 8" xfId="421" xr:uid="{00000000-0005-0000-0000-0000A4010000}"/>
    <cellStyle name="Comma 110" xfId="422" xr:uid="{00000000-0005-0000-0000-0000A5010000}"/>
    <cellStyle name="Comma 111" xfId="423" xr:uid="{00000000-0005-0000-0000-0000A6010000}"/>
    <cellStyle name="Comma 112" xfId="424" xr:uid="{00000000-0005-0000-0000-0000A7010000}"/>
    <cellStyle name="Comma 113" xfId="425" xr:uid="{00000000-0005-0000-0000-0000A8010000}"/>
    <cellStyle name="Comma 114" xfId="426" xr:uid="{00000000-0005-0000-0000-0000A9010000}"/>
    <cellStyle name="Comma 115" xfId="427" xr:uid="{00000000-0005-0000-0000-0000AA010000}"/>
    <cellStyle name="Comma 116" xfId="428" xr:uid="{00000000-0005-0000-0000-0000AB010000}"/>
    <cellStyle name="Comma 117" xfId="429" xr:uid="{00000000-0005-0000-0000-0000AC010000}"/>
    <cellStyle name="Comma 118" xfId="430" xr:uid="{00000000-0005-0000-0000-0000AD010000}"/>
    <cellStyle name="Comma 119" xfId="431" xr:uid="{00000000-0005-0000-0000-0000AE01000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3" xfId="437" xr:uid="{00000000-0005-0000-0000-0000B4010000}"/>
    <cellStyle name="Comma 12 2 2 4" xfId="438" xr:uid="{00000000-0005-0000-0000-0000B5010000}"/>
    <cellStyle name="Comma 12 2 3" xfId="439" xr:uid="{00000000-0005-0000-0000-0000B6010000}"/>
    <cellStyle name="Comma 12 2 3 2" xfId="440" xr:uid="{00000000-0005-0000-0000-0000B7010000}"/>
    <cellStyle name="Comma 12 2 3 3" xfId="441" xr:uid="{00000000-0005-0000-0000-0000B8010000}"/>
    <cellStyle name="Comma 12 2 4" xfId="442" xr:uid="{00000000-0005-0000-0000-0000B9010000}"/>
    <cellStyle name="Comma 12 2 5" xfId="443" xr:uid="{00000000-0005-0000-0000-0000BA010000}"/>
    <cellStyle name="Comma 12 3" xfId="444" xr:uid="{00000000-0005-0000-0000-0000BB010000}"/>
    <cellStyle name="Comma 12 3 2" xfId="445" xr:uid="{00000000-0005-0000-0000-0000BC010000}"/>
    <cellStyle name="Comma 12 3 3" xfId="446" xr:uid="{00000000-0005-0000-0000-0000BD010000}"/>
    <cellStyle name="Comma 12 4" xfId="447" xr:uid="{00000000-0005-0000-0000-0000BE010000}"/>
    <cellStyle name="Comma 12 4 2" xfId="448" xr:uid="{00000000-0005-0000-0000-0000BF010000}"/>
    <cellStyle name="Comma 12 4 3" xfId="449" xr:uid="{00000000-0005-0000-0000-0000C0010000}"/>
    <cellStyle name="Comma 12 5" xfId="450" xr:uid="{00000000-0005-0000-0000-0000C1010000}"/>
    <cellStyle name="Comma 12 6" xfId="451" xr:uid="{00000000-0005-0000-0000-0000C2010000}"/>
    <cellStyle name="Comma 12_FS" xfId="452" xr:uid="{00000000-0005-0000-0000-0000C3010000}"/>
    <cellStyle name="Comma 120" xfId="453" xr:uid="{00000000-0005-0000-0000-0000C4010000}"/>
    <cellStyle name="Comma 121" xfId="454" xr:uid="{00000000-0005-0000-0000-0000C5010000}"/>
    <cellStyle name="Comma 122" xfId="455" xr:uid="{00000000-0005-0000-0000-0000C6010000}"/>
    <cellStyle name="Comma 123" xfId="456" xr:uid="{00000000-0005-0000-0000-0000C7010000}"/>
    <cellStyle name="Comma 124" xfId="457" xr:uid="{00000000-0005-0000-0000-0000C8010000}"/>
    <cellStyle name="Comma 125" xfId="458" xr:uid="{00000000-0005-0000-0000-0000C9010000}"/>
    <cellStyle name="Comma 126" xfId="459" xr:uid="{00000000-0005-0000-0000-0000CA010000}"/>
    <cellStyle name="Comma 127" xfId="460" xr:uid="{00000000-0005-0000-0000-0000CB010000}"/>
    <cellStyle name="Comma 128" xfId="461" xr:uid="{00000000-0005-0000-0000-0000CC010000}"/>
    <cellStyle name="Comma 129" xfId="462" xr:uid="{00000000-0005-0000-0000-0000CD010000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3" xfId="468" xr:uid="{00000000-0005-0000-0000-0000D3010000}"/>
    <cellStyle name="Comma 13 2 2 4" xfId="469" xr:uid="{00000000-0005-0000-0000-0000D4010000}"/>
    <cellStyle name="Comma 13 2 3" xfId="470" xr:uid="{00000000-0005-0000-0000-0000D5010000}"/>
    <cellStyle name="Comma 13 2 3 2" xfId="471" xr:uid="{00000000-0005-0000-0000-0000D6010000}"/>
    <cellStyle name="Comma 13 3" xfId="472" xr:uid="{00000000-0005-0000-0000-0000D7010000}"/>
    <cellStyle name="Comma 13 3 2" xfId="473" xr:uid="{00000000-0005-0000-0000-0000D8010000}"/>
    <cellStyle name="Comma 13 3 3" xfId="474" xr:uid="{00000000-0005-0000-0000-0000D9010000}"/>
    <cellStyle name="Comma 13 4" xfId="475" xr:uid="{00000000-0005-0000-0000-0000DA010000}"/>
    <cellStyle name="Comma 13 4 2" xfId="476" xr:uid="{00000000-0005-0000-0000-0000DB010000}"/>
    <cellStyle name="Comma 13 4 3" xfId="477" xr:uid="{00000000-0005-0000-0000-0000DC010000}"/>
    <cellStyle name="Comma 13 5" xfId="478" xr:uid="{00000000-0005-0000-0000-0000DD010000}"/>
    <cellStyle name="Comma 13 5 2" xfId="479" xr:uid="{00000000-0005-0000-0000-0000DE010000}"/>
    <cellStyle name="Comma 13 6" xfId="480" xr:uid="{00000000-0005-0000-0000-0000DF010000}"/>
    <cellStyle name="Comma 13 7" xfId="481" xr:uid="{00000000-0005-0000-0000-0000E0010000}"/>
    <cellStyle name="Comma 130" xfId="482" xr:uid="{00000000-0005-0000-0000-0000E1010000}"/>
    <cellStyle name="Comma 131" xfId="483" xr:uid="{00000000-0005-0000-0000-0000E2010000}"/>
    <cellStyle name="Comma 132" xfId="484" xr:uid="{00000000-0005-0000-0000-0000E3010000}"/>
    <cellStyle name="Comma 133" xfId="485" xr:uid="{00000000-0005-0000-0000-0000E4010000}"/>
    <cellStyle name="Comma 134" xfId="486" xr:uid="{00000000-0005-0000-0000-0000E5010000}"/>
    <cellStyle name="Comma 135" xfId="487" xr:uid="{00000000-0005-0000-0000-0000E6010000}"/>
    <cellStyle name="Comma 136" xfId="488" xr:uid="{00000000-0005-0000-0000-0000E7010000}"/>
    <cellStyle name="Comma 137" xfId="489" xr:uid="{00000000-0005-0000-0000-0000E8010000}"/>
    <cellStyle name="Comma 138" xfId="490" xr:uid="{00000000-0005-0000-0000-0000E9010000}"/>
    <cellStyle name="Comma 139" xfId="491" xr:uid="{00000000-0005-0000-0000-0000EA010000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3" xfId="496" xr:uid="{00000000-0005-0000-0000-0000EF010000}"/>
    <cellStyle name="Comma 14 2 3" xfId="497" xr:uid="{00000000-0005-0000-0000-0000F0010000}"/>
    <cellStyle name="Comma 14 2 3 2" xfId="498" xr:uid="{00000000-0005-0000-0000-0000F1010000}"/>
    <cellStyle name="Comma 14 2 4" xfId="499" xr:uid="{00000000-0005-0000-0000-0000F2010000}"/>
    <cellStyle name="Comma 14 2 5" xfId="500" xr:uid="{00000000-0005-0000-0000-0000F3010000}"/>
    <cellStyle name="Comma 14 3" xfId="501" xr:uid="{00000000-0005-0000-0000-0000F4010000}"/>
    <cellStyle name="Comma 14 3 2" xfId="502" xr:uid="{00000000-0005-0000-0000-0000F5010000}"/>
    <cellStyle name="Comma 14 3 3" xfId="503" xr:uid="{00000000-0005-0000-0000-0000F6010000}"/>
    <cellStyle name="Comma 14 4" xfId="504" xr:uid="{00000000-0005-0000-0000-0000F7010000}"/>
    <cellStyle name="Comma 14 4 2" xfId="505" xr:uid="{00000000-0005-0000-0000-0000F8010000}"/>
    <cellStyle name="Comma 14 5" xfId="506" xr:uid="{00000000-0005-0000-0000-0000F9010000}"/>
    <cellStyle name="Comma 14 6" xfId="507" xr:uid="{00000000-0005-0000-0000-0000FA010000}"/>
    <cellStyle name="Comma 140" xfId="508" xr:uid="{00000000-0005-0000-0000-0000FB010000}"/>
    <cellStyle name="Comma 141" xfId="509" xr:uid="{00000000-0005-0000-0000-0000FC010000}"/>
    <cellStyle name="Comma 142" xfId="510" xr:uid="{00000000-0005-0000-0000-0000FD010000}"/>
    <cellStyle name="Comma 143" xfId="511" xr:uid="{00000000-0005-0000-0000-0000FE010000}"/>
    <cellStyle name="Comma 144" xfId="512" xr:uid="{00000000-0005-0000-0000-0000FF010000}"/>
    <cellStyle name="Comma 145" xfId="513" xr:uid="{00000000-0005-0000-0000-000000020000}"/>
    <cellStyle name="Comma 146" xfId="514" xr:uid="{00000000-0005-0000-0000-000001020000}"/>
    <cellStyle name="Comma 147" xfId="515" xr:uid="{00000000-0005-0000-0000-000002020000}"/>
    <cellStyle name="Comma 148" xfId="516" xr:uid="{00000000-0005-0000-0000-000003020000}"/>
    <cellStyle name="Comma 149" xfId="517" xr:uid="{00000000-0005-0000-0000-000004020000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3" xfId="522" xr:uid="{00000000-0005-0000-0000-000009020000}"/>
    <cellStyle name="Comma 15 2 3 2" xfId="523" xr:uid="{00000000-0005-0000-0000-00000A020000}"/>
    <cellStyle name="Comma 15 2 3 3" xfId="524" xr:uid="{00000000-0005-0000-0000-00000B020000}"/>
    <cellStyle name="Comma 15 2 4" xfId="525" xr:uid="{00000000-0005-0000-0000-00000C020000}"/>
    <cellStyle name="Comma 15 2 4 2" xfId="526" xr:uid="{00000000-0005-0000-0000-00000D020000}"/>
    <cellStyle name="Comma 15 2 5" xfId="527" xr:uid="{00000000-0005-0000-0000-00000E020000}"/>
    <cellStyle name="Comma 15 3" xfId="528" xr:uid="{00000000-0005-0000-0000-00000F020000}"/>
    <cellStyle name="Comma 15 3 2" xfId="529" xr:uid="{00000000-0005-0000-0000-000010020000}"/>
    <cellStyle name="Comma 15 3 3" xfId="530" xr:uid="{00000000-0005-0000-0000-000011020000}"/>
    <cellStyle name="Comma 15 4" xfId="531" xr:uid="{00000000-0005-0000-0000-000012020000}"/>
    <cellStyle name="Comma 15 4 2" xfId="532" xr:uid="{00000000-0005-0000-0000-000013020000}"/>
    <cellStyle name="Comma 15 4 3" xfId="533" xr:uid="{00000000-0005-0000-0000-000014020000}"/>
    <cellStyle name="Comma 15 5" xfId="534" xr:uid="{00000000-0005-0000-0000-000015020000}"/>
    <cellStyle name="Comma 15 5 2" xfId="535" xr:uid="{00000000-0005-0000-0000-000016020000}"/>
    <cellStyle name="Comma 15 5 3" xfId="536" xr:uid="{00000000-0005-0000-0000-000017020000}"/>
    <cellStyle name="Comma 15 6" xfId="537" xr:uid="{00000000-0005-0000-0000-000018020000}"/>
    <cellStyle name="Comma 15 6 2" xfId="538" xr:uid="{00000000-0005-0000-0000-000019020000}"/>
    <cellStyle name="Comma 15 7" xfId="539" xr:uid="{00000000-0005-0000-0000-00001A020000}"/>
    <cellStyle name="Comma 15 8" xfId="540" xr:uid="{00000000-0005-0000-0000-00001B020000}"/>
    <cellStyle name="Comma 150" xfId="541" xr:uid="{00000000-0005-0000-0000-00001C020000}"/>
    <cellStyle name="Comma 151" xfId="542" xr:uid="{00000000-0005-0000-0000-00001D020000}"/>
    <cellStyle name="Comma 152" xfId="543" xr:uid="{00000000-0005-0000-0000-00001E020000}"/>
    <cellStyle name="Comma 153" xfId="544" xr:uid="{00000000-0005-0000-0000-00001F020000}"/>
    <cellStyle name="Comma 154" xfId="545" xr:uid="{00000000-0005-0000-0000-000020020000}"/>
    <cellStyle name="Comma 155" xfId="546" xr:uid="{00000000-0005-0000-0000-000021020000}"/>
    <cellStyle name="Comma 156" xfId="547" xr:uid="{00000000-0005-0000-0000-000022020000}"/>
    <cellStyle name="Comma 157" xfId="548" xr:uid="{00000000-0005-0000-0000-000023020000}"/>
    <cellStyle name="Comma 158" xfId="549" xr:uid="{00000000-0005-0000-0000-000024020000}"/>
    <cellStyle name="Comma 159" xfId="550" xr:uid="{00000000-0005-0000-0000-000025020000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3" xfId="556" xr:uid="{00000000-0005-0000-0000-00002B020000}"/>
    <cellStyle name="Comma 16 2 4" xfId="557" xr:uid="{00000000-0005-0000-0000-00002C020000}"/>
    <cellStyle name="Comma 16 2 4 2" xfId="558" xr:uid="{00000000-0005-0000-0000-00002D020000}"/>
    <cellStyle name="Comma 16 3" xfId="559" xr:uid="{00000000-0005-0000-0000-00002E020000}"/>
    <cellStyle name="Comma 16 3 2" xfId="560" xr:uid="{00000000-0005-0000-0000-00002F020000}"/>
    <cellStyle name="Comma 16 3 3" xfId="561" xr:uid="{00000000-0005-0000-0000-000030020000}"/>
    <cellStyle name="Comma 16 4" xfId="562" xr:uid="{00000000-0005-0000-0000-000031020000}"/>
    <cellStyle name="Comma 16 4 2" xfId="563" xr:uid="{00000000-0005-0000-0000-000032020000}"/>
    <cellStyle name="Comma 16 4 3" xfId="564" xr:uid="{00000000-0005-0000-0000-000033020000}"/>
    <cellStyle name="Comma 16 5" xfId="565" xr:uid="{00000000-0005-0000-0000-000034020000}"/>
    <cellStyle name="Comma 16 5 2" xfId="566" xr:uid="{00000000-0005-0000-0000-000035020000}"/>
    <cellStyle name="Comma 16 6" xfId="567" xr:uid="{00000000-0005-0000-0000-000036020000}"/>
    <cellStyle name="Comma 16 7" xfId="568" xr:uid="{00000000-0005-0000-0000-000037020000}"/>
    <cellStyle name="Comma 160" xfId="569" xr:uid="{00000000-0005-0000-0000-000038020000}"/>
    <cellStyle name="Comma 161" xfId="570" xr:uid="{00000000-0005-0000-0000-000039020000}"/>
    <cellStyle name="Comma 162" xfId="571" xr:uid="{00000000-0005-0000-0000-00003A020000}"/>
    <cellStyle name="Comma 163" xfId="572" xr:uid="{00000000-0005-0000-0000-00003B020000}"/>
    <cellStyle name="Comma 164" xfId="573" xr:uid="{00000000-0005-0000-0000-00003C020000}"/>
    <cellStyle name="Comma 165" xfId="574" xr:uid="{00000000-0005-0000-0000-00003D020000}"/>
    <cellStyle name="Comma 166" xfId="575" xr:uid="{00000000-0005-0000-0000-00003E020000}"/>
    <cellStyle name="Comma 167" xfId="576" xr:uid="{00000000-0005-0000-0000-00003F020000}"/>
    <cellStyle name="Comma 168" xfId="577" xr:uid="{00000000-0005-0000-0000-000040020000}"/>
    <cellStyle name="Comma 169" xfId="578" xr:uid="{00000000-0005-0000-0000-000041020000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3" xfId="583" xr:uid="{00000000-0005-0000-0000-000046020000}"/>
    <cellStyle name="Comma 17 2 4" xfId="584" xr:uid="{00000000-0005-0000-0000-00004702000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3" xfId="588" xr:uid="{00000000-0005-0000-0000-00004B020000}"/>
    <cellStyle name="Comma 17 4" xfId="589" xr:uid="{00000000-0005-0000-0000-00004C020000}"/>
    <cellStyle name="Comma 17 4 2" xfId="590" xr:uid="{00000000-0005-0000-0000-00004D020000}"/>
    <cellStyle name="Comma 17 4 3" xfId="591" xr:uid="{00000000-0005-0000-0000-00004E020000}"/>
    <cellStyle name="Comma 17 5" xfId="592" xr:uid="{00000000-0005-0000-0000-00004F020000}"/>
    <cellStyle name="Comma 17 5 2" xfId="593" xr:uid="{00000000-0005-0000-0000-000050020000}"/>
    <cellStyle name="Comma 17 5 3" xfId="594" xr:uid="{00000000-0005-0000-0000-000051020000}"/>
    <cellStyle name="Comma 170" xfId="595" xr:uid="{00000000-0005-0000-0000-000052020000}"/>
    <cellStyle name="Comma 171" xfId="596" xr:uid="{00000000-0005-0000-0000-000053020000}"/>
    <cellStyle name="Comma 172" xfId="597" xr:uid="{00000000-0005-0000-0000-000054020000}"/>
    <cellStyle name="Comma 173" xfId="598" xr:uid="{00000000-0005-0000-0000-000055020000}"/>
    <cellStyle name="Comma 174" xfId="599" xr:uid="{00000000-0005-0000-0000-000056020000}"/>
    <cellStyle name="Comma 175" xfId="600" xr:uid="{00000000-0005-0000-0000-000057020000}"/>
    <cellStyle name="Comma 176" xfId="601" xr:uid="{00000000-0005-0000-0000-000058020000}"/>
    <cellStyle name="Comma 177" xfId="602" xr:uid="{00000000-0005-0000-0000-000059020000}"/>
    <cellStyle name="Comma 178" xfId="603" xr:uid="{00000000-0005-0000-0000-00005A020000}"/>
    <cellStyle name="Comma 179" xfId="604" xr:uid="{00000000-0005-0000-0000-00005B02000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3" xfId="609" xr:uid="{00000000-0005-0000-0000-000060020000}"/>
    <cellStyle name="Comma 18 2 4" xfId="610" xr:uid="{00000000-0005-0000-0000-000061020000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3" xfId="614" xr:uid="{00000000-0005-0000-0000-000065020000}"/>
    <cellStyle name="Comma 18 3 3" xfId="615" xr:uid="{00000000-0005-0000-0000-000066020000}"/>
    <cellStyle name="Comma 18 3 4" xfId="616" xr:uid="{00000000-0005-0000-0000-000067020000}"/>
    <cellStyle name="Comma 18 4" xfId="617" xr:uid="{00000000-0005-0000-0000-000068020000}"/>
    <cellStyle name="Comma 18 4 2" xfId="618" xr:uid="{00000000-0005-0000-0000-000069020000}"/>
    <cellStyle name="Comma 18 4 3" xfId="619" xr:uid="{00000000-0005-0000-0000-00006A020000}"/>
    <cellStyle name="Comma 18 5" xfId="620" xr:uid="{00000000-0005-0000-0000-00006B020000}"/>
    <cellStyle name="Comma 18 5 2" xfId="621" xr:uid="{00000000-0005-0000-0000-00006C020000}"/>
    <cellStyle name="Comma 180" xfId="622" xr:uid="{00000000-0005-0000-0000-00006D020000}"/>
    <cellStyle name="Comma 181" xfId="623" xr:uid="{00000000-0005-0000-0000-00006E020000}"/>
    <cellStyle name="Comma 182" xfId="624" xr:uid="{00000000-0005-0000-0000-00006F020000}"/>
    <cellStyle name="Comma 183" xfId="625" xr:uid="{00000000-0005-0000-0000-000070020000}"/>
    <cellStyle name="Comma 184" xfId="626" xr:uid="{00000000-0005-0000-0000-000071020000}"/>
    <cellStyle name="Comma 185" xfId="627" xr:uid="{00000000-0005-0000-0000-000072020000}"/>
    <cellStyle name="Comma 186" xfId="628" xr:uid="{00000000-0005-0000-0000-000073020000}"/>
    <cellStyle name="Comma 187" xfId="629" xr:uid="{00000000-0005-0000-0000-000074020000}"/>
    <cellStyle name="Comma 188" xfId="630" xr:uid="{00000000-0005-0000-0000-000075020000}"/>
    <cellStyle name="Comma 189" xfId="631" xr:uid="{00000000-0005-0000-0000-00007602000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3" xfId="636" xr:uid="{00000000-0005-0000-0000-00007B020000}"/>
    <cellStyle name="Comma 19 2 3" xfId="637" xr:uid="{00000000-0005-0000-0000-00007C020000}"/>
    <cellStyle name="Comma 19 2 4" xfId="638" xr:uid="{00000000-0005-0000-0000-00007D020000}"/>
    <cellStyle name="Comma 19 3" xfId="639" xr:uid="{00000000-0005-0000-0000-00007E020000}"/>
    <cellStyle name="Comma 19 3 2" xfId="640" xr:uid="{00000000-0005-0000-0000-00007F020000}"/>
    <cellStyle name="Comma 19 3 3" xfId="641" xr:uid="{00000000-0005-0000-0000-000080020000}"/>
    <cellStyle name="Comma 19 4" xfId="642" xr:uid="{00000000-0005-0000-0000-000081020000}"/>
    <cellStyle name="Comma 19 4 2" xfId="643" xr:uid="{00000000-0005-0000-0000-000082020000}"/>
    <cellStyle name="Comma 19 4 3" xfId="644" xr:uid="{00000000-0005-0000-0000-000083020000}"/>
    <cellStyle name="Comma 19 5" xfId="645" xr:uid="{00000000-0005-0000-0000-000084020000}"/>
    <cellStyle name="Comma 19 6" xfId="646" xr:uid="{00000000-0005-0000-0000-000085020000}"/>
    <cellStyle name="Comma 190" xfId="647" xr:uid="{00000000-0005-0000-0000-000086020000}"/>
    <cellStyle name="Comma 191" xfId="648" xr:uid="{00000000-0005-0000-0000-000087020000}"/>
    <cellStyle name="Comma 192" xfId="649" xr:uid="{00000000-0005-0000-0000-000088020000}"/>
    <cellStyle name="Comma 193" xfId="650" xr:uid="{00000000-0005-0000-0000-000089020000}"/>
    <cellStyle name="Comma 194" xfId="651" xr:uid="{00000000-0005-0000-0000-00008A020000}"/>
    <cellStyle name="Comma 195" xfId="652" xr:uid="{00000000-0005-0000-0000-00008B020000}"/>
    <cellStyle name="Comma 196" xfId="653" xr:uid="{00000000-0005-0000-0000-00008C020000}"/>
    <cellStyle name="Comma 197" xfId="654" xr:uid="{00000000-0005-0000-0000-00008D020000}"/>
    <cellStyle name="Comma 198" xfId="655" xr:uid="{00000000-0005-0000-0000-00008E020000}"/>
    <cellStyle name="Comma 199" xfId="656" xr:uid="{00000000-0005-0000-0000-00008F020000}"/>
    <cellStyle name="Comma 2" xfId="657" xr:uid="{00000000-0005-0000-0000-000090020000}"/>
    <cellStyle name="Comma 2 10" xfId="658" xr:uid="{00000000-0005-0000-0000-000091020000}"/>
    <cellStyle name="Comma 2 11" xfId="659" xr:uid="{00000000-0005-0000-0000-000092020000}"/>
    <cellStyle name="Comma 2 2" xfId="660" xr:uid="{00000000-0005-0000-0000-00009302000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3" xfId="664" xr:uid="{00000000-0005-0000-0000-000097020000}"/>
    <cellStyle name="Comma 2 2 2 3" xfId="665" xr:uid="{00000000-0005-0000-0000-000098020000}"/>
    <cellStyle name="Comma 2 2 2 3 2" xfId="666" xr:uid="{00000000-0005-0000-0000-000099020000}"/>
    <cellStyle name="Comma 2 2 2 3 3" xfId="667" xr:uid="{00000000-0005-0000-0000-00009A020000}"/>
    <cellStyle name="Comma 2 2 2 4" xfId="668" xr:uid="{00000000-0005-0000-0000-00009B020000}"/>
    <cellStyle name="Comma 2 2 2 5" xfId="669" xr:uid="{00000000-0005-0000-0000-00009C020000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3" xfId="673" xr:uid="{00000000-0005-0000-0000-0000A0020000}"/>
    <cellStyle name="Comma 2 2 3 3" xfId="674" xr:uid="{00000000-0005-0000-0000-0000A1020000}"/>
    <cellStyle name="Comma 2 2 3 3 2" xfId="675" xr:uid="{00000000-0005-0000-0000-0000A2020000}"/>
    <cellStyle name="Comma 2 2 3 3 3" xfId="676" xr:uid="{00000000-0005-0000-0000-0000A3020000}"/>
    <cellStyle name="Comma 2 2 3 4" xfId="677" xr:uid="{00000000-0005-0000-0000-0000A4020000}"/>
    <cellStyle name="Comma 2 2 3 5" xfId="678" xr:uid="{00000000-0005-0000-0000-0000A5020000}"/>
    <cellStyle name="Comma 2 2 4" xfId="679" xr:uid="{00000000-0005-0000-0000-0000A6020000}"/>
    <cellStyle name="Comma 2 2 4 2" xfId="680" xr:uid="{00000000-0005-0000-0000-0000A7020000}"/>
    <cellStyle name="Comma 2 2 4 3" xfId="681" xr:uid="{00000000-0005-0000-0000-0000A8020000}"/>
    <cellStyle name="Comma 2 2 5" xfId="682" xr:uid="{00000000-0005-0000-0000-0000A9020000}"/>
    <cellStyle name="Comma 2 2 5 2" xfId="683" xr:uid="{00000000-0005-0000-0000-0000AA020000}"/>
    <cellStyle name="Comma 2 2 5 3" xfId="684" xr:uid="{00000000-0005-0000-0000-0000AB020000}"/>
    <cellStyle name="Comma 2 2 6" xfId="685" xr:uid="{00000000-0005-0000-0000-0000AC020000}"/>
    <cellStyle name="Comma 2 2 6 2" xfId="686" xr:uid="{00000000-0005-0000-0000-0000AD020000}"/>
    <cellStyle name="Comma 2 2 6 3" xfId="687" xr:uid="{00000000-0005-0000-0000-0000AE020000}"/>
    <cellStyle name="Comma 2 2 7" xfId="688" xr:uid="{00000000-0005-0000-0000-0000AF020000}"/>
    <cellStyle name="Comma 2 2 8" xfId="689" xr:uid="{00000000-0005-0000-0000-0000B0020000}"/>
    <cellStyle name="Comma 2 2 9" xfId="690" xr:uid="{00000000-0005-0000-0000-0000B1020000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3" xfId="695" xr:uid="{00000000-0005-0000-0000-0000B6020000}"/>
    <cellStyle name="Comma 2 3 2 3" xfId="696" xr:uid="{00000000-0005-0000-0000-0000B7020000}"/>
    <cellStyle name="Comma 2 3 2 3 2" xfId="697" xr:uid="{00000000-0005-0000-0000-0000B8020000}"/>
    <cellStyle name="Comma 2 3 2 3 3" xfId="698" xr:uid="{00000000-0005-0000-0000-0000B9020000}"/>
    <cellStyle name="Comma 2 3 3" xfId="699" xr:uid="{00000000-0005-0000-0000-0000BA020000}"/>
    <cellStyle name="Comma 2 3 3 2" xfId="700" xr:uid="{00000000-0005-0000-0000-0000BB020000}"/>
    <cellStyle name="Comma 2 3 3 3" xfId="701" xr:uid="{00000000-0005-0000-0000-0000BC020000}"/>
    <cellStyle name="Comma 2 3 4" xfId="702" xr:uid="{00000000-0005-0000-0000-0000BD020000}"/>
    <cellStyle name="Comma 2 3 4 2" xfId="703" xr:uid="{00000000-0005-0000-0000-0000BE020000}"/>
    <cellStyle name="Comma 2 3 4 3" xfId="704" xr:uid="{00000000-0005-0000-0000-0000BF020000}"/>
    <cellStyle name="Comma 2 3 5" xfId="705" xr:uid="{00000000-0005-0000-0000-0000C0020000}"/>
    <cellStyle name="Comma 2 3 5 2" xfId="706" xr:uid="{00000000-0005-0000-0000-0000C1020000}"/>
    <cellStyle name="Comma 2 3 5 3" xfId="707" xr:uid="{00000000-0005-0000-0000-0000C2020000}"/>
    <cellStyle name="Comma 2 3 6" xfId="708" xr:uid="{00000000-0005-0000-0000-0000C3020000}"/>
    <cellStyle name="Comma 2 3 6 2" xfId="709" xr:uid="{00000000-0005-0000-0000-0000C4020000}"/>
    <cellStyle name="Comma 2 3 7" xfId="710" xr:uid="{00000000-0005-0000-0000-0000C5020000}"/>
    <cellStyle name="Comma 2 3 8" xfId="711" xr:uid="{00000000-0005-0000-0000-0000C6020000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3" xfId="715" xr:uid="{00000000-0005-0000-0000-0000CA020000}"/>
    <cellStyle name="Comma 2 4 3" xfId="716" xr:uid="{00000000-0005-0000-0000-0000CB020000}"/>
    <cellStyle name="Comma 2 4 3 2" xfId="717" xr:uid="{00000000-0005-0000-0000-0000CC020000}"/>
    <cellStyle name="Comma 2 4 3 3" xfId="718" xr:uid="{00000000-0005-0000-0000-0000CD020000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3" xfId="722" xr:uid="{00000000-0005-0000-0000-0000D1020000}"/>
    <cellStyle name="Comma 2 5 3" xfId="723" xr:uid="{00000000-0005-0000-0000-0000D2020000}"/>
    <cellStyle name="Comma 2 5 4" xfId="724" xr:uid="{00000000-0005-0000-0000-0000D302000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3" xfId="728" xr:uid="{00000000-0005-0000-0000-0000D7020000}"/>
    <cellStyle name="Comma 2 7" xfId="729" xr:uid="{00000000-0005-0000-0000-0000D8020000}"/>
    <cellStyle name="Comma 2 7 2" xfId="730" xr:uid="{00000000-0005-0000-0000-0000D9020000}"/>
    <cellStyle name="Comma 2 7 3" xfId="731" xr:uid="{00000000-0005-0000-0000-0000DA020000}"/>
    <cellStyle name="Comma 2 8" xfId="732" xr:uid="{00000000-0005-0000-0000-0000DB020000}"/>
    <cellStyle name="Comma 2 8 2" xfId="733" xr:uid="{00000000-0005-0000-0000-0000DC020000}"/>
    <cellStyle name="Comma 2 8 3" xfId="734" xr:uid="{00000000-0005-0000-0000-0000DD020000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3" xfId="740" xr:uid="{00000000-0005-0000-0000-0000E3020000}"/>
    <cellStyle name="Comma 20 3" xfId="741" xr:uid="{00000000-0005-0000-0000-0000E4020000}"/>
    <cellStyle name="Comma 20 3 2" xfId="742" xr:uid="{00000000-0005-0000-0000-0000E5020000}"/>
    <cellStyle name="Comma 20 3 3" xfId="743" xr:uid="{00000000-0005-0000-0000-0000E6020000}"/>
    <cellStyle name="Comma 20 4" xfId="744" xr:uid="{00000000-0005-0000-0000-0000E7020000}"/>
    <cellStyle name="Comma 20 4 2" xfId="745" xr:uid="{00000000-0005-0000-0000-0000E8020000}"/>
    <cellStyle name="Comma 20 4 3" xfId="746" xr:uid="{00000000-0005-0000-0000-0000E9020000}"/>
    <cellStyle name="Comma 20 5" xfId="747" xr:uid="{00000000-0005-0000-0000-0000EA020000}"/>
    <cellStyle name="Comma 20 5 2" xfId="748" xr:uid="{00000000-0005-0000-0000-0000EB020000}"/>
    <cellStyle name="Comma 20 5 3" xfId="749" xr:uid="{00000000-0005-0000-0000-0000EC020000}"/>
    <cellStyle name="Comma 200" xfId="750" xr:uid="{00000000-0005-0000-0000-0000ED020000}"/>
    <cellStyle name="Comma 201" xfId="751" xr:uid="{00000000-0005-0000-0000-0000EE020000}"/>
    <cellStyle name="Comma 202" xfId="752" xr:uid="{00000000-0005-0000-0000-0000EF020000}"/>
    <cellStyle name="Comma 203" xfId="753" xr:uid="{00000000-0005-0000-0000-0000F0020000}"/>
    <cellStyle name="Comma 204" xfId="754" xr:uid="{00000000-0005-0000-0000-0000F1020000}"/>
    <cellStyle name="Comma 205" xfId="755" xr:uid="{00000000-0005-0000-0000-0000F2020000}"/>
    <cellStyle name="Comma 206" xfId="756" xr:uid="{00000000-0005-0000-0000-0000F3020000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3" xfId="760" xr:uid="{00000000-0005-0000-0000-0000F7020000}"/>
    <cellStyle name="Comma 21 3" xfId="761" xr:uid="{00000000-0005-0000-0000-0000F8020000}"/>
    <cellStyle name="Comma 21 3 2" xfId="762" xr:uid="{00000000-0005-0000-0000-0000F9020000}"/>
    <cellStyle name="Comma 21 3 3" xfId="763" xr:uid="{00000000-0005-0000-0000-0000FA020000}"/>
    <cellStyle name="Comma 21 4" xfId="764" xr:uid="{00000000-0005-0000-0000-0000FB020000}"/>
    <cellStyle name="Comma 21 4 2" xfId="765" xr:uid="{00000000-0005-0000-0000-0000FC020000}"/>
    <cellStyle name="Comma 21 4 3" xfId="766" xr:uid="{00000000-0005-0000-0000-0000FD020000}"/>
    <cellStyle name="Comma 21 5" xfId="767" xr:uid="{00000000-0005-0000-0000-0000FE020000}"/>
    <cellStyle name="Comma 21 5 2" xfId="768" xr:uid="{00000000-0005-0000-0000-0000FF020000}"/>
    <cellStyle name="Comma 21 5 3" xfId="769" xr:uid="{00000000-0005-0000-0000-000000030000}"/>
    <cellStyle name="Comma 21 6" xfId="770" xr:uid="{00000000-0005-0000-0000-000001030000}"/>
    <cellStyle name="Comma 21 7" xfId="771" xr:uid="{00000000-0005-0000-0000-000002030000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3" xfId="776" xr:uid="{00000000-0005-0000-0000-000007030000}"/>
    <cellStyle name="Comma 22 2 4" xfId="777" xr:uid="{00000000-0005-0000-0000-000008030000}"/>
    <cellStyle name="Comma 22 3" xfId="778" xr:uid="{00000000-0005-0000-0000-000009030000}"/>
    <cellStyle name="Comma 22 3 2" xfId="779" xr:uid="{00000000-0005-0000-0000-00000A030000}"/>
    <cellStyle name="Comma 22 4" xfId="780" xr:uid="{00000000-0005-0000-0000-00000B0300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3" xfId="785" xr:uid="{00000000-0005-0000-0000-000010030000}"/>
    <cellStyle name="Comma 23 2 4" xfId="786" xr:uid="{00000000-0005-0000-0000-000011030000}"/>
    <cellStyle name="Comma 23 3" xfId="787" xr:uid="{00000000-0005-0000-0000-000012030000}"/>
    <cellStyle name="Comma 23 3 2" xfId="788" xr:uid="{00000000-0005-0000-0000-000013030000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3" xfId="793" xr:uid="{00000000-0005-0000-0000-000018030000}"/>
    <cellStyle name="Comma 24 2 4" xfId="794" xr:uid="{00000000-0005-0000-0000-000019030000}"/>
    <cellStyle name="Comma 24 3" xfId="795" xr:uid="{00000000-0005-0000-0000-00001A030000}"/>
    <cellStyle name="Comma 24 3 2" xfId="796" xr:uid="{00000000-0005-0000-0000-00001B030000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3" xfId="801" xr:uid="{00000000-0005-0000-0000-000020030000}"/>
    <cellStyle name="Comma 25 2 4" xfId="802" xr:uid="{00000000-0005-0000-0000-000021030000}"/>
    <cellStyle name="Comma 25 3" xfId="803" xr:uid="{00000000-0005-0000-0000-000022030000}"/>
    <cellStyle name="Comma 25 3 2" xfId="804" xr:uid="{00000000-0005-0000-0000-000023030000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3" xfId="809" xr:uid="{00000000-0005-0000-0000-000028030000}"/>
    <cellStyle name="Comma 26 2 4" xfId="810" xr:uid="{00000000-0005-0000-0000-000029030000}"/>
    <cellStyle name="Comma 26 3" xfId="811" xr:uid="{00000000-0005-0000-0000-00002A030000}"/>
    <cellStyle name="Comma 26 3 2" xfId="812" xr:uid="{00000000-0005-0000-0000-00002B030000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3" xfId="817" xr:uid="{00000000-0005-0000-0000-000030030000}"/>
    <cellStyle name="Comma 27 2 4" xfId="818" xr:uid="{00000000-0005-0000-0000-000031030000}"/>
    <cellStyle name="Comma 27 3" xfId="819" xr:uid="{00000000-0005-0000-0000-000032030000}"/>
    <cellStyle name="Comma 27 3 2" xfId="820" xr:uid="{00000000-0005-0000-0000-000033030000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3" xfId="825" xr:uid="{00000000-0005-0000-0000-000038030000}"/>
    <cellStyle name="Comma 28 2 4" xfId="826" xr:uid="{00000000-0005-0000-0000-000039030000}"/>
    <cellStyle name="Comma 28 3" xfId="827" xr:uid="{00000000-0005-0000-0000-00003A030000}"/>
    <cellStyle name="Comma 28 3 2" xfId="828" xr:uid="{00000000-0005-0000-0000-00003B030000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3" xfId="833" xr:uid="{00000000-0005-0000-0000-000040030000}"/>
    <cellStyle name="Comma 29 2 4" xfId="834" xr:uid="{00000000-0005-0000-0000-000041030000}"/>
    <cellStyle name="Comma 29 3" xfId="835" xr:uid="{00000000-0005-0000-0000-000042030000}"/>
    <cellStyle name="Comma 29 3 2" xfId="836" xr:uid="{00000000-0005-0000-0000-000043030000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1" xfId="840" xr:uid="{00000000-0005-0000-0000-000047030000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3" xfId="845" xr:uid="{00000000-0005-0000-0000-00004C030000}"/>
    <cellStyle name="Comma 3 2 2 3" xfId="846" xr:uid="{00000000-0005-0000-0000-00004D030000}"/>
    <cellStyle name="Comma 3 2 2 3 2" xfId="847" xr:uid="{00000000-0005-0000-0000-00004E030000}"/>
    <cellStyle name="Comma 3 2 2 3 3" xfId="848" xr:uid="{00000000-0005-0000-0000-00004F030000}"/>
    <cellStyle name="Comma 3 2 2 4" xfId="849" xr:uid="{00000000-0005-0000-0000-000050030000}"/>
    <cellStyle name="Comma 3 2 2 5" xfId="850" xr:uid="{00000000-0005-0000-0000-000051030000}"/>
    <cellStyle name="Comma 3 2 2 6" xfId="851" xr:uid="{00000000-0005-0000-0000-000052030000}"/>
    <cellStyle name="Comma 3 2 3" xfId="852" xr:uid="{00000000-0005-0000-0000-000053030000}"/>
    <cellStyle name="Comma 3 2 3 2" xfId="853" xr:uid="{00000000-0005-0000-0000-000054030000}"/>
    <cellStyle name="Comma 3 2 3 3" xfId="854" xr:uid="{00000000-0005-0000-0000-000055030000}"/>
    <cellStyle name="Comma 3 2 4" xfId="855" xr:uid="{00000000-0005-0000-0000-000056030000}"/>
    <cellStyle name="Comma 3 2 4 2" xfId="856" xr:uid="{00000000-0005-0000-0000-000057030000}"/>
    <cellStyle name="Comma 3 2 4 3" xfId="857" xr:uid="{00000000-0005-0000-0000-000058030000}"/>
    <cellStyle name="Comma 3 2 5" xfId="858" xr:uid="{00000000-0005-0000-0000-000059030000}"/>
    <cellStyle name="Comma 3 2 5 2" xfId="859" xr:uid="{00000000-0005-0000-0000-00005A030000}"/>
    <cellStyle name="Comma 3 2 6" xfId="860" xr:uid="{00000000-0005-0000-0000-00005B030000}"/>
    <cellStyle name="Comma 3 2 6 2" xfId="861" xr:uid="{00000000-0005-0000-0000-00005C030000}"/>
    <cellStyle name="Comma 3 2 7" xfId="862" xr:uid="{00000000-0005-0000-0000-00005D030000}"/>
    <cellStyle name="Comma 3 2 7 2" xfId="863" xr:uid="{00000000-0005-0000-0000-00005E030000}"/>
    <cellStyle name="Comma 3 2 8" xfId="864" xr:uid="{00000000-0005-0000-0000-00005F03000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3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7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3" xfId="880" xr:uid="{00000000-0005-0000-0000-00006F030000}"/>
    <cellStyle name="Comma 3 4 3 2" xfId="881" xr:uid="{00000000-0005-0000-0000-000070030000}"/>
    <cellStyle name="Comma 3 4 4" xfId="882" xr:uid="{00000000-0005-0000-0000-000071030000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3" xfId="886" xr:uid="{00000000-0005-0000-0000-000075030000}"/>
    <cellStyle name="Comma 3 7" xfId="887" xr:uid="{00000000-0005-0000-0000-000076030000}"/>
    <cellStyle name="Comma 3 7 2" xfId="888" xr:uid="{00000000-0005-0000-0000-000077030000}"/>
    <cellStyle name="Comma 3 7 3" xfId="889" xr:uid="{00000000-0005-0000-0000-000078030000}"/>
    <cellStyle name="Comma 3 8" xfId="890" xr:uid="{00000000-0005-0000-0000-000079030000}"/>
    <cellStyle name="Comma 3 8 2" xfId="891" xr:uid="{00000000-0005-0000-0000-00007A03000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3" xfId="898" xr:uid="{00000000-0005-0000-0000-000081030000}"/>
    <cellStyle name="Comma 30 2 4" xfId="899" xr:uid="{00000000-0005-0000-0000-000082030000}"/>
    <cellStyle name="Comma 30 3" xfId="900" xr:uid="{00000000-0005-0000-0000-000083030000}"/>
    <cellStyle name="Comma 30 3 2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3" xfId="906" xr:uid="{00000000-0005-0000-0000-000089030000}"/>
    <cellStyle name="Comma 31 2 4" xfId="907" xr:uid="{00000000-0005-0000-0000-00008A030000}"/>
    <cellStyle name="Comma 31 3" xfId="908" xr:uid="{00000000-0005-0000-0000-00008B030000}"/>
    <cellStyle name="Comma 31 3 2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3" xfId="914" xr:uid="{00000000-0005-0000-0000-000091030000}"/>
    <cellStyle name="Comma 32 2 4" xfId="915" xr:uid="{00000000-0005-0000-0000-000092030000}"/>
    <cellStyle name="Comma 32 3" xfId="916" xr:uid="{00000000-0005-0000-0000-000093030000}"/>
    <cellStyle name="Comma 32 3 2" xfId="917" xr:uid="{00000000-0005-0000-0000-000094030000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3" xfId="922" xr:uid="{00000000-0005-0000-0000-000099030000}"/>
    <cellStyle name="Comma 33 2 4" xfId="923" xr:uid="{00000000-0005-0000-0000-00009A030000}"/>
    <cellStyle name="Comma 33 3" xfId="924" xr:uid="{00000000-0005-0000-0000-00009B030000}"/>
    <cellStyle name="Comma 33 3 2" xfId="925" xr:uid="{00000000-0005-0000-0000-00009C03000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3" xfId="929" xr:uid="{00000000-0005-0000-0000-0000A0030000}"/>
    <cellStyle name="Comma 34 3" xfId="930" xr:uid="{00000000-0005-0000-0000-0000A1030000}"/>
    <cellStyle name="Comma 34 3 2" xfId="931" xr:uid="{00000000-0005-0000-0000-0000A2030000}"/>
    <cellStyle name="Comma 34 4" xfId="932" xr:uid="{00000000-0005-0000-0000-0000A3030000}"/>
    <cellStyle name="Comma 34 5" xfId="933" xr:uid="{00000000-0005-0000-0000-0000A4030000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3" xfId="937" xr:uid="{00000000-0005-0000-0000-0000A8030000}"/>
    <cellStyle name="Comma 35 3" xfId="938" xr:uid="{00000000-0005-0000-0000-0000A9030000}"/>
    <cellStyle name="Comma 35 3 2" xfId="939" xr:uid="{00000000-0005-0000-0000-0000AA030000}"/>
    <cellStyle name="Comma 35 4" xfId="940" xr:uid="{00000000-0005-0000-0000-0000AB030000}"/>
    <cellStyle name="Comma 35 5" xfId="941" xr:uid="{00000000-0005-0000-0000-0000AC030000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3" xfId="945" xr:uid="{00000000-0005-0000-0000-0000B0030000}"/>
    <cellStyle name="Comma 36 3" xfId="946" xr:uid="{00000000-0005-0000-0000-0000B1030000}"/>
    <cellStyle name="Comma 36 3 2" xfId="947" xr:uid="{00000000-0005-0000-0000-0000B2030000}"/>
    <cellStyle name="Comma 36 4" xfId="948" xr:uid="{00000000-0005-0000-0000-0000B3030000}"/>
    <cellStyle name="Comma 36 5" xfId="949" xr:uid="{00000000-0005-0000-0000-0000B4030000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3" xfId="953" xr:uid="{00000000-0005-0000-0000-0000B8030000}"/>
    <cellStyle name="Comma 37 3" xfId="954" xr:uid="{00000000-0005-0000-0000-0000B9030000}"/>
    <cellStyle name="Comma 37 3 2" xfId="955" xr:uid="{00000000-0005-0000-0000-0000BA030000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3" xfId="959" xr:uid="{00000000-0005-0000-0000-0000BE030000}"/>
    <cellStyle name="Comma 38 3" xfId="960" xr:uid="{00000000-0005-0000-0000-0000BF030000}"/>
    <cellStyle name="Comma 38 3 2" xfId="961" xr:uid="{00000000-0005-0000-0000-0000C0030000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3" xfId="965" xr:uid="{00000000-0005-0000-0000-0000C4030000}"/>
    <cellStyle name="Comma 39 3" xfId="966" xr:uid="{00000000-0005-0000-0000-0000C5030000}"/>
    <cellStyle name="Comma 39 3 2" xfId="967" xr:uid="{00000000-0005-0000-0000-0000C6030000}"/>
    <cellStyle name="Comma 39 4" xfId="968" xr:uid="{00000000-0005-0000-0000-0000C7030000}"/>
    <cellStyle name="Comma 4" xfId="969" xr:uid="{00000000-0005-0000-0000-0000C8030000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3" xfId="974" xr:uid="{00000000-0005-0000-0000-0000CD030000}"/>
    <cellStyle name="Comma 4 2 2 3" xfId="975" xr:uid="{00000000-0005-0000-0000-0000CE030000}"/>
    <cellStyle name="Comma 4 2 2 3 2" xfId="976" xr:uid="{00000000-0005-0000-0000-0000CF030000}"/>
    <cellStyle name="Comma 4 2 2 3 3" xfId="977" xr:uid="{00000000-0005-0000-0000-0000D0030000}"/>
    <cellStyle name="Comma 4 2 3" xfId="978" xr:uid="{00000000-0005-0000-0000-0000D1030000}"/>
    <cellStyle name="Comma 4 2 3 2" xfId="979" xr:uid="{00000000-0005-0000-0000-0000D2030000}"/>
    <cellStyle name="Comma 4 2 3 3" xfId="980" xr:uid="{00000000-0005-0000-0000-0000D3030000}"/>
    <cellStyle name="Comma 4 2 4" xfId="981" xr:uid="{00000000-0005-0000-0000-0000D4030000}"/>
    <cellStyle name="Comma 4 2 4 2" xfId="982" xr:uid="{00000000-0005-0000-0000-0000D5030000}"/>
    <cellStyle name="Comma 4 2 4 3" xfId="983" xr:uid="{00000000-0005-0000-0000-0000D6030000}"/>
    <cellStyle name="Comma 4 2 5" xfId="984" xr:uid="{00000000-0005-0000-0000-0000D7030000}"/>
    <cellStyle name="Comma 4 2 6" xfId="985" xr:uid="{00000000-0005-0000-0000-0000D8030000}"/>
    <cellStyle name="Comma 4 2 7" xfId="986" xr:uid="{00000000-0005-0000-0000-0000D9030000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3" xfId="990" xr:uid="{00000000-0005-0000-0000-0000DD030000}"/>
    <cellStyle name="Comma 4 3 3" xfId="991" xr:uid="{00000000-0005-0000-0000-0000DE030000}"/>
    <cellStyle name="Comma 4 3 4" xfId="992" xr:uid="{00000000-0005-0000-0000-0000DF030000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3" xfId="996" xr:uid="{00000000-0005-0000-0000-0000E3030000}"/>
    <cellStyle name="Comma 4 6" xfId="997" xr:uid="{00000000-0005-0000-0000-0000E4030000}"/>
    <cellStyle name="Comma 4 6 2" xfId="998" xr:uid="{00000000-0005-0000-0000-0000E5030000}"/>
    <cellStyle name="Comma 4 6 3" xfId="999" xr:uid="{00000000-0005-0000-0000-0000E6030000}"/>
    <cellStyle name="Comma 4 7" xfId="1000" xr:uid="{00000000-0005-0000-0000-0000E7030000}"/>
    <cellStyle name="Comma 4 7 2" xfId="1001" xr:uid="{00000000-0005-0000-0000-0000E8030000}"/>
    <cellStyle name="Comma 4 8" xfId="1002" xr:uid="{00000000-0005-0000-0000-0000E9030000}"/>
    <cellStyle name="Comma 4 8 2" xfId="1003" xr:uid="{00000000-0005-0000-0000-0000EA030000}"/>
    <cellStyle name="Comma 4 9" xfId="1004" xr:uid="{00000000-0005-0000-0000-0000EB030000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3" xfId="1008" xr:uid="{00000000-0005-0000-0000-0000EF030000}"/>
    <cellStyle name="Comma 40 3" xfId="1009" xr:uid="{00000000-0005-0000-0000-0000F0030000}"/>
    <cellStyle name="Comma 40 4" xfId="1010" xr:uid="{00000000-0005-0000-0000-0000F1030000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3" xfId="1014" xr:uid="{00000000-0005-0000-0000-0000F5030000}"/>
    <cellStyle name="Comma 41 3" xfId="1015" xr:uid="{00000000-0005-0000-0000-0000F6030000}"/>
    <cellStyle name="Comma 41 3 2" xfId="1016" xr:uid="{00000000-0005-0000-0000-0000F7030000}"/>
    <cellStyle name="Comma 41 3 3" xfId="1017" xr:uid="{00000000-0005-0000-0000-0000F8030000}"/>
    <cellStyle name="Comma 41 4" xfId="1018" xr:uid="{00000000-0005-0000-0000-0000F9030000}"/>
    <cellStyle name="Comma 41 4 2" xfId="1019" xr:uid="{00000000-0005-0000-0000-0000FA030000}"/>
    <cellStyle name="Comma 41 4 3" xfId="1020" xr:uid="{00000000-0005-0000-0000-0000FB030000}"/>
    <cellStyle name="Comma 41 5" xfId="1021" xr:uid="{00000000-0005-0000-0000-0000FC030000}"/>
    <cellStyle name="Comma 41 5 2" xfId="1022" xr:uid="{00000000-0005-0000-0000-0000FD030000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3" xfId="1027" xr:uid="{00000000-0005-0000-0000-000002040000}"/>
    <cellStyle name="Comma 42 2 3" xfId="1028" xr:uid="{00000000-0005-0000-0000-000003040000}"/>
    <cellStyle name="Comma 42 2 3 2" xfId="1029" xr:uid="{00000000-0005-0000-0000-000004040000}"/>
    <cellStyle name="Comma 42 2 3 3" xfId="1030" xr:uid="{00000000-0005-0000-0000-000005040000}"/>
    <cellStyle name="Comma 42 2 4" xfId="1031" xr:uid="{00000000-0005-0000-0000-000006040000}"/>
    <cellStyle name="Comma 42 2 5" xfId="1032" xr:uid="{00000000-0005-0000-0000-000007040000}"/>
    <cellStyle name="Comma 42 3" xfId="1033" xr:uid="{00000000-0005-0000-0000-000008040000}"/>
    <cellStyle name="Comma 42 3 2" xfId="1034" xr:uid="{00000000-0005-0000-0000-000009040000}"/>
    <cellStyle name="Comma 42 3 3" xfId="1035" xr:uid="{00000000-0005-0000-0000-00000A040000}"/>
    <cellStyle name="Comma 42 4" xfId="1036" xr:uid="{00000000-0005-0000-0000-00000B040000}"/>
    <cellStyle name="Comma 42 4 2" xfId="1037" xr:uid="{00000000-0005-0000-0000-00000C040000}"/>
    <cellStyle name="Comma 42 4 3" xfId="1038" xr:uid="{00000000-0005-0000-0000-00000D040000}"/>
    <cellStyle name="Comma 42 5" xfId="1039" xr:uid="{00000000-0005-0000-0000-00000E040000}"/>
    <cellStyle name="Comma 42 6" xfId="1040" xr:uid="{00000000-0005-0000-0000-00000F040000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3" xfId="1044" xr:uid="{00000000-0005-0000-0000-000013040000}"/>
    <cellStyle name="Comma 43 3" xfId="1045" xr:uid="{00000000-0005-0000-0000-000014040000}"/>
    <cellStyle name="Comma 43 4" xfId="1046" xr:uid="{00000000-0005-0000-0000-000015040000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3" xfId="1051" xr:uid="{00000000-0005-0000-0000-00001A040000}"/>
    <cellStyle name="Comma 44 2 4" xfId="1052" xr:uid="{00000000-0005-0000-0000-00001B040000}"/>
    <cellStyle name="Comma 44 3" xfId="1053" xr:uid="{00000000-0005-0000-0000-00001C040000}"/>
    <cellStyle name="Comma 44 3 2" xfId="1054" xr:uid="{00000000-0005-0000-0000-00001D040000}"/>
    <cellStyle name="Comma 44 4" xfId="1055" xr:uid="{00000000-0005-0000-0000-00001E040000}"/>
    <cellStyle name="Comma 44 5" xfId="1056" xr:uid="{00000000-0005-0000-0000-00001F040000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3" xfId="1061" xr:uid="{00000000-0005-0000-0000-000024040000}"/>
    <cellStyle name="Comma 45 2 4" xfId="1062" xr:uid="{00000000-0005-0000-0000-000025040000}"/>
    <cellStyle name="Comma 45 3" xfId="1063" xr:uid="{00000000-0005-0000-0000-000026040000}"/>
    <cellStyle name="Comma 45 3 2" xfId="1064" xr:uid="{00000000-0005-0000-0000-000027040000}"/>
    <cellStyle name="Comma 45 4" xfId="1065" xr:uid="{00000000-0005-0000-0000-000028040000}"/>
    <cellStyle name="Comma 45 5" xfId="1066" xr:uid="{00000000-0005-0000-0000-000029040000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3" xfId="1070" xr:uid="{00000000-0005-0000-0000-00002D040000}"/>
    <cellStyle name="Comma 46 3" xfId="1071" xr:uid="{00000000-0005-0000-0000-00002E040000}"/>
    <cellStyle name="Comma 46 3 2" xfId="1072" xr:uid="{00000000-0005-0000-0000-00002F040000}"/>
    <cellStyle name="Comma 46 4" xfId="1073" xr:uid="{00000000-0005-0000-0000-000030040000}"/>
    <cellStyle name="Comma 46 5" xfId="1074" xr:uid="{00000000-0005-0000-0000-000031040000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3" xfId="1078" xr:uid="{00000000-0005-0000-0000-000035040000}"/>
    <cellStyle name="Comma 47 3" xfId="1079" xr:uid="{00000000-0005-0000-0000-000036040000}"/>
    <cellStyle name="Comma 47 3 2" xfId="1080" xr:uid="{00000000-0005-0000-0000-000037040000}"/>
    <cellStyle name="Comma 47 4" xfId="1081" xr:uid="{00000000-0005-0000-0000-000038040000}"/>
    <cellStyle name="Comma 47 5" xfId="1082" xr:uid="{00000000-0005-0000-0000-00003904000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3" xfId="1086" xr:uid="{00000000-0005-0000-0000-00003D040000}"/>
    <cellStyle name="Comma 48 3" xfId="1087" xr:uid="{00000000-0005-0000-0000-00003E040000}"/>
    <cellStyle name="Comma 48 4" xfId="1088" xr:uid="{00000000-0005-0000-0000-00003F040000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3" xfId="1092" xr:uid="{00000000-0005-0000-0000-000043040000}"/>
    <cellStyle name="Comma 49 4" xfId="1093" xr:uid="{00000000-0005-0000-0000-00004404000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3" xfId="1098" xr:uid="{00000000-0005-0000-0000-000049040000}"/>
    <cellStyle name="Comma 5 2 3" xfId="1099" xr:uid="{00000000-0005-0000-0000-00004A040000}"/>
    <cellStyle name="Comma 5 2 3 2" xfId="1100" xr:uid="{00000000-0005-0000-0000-00004B040000}"/>
    <cellStyle name="Comma 5 2 3 3" xfId="1101" xr:uid="{00000000-0005-0000-0000-00004C040000}"/>
    <cellStyle name="Comma 5 2 4" xfId="1102" xr:uid="{00000000-0005-0000-0000-00004D040000}"/>
    <cellStyle name="Comma 5 2 4 2" xfId="1103" xr:uid="{00000000-0005-0000-0000-00004E040000}"/>
    <cellStyle name="Comma 5 2 4 3" xfId="1104" xr:uid="{00000000-0005-0000-0000-00004F040000}"/>
    <cellStyle name="Comma 5 2 5" xfId="1105" xr:uid="{00000000-0005-0000-0000-000050040000}"/>
    <cellStyle name="Comma 5 2 6" xfId="1106" xr:uid="{00000000-0005-0000-0000-000051040000}"/>
    <cellStyle name="Comma 5 3" xfId="1107" xr:uid="{00000000-0005-0000-0000-000052040000}"/>
    <cellStyle name="Comma 5 3 2" xfId="1108" xr:uid="{00000000-0005-0000-0000-000053040000}"/>
    <cellStyle name="Comma 5 3 3" xfId="1109" xr:uid="{00000000-0005-0000-0000-000054040000}"/>
    <cellStyle name="Comma 5 4" xfId="1110" xr:uid="{00000000-0005-0000-0000-000055040000}"/>
    <cellStyle name="Comma 5 4 2" xfId="1111" xr:uid="{00000000-0005-0000-0000-000056040000}"/>
    <cellStyle name="Comma 5 4 3" xfId="1112" xr:uid="{00000000-0005-0000-0000-000057040000}"/>
    <cellStyle name="Comma 5 5" xfId="1113" xr:uid="{00000000-0005-0000-0000-000058040000}"/>
    <cellStyle name="Comma 5 5 2" xfId="1114" xr:uid="{00000000-0005-0000-0000-000059040000}"/>
    <cellStyle name="Comma 5 5 3" xfId="1115" xr:uid="{00000000-0005-0000-0000-00005A040000}"/>
    <cellStyle name="Comma 5 6" xfId="1116" xr:uid="{00000000-0005-0000-0000-00005B040000}"/>
    <cellStyle name="Comma 5 7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3" xfId="1121" xr:uid="{00000000-0005-0000-0000-000060040000}"/>
    <cellStyle name="Comma 50 4" xfId="1122" xr:uid="{00000000-0005-0000-0000-000061040000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3" xfId="1126" xr:uid="{00000000-0005-0000-0000-000065040000}"/>
    <cellStyle name="Comma 51 3 2" xfId="1127" xr:uid="{00000000-0005-0000-0000-000066040000}"/>
    <cellStyle name="Comma 51 4" xfId="1128" xr:uid="{00000000-0005-0000-0000-000067040000}"/>
    <cellStyle name="Comma 51 5" xfId="1129" xr:uid="{00000000-0005-0000-0000-000068040000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3" xfId="1133" xr:uid="{00000000-0005-0000-0000-00006C040000}"/>
    <cellStyle name="Comma 52 4" xfId="1134" xr:uid="{00000000-0005-0000-0000-00006D04000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3" xfId="1138" xr:uid="{00000000-0005-0000-0000-000071040000}"/>
    <cellStyle name="Comma 53 4" xfId="1139" xr:uid="{00000000-0005-0000-0000-000072040000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3" xfId="1143" xr:uid="{00000000-0005-0000-0000-000076040000}"/>
    <cellStyle name="Comma 54 4" xfId="1144" xr:uid="{00000000-0005-0000-0000-000077040000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3" xfId="1148" xr:uid="{00000000-0005-0000-0000-00007B040000}"/>
    <cellStyle name="Comma 55 4" xfId="1149" xr:uid="{00000000-0005-0000-0000-00007C0400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3" xfId="1153" xr:uid="{00000000-0005-0000-0000-000080040000}"/>
    <cellStyle name="Comma 56 4" xfId="1154" xr:uid="{00000000-0005-0000-0000-000081040000}"/>
    <cellStyle name="Comma 57" xfId="1155" xr:uid="{00000000-0005-0000-0000-000082040000}"/>
    <cellStyle name="Comma 57 2" xfId="1156" xr:uid="{00000000-0005-0000-0000-000083040000}"/>
    <cellStyle name="Comma 57 3" xfId="1157" xr:uid="{00000000-0005-0000-0000-000084040000}"/>
    <cellStyle name="Comma 58" xfId="1158" xr:uid="{00000000-0005-0000-0000-000085040000}"/>
    <cellStyle name="Comma 58 2" xfId="1159" xr:uid="{00000000-0005-0000-0000-000086040000}"/>
    <cellStyle name="Comma 58 3" xfId="1160" xr:uid="{00000000-0005-0000-0000-000087040000}"/>
    <cellStyle name="Comma 59" xfId="1161" xr:uid="{00000000-0005-0000-0000-000088040000}"/>
    <cellStyle name="Comma 59 2" xfId="1162" xr:uid="{00000000-0005-0000-0000-000089040000}"/>
    <cellStyle name="Comma 59 3" xfId="1163" xr:uid="{00000000-0005-0000-0000-00008A04000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4" xfId="1170" xr:uid="{00000000-0005-0000-0000-000091040000}"/>
    <cellStyle name="Comma 6 4" xfId="1171" xr:uid="{00000000-0005-0000-0000-000092040000}"/>
    <cellStyle name="Comma 6 4 2" xfId="1172" xr:uid="{00000000-0005-0000-0000-000093040000}"/>
    <cellStyle name="Comma 6 4 3" xfId="1173" xr:uid="{00000000-0005-0000-0000-000094040000}"/>
    <cellStyle name="Comma 6 5" xfId="1174" xr:uid="{00000000-0005-0000-0000-000095040000}"/>
    <cellStyle name="Comma 6 5 2" xfId="1175" xr:uid="{00000000-0005-0000-0000-000096040000}"/>
    <cellStyle name="Comma 6 5 3" xfId="1176" xr:uid="{00000000-0005-0000-0000-000097040000}"/>
    <cellStyle name="Comma 6 6" xfId="1177" xr:uid="{00000000-0005-0000-0000-000098040000}"/>
    <cellStyle name="Comma 6 7" xfId="1178" xr:uid="{00000000-0005-0000-0000-000099040000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3" xfId="1182" xr:uid="{00000000-0005-0000-0000-00009D040000}"/>
    <cellStyle name="Comma 61" xfId="1183" xr:uid="{00000000-0005-0000-0000-00009E040000}"/>
    <cellStyle name="Comma 61 2" xfId="1184" xr:uid="{00000000-0005-0000-0000-00009F040000}"/>
    <cellStyle name="Comma 61 3" xfId="1185" xr:uid="{00000000-0005-0000-0000-0000A0040000}"/>
    <cellStyle name="Comma 62" xfId="1186" xr:uid="{00000000-0005-0000-0000-0000A1040000}"/>
    <cellStyle name="Comma 62 2" xfId="1187" xr:uid="{00000000-0005-0000-0000-0000A2040000}"/>
    <cellStyle name="Comma 62 3" xfId="1188" xr:uid="{00000000-0005-0000-0000-0000A3040000}"/>
    <cellStyle name="Comma 63" xfId="1189" xr:uid="{00000000-0005-0000-0000-0000A4040000}"/>
    <cellStyle name="Comma 63 2" xfId="1190" xr:uid="{00000000-0005-0000-0000-0000A5040000}"/>
    <cellStyle name="Comma 63 3" xfId="1191" xr:uid="{00000000-0005-0000-0000-0000A6040000}"/>
    <cellStyle name="Comma 64" xfId="1192" xr:uid="{00000000-0005-0000-0000-0000A7040000}"/>
    <cellStyle name="Comma 64 2" xfId="1193" xr:uid="{00000000-0005-0000-0000-0000A8040000}"/>
    <cellStyle name="Comma 64 3" xfId="1194" xr:uid="{00000000-0005-0000-0000-0000A9040000}"/>
    <cellStyle name="Comma 65" xfId="1195" xr:uid="{00000000-0005-0000-0000-0000AA040000}"/>
    <cellStyle name="Comma 65 2" xfId="1196" xr:uid="{00000000-0005-0000-0000-0000AB040000}"/>
    <cellStyle name="Comma 65 3" xfId="1197" xr:uid="{00000000-0005-0000-0000-0000AC040000}"/>
    <cellStyle name="Comma 66" xfId="1198" xr:uid="{00000000-0005-0000-0000-0000AD040000}"/>
    <cellStyle name="Comma 66 2" xfId="1199" xr:uid="{00000000-0005-0000-0000-0000AE040000}"/>
    <cellStyle name="Comma 66 3" xfId="1200" xr:uid="{00000000-0005-0000-0000-0000AF040000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3" xfId="1204" xr:uid="{00000000-0005-0000-0000-0000B3040000}"/>
    <cellStyle name="Comma 67 4" xfId="1205" xr:uid="{00000000-0005-0000-0000-0000B4040000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3" xfId="1209" xr:uid="{00000000-0005-0000-0000-0000B8040000}"/>
    <cellStyle name="Comma 68 4" xfId="1210" xr:uid="{00000000-0005-0000-0000-0000B9040000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3" xfId="1214" xr:uid="{00000000-0005-0000-0000-0000BD040000}"/>
    <cellStyle name="Comma 69 4" xfId="1215" xr:uid="{00000000-0005-0000-0000-0000BE040000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3" xfId="1221" xr:uid="{00000000-0005-0000-0000-0000C4040000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3" xfId="1226" xr:uid="{00000000-0005-0000-0000-0000C9040000}"/>
    <cellStyle name="Comma 7 2 5" xfId="1227" xr:uid="{00000000-0005-0000-0000-0000CA040000}"/>
    <cellStyle name="Comma 7 2 6" xfId="1228" xr:uid="{00000000-0005-0000-0000-0000CB040000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3" xfId="1232" xr:uid="{00000000-0005-0000-0000-0000CF040000}"/>
    <cellStyle name="Comma 7 3 3" xfId="1233" xr:uid="{00000000-0005-0000-0000-0000D0040000}"/>
    <cellStyle name="Comma 7 3 3 2" xfId="1234" xr:uid="{00000000-0005-0000-0000-0000D1040000}"/>
    <cellStyle name="Comma 7 3 3 3" xfId="1235" xr:uid="{00000000-0005-0000-0000-0000D2040000}"/>
    <cellStyle name="Comma 7 3 4" xfId="1236" xr:uid="{00000000-0005-0000-0000-0000D3040000}"/>
    <cellStyle name="Comma 7 3 5" xfId="1237" xr:uid="{00000000-0005-0000-0000-0000D4040000}"/>
    <cellStyle name="Comma 7 3 6" xfId="1238" xr:uid="{00000000-0005-0000-0000-0000D5040000}"/>
    <cellStyle name="Comma 7 4" xfId="1239" xr:uid="{00000000-0005-0000-0000-0000D6040000}"/>
    <cellStyle name="Comma 7 4 2" xfId="1240" xr:uid="{00000000-0005-0000-0000-0000D7040000}"/>
    <cellStyle name="Comma 7 4 3" xfId="1241" xr:uid="{00000000-0005-0000-0000-0000D8040000}"/>
    <cellStyle name="Comma 7 5" xfId="1242" xr:uid="{00000000-0005-0000-0000-0000D9040000}"/>
    <cellStyle name="Comma 7 5 2" xfId="1243" xr:uid="{00000000-0005-0000-0000-0000DA040000}"/>
    <cellStyle name="Comma 7 5 3" xfId="1244" xr:uid="{00000000-0005-0000-0000-0000DB040000}"/>
    <cellStyle name="Comma 7 6" xfId="1245" xr:uid="{00000000-0005-0000-0000-0000DC040000}"/>
    <cellStyle name="Comma 7 6 2" xfId="1246" xr:uid="{00000000-0005-0000-0000-0000DD040000}"/>
    <cellStyle name="Comma 7 6 3" xfId="1247" xr:uid="{00000000-0005-0000-0000-0000DE040000}"/>
    <cellStyle name="Comma 7 7" xfId="1248" xr:uid="{00000000-0005-0000-0000-0000DF040000}"/>
    <cellStyle name="Comma 7 8" xfId="1249" xr:uid="{00000000-0005-0000-0000-0000E0040000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3" xfId="1253" xr:uid="{00000000-0005-0000-0000-0000E4040000}"/>
    <cellStyle name="Comma 70 4" xfId="1254" xr:uid="{00000000-0005-0000-0000-0000E5040000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3" xfId="1258" xr:uid="{00000000-0005-0000-0000-0000E9040000}"/>
    <cellStyle name="Comma 71 4" xfId="1259" xr:uid="{00000000-0005-0000-0000-0000EA040000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3" xfId="1263" xr:uid="{00000000-0005-0000-0000-0000EE040000}"/>
    <cellStyle name="Comma 72 4" xfId="1264" xr:uid="{00000000-0005-0000-0000-0000EF040000}"/>
    <cellStyle name="Comma 73" xfId="1265" xr:uid="{00000000-0005-0000-0000-0000F0040000}"/>
    <cellStyle name="Comma 73 2" xfId="1266" xr:uid="{00000000-0005-0000-0000-0000F1040000}"/>
    <cellStyle name="Comma 73 3" xfId="1267" xr:uid="{00000000-0005-0000-0000-0000F2040000}"/>
    <cellStyle name="Comma 74" xfId="1268" xr:uid="{00000000-0005-0000-0000-0000F3040000}"/>
    <cellStyle name="Comma 74 2" xfId="1269" xr:uid="{00000000-0005-0000-0000-0000F4040000}"/>
    <cellStyle name="Comma 74 3" xfId="1270" xr:uid="{00000000-0005-0000-0000-0000F5040000}"/>
    <cellStyle name="Comma 75" xfId="1271" xr:uid="{00000000-0005-0000-0000-0000F6040000}"/>
    <cellStyle name="Comma 75 2" xfId="1272" xr:uid="{00000000-0005-0000-0000-0000F7040000}"/>
    <cellStyle name="Comma 75 3" xfId="1273" xr:uid="{00000000-0005-0000-0000-0000F8040000}"/>
    <cellStyle name="Comma 76" xfId="1274" xr:uid="{00000000-0005-0000-0000-0000F9040000}"/>
    <cellStyle name="Comma 76 2" xfId="1275" xr:uid="{00000000-0005-0000-0000-0000FA040000}"/>
    <cellStyle name="Comma 76 3" xfId="1276" xr:uid="{00000000-0005-0000-0000-0000FB040000}"/>
    <cellStyle name="Comma 77" xfId="1277" xr:uid="{00000000-0005-0000-0000-0000FC040000}"/>
    <cellStyle name="Comma 77 2" xfId="1278" xr:uid="{00000000-0005-0000-0000-0000FD040000}"/>
    <cellStyle name="Comma 77 3" xfId="1279" xr:uid="{00000000-0005-0000-0000-0000FE040000}"/>
    <cellStyle name="Comma 78" xfId="1280" xr:uid="{00000000-0005-0000-0000-0000FF040000}"/>
    <cellStyle name="Comma 78 2" xfId="1281" xr:uid="{00000000-0005-0000-0000-000000050000}"/>
    <cellStyle name="Comma 78 3" xfId="1282" xr:uid="{00000000-0005-0000-0000-000001050000}"/>
    <cellStyle name="Comma 79" xfId="1283" xr:uid="{00000000-0005-0000-0000-000002050000}"/>
    <cellStyle name="Comma 79 2" xfId="1284" xr:uid="{00000000-0005-0000-0000-000003050000}"/>
    <cellStyle name="Comma 79 3" xfId="1285" xr:uid="{00000000-0005-0000-0000-000004050000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3" xfId="1294" xr:uid="{00000000-0005-0000-0000-00000D050000}"/>
    <cellStyle name="Comma 8 3 3" xfId="1295" xr:uid="{00000000-0005-0000-0000-00000E050000}"/>
    <cellStyle name="Comma 8 3 3 2" xfId="1296" xr:uid="{00000000-0005-0000-0000-00000F050000}"/>
    <cellStyle name="Comma 8 3 3 3" xfId="1297" xr:uid="{00000000-0005-0000-0000-000010050000}"/>
    <cellStyle name="Comma 8 3 4" xfId="1298" xr:uid="{00000000-0005-0000-0000-000011050000}"/>
    <cellStyle name="Comma 8 3 4 2" xfId="1299" xr:uid="{00000000-0005-0000-0000-000012050000}"/>
    <cellStyle name="Comma 8 3 4 3" xfId="1300" xr:uid="{00000000-0005-0000-0000-000013050000}"/>
    <cellStyle name="Comma 8 3 5" xfId="1301" xr:uid="{00000000-0005-0000-0000-000014050000}"/>
    <cellStyle name="Comma 8 3 6" xfId="1302" xr:uid="{00000000-0005-0000-0000-000015050000}"/>
    <cellStyle name="Comma 8 3 7" xfId="1303" xr:uid="{00000000-0005-0000-0000-000016050000}"/>
    <cellStyle name="Comma 8 4" xfId="1304" xr:uid="{00000000-0005-0000-0000-000017050000}"/>
    <cellStyle name="Comma 8 4 2" xfId="1305" xr:uid="{00000000-0005-0000-0000-000018050000}"/>
    <cellStyle name="Comma 8 4 3" xfId="1306" xr:uid="{00000000-0005-0000-0000-000019050000}"/>
    <cellStyle name="Comma 8 5" xfId="1307" xr:uid="{00000000-0005-0000-0000-00001A050000}"/>
    <cellStyle name="Comma 8 5 2" xfId="1308" xr:uid="{00000000-0005-0000-0000-00001B050000}"/>
    <cellStyle name="Comma 8 5 3" xfId="1309" xr:uid="{00000000-0005-0000-0000-00001C050000}"/>
    <cellStyle name="Comma 8 6" xfId="1310" xr:uid="{00000000-0005-0000-0000-00001D050000}"/>
    <cellStyle name="Comma 8 7" xfId="1311" xr:uid="{00000000-0005-0000-0000-00001E050000}"/>
    <cellStyle name="Comma 80" xfId="1312" xr:uid="{00000000-0005-0000-0000-00001F050000}"/>
    <cellStyle name="Comma 80 2" xfId="1313" xr:uid="{00000000-0005-0000-0000-000020050000}"/>
    <cellStyle name="Comma 80 3" xfId="1314" xr:uid="{00000000-0005-0000-0000-000021050000}"/>
    <cellStyle name="Comma 81" xfId="1315" xr:uid="{00000000-0005-0000-0000-000022050000}"/>
    <cellStyle name="Comma 81 2" xfId="1316" xr:uid="{00000000-0005-0000-0000-000023050000}"/>
    <cellStyle name="Comma 81 3" xfId="1317" xr:uid="{00000000-0005-0000-0000-000024050000}"/>
    <cellStyle name="Comma 82" xfId="1318" xr:uid="{00000000-0005-0000-0000-000025050000}"/>
    <cellStyle name="Comma 82 2" xfId="1319" xr:uid="{00000000-0005-0000-0000-000026050000}"/>
    <cellStyle name="Comma 82 3" xfId="1320" xr:uid="{00000000-0005-0000-0000-000027050000}"/>
    <cellStyle name="Comma 83" xfId="1321" xr:uid="{00000000-0005-0000-0000-000028050000}"/>
    <cellStyle name="Comma 83 2" xfId="1322" xr:uid="{00000000-0005-0000-0000-000029050000}"/>
    <cellStyle name="Comma 83 3" xfId="1323" xr:uid="{00000000-0005-0000-0000-00002A050000}"/>
    <cellStyle name="Comma 84" xfId="1324" xr:uid="{00000000-0005-0000-0000-00002B050000}"/>
    <cellStyle name="Comma 84 2" xfId="1325" xr:uid="{00000000-0005-0000-0000-00002C050000}"/>
    <cellStyle name="Comma 84 3" xfId="1326" xr:uid="{00000000-0005-0000-0000-00002D050000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3" xfId="1330" xr:uid="{00000000-0005-0000-0000-000031050000}"/>
    <cellStyle name="Comma 85 4" xfId="1331" xr:uid="{00000000-0005-0000-0000-000032050000}"/>
    <cellStyle name="Comma 86" xfId="1332" xr:uid="{00000000-0005-0000-0000-000033050000}"/>
    <cellStyle name="Comma 86 2" xfId="1333" xr:uid="{00000000-0005-0000-0000-000034050000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3" xfId="1337" xr:uid="{00000000-0005-0000-0000-000038050000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3" xfId="1341" xr:uid="{00000000-0005-0000-0000-00003C050000}"/>
    <cellStyle name="Comma 89" xfId="1342" xr:uid="{00000000-0005-0000-0000-00003D050000}"/>
    <cellStyle name="Comma 89 2" xfId="1343" xr:uid="{00000000-0005-0000-0000-00003E050000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3" xfId="1349" xr:uid="{00000000-0005-0000-0000-000044050000}"/>
    <cellStyle name="Comma 9 2 3" xfId="1350" xr:uid="{00000000-0005-0000-0000-000045050000}"/>
    <cellStyle name="Comma 9 2 3 2" xfId="1351" xr:uid="{00000000-0005-0000-0000-000046050000}"/>
    <cellStyle name="Comma 9 2 3 3" xfId="1352" xr:uid="{00000000-0005-0000-0000-000047050000}"/>
    <cellStyle name="Comma 9 2 4" xfId="1353" xr:uid="{00000000-0005-0000-0000-000048050000}"/>
    <cellStyle name="Comma 9 2 4 2" xfId="1354" xr:uid="{00000000-0005-0000-0000-000049050000}"/>
    <cellStyle name="Comma 9 2 4 3" xfId="1355" xr:uid="{00000000-0005-0000-0000-00004A050000}"/>
    <cellStyle name="Comma 9 2 5" xfId="1356" xr:uid="{00000000-0005-0000-0000-00004B050000}"/>
    <cellStyle name="Comma 9 2 6" xfId="1357" xr:uid="{00000000-0005-0000-0000-00004C050000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3" xfId="1361" xr:uid="{00000000-0005-0000-0000-000050050000}"/>
    <cellStyle name="Comma 9 3 3" xfId="1362" xr:uid="{00000000-0005-0000-0000-000051050000}"/>
    <cellStyle name="Comma 9 3 3 2" xfId="1363" xr:uid="{00000000-0005-0000-0000-000052050000}"/>
    <cellStyle name="Comma 9 3 3 3" xfId="1364" xr:uid="{00000000-0005-0000-0000-000053050000}"/>
    <cellStyle name="Comma 9 3 4" xfId="1365" xr:uid="{00000000-0005-0000-0000-000054050000}"/>
    <cellStyle name="Comma 9 3 4 2" xfId="1366" xr:uid="{00000000-0005-0000-0000-000055050000}"/>
    <cellStyle name="Comma 9 3 4 3" xfId="1367" xr:uid="{00000000-0005-0000-0000-000056050000}"/>
    <cellStyle name="Comma 9 3 5" xfId="1368" xr:uid="{00000000-0005-0000-0000-000057050000}"/>
    <cellStyle name="Comma 9 3 5 2" xfId="1369" xr:uid="{00000000-0005-0000-0000-000058050000}"/>
    <cellStyle name="Comma 9 3 5 3" xfId="1370" xr:uid="{00000000-0005-0000-0000-000059050000}"/>
    <cellStyle name="Comma 9 3 6" xfId="1371" xr:uid="{00000000-0005-0000-0000-00005A050000}"/>
    <cellStyle name="Comma 9 3 7" xfId="1372" xr:uid="{00000000-0005-0000-0000-00005B050000}"/>
    <cellStyle name="Comma 9 3 8" xfId="1373" xr:uid="{00000000-0005-0000-0000-00005C050000}"/>
    <cellStyle name="Comma 9 4" xfId="1374" xr:uid="{00000000-0005-0000-0000-00005D050000}"/>
    <cellStyle name="Comma 9 4 2" xfId="1375" xr:uid="{00000000-0005-0000-0000-00005E050000}"/>
    <cellStyle name="Comma 9 4 3" xfId="1376" xr:uid="{00000000-0005-0000-0000-00005F050000}"/>
    <cellStyle name="Comma 9 5" xfId="1377" xr:uid="{00000000-0005-0000-0000-000060050000}"/>
    <cellStyle name="Comma 9 5 2" xfId="1378" xr:uid="{00000000-0005-0000-0000-000061050000}"/>
    <cellStyle name="Comma 9 5 3" xfId="1379" xr:uid="{00000000-0005-0000-0000-000062050000}"/>
    <cellStyle name="Comma 9 6" xfId="1380" xr:uid="{00000000-0005-0000-0000-000063050000}"/>
    <cellStyle name="Comma 9 7" xfId="1381" xr:uid="{00000000-0005-0000-0000-000064050000}"/>
    <cellStyle name="Comma 90" xfId="1382" xr:uid="{00000000-0005-0000-0000-000065050000}"/>
    <cellStyle name="Comma 90 2" xfId="1383" xr:uid="{00000000-0005-0000-0000-000066050000}"/>
    <cellStyle name="Comma 91" xfId="1384" xr:uid="{00000000-0005-0000-0000-000067050000}"/>
    <cellStyle name="Comma 91 2" xfId="1385" xr:uid="{00000000-0005-0000-0000-000068050000}"/>
    <cellStyle name="Comma 92" xfId="1386" xr:uid="{00000000-0005-0000-0000-000069050000}"/>
    <cellStyle name="Comma 93" xfId="1387" xr:uid="{00000000-0005-0000-0000-00006A050000}"/>
    <cellStyle name="Comma 94" xfId="1388" xr:uid="{00000000-0005-0000-0000-00006B050000}"/>
    <cellStyle name="Comma 95" xfId="1389" xr:uid="{00000000-0005-0000-0000-00006C050000}"/>
    <cellStyle name="Comma 96" xfId="1390" xr:uid="{00000000-0005-0000-0000-00006D050000}"/>
    <cellStyle name="Comma 97" xfId="1391" xr:uid="{00000000-0005-0000-0000-00006E050000}"/>
    <cellStyle name="Comma 98" xfId="1392" xr:uid="{00000000-0005-0000-0000-00006F050000}"/>
    <cellStyle name="Comma 99" xfId="1393" xr:uid="{00000000-0005-0000-0000-000070050000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3" xfId="1402" xr:uid="{00000000-0005-0000-0000-000079050000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3" xfId="1610" xr:uid="{00000000-0005-0000-0000-00004A060000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3" xfId="1614" xr:uid="{00000000-0005-0000-0000-00004E060000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5" xfId="1663" xr:uid="{00000000-0005-0000-0000-00007F060000}"/>
    <cellStyle name="Normal 2 5 2" xfId="1664" xr:uid="{00000000-0005-0000-0000-000080060000}"/>
    <cellStyle name="Normal 2 6" xfId="1665" xr:uid="{00000000-0005-0000-0000-000081060000}"/>
    <cellStyle name="Normal 2 7" xfId="1666" xr:uid="{00000000-0005-0000-0000-000082060000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3" xfId="1670" xr:uid="{00000000-0005-0000-0000-000086060000}"/>
    <cellStyle name="Normal 20 4" xfId="1671" xr:uid="{00000000-0005-0000-0000-000087060000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4" xfId="1717" xr:uid="{00000000-0005-0000-0000-0000B5060000}"/>
    <cellStyle name="Normal 34 2" xfId="1718" xr:uid="{00000000-0005-0000-0000-0000B6060000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7" xfId="1723" xr:uid="{00000000-0005-0000-0000-0000BB060000}"/>
    <cellStyle name="Normal 37 2" xfId="1724" xr:uid="{00000000-0005-0000-0000-0000BC060000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3" xfId="1731" xr:uid="{00000000-0005-0000-0000-0000C3060000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4" xfId="1756" xr:uid="{00000000-0005-0000-0000-0000DC060000}"/>
    <cellStyle name="Normal 5 4 2" xfId="1757" xr:uid="{00000000-0005-0000-0000-0000DD060000}"/>
    <cellStyle name="Normal 5 4 3" xfId="1758" xr:uid="{00000000-0005-0000-0000-0000DE060000}"/>
    <cellStyle name="Normal 5 5" xfId="1759" xr:uid="{00000000-0005-0000-0000-0000DF060000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3" xfId="1776" xr:uid="{00000000-0005-0000-0000-0000F0060000}"/>
    <cellStyle name="Normal 6 3" xfId="1777" xr:uid="{00000000-0005-0000-0000-0000F1060000}"/>
    <cellStyle name="Normal 6 3 2" xfId="1778" xr:uid="{00000000-0005-0000-0000-0000F2060000}"/>
    <cellStyle name="Normal 6 3 3" xfId="1779" xr:uid="{00000000-0005-0000-0000-0000F3060000}"/>
    <cellStyle name="Normal 6 4" xfId="1780" xr:uid="{00000000-0005-0000-0000-0000F4060000}"/>
    <cellStyle name="Normal 6 4 2" xfId="1781" xr:uid="{00000000-0005-0000-0000-0000F5060000}"/>
    <cellStyle name="Normal 6 5" xfId="1782" xr:uid="{00000000-0005-0000-0000-0000F6060000}"/>
    <cellStyle name="Normal 6 6" xfId="1783" xr:uid="{00000000-0005-0000-0000-0000F7060000}"/>
    <cellStyle name="Normal 6 7" xfId="1784" xr:uid="{00000000-0005-0000-0000-0000F8060000}"/>
    <cellStyle name="Normal 6_FS" xfId="1785" xr:uid="{00000000-0005-0000-0000-0000F9060000}"/>
    <cellStyle name="Normal 60" xfId="1786" xr:uid="{00000000-0005-0000-0000-0000FA060000}"/>
    <cellStyle name="Normal 61" xfId="1787" xr:uid="{00000000-0005-0000-0000-0000FB060000}"/>
    <cellStyle name="Normal 62" xfId="1788" xr:uid="{00000000-0005-0000-0000-0000FC060000}"/>
    <cellStyle name="Normal 63" xfId="1789" xr:uid="{00000000-0005-0000-0000-0000FD060000}"/>
    <cellStyle name="Normal 64" xfId="1790" xr:uid="{00000000-0005-0000-0000-0000FE060000}"/>
    <cellStyle name="Normal 65" xfId="1791" xr:uid="{00000000-0005-0000-0000-0000FF060000}"/>
    <cellStyle name="Normal 66" xfId="1792" xr:uid="{00000000-0005-0000-0000-000000070000}"/>
    <cellStyle name="Normal 67" xfId="1793" xr:uid="{00000000-0005-0000-0000-000001070000}"/>
    <cellStyle name="Normal 68" xfId="1794" xr:uid="{00000000-0005-0000-0000-000002070000}"/>
    <cellStyle name="Normal 69" xfId="1795" xr:uid="{00000000-0005-0000-0000-000003070000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1" xfId="1812" xr:uid="{00000000-0005-0000-0000-000014070000}"/>
    <cellStyle name="Normal 72" xfId="1813" xr:uid="{00000000-0005-0000-0000-000015070000}"/>
    <cellStyle name="Normal 73" xfId="1814" xr:uid="{00000000-0005-0000-0000-000016070000}"/>
    <cellStyle name="Normal 74" xfId="1815" xr:uid="{00000000-0005-0000-0000-000017070000}"/>
    <cellStyle name="Normal 75" xfId="1816" xr:uid="{00000000-0005-0000-0000-000018070000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4" xfId="1823" xr:uid="{00000000-0005-0000-0000-00001F07000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6" xfId="1850" xr:uid="{00000000-0005-0000-0000-00003A070000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1" xfId="1873" xr:uid="{00000000-0005-0000-0000-000051070000}"/>
    <cellStyle name="Percent 12" xfId="1874" xr:uid="{00000000-0005-0000-0000-000052070000}"/>
    <cellStyle name="Percent 13" xfId="1875" xr:uid="{00000000-0005-0000-0000-000053070000}"/>
    <cellStyle name="Percent 14" xfId="1876" xr:uid="{00000000-0005-0000-0000-000054070000}"/>
    <cellStyle name="Percent 15" xfId="1877" xr:uid="{00000000-0005-0000-0000-000055070000}"/>
    <cellStyle name="Percent 15 2" xfId="1878" xr:uid="{00000000-0005-0000-0000-000056070000}"/>
    <cellStyle name="Percent 16" xfId="1879" xr:uid="{00000000-0005-0000-0000-000057070000}"/>
    <cellStyle name="Percent 16 2" xfId="1880" xr:uid="{00000000-0005-0000-0000-000058070000}"/>
    <cellStyle name="Percent 17" xfId="1881" xr:uid="{00000000-0005-0000-0000-000059070000}"/>
    <cellStyle name="Percent 17 2" xfId="1882" xr:uid="{00000000-0005-0000-0000-00005A070000}"/>
    <cellStyle name="Percent 18" xfId="1883" xr:uid="{00000000-0005-0000-0000-00005B070000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3" xfId="1888" xr:uid="{00000000-0005-0000-0000-000060070000}"/>
    <cellStyle name="Percent 2 3 2" xfId="1889" xr:uid="{00000000-0005-0000-0000-000061070000}"/>
    <cellStyle name="Percent 2 4" xfId="1890" xr:uid="{00000000-0005-0000-0000-000062070000}"/>
    <cellStyle name="Percent 2 5" xfId="1891" xr:uid="{00000000-0005-0000-0000-000063070000}"/>
    <cellStyle name="Percent 2 6" xfId="1892" xr:uid="{00000000-0005-0000-0000-000064070000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8" xfId="1901" xr:uid="{00000000-0005-0000-0000-00006D070000}"/>
    <cellStyle name="Percent 29" xfId="1902" xr:uid="{00000000-0005-0000-0000-00006E070000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3" xfId="1922" xr:uid="{00000000-0005-0000-0000-000082070000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3" xfId="1926" xr:uid="{00000000-0005-0000-0000-000086070000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7" xfId="1937" xr:uid="{00000000-0005-0000-0000-000091070000}"/>
    <cellStyle name="Percent 7 2" xfId="1938" xr:uid="{00000000-0005-0000-0000-000092070000}"/>
    <cellStyle name="Percent 8" xfId="1939" xr:uid="{00000000-0005-0000-0000-000093070000}"/>
    <cellStyle name="Percent 8 2" xfId="1940" xr:uid="{00000000-0005-0000-0000-000094070000}"/>
    <cellStyle name="Percent 8 3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3" xfId="1944" xr:uid="{00000000-0005-0000-0000-00009807000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3" xfId="2028" xr:uid="{00000000-0005-0000-0000-0000ED070000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3" xfId="2031" xr:uid="{00000000-0005-0000-0000-0000F0070000}"/>
    <cellStyle name="เครื่องหมายจุลภาค [0] 2 4" xfId="2032" xr:uid="{00000000-0005-0000-0000-0000F1070000}"/>
    <cellStyle name="เครื่องหมายจุลภาค [0] 2 5" xfId="2033" xr:uid="{00000000-0005-0000-0000-0000F2070000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3" xfId="2040" xr:uid="{00000000-0005-0000-0000-0000F9070000}"/>
    <cellStyle name="เครื่องหมายจุลภาค 2 2 2 3" xfId="2041" xr:uid="{00000000-0005-0000-0000-0000FA070000}"/>
    <cellStyle name="เครื่องหมายจุลภาค 2 2 2 4" xfId="2042" xr:uid="{00000000-0005-0000-0000-0000FB070000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3" xfId="2045" xr:uid="{00000000-0005-0000-0000-0000FE070000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3" xfId="2053" xr:uid="{00000000-0005-0000-0000-00000608000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3" xfId="2056" xr:uid="{00000000-0005-0000-0000-00000908000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5" xfId="2059" xr:uid="{00000000-0005-0000-0000-00000C080000}"/>
    <cellStyle name="เครื่องหมายจุลภาค 2 3 6" xfId="2060" xr:uid="{00000000-0005-0000-0000-00000D080000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3" xfId="2068" xr:uid="{00000000-0005-0000-0000-000015080000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9" xfId="2076" xr:uid="{00000000-0005-0000-0000-00001D080000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3" xfId="2082" xr:uid="{00000000-0005-0000-0000-000023080000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3" xfId="2085" xr:uid="{00000000-0005-0000-0000-000026080000}"/>
    <cellStyle name="เครื่องหมายจุลภาค 3 2 4" xfId="2086" xr:uid="{00000000-0005-0000-0000-000027080000}"/>
    <cellStyle name="เครื่องหมายจุลภาค 3 2 5" xfId="2087" xr:uid="{00000000-0005-0000-0000-000028080000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3" xfId="2091" xr:uid="{00000000-0005-0000-0000-00002C080000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3" xfId="2094" xr:uid="{00000000-0005-0000-0000-00002F080000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6" xfId="2097" xr:uid="{00000000-0005-0000-0000-000032080000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3" xfId="2101" xr:uid="{00000000-0005-0000-0000-00003608000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3" xfId="2104" xr:uid="{00000000-0005-0000-0000-000039080000}"/>
    <cellStyle name="เครื่องหมายจุลภาค 3 6" xfId="2105" xr:uid="{00000000-0005-0000-0000-00003A080000}"/>
    <cellStyle name="เครื่องหมายจุลภาค 3 7" xfId="2106" xr:uid="{00000000-0005-0000-0000-00003B08000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3" xfId="2113" xr:uid="{00000000-0005-0000-0000-000042080000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3" xfId="2116" xr:uid="{00000000-0005-0000-0000-000045080000}"/>
    <cellStyle name="เครื่องหมายจุลภาค 4 2 2 4" xfId="2117" xr:uid="{00000000-0005-0000-0000-000046080000}"/>
    <cellStyle name="เครื่องหมายจุลภาค 4 2 2 5" xfId="2118" xr:uid="{00000000-0005-0000-0000-000047080000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3" xfId="2121" xr:uid="{00000000-0005-0000-0000-00004A080000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3" xfId="2124" xr:uid="{00000000-0005-0000-0000-00004D080000}"/>
    <cellStyle name="เครื่องหมายจุลภาค 4 2 5" xfId="2125" xr:uid="{00000000-0005-0000-0000-00004E080000}"/>
    <cellStyle name="เครื่องหมายจุลภาค 4 2 6" xfId="2126" xr:uid="{00000000-0005-0000-0000-00004F080000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3" xfId="2130" xr:uid="{00000000-0005-0000-0000-000053080000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3" xfId="2133" xr:uid="{00000000-0005-0000-0000-000056080000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3" xfId="2136" xr:uid="{00000000-0005-0000-0000-000059080000}"/>
    <cellStyle name="เครื่องหมายจุลภาค 4 3 5" xfId="2137" xr:uid="{00000000-0005-0000-0000-00005A080000}"/>
    <cellStyle name="เครื่องหมายจุลภาค 4 3 6" xfId="2138" xr:uid="{00000000-0005-0000-0000-00005B08000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3" xfId="2141" xr:uid="{00000000-0005-0000-0000-00005E080000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3" xfId="2144" xr:uid="{00000000-0005-0000-0000-000061080000}"/>
    <cellStyle name="เครื่องหมายจุลภาค 4 6" xfId="2145" xr:uid="{00000000-0005-0000-0000-000062080000}"/>
    <cellStyle name="เครื่องหมายจุลภาค 4 7" xfId="2146" xr:uid="{00000000-0005-0000-0000-000063080000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3" xfId="2153" xr:uid="{00000000-0005-0000-0000-00006A08000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3" xfId="2156" xr:uid="{00000000-0005-0000-0000-00006D080000}"/>
    <cellStyle name="เครื่องหมายจุลภาค 5 2 2 4" xfId="2157" xr:uid="{00000000-0005-0000-0000-00006E080000}"/>
    <cellStyle name="เครื่องหมายจุลภาค 5 2 2 5" xfId="2158" xr:uid="{00000000-0005-0000-0000-00006F080000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3" xfId="2161" xr:uid="{00000000-0005-0000-0000-000072080000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3" xfId="2164" xr:uid="{00000000-0005-0000-0000-000075080000}"/>
    <cellStyle name="เครื่องหมายจุลภาค 5 2 5" xfId="2165" xr:uid="{00000000-0005-0000-0000-000076080000}"/>
    <cellStyle name="เครื่องหมายจุลภาค 5 2 6" xfId="2166" xr:uid="{00000000-0005-0000-0000-00007708000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3" xfId="2170" xr:uid="{00000000-0005-0000-0000-00007B080000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3" xfId="2173" xr:uid="{00000000-0005-0000-0000-00007E080000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6" xfId="2176" xr:uid="{00000000-0005-0000-0000-000081080000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3" xfId="2180" xr:uid="{00000000-0005-0000-0000-000085080000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3" xfId="2183" xr:uid="{00000000-0005-0000-0000-000088080000}"/>
    <cellStyle name="เครื่องหมายจุลภาค 5 6" xfId="2184" xr:uid="{00000000-0005-0000-0000-000089080000}"/>
    <cellStyle name="เครื่องหมายจุลภาค 5 7" xfId="2185" xr:uid="{00000000-0005-0000-0000-00008A08000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3" xfId="2196" xr:uid="{00000000-0005-0000-0000-000095080000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3" xfId="2199" xr:uid="{00000000-0005-0000-0000-000098080000}"/>
    <cellStyle name="เครื่องหมายจุลภาค 6 5" xfId="2200" xr:uid="{00000000-0005-0000-0000-000099080000}"/>
    <cellStyle name="เครื่องหมายจุลภาค 6 6" xfId="2201" xr:uid="{00000000-0005-0000-0000-00009A080000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3" xfId="2208" xr:uid="{00000000-0005-0000-0000-0000A1080000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3" xfId="2211" xr:uid="{00000000-0005-0000-0000-0000A4080000}"/>
    <cellStyle name="เครื่องหมายจุลภาค 7 5" xfId="2212" xr:uid="{00000000-0005-0000-0000-0000A5080000}"/>
    <cellStyle name="เครื่องหมายจุลภาค 7 6" xfId="2213" xr:uid="{00000000-0005-0000-0000-0000A6080000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_4fd.15_05_04final" xfId="2216" xr:uid="{00000000-0005-0000-0000-0000A9080000}"/>
    <cellStyle name="เครื่องหมายเปอร์เซ็นต์_1.BG4748-260847" xfId="2217" xr:uid="{00000000-0005-0000-0000-0000E907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15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8A4BF439-C649-4E5C-BC7C-155544AA0CFA}"/>
            </a:ext>
          </a:extLst>
        </xdr:cNvPr>
        <xdr:cNvSpPr txBox="1">
          <a:spLocks noChangeArrowheads="1"/>
        </xdr:cNvSpPr>
      </xdr:nvSpPr>
      <xdr:spPr bwMode="auto">
        <a:xfrm>
          <a:off x="8020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7</xdr:col>
      <xdr:colOff>154781</xdr:colOff>
      <xdr:row>31</xdr:row>
      <xdr:rowOff>4762</xdr:rowOff>
    </xdr:from>
    <xdr:to>
      <xdr:col>7</xdr:col>
      <xdr:colOff>764381</xdr:colOff>
      <xdr:row>31</xdr:row>
      <xdr:rowOff>242887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BF524AD-CDC0-4688-A3E3-F369B1EE5222}"/>
            </a:ext>
          </a:extLst>
        </xdr:cNvPr>
        <xdr:cNvSpPr txBox="1"/>
      </xdr:nvSpPr>
      <xdr:spPr>
        <a:xfrm>
          <a:off x="3815953" y="7964090"/>
          <a:ext cx="6096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Browallia New" panose="020B0604020202020204" pitchFamily="34" charset="-34"/>
              <a:cs typeface="Browallia New" panose="020B0604020202020204" pitchFamily="34" charset="-34"/>
            </a:rPr>
            <a:t>12.2.2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0</xdr:rowOff>
    </xdr:from>
    <xdr:to>
      <xdr:col>24</xdr:col>
      <xdr:colOff>855866</xdr:colOff>
      <xdr:row>2</xdr:row>
      <xdr:rowOff>29812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828F97EA-1972-4333-8621-2D34FB69A01F}"/>
            </a:ext>
          </a:extLst>
        </xdr:cNvPr>
        <xdr:cNvSpPr txBox="1">
          <a:spLocks noChangeArrowheads="1"/>
        </xdr:cNvSpPr>
      </xdr:nvSpPr>
      <xdr:spPr bwMode="auto">
        <a:xfrm>
          <a:off x="15689036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20</xdr:col>
      <xdr:colOff>855866</xdr:colOff>
      <xdr:row>2</xdr:row>
      <xdr:rowOff>48862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E22541FB-AA3F-4A21-AE58-71ADFBE2FEEA}"/>
            </a:ext>
          </a:extLst>
        </xdr:cNvPr>
        <xdr:cNvSpPr txBox="1">
          <a:spLocks noChangeArrowheads="1"/>
        </xdr:cNvSpPr>
      </xdr:nvSpPr>
      <xdr:spPr bwMode="auto">
        <a:xfrm>
          <a:off x="13354050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0</xdr:colOff>
      <xdr:row>53</xdr:row>
      <xdr:rowOff>0</xdr:rowOff>
    </xdr:from>
    <xdr:to>
      <xdr:col>16</xdr:col>
      <xdr:colOff>855866</xdr:colOff>
      <xdr:row>55</xdr:row>
      <xdr:rowOff>48862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6EAC5599-2ED6-45C5-958F-0D22F3345AA3}"/>
            </a:ext>
          </a:extLst>
        </xdr:cNvPr>
        <xdr:cNvSpPr txBox="1">
          <a:spLocks noChangeArrowheads="1"/>
        </xdr:cNvSpPr>
      </xdr:nvSpPr>
      <xdr:spPr bwMode="auto">
        <a:xfrm>
          <a:off x="7991475" y="14887575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855866</xdr:colOff>
      <xdr:row>2</xdr:row>
      <xdr:rowOff>48862</xdr:rowOff>
    </xdr:to>
    <xdr:sp macro="" textlink="">
      <xdr:nvSpPr>
        <xdr:cNvPr id="5" name="Text Box 150">
          <a:extLst>
            <a:ext uri="{FF2B5EF4-FFF2-40B4-BE49-F238E27FC236}">
              <a16:creationId xmlns:a16="http://schemas.microsoft.com/office/drawing/2014/main" id="{66DDEAEA-D959-4ACF-92CA-3B283731D180}"/>
            </a:ext>
          </a:extLst>
        </xdr:cNvPr>
        <xdr:cNvSpPr txBox="1">
          <a:spLocks noChangeArrowheads="1"/>
        </xdr:cNvSpPr>
      </xdr:nvSpPr>
      <xdr:spPr bwMode="auto">
        <a:xfrm>
          <a:off x="7991475" y="0"/>
          <a:ext cx="855866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1"/>
  </sheetPr>
  <dimension ref="A1:W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16384" width="9.140625" style="4"/>
  </cols>
  <sheetData>
    <row r="1" spans="1:17" ht="21.95" customHeight="1">
      <c r="A1" s="58" t="s">
        <v>0</v>
      </c>
      <c r="B1" s="58"/>
      <c r="C1" s="58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21.95" customHeight="1">
      <c r="A2" s="58" t="s">
        <v>1</v>
      </c>
      <c r="B2" s="58"/>
      <c r="C2" s="58"/>
      <c r="D2" s="5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7" ht="21.95" customHeight="1">
      <c r="A3" s="58" t="s">
        <v>158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7" ht="21.95" customHeight="1">
      <c r="A4" s="58"/>
      <c r="B4" s="58"/>
      <c r="C4" s="58"/>
      <c r="D4" s="58"/>
      <c r="E4" s="60"/>
      <c r="F4" s="60"/>
      <c r="G4" s="60"/>
      <c r="H4" s="61"/>
      <c r="I4" s="60"/>
      <c r="J4" s="60"/>
      <c r="K4" s="60"/>
      <c r="L4" s="62"/>
      <c r="M4" s="63"/>
      <c r="N4" s="63"/>
      <c r="O4" s="63"/>
      <c r="P4" s="63"/>
    </row>
    <row r="5" spans="1:17" ht="21.95" customHeight="1">
      <c r="A5" s="64"/>
      <c r="B5" s="64"/>
      <c r="C5" s="64"/>
      <c r="D5" s="64"/>
      <c r="E5" s="65"/>
      <c r="F5" s="65"/>
      <c r="G5" s="65"/>
      <c r="H5" s="66"/>
      <c r="I5" s="66"/>
      <c r="J5" s="206" t="s">
        <v>2</v>
      </c>
      <c r="K5" s="206"/>
      <c r="L5" s="206"/>
      <c r="M5" s="206"/>
      <c r="N5" s="206"/>
      <c r="O5" s="206"/>
      <c r="P5" s="206"/>
    </row>
    <row r="6" spans="1:17" ht="21.95" customHeight="1">
      <c r="A6" s="64"/>
      <c r="B6" s="64"/>
      <c r="C6" s="64"/>
      <c r="D6" s="64"/>
      <c r="E6" s="65"/>
      <c r="F6" s="65"/>
      <c r="G6" s="65"/>
      <c r="H6" s="66"/>
      <c r="I6" s="66"/>
      <c r="J6" s="207" t="s">
        <v>3</v>
      </c>
      <c r="K6" s="207"/>
      <c r="L6" s="207"/>
      <c r="M6" s="67"/>
      <c r="N6" s="206" t="s">
        <v>4</v>
      </c>
      <c r="O6" s="206"/>
      <c r="P6" s="206"/>
    </row>
    <row r="7" spans="1:17" ht="21.95" customHeight="1">
      <c r="A7" s="64"/>
      <c r="B7" s="64"/>
      <c r="C7" s="64"/>
      <c r="D7" s="64"/>
      <c r="E7" s="65"/>
      <c r="F7" s="65"/>
      <c r="G7" s="65"/>
      <c r="H7" s="66"/>
      <c r="I7" s="66"/>
      <c r="J7" s="176" t="s">
        <v>162</v>
      </c>
      <c r="K7" s="67"/>
      <c r="L7" s="179" t="s">
        <v>163</v>
      </c>
      <c r="M7" s="67"/>
      <c r="N7" s="176" t="s">
        <v>162</v>
      </c>
      <c r="O7" s="181" t="s">
        <v>30</v>
      </c>
      <c r="P7" s="179" t="s">
        <v>163</v>
      </c>
    </row>
    <row r="8" spans="1:17" ht="21.95" customHeight="1">
      <c r="A8" s="64"/>
      <c r="B8" s="64"/>
      <c r="C8" s="64"/>
      <c r="D8" s="64"/>
      <c r="E8" s="65"/>
      <c r="F8" s="65"/>
      <c r="G8" s="65"/>
      <c r="H8" s="66"/>
      <c r="I8" s="66"/>
      <c r="J8" s="177" t="s">
        <v>159</v>
      </c>
      <c r="K8" s="67"/>
      <c r="L8" s="177" t="s">
        <v>161</v>
      </c>
      <c r="M8" s="67"/>
      <c r="N8" s="177" t="s">
        <v>159</v>
      </c>
      <c r="O8" s="181"/>
      <c r="P8" s="177" t="s">
        <v>161</v>
      </c>
    </row>
    <row r="9" spans="1:17" s="39" customFormat="1" ht="21.95" customHeight="1">
      <c r="A9" s="65"/>
      <c r="B9" s="65"/>
      <c r="C9" s="65"/>
      <c r="D9" s="65"/>
      <c r="E9" s="65"/>
      <c r="F9" s="65"/>
      <c r="G9" s="65"/>
      <c r="H9" s="68" t="s">
        <v>5</v>
      </c>
      <c r="I9" s="65"/>
      <c r="J9" s="178" t="s">
        <v>160</v>
      </c>
      <c r="K9" s="66"/>
      <c r="L9" s="180"/>
      <c r="M9" s="65"/>
      <c r="N9" s="178" t="s">
        <v>160</v>
      </c>
      <c r="O9" s="181"/>
      <c r="P9" s="180"/>
      <c r="Q9" s="38"/>
    </row>
    <row r="10" spans="1:17" ht="21.95" customHeight="1">
      <c r="A10" s="69" t="s">
        <v>6</v>
      </c>
      <c r="B10" s="69"/>
      <c r="C10" s="69"/>
      <c r="D10" s="69"/>
      <c r="E10" s="70"/>
      <c r="F10" s="70"/>
      <c r="G10" s="70"/>
      <c r="H10" s="66"/>
      <c r="I10" s="65"/>
      <c r="J10" s="67"/>
      <c r="K10" s="67"/>
      <c r="L10" s="67"/>
      <c r="M10" s="71"/>
      <c r="N10" s="67"/>
      <c r="O10" s="67"/>
      <c r="P10" s="67"/>
    </row>
    <row r="11" spans="1:17" ht="7.15" customHeight="1">
      <c r="A11" s="69"/>
      <c r="B11" s="69"/>
      <c r="C11" s="69"/>
      <c r="D11" s="69"/>
      <c r="E11" s="70"/>
      <c r="F11" s="70"/>
      <c r="G11" s="70"/>
      <c r="H11" s="66"/>
      <c r="I11" s="65"/>
      <c r="J11" s="67"/>
      <c r="K11" s="67"/>
      <c r="L11" s="67"/>
      <c r="M11" s="71"/>
      <c r="N11" s="67"/>
      <c r="O11" s="67"/>
      <c r="P11" s="67"/>
    </row>
    <row r="12" spans="1:17" ht="21.95" customHeight="1">
      <c r="A12" s="58" t="s">
        <v>7</v>
      </c>
      <c r="B12" s="64"/>
      <c r="C12" s="64"/>
      <c r="D12" s="64"/>
      <c r="E12" s="65"/>
      <c r="F12" s="65"/>
      <c r="G12" s="65"/>
      <c r="H12" s="66"/>
      <c r="I12" s="65"/>
      <c r="J12" s="65"/>
      <c r="K12" s="65"/>
      <c r="L12" s="65"/>
      <c r="M12" s="47"/>
      <c r="N12" s="47"/>
      <c r="O12" s="47"/>
      <c r="P12" s="47"/>
    </row>
    <row r="13" spans="1:17" ht="21.95" customHeight="1">
      <c r="A13" s="64" t="s">
        <v>8</v>
      </c>
      <c r="B13" s="64"/>
      <c r="C13" s="64"/>
      <c r="D13" s="64"/>
      <c r="E13" s="65"/>
      <c r="F13" s="65"/>
      <c r="G13" s="65"/>
      <c r="H13" s="66">
        <v>6</v>
      </c>
      <c r="I13" s="65"/>
      <c r="J13" s="72">
        <v>195651207.72999999</v>
      </c>
      <c r="K13" s="73"/>
      <c r="L13" s="72">
        <v>187306084.24000001</v>
      </c>
      <c r="M13" s="48"/>
      <c r="N13" s="48">
        <v>183475087.65000001</v>
      </c>
      <c r="O13" s="48"/>
      <c r="P13" s="48">
        <v>171125967.88</v>
      </c>
    </row>
    <row r="14" spans="1:17" ht="21.95" customHeight="1">
      <c r="A14" s="74" t="s">
        <v>9</v>
      </c>
      <c r="B14" s="64"/>
      <c r="C14" s="64"/>
      <c r="D14" s="64"/>
      <c r="E14" s="65"/>
      <c r="F14" s="65"/>
      <c r="G14" s="65"/>
      <c r="H14" s="66" t="s">
        <v>10</v>
      </c>
      <c r="I14" s="65"/>
      <c r="J14" s="72">
        <v>23786742.550000001</v>
      </c>
      <c r="K14" s="73"/>
      <c r="L14" s="72">
        <v>20686149.760000002</v>
      </c>
      <c r="M14" s="48"/>
      <c r="N14" s="48">
        <v>26892885.730000004</v>
      </c>
      <c r="O14" s="48"/>
      <c r="P14" s="48">
        <v>26822985.709999993</v>
      </c>
    </row>
    <row r="15" spans="1:17" ht="21.95" customHeight="1">
      <c r="A15" s="64" t="s">
        <v>164</v>
      </c>
      <c r="B15" s="64"/>
      <c r="C15" s="64"/>
      <c r="D15" s="64"/>
      <c r="E15" s="65"/>
      <c r="F15" s="65"/>
      <c r="G15" s="65"/>
      <c r="H15" s="66">
        <v>5.2</v>
      </c>
      <c r="I15" s="65"/>
      <c r="J15" s="49">
        <v>15000000</v>
      </c>
      <c r="K15" s="49"/>
      <c r="L15" s="49">
        <v>7000000</v>
      </c>
      <c r="M15" s="48"/>
      <c r="N15" s="48">
        <v>20000000</v>
      </c>
      <c r="O15" s="48"/>
      <c r="P15" s="48">
        <v>15000000</v>
      </c>
    </row>
    <row r="16" spans="1:17" ht="21.95" customHeight="1">
      <c r="A16" s="64" t="s">
        <v>11</v>
      </c>
      <c r="B16" s="64"/>
      <c r="C16" s="64"/>
      <c r="D16" s="64"/>
      <c r="E16" s="65"/>
      <c r="F16" s="65"/>
      <c r="G16" s="65"/>
      <c r="H16" s="66"/>
      <c r="I16" s="65"/>
      <c r="J16" s="49"/>
      <c r="K16" s="49"/>
      <c r="L16" s="49"/>
      <c r="M16" s="48"/>
      <c r="N16" s="48"/>
      <c r="O16" s="48"/>
      <c r="P16" s="48"/>
    </row>
    <row r="17" spans="1:16" ht="21.95" customHeight="1">
      <c r="A17" s="64"/>
      <c r="B17" s="64" t="s">
        <v>165</v>
      </c>
      <c r="C17" s="64"/>
      <c r="D17" s="64"/>
      <c r="E17" s="65"/>
      <c r="F17" s="65"/>
      <c r="G17" s="65"/>
      <c r="H17" s="66">
        <v>5.2</v>
      </c>
      <c r="I17" s="65"/>
      <c r="J17" s="72">
        <v>498224.77</v>
      </c>
      <c r="K17" s="73"/>
      <c r="L17" s="72">
        <v>1248224.77</v>
      </c>
      <c r="M17" s="48"/>
      <c r="N17" s="48">
        <v>323886.82</v>
      </c>
      <c r="O17" s="48"/>
      <c r="P17" s="48">
        <v>823886.82000000007</v>
      </c>
    </row>
    <row r="18" spans="1:16" ht="21.95" customHeight="1">
      <c r="A18" s="64" t="s">
        <v>12</v>
      </c>
      <c r="B18" s="64"/>
      <c r="C18" s="64"/>
      <c r="D18" s="64"/>
      <c r="E18" s="65"/>
      <c r="F18" s="65"/>
      <c r="G18" s="65"/>
      <c r="H18" s="66">
        <v>8</v>
      </c>
      <c r="I18" s="65"/>
      <c r="J18" s="72">
        <v>52755353.740000002</v>
      </c>
      <c r="K18" s="73"/>
      <c r="L18" s="72">
        <v>53537213.340000004</v>
      </c>
      <c r="M18" s="48"/>
      <c r="N18" s="48">
        <v>52755353.739999987</v>
      </c>
      <c r="O18" s="48"/>
      <c r="P18" s="48">
        <v>53537213.339999996</v>
      </c>
    </row>
    <row r="19" spans="1:16" ht="21.95" customHeight="1">
      <c r="A19" s="64" t="s">
        <v>13</v>
      </c>
      <c r="B19" s="64"/>
      <c r="C19" s="64"/>
      <c r="D19" s="64"/>
      <c r="E19" s="65"/>
      <c r="F19" s="65"/>
      <c r="G19" s="65"/>
      <c r="H19" s="65"/>
      <c r="I19" s="65"/>
      <c r="J19" s="72">
        <v>169674.30000000002</v>
      </c>
      <c r="K19" s="73"/>
      <c r="L19" s="72">
        <v>394177.1</v>
      </c>
      <c r="M19" s="48"/>
      <c r="N19" s="50">
        <v>107950.29000000001</v>
      </c>
      <c r="O19" s="48"/>
      <c r="P19" s="50">
        <v>121318.09999999999</v>
      </c>
    </row>
    <row r="20" spans="1:16" ht="21.95" customHeight="1">
      <c r="A20" s="58" t="s">
        <v>14</v>
      </c>
      <c r="B20" s="64"/>
      <c r="C20" s="64"/>
      <c r="D20" s="64"/>
      <c r="E20" s="65"/>
      <c r="F20" s="65"/>
      <c r="G20" s="65"/>
      <c r="H20" s="66"/>
      <c r="I20" s="65"/>
      <c r="J20" s="169">
        <f>SUM(J13:J19)</f>
        <v>287861203.09000003</v>
      </c>
      <c r="K20" s="73"/>
      <c r="L20" s="169">
        <f>SUM(L13:L19)</f>
        <v>270171849.21000004</v>
      </c>
      <c r="M20" s="49">
        <v>0</v>
      </c>
      <c r="N20" s="51">
        <f>SUM(N13:N19)</f>
        <v>283555164.23000002</v>
      </c>
      <c r="O20" s="48">
        <f>SUM(E20:N20)</f>
        <v>841588216.53000009</v>
      </c>
      <c r="P20" s="51">
        <f>SUM(P13:P19)</f>
        <v>267431371.84999996</v>
      </c>
    </row>
    <row r="21" spans="1:16" ht="10.15" customHeight="1">
      <c r="A21" s="58"/>
      <c r="B21" s="64"/>
      <c r="C21" s="64"/>
      <c r="D21" s="64"/>
      <c r="E21" s="65"/>
      <c r="F21" s="65"/>
      <c r="G21" s="65"/>
      <c r="H21" s="66"/>
      <c r="I21" s="65"/>
      <c r="J21" s="73"/>
      <c r="K21" s="73"/>
      <c r="L21" s="73"/>
      <c r="M21" s="49"/>
      <c r="N21" s="49"/>
      <c r="O21" s="49"/>
      <c r="P21" s="49"/>
    </row>
    <row r="22" spans="1:16" ht="21.95" customHeight="1">
      <c r="A22" s="58" t="s">
        <v>15</v>
      </c>
      <c r="B22" s="64"/>
      <c r="C22" s="64"/>
      <c r="D22" s="64"/>
      <c r="E22" s="65"/>
      <c r="F22" s="65"/>
      <c r="G22" s="65"/>
      <c r="H22" s="66"/>
      <c r="I22" s="65"/>
      <c r="J22" s="73"/>
      <c r="K22" s="73"/>
      <c r="L22" s="73"/>
      <c r="M22" s="49"/>
      <c r="N22" s="49"/>
      <c r="O22" s="49"/>
      <c r="P22" s="49"/>
    </row>
    <row r="23" spans="1:16" ht="21.95" customHeight="1">
      <c r="A23" s="64" t="s">
        <v>16</v>
      </c>
      <c r="B23" s="64"/>
      <c r="C23" s="64"/>
      <c r="D23" s="75"/>
      <c r="E23" s="76"/>
      <c r="F23" s="65"/>
      <c r="G23" s="65"/>
      <c r="H23" s="66"/>
      <c r="I23" s="66"/>
      <c r="J23" s="49">
        <v>0</v>
      </c>
      <c r="K23" s="73"/>
      <c r="L23" s="49">
        <v>0</v>
      </c>
      <c r="M23" s="49"/>
      <c r="N23" s="49">
        <v>26730000</v>
      </c>
      <c r="O23" s="49"/>
      <c r="P23" s="49">
        <v>26730000</v>
      </c>
    </row>
    <row r="24" spans="1:16" ht="21.95" customHeight="1">
      <c r="A24" s="64" t="s">
        <v>17</v>
      </c>
      <c r="B24" s="64"/>
      <c r="C24" s="64"/>
      <c r="D24" s="75"/>
      <c r="E24" s="76"/>
      <c r="F24" s="65"/>
      <c r="G24" s="65"/>
      <c r="H24" s="66"/>
      <c r="I24" s="65"/>
      <c r="J24" s="72">
        <v>9655568</v>
      </c>
      <c r="K24" s="73"/>
      <c r="L24" s="72">
        <v>9638708</v>
      </c>
      <c r="M24" s="49"/>
      <c r="N24" s="49">
        <v>255568</v>
      </c>
      <c r="O24" s="49"/>
      <c r="P24" s="49">
        <v>238708</v>
      </c>
    </row>
    <row r="25" spans="1:16" ht="21.95" customHeight="1">
      <c r="A25" s="64" t="s">
        <v>151</v>
      </c>
      <c r="B25" s="64"/>
      <c r="C25" s="64"/>
      <c r="D25" s="75"/>
      <c r="E25" s="76"/>
      <c r="F25" s="65"/>
      <c r="G25" s="65"/>
      <c r="H25" s="66">
        <v>5.2</v>
      </c>
      <c r="I25" s="65"/>
      <c r="J25" s="72">
        <v>11059034.969999999</v>
      </c>
      <c r="K25" s="73"/>
      <c r="L25" s="72">
        <v>11059034.970000001</v>
      </c>
      <c r="M25" s="49"/>
      <c r="N25" s="49">
        <v>28795350.899999999</v>
      </c>
      <c r="O25" s="49"/>
      <c r="P25" s="49">
        <v>28795350.899999999</v>
      </c>
    </row>
    <row r="26" spans="1:16" ht="21.95" customHeight="1">
      <c r="A26" s="64" t="s">
        <v>18</v>
      </c>
      <c r="B26" s="64"/>
      <c r="C26" s="64"/>
      <c r="D26" s="64"/>
      <c r="E26" s="65"/>
      <c r="F26" s="65"/>
      <c r="G26" s="65"/>
      <c r="H26" s="66">
        <v>9</v>
      </c>
      <c r="I26" s="65"/>
      <c r="J26" s="72">
        <v>86499091.969999999</v>
      </c>
      <c r="K26" s="73"/>
      <c r="L26" s="72">
        <v>87162692.349999994</v>
      </c>
      <c r="M26" s="49"/>
      <c r="N26" s="72">
        <v>0</v>
      </c>
      <c r="O26" s="49"/>
      <c r="P26" s="72">
        <v>0</v>
      </c>
    </row>
    <row r="27" spans="1:16" ht="21.95" customHeight="1">
      <c r="A27" s="64" t="s">
        <v>19</v>
      </c>
      <c r="B27" s="64"/>
      <c r="C27" s="64"/>
      <c r="D27" s="64"/>
      <c r="E27" s="65"/>
      <c r="F27" s="65"/>
      <c r="G27" s="65"/>
      <c r="H27" s="66">
        <v>10</v>
      </c>
      <c r="I27" s="65"/>
      <c r="J27" s="72">
        <v>52678241.829999998</v>
      </c>
      <c r="K27" s="73"/>
      <c r="L27" s="72">
        <v>53475227.57</v>
      </c>
      <c r="M27" s="49"/>
      <c r="N27" s="49">
        <v>47178295.75999999</v>
      </c>
      <c r="O27" s="49"/>
      <c r="P27" s="49">
        <v>47960616.960000001</v>
      </c>
    </row>
    <row r="28" spans="1:16" ht="21.95" customHeight="1">
      <c r="A28" s="77" t="s">
        <v>20</v>
      </c>
      <c r="B28" s="64"/>
      <c r="C28" s="64"/>
      <c r="D28" s="64"/>
      <c r="E28" s="65"/>
      <c r="F28" s="65"/>
      <c r="G28" s="65"/>
      <c r="H28" s="66" t="s">
        <v>166</v>
      </c>
      <c r="I28" s="65"/>
      <c r="J28" s="72">
        <v>8556229.4100000001</v>
      </c>
      <c r="K28" s="73"/>
      <c r="L28" s="72">
        <v>8639305.9100000001</v>
      </c>
      <c r="M28" s="49"/>
      <c r="N28" s="49">
        <v>21366573.940000001</v>
      </c>
      <c r="O28" s="49"/>
      <c r="P28" s="49">
        <v>24764083.469999995</v>
      </c>
    </row>
    <row r="29" spans="1:16" ht="21.95" customHeight="1">
      <c r="A29" s="64" t="s">
        <v>21</v>
      </c>
      <c r="B29" s="64"/>
      <c r="C29" s="64"/>
      <c r="D29" s="64"/>
      <c r="E29" s="65"/>
      <c r="F29" s="65"/>
      <c r="G29" s="65"/>
      <c r="H29" s="66"/>
      <c r="I29" s="65"/>
      <c r="J29" s="72">
        <v>13909</v>
      </c>
      <c r="K29" s="73"/>
      <c r="L29" s="72">
        <v>9</v>
      </c>
      <c r="M29" s="49"/>
      <c r="N29" s="49">
        <v>13909</v>
      </c>
      <c r="O29" s="49"/>
      <c r="P29" s="49">
        <v>9</v>
      </c>
    </row>
    <row r="30" spans="1:16" ht="21.95" customHeight="1">
      <c r="A30" s="64" t="s">
        <v>141</v>
      </c>
      <c r="B30" s="64"/>
      <c r="C30" s="64"/>
      <c r="D30" s="64"/>
      <c r="E30" s="65"/>
      <c r="F30" s="65"/>
      <c r="G30" s="65"/>
      <c r="H30" s="66">
        <v>12</v>
      </c>
      <c r="I30" s="65"/>
      <c r="J30" s="72">
        <v>16484534.42</v>
      </c>
      <c r="K30" s="73"/>
      <c r="L30" s="72">
        <v>16111322.960000001</v>
      </c>
      <c r="M30" s="49"/>
      <c r="N30" s="49">
        <v>16463577.23</v>
      </c>
      <c r="O30" s="49"/>
      <c r="P30" s="49">
        <v>16092640.030000001</v>
      </c>
    </row>
    <row r="31" spans="1:16" ht="21.95" customHeight="1">
      <c r="A31" s="64" t="s">
        <v>22</v>
      </c>
      <c r="B31" s="64"/>
      <c r="C31" s="64"/>
      <c r="D31" s="64"/>
      <c r="E31" s="65"/>
      <c r="F31" s="65"/>
      <c r="G31" s="65"/>
      <c r="H31" s="66"/>
      <c r="I31" s="65"/>
      <c r="J31" s="72">
        <v>2125122.9900000002</v>
      </c>
      <c r="K31" s="73"/>
      <c r="L31" s="72">
        <v>1880489.86</v>
      </c>
      <c r="M31" s="49"/>
      <c r="N31" s="49">
        <v>1700489.86</v>
      </c>
      <c r="O31" s="49"/>
      <c r="P31" s="49">
        <v>1700489.86</v>
      </c>
    </row>
    <row r="32" spans="1:16" ht="21.95" customHeight="1">
      <c r="A32" s="58" t="s">
        <v>23</v>
      </c>
      <c r="B32" s="64"/>
      <c r="C32" s="64"/>
      <c r="D32" s="64"/>
      <c r="E32" s="65"/>
      <c r="F32" s="65"/>
      <c r="G32" s="65"/>
      <c r="H32" s="66"/>
      <c r="I32" s="65"/>
      <c r="J32" s="51">
        <f>SUM(J23:J31)</f>
        <v>187071732.58999997</v>
      </c>
      <c r="K32" s="73"/>
      <c r="L32" s="51">
        <f>SUM(L23:L31)</f>
        <v>187966790.62</v>
      </c>
      <c r="M32" s="52"/>
      <c r="N32" s="51">
        <f>SUM(N23:N31)</f>
        <v>142503764.69</v>
      </c>
      <c r="O32" s="52"/>
      <c r="P32" s="51">
        <f>SUM(P23:P31)</f>
        <v>146281898.22000003</v>
      </c>
    </row>
    <row r="33" spans="1:16" ht="12" customHeight="1">
      <c r="A33" s="58"/>
      <c r="B33" s="64"/>
      <c r="C33" s="64"/>
      <c r="D33" s="64"/>
      <c r="E33" s="65"/>
      <c r="F33" s="65"/>
      <c r="G33" s="65"/>
      <c r="H33" s="66"/>
      <c r="I33" s="65"/>
      <c r="J33" s="73"/>
      <c r="K33" s="73"/>
      <c r="L33" s="73"/>
      <c r="M33" s="49"/>
      <c r="N33" s="49"/>
      <c r="O33" s="49"/>
      <c r="P33" s="49"/>
    </row>
    <row r="34" spans="1:16" ht="21.95" customHeight="1" thickBot="1">
      <c r="A34" s="58" t="s">
        <v>24</v>
      </c>
      <c r="B34" s="64"/>
      <c r="C34" s="64"/>
      <c r="D34" s="64"/>
      <c r="E34" s="65"/>
      <c r="F34" s="65"/>
      <c r="G34" s="65"/>
      <c r="H34" s="65"/>
      <c r="I34" s="65"/>
      <c r="J34" s="53">
        <f>SUM(J20,J32)</f>
        <v>474932935.68000001</v>
      </c>
      <c r="K34" s="73"/>
      <c r="L34" s="53">
        <f>SUM(L20,L32)</f>
        <v>458138639.83000004</v>
      </c>
      <c r="M34" s="49"/>
      <c r="N34" s="53">
        <f>SUM(N20,N32)</f>
        <v>426058928.92000002</v>
      </c>
      <c r="O34" s="49"/>
      <c r="P34" s="53">
        <f>SUM(P20,P32)</f>
        <v>413713270.06999999</v>
      </c>
    </row>
    <row r="35" spans="1:16" ht="21.95" customHeight="1" thickTop="1">
      <c r="A35" s="59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47"/>
      <c r="M35" s="47"/>
      <c r="N35" s="47"/>
      <c r="O35" s="47"/>
      <c r="P35" s="47"/>
    </row>
    <row r="36" spans="1:16" ht="21.95" customHeight="1">
      <c r="A36" s="78" t="s">
        <v>193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47"/>
      <c r="M36" s="47"/>
      <c r="N36" s="47"/>
      <c r="O36" s="47"/>
      <c r="P36" s="47"/>
    </row>
    <row r="37" spans="1:16" ht="21.95" customHeight="1">
      <c r="A37" s="59"/>
      <c r="B37" s="65"/>
      <c r="C37" s="65"/>
      <c r="D37" s="65"/>
      <c r="E37" s="65"/>
      <c r="F37" s="65"/>
      <c r="G37" s="65"/>
      <c r="H37" s="65"/>
      <c r="I37" s="65"/>
      <c r="J37" s="79"/>
      <c r="K37" s="65"/>
      <c r="L37" s="47"/>
      <c r="M37" s="47"/>
      <c r="N37" s="47"/>
      <c r="O37" s="47"/>
      <c r="P37" s="47"/>
    </row>
    <row r="38" spans="1:16" ht="21.95" customHeight="1">
      <c r="A38" s="59"/>
      <c r="B38" s="65"/>
      <c r="C38" s="65"/>
      <c r="D38" s="65"/>
      <c r="E38" s="65"/>
      <c r="F38" s="65"/>
      <c r="G38" s="65"/>
      <c r="H38" s="65"/>
      <c r="I38" s="65"/>
      <c r="J38" s="79"/>
      <c r="K38" s="65"/>
      <c r="L38" s="47"/>
      <c r="M38" s="47"/>
      <c r="N38" s="47"/>
      <c r="O38" s="47"/>
      <c r="P38" s="47"/>
    </row>
    <row r="39" spans="1:16" ht="21.95" customHeight="1">
      <c r="A39" s="59"/>
      <c r="B39" s="65"/>
      <c r="C39" s="65"/>
      <c r="D39" s="65"/>
      <c r="E39" s="65"/>
      <c r="F39" s="65"/>
      <c r="G39" s="65"/>
      <c r="H39" s="65"/>
      <c r="I39" s="65"/>
      <c r="J39" s="79"/>
      <c r="K39" s="65"/>
      <c r="L39" s="47"/>
      <c r="M39" s="47"/>
      <c r="N39" s="47"/>
      <c r="O39" s="47"/>
      <c r="P39" s="47"/>
    </row>
    <row r="40" spans="1:16" ht="21.95" customHeight="1">
      <c r="A40" s="59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47"/>
      <c r="M40" s="47"/>
      <c r="N40" s="47"/>
      <c r="O40" s="47"/>
      <c r="P40" s="47"/>
    </row>
    <row r="41" spans="1:16" ht="21.95" customHeight="1">
      <c r="A41" s="59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47"/>
      <c r="M41" s="47"/>
      <c r="N41" s="47"/>
      <c r="O41" s="47"/>
      <c r="P41" s="47"/>
    </row>
    <row r="42" spans="1:16" ht="21.95" customHeight="1">
      <c r="A42" s="59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47"/>
      <c r="M42" s="47"/>
      <c r="N42" s="47"/>
      <c r="O42" s="47"/>
      <c r="P42" s="47"/>
    </row>
    <row r="43" spans="1:16" ht="21.95" customHeight="1">
      <c r="A43" s="59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47"/>
      <c r="M43" s="47"/>
      <c r="N43" s="47"/>
      <c r="O43" s="47"/>
      <c r="P43" s="47"/>
    </row>
    <row r="44" spans="1:16" ht="21.95" customHeight="1">
      <c r="A44" s="59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47"/>
      <c r="M44" s="47"/>
      <c r="N44" s="47"/>
      <c r="O44" s="47"/>
      <c r="P44" s="47"/>
    </row>
    <row r="45" spans="1:16" ht="21.95" customHeigh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47"/>
      <c r="M45" s="47"/>
      <c r="N45" s="47"/>
      <c r="O45" s="47"/>
      <c r="P45" s="47"/>
    </row>
    <row r="46" spans="1:16" ht="21.95" customHeigh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47"/>
      <c r="M46" s="47"/>
      <c r="N46" s="47"/>
      <c r="O46" s="47"/>
      <c r="P46" s="47"/>
    </row>
    <row r="47" spans="1:16" ht="21.95" customHeight="1">
      <c r="A47" s="59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47"/>
      <c r="M47" s="47"/>
      <c r="N47" s="47"/>
      <c r="O47" s="47"/>
      <c r="P47" s="47"/>
    </row>
    <row r="48" spans="1:16" ht="21.95" customHeight="1">
      <c r="A48" s="59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47"/>
      <c r="M48" s="47"/>
      <c r="N48" s="47"/>
      <c r="O48" s="47"/>
      <c r="P48" s="47"/>
    </row>
    <row r="49" spans="1:17" ht="21.95" customHeight="1">
      <c r="A49" s="59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47"/>
      <c r="M49" s="47"/>
      <c r="N49" s="47"/>
      <c r="O49" s="47"/>
      <c r="P49" s="47"/>
    </row>
    <row r="50" spans="1:17" ht="21.95" customHeight="1">
      <c r="A50" s="59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47"/>
      <c r="M50" s="47"/>
      <c r="N50" s="47"/>
      <c r="O50" s="47"/>
      <c r="P50" s="47"/>
    </row>
    <row r="51" spans="1:17" ht="21.95" customHeight="1">
      <c r="A51" s="59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47"/>
      <c r="M51" s="47"/>
      <c r="N51" s="47"/>
      <c r="O51" s="47"/>
      <c r="P51" s="47"/>
    </row>
    <row r="52" spans="1:17" ht="21.95" customHeight="1">
      <c r="A52" s="59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47"/>
      <c r="M52" s="47"/>
      <c r="N52" s="47"/>
      <c r="O52" s="47"/>
      <c r="P52" s="47"/>
    </row>
    <row r="53" spans="1:17" ht="21.95" customHeight="1">
      <c r="A53" s="59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47"/>
      <c r="M53" s="47"/>
      <c r="N53" s="47"/>
      <c r="O53" s="47"/>
      <c r="P53" s="47"/>
    </row>
    <row r="54" spans="1:17" ht="34.15" customHeight="1">
      <c r="A54" s="59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47"/>
      <c r="M54" s="47"/>
      <c r="N54" s="47"/>
      <c r="O54" s="47"/>
      <c r="P54" s="47"/>
    </row>
    <row r="55" spans="1:17" ht="21.9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47"/>
      <c r="M55" s="47"/>
      <c r="N55" s="47"/>
      <c r="O55" s="47"/>
      <c r="P55" s="48" t="s">
        <v>199</v>
      </c>
    </row>
    <row r="56" spans="1:17" ht="21.95" customHeight="1">
      <c r="A56" s="58" t="s">
        <v>0</v>
      </c>
      <c r="B56" s="58"/>
      <c r="C56" s="58"/>
      <c r="D56" s="58"/>
      <c r="E56" s="58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</row>
    <row r="57" spans="1:17" ht="21.95" customHeight="1">
      <c r="A57" s="58" t="s">
        <v>25</v>
      </c>
      <c r="B57" s="58"/>
      <c r="C57" s="58"/>
      <c r="D57" s="58"/>
      <c r="E57" s="58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</row>
    <row r="58" spans="1:17" ht="21.95" customHeight="1">
      <c r="A58" s="58" t="str">
        <f>+A3</f>
        <v>AS AT MARCH 31, 2024</v>
      </c>
      <c r="B58" s="58"/>
      <c r="C58" s="58"/>
      <c r="D58" s="58"/>
      <c r="E58" s="58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</row>
    <row r="59" spans="1:17" ht="21.95" customHeight="1">
      <c r="A59" s="58"/>
      <c r="B59" s="58"/>
      <c r="C59" s="58"/>
      <c r="D59" s="58"/>
      <c r="E59" s="58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</row>
    <row r="60" spans="1:17" ht="21.95" customHeight="1">
      <c r="A60" s="58"/>
      <c r="B60" s="58"/>
      <c r="C60" s="58"/>
      <c r="D60" s="58"/>
      <c r="E60" s="58"/>
      <c r="F60" s="60"/>
      <c r="G60" s="60"/>
      <c r="H60" s="66"/>
      <c r="I60" s="66"/>
      <c r="J60" s="206" t="s">
        <v>2</v>
      </c>
      <c r="K60" s="206"/>
      <c r="L60" s="206"/>
      <c r="M60" s="206"/>
      <c r="N60" s="206"/>
      <c r="O60" s="206"/>
      <c r="P60" s="206"/>
    </row>
    <row r="61" spans="1:17" ht="21.95" customHeight="1">
      <c r="A61" s="64"/>
      <c r="B61" s="64"/>
      <c r="C61" s="64"/>
      <c r="D61" s="64"/>
      <c r="E61" s="65"/>
      <c r="F61" s="65"/>
      <c r="G61" s="65"/>
      <c r="H61" s="66"/>
      <c r="I61" s="66"/>
      <c r="J61" s="207" t="s">
        <v>3</v>
      </c>
      <c r="K61" s="207"/>
      <c r="L61" s="207"/>
      <c r="M61" s="67"/>
      <c r="N61" s="206" t="s">
        <v>4</v>
      </c>
      <c r="O61" s="206"/>
      <c r="P61" s="206"/>
    </row>
    <row r="62" spans="1:17" ht="21.95" customHeight="1">
      <c r="A62" s="64"/>
      <c r="B62" s="64"/>
      <c r="C62" s="64"/>
      <c r="D62" s="64"/>
      <c r="E62" s="65"/>
      <c r="F62" s="65"/>
      <c r="G62" s="65"/>
      <c r="H62" s="66"/>
      <c r="I62" s="66"/>
      <c r="J62" s="176" t="s">
        <v>162</v>
      </c>
      <c r="K62" s="67"/>
      <c r="L62" s="179" t="s">
        <v>163</v>
      </c>
      <c r="M62" s="67"/>
      <c r="N62" s="176" t="s">
        <v>162</v>
      </c>
      <c r="O62" s="181" t="s">
        <v>30</v>
      </c>
      <c r="P62" s="179" t="s">
        <v>163</v>
      </c>
    </row>
    <row r="63" spans="1:17" ht="21.95" customHeight="1">
      <c r="A63" s="64"/>
      <c r="B63" s="64"/>
      <c r="C63" s="64"/>
      <c r="D63" s="64"/>
      <c r="E63" s="65"/>
      <c r="F63" s="65"/>
      <c r="G63" s="65"/>
      <c r="H63" s="66"/>
      <c r="I63" s="66"/>
      <c r="J63" s="177" t="s">
        <v>159</v>
      </c>
      <c r="K63" s="67"/>
      <c r="L63" s="177" t="s">
        <v>161</v>
      </c>
      <c r="M63" s="67"/>
      <c r="N63" s="177" t="s">
        <v>159</v>
      </c>
      <c r="O63" s="181"/>
      <c r="P63" s="177" t="s">
        <v>161</v>
      </c>
    </row>
    <row r="64" spans="1:17" s="39" customFormat="1" ht="21.95" customHeight="1">
      <c r="A64" s="65"/>
      <c r="B64" s="65"/>
      <c r="C64" s="65"/>
      <c r="D64" s="65"/>
      <c r="E64" s="65"/>
      <c r="F64" s="65"/>
      <c r="G64" s="65"/>
      <c r="H64" s="68" t="s">
        <v>5</v>
      </c>
      <c r="I64" s="65"/>
      <c r="J64" s="178" t="s">
        <v>160</v>
      </c>
      <c r="K64" s="66"/>
      <c r="L64" s="180"/>
      <c r="M64" s="65"/>
      <c r="N64" s="178" t="s">
        <v>160</v>
      </c>
      <c r="O64" s="181"/>
      <c r="P64" s="180"/>
      <c r="Q64" s="38"/>
    </row>
    <row r="65" spans="1:16" ht="21.95" customHeight="1">
      <c r="A65" s="69" t="s">
        <v>26</v>
      </c>
      <c r="B65" s="64"/>
      <c r="C65" s="64"/>
      <c r="D65" s="64"/>
      <c r="E65" s="64"/>
      <c r="F65" s="65"/>
      <c r="G65" s="65"/>
      <c r="H65" s="66"/>
      <c r="I65" s="66"/>
      <c r="J65" s="66"/>
      <c r="K65" s="81"/>
      <c r="L65" s="82"/>
      <c r="M65" s="77"/>
      <c r="N65" s="66"/>
      <c r="O65" s="81"/>
      <c r="P65" s="82"/>
    </row>
    <row r="66" spans="1:16" ht="6" customHeight="1">
      <c r="A66" s="69"/>
      <c r="B66" s="64"/>
      <c r="C66" s="64"/>
      <c r="D66" s="64"/>
      <c r="E66" s="64"/>
      <c r="F66" s="65"/>
      <c r="G66" s="65"/>
      <c r="H66" s="66"/>
      <c r="I66" s="66"/>
      <c r="J66" s="66"/>
      <c r="K66" s="81"/>
      <c r="L66" s="82"/>
      <c r="M66" s="77"/>
      <c r="N66" s="66"/>
      <c r="O66" s="81"/>
      <c r="P66" s="82"/>
    </row>
    <row r="67" spans="1:16" ht="21.95" customHeight="1">
      <c r="A67" s="58" t="s">
        <v>27</v>
      </c>
      <c r="B67" s="64"/>
      <c r="C67" s="64"/>
      <c r="D67" s="64"/>
      <c r="E67" s="64"/>
      <c r="F67" s="65"/>
      <c r="G67" s="65"/>
      <c r="H67" s="66"/>
      <c r="I67" s="65"/>
      <c r="J67" s="65"/>
      <c r="K67" s="65"/>
      <c r="L67" s="65"/>
      <c r="M67" s="47"/>
      <c r="N67" s="47"/>
      <c r="O67" s="47"/>
      <c r="P67" s="47"/>
    </row>
    <row r="68" spans="1:16" ht="21.95" customHeight="1">
      <c r="A68" s="65" t="s">
        <v>28</v>
      </c>
      <c r="B68" s="65"/>
      <c r="C68" s="65"/>
      <c r="D68" s="64"/>
      <c r="E68" s="64"/>
      <c r="F68" s="65"/>
      <c r="G68" s="65"/>
      <c r="H68" s="66">
        <v>13</v>
      </c>
      <c r="I68" s="65"/>
      <c r="J68" s="72">
        <v>15916025.779999999</v>
      </c>
      <c r="K68" s="73"/>
      <c r="L68" s="72">
        <v>208802.09</v>
      </c>
      <c r="M68" s="49"/>
      <c r="N68" s="49">
        <v>15916025.779999999</v>
      </c>
      <c r="O68" s="49"/>
      <c r="P68" s="49">
        <v>34666.07</v>
      </c>
    </row>
    <row r="69" spans="1:16" ht="21.95" customHeight="1">
      <c r="A69" s="65" t="s">
        <v>29</v>
      </c>
      <c r="B69" s="65"/>
      <c r="C69" s="65"/>
      <c r="D69" s="64"/>
      <c r="E69" s="64"/>
      <c r="F69" s="65"/>
      <c r="G69" s="65"/>
      <c r="H69" s="66" t="s">
        <v>167</v>
      </c>
      <c r="I69" s="65"/>
      <c r="J69" s="72">
        <v>7591941.5</v>
      </c>
      <c r="K69" s="73"/>
      <c r="L69" s="72">
        <v>6414488.4099999983</v>
      </c>
      <c r="M69" s="49"/>
      <c r="N69" s="49">
        <v>7130884.7300000004</v>
      </c>
      <c r="O69" s="49"/>
      <c r="P69" s="49">
        <v>6240351.6899999995</v>
      </c>
    </row>
    <row r="70" spans="1:16" ht="21.95" customHeight="1">
      <c r="A70" s="65" t="s">
        <v>11</v>
      </c>
      <c r="B70" s="65"/>
      <c r="C70" s="65"/>
      <c r="D70" s="64"/>
      <c r="E70" s="64"/>
      <c r="F70" s="65"/>
      <c r="G70" s="65"/>
      <c r="H70" s="66"/>
      <c r="I70" s="65"/>
      <c r="J70" s="72"/>
      <c r="K70" s="73"/>
      <c r="L70" s="72"/>
      <c r="M70" s="49"/>
      <c r="N70" s="49"/>
      <c r="O70" s="49"/>
      <c r="P70" s="49"/>
    </row>
    <row r="71" spans="1:16" ht="21.95" customHeight="1">
      <c r="A71" s="65" t="s">
        <v>30</v>
      </c>
      <c r="B71" s="65" t="s">
        <v>31</v>
      </c>
      <c r="C71" s="65"/>
      <c r="D71" s="64"/>
      <c r="E71" s="64"/>
      <c r="F71" s="65"/>
      <c r="G71" s="65"/>
      <c r="H71" s="66" t="s">
        <v>168</v>
      </c>
      <c r="I71" s="65"/>
      <c r="J71" s="72">
        <v>4911550.22</v>
      </c>
      <c r="K71" s="73"/>
      <c r="L71" s="72">
        <v>4539683.8899999997</v>
      </c>
      <c r="M71" s="49"/>
      <c r="N71" s="49">
        <v>14814375.74</v>
      </c>
      <c r="O71" s="49"/>
      <c r="P71" s="49">
        <v>14651566.08</v>
      </c>
    </row>
    <row r="72" spans="1:16" ht="21.95" customHeight="1">
      <c r="A72" s="77" t="s">
        <v>32</v>
      </c>
      <c r="B72" s="65"/>
      <c r="C72" s="65"/>
      <c r="D72" s="64"/>
      <c r="E72" s="64"/>
      <c r="F72" s="65"/>
      <c r="G72" s="65"/>
      <c r="H72" s="66"/>
      <c r="I72" s="65"/>
      <c r="J72" s="72">
        <v>754475.11</v>
      </c>
      <c r="K72" s="73"/>
      <c r="L72" s="72">
        <v>631913.02</v>
      </c>
      <c r="M72" s="49"/>
      <c r="N72" s="35">
        <v>391663.35000000009</v>
      </c>
      <c r="O72" s="49">
        <v>9797346.7400000002</v>
      </c>
      <c r="P72" s="35">
        <v>391663.35000000027</v>
      </c>
    </row>
    <row r="73" spans="1:16" ht="21.95" customHeight="1">
      <c r="A73" s="65" t="s">
        <v>152</v>
      </c>
      <c r="B73" s="65"/>
      <c r="C73" s="65"/>
      <c r="D73" s="64"/>
      <c r="E73" s="64"/>
      <c r="F73" s="65"/>
      <c r="G73" s="65"/>
      <c r="H73" s="66">
        <v>15</v>
      </c>
      <c r="I73" s="65"/>
      <c r="J73" s="36">
        <v>13849686</v>
      </c>
      <c r="K73" s="73"/>
      <c r="L73" s="36">
        <v>14594990</v>
      </c>
      <c r="M73" s="49"/>
      <c r="N73" s="49">
        <v>13849686</v>
      </c>
      <c r="O73" s="49"/>
      <c r="P73" s="49">
        <v>14594990</v>
      </c>
    </row>
    <row r="74" spans="1:16" ht="21.95" customHeight="1">
      <c r="A74" s="65" t="s">
        <v>33</v>
      </c>
      <c r="B74" s="65"/>
      <c r="C74" s="65"/>
      <c r="D74" s="64"/>
      <c r="E74" s="64"/>
      <c r="F74" s="65"/>
      <c r="G74" s="65"/>
      <c r="H74" s="66">
        <v>5.2</v>
      </c>
      <c r="I74" s="65"/>
      <c r="J74" s="72">
        <v>15105395.560000001</v>
      </c>
      <c r="K74" s="73"/>
      <c r="L74" s="72">
        <v>15105395.560000001</v>
      </c>
      <c r="M74" s="49"/>
      <c r="N74" s="52">
        <v>15105395.560000001</v>
      </c>
      <c r="O74" s="49"/>
      <c r="P74" s="52">
        <v>15105395.560000001</v>
      </c>
    </row>
    <row r="75" spans="1:16" ht="21.95" customHeight="1">
      <c r="A75" s="65" t="s">
        <v>34</v>
      </c>
      <c r="B75" s="65"/>
      <c r="C75" s="65"/>
      <c r="D75" s="64"/>
      <c r="E75" s="64"/>
      <c r="F75" s="65"/>
      <c r="G75" s="65"/>
      <c r="H75" s="66"/>
      <c r="I75" s="65"/>
      <c r="J75" s="72">
        <v>1262534.3899999999</v>
      </c>
      <c r="K75" s="73"/>
      <c r="L75" s="72">
        <v>1283695.6200000001</v>
      </c>
      <c r="M75" s="52"/>
      <c r="N75" s="52">
        <v>1211286.6000000001</v>
      </c>
      <c r="O75" s="52"/>
      <c r="P75" s="52">
        <v>1225003.82</v>
      </c>
    </row>
    <row r="76" spans="1:16" ht="21.95" customHeight="1">
      <c r="A76" s="59" t="s">
        <v>35</v>
      </c>
      <c r="B76" s="65"/>
      <c r="C76" s="65"/>
      <c r="D76" s="64"/>
      <c r="E76" s="64"/>
      <c r="F76" s="65"/>
      <c r="G76" s="65"/>
      <c r="H76" s="66"/>
      <c r="I76" s="65"/>
      <c r="J76" s="51">
        <f>SUM(J68:J75)</f>
        <v>59391608.560000002</v>
      </c>
      <c r="K76" s="73"/>
      <c r="L76" s="51">
        <f>SUM(L68:L75)</f>
        <v>42778968.589999996</v>
      </c>
      <c r="M76" s="52"/>
      <c r="N76" s="51">
        <f>SUM(N68:N75)</f>
        <v>68419317.75999999</v>
      </c>
      <c r="O76" s="52"/>
      <c r="P76" s="51">
        <f>SUM(P68:P75)</f>
        <v>52243636.57</v>
      </c>
    </row>
    <row r="77" spans="1:16" ht="12" customHeight="1">
      <c r="A77" s="64"/>
      <c r="B77" s="64"/>
      <c r="C77" s="64"/>
      <c r="D77" s="64"/>
      <c r="E77" s="64"/>
      <c r="F77" s="65"/>
      <c r="G77" s="65"/>
      <c r="H77" s="66"/>
      <c r="I77" s="65"/>
      <c r="J77" s="73"/>
      <c r="K77" s="73"/>
      <c r="L77" s="73"/>
      <c r="M77" s="49"/>
      <c r="N77" s="49"/>
      <c r="O77" s="49"/>
      <c r="P77" s="49"/>
    </row>
    <row r="78" spans="1:16" ht="21.95" customHeight="1">
      <c r="A78" s="58" t="s">
        <v>36</v>
      </c>
      <c r="B78" s="64"/>
      <c r="C78" s="64"/>
      <c r="D78" s="64"/>
      <c r="E78" s="64"/>
      <c r="F78" s="65"/>
      <c r="G78" s="65"/>
      <c r="H78" s="66"/>
      <c r="I78" s="65"/>
      <c r="J78" s="73"/>
      <c r="K78" s="73"/>
      <c r="L78" s="73"/>
      <c r="M78" s="49"/>
      <c r="N78" s="49"/>
      <c r="O78" s="49"/>
      <c r="P78" s="49"/>
    </row>
    <row r="79" spans="1:16" ht="21.95" customHeight="1">
      <c r="A79" s="64" t="s">
        <v>37</v>
      </c>
      <c r="B79" s="64"/>
      <c r="C79" s="64"/>
      <c r="D79" s="64"/>
      <c r="E79" s="64"/>
      <c r="F79" s="65"/>
      <c r="G79" s="65"/>
      <c r="H79" s="66" t="s">
        <v>168</v>
      </c>
      <c r="I79" s="65"/>
      <c r="J79" s="49">
        <v>4495243.83</v>
      </c>
      <c r="K79" s="49"/>
      <c r="L79" s="49">
        <v>5011832.63</v>
      </c>
      <c r="M79" s="49"/>
      <c r="N79" s="49">
        <v>8793344.120000001</v>
      </c>
      <c r="O79" s="49"/>
      <c r="P79" s="49">
        <v>12558558.85</v>
      </c>
    </row>
    <row r="80" spans="1:16" ht="21.95" customHeight="1">
      <c r="A80" s="65" t="s">
        <v>157</v>
      </c>
      <c r="B80" s="64"/>
      <c r="C80" s="64"/>
      <c r="D80" s="64"/>
      <c r="E80" s="64"/>
      <c r="F80" s="65"/>
      <c r="G80" s="65"/>
      <c r="H80" s="66">
        <v>15</v>
      </c>
      <c r="I80" s="65"/>
      <c r="J80" s="72">
        <v>11004488</v>
      </c>
      <c r="K80" s="73"/>
      <c r="L80" s="72">
        <v>8836004</v>
      </c>
      <c r="M80" s="73"/>
      <c r="N80" s="72">
        <v>10913287</v>
      </c>
      <c r="O80" s="49"/>
      <c r="P80" s="72">
        <v>8744803</v>
      </c>
    </row>
    <row r="81" spans="1:16" ht="21.95" customHeight="1">
      <c r="A81" s="64" t="s">
        <v>38</v>
      </c>
      <c r="B81" s="64"/>
      <c r="C81" s="64"/>
      <c r="D81" s="64"/>
      <c r="E81" s="64"/>
      <c r="F81" s="65"/>
      <c r="G81" s="65"/>
      <c r="H81" s="66"/>
      <c r="I81" s="65"/>
      <c r="J81" s="72">
        <v>1358391.27</v>
      </c>
      <c r="K81" s="73"/>
      <c r="L81" s="72">
        <v>1440991.24</v>
      </c>
      <c r="M81" s="73"/>
      <c r="N81" s="72">
        <v>377800.07</v>
      </c>
      <c r="O81" s="49"/>
      <c r="P81" s="72">
        <v>348800.07</v>
      </c>
    </row>
    <row r="82" spans="1:16" ht="21.95" customHeight="1">
      <c r="A82" s="58" t="s">
        <v>39</v>
      </c>
      <c r="B82" s="64"/>
      <c r="C82" s="64"/>
      <c r="D82" s="64"/>
      <c r="E82" s="64"/>
      <c r="F82" s="65"/>
      <c r="G82" s="65"/>
      <c r="H82" s="66"/>
      <c r="I82" s="65"/>
      <c r="J82" s="51">
        <f>SUM(J79:J81)</f>
        <v>16858123.100000001</v>
      </c>
      <c r="K82" s="73"/>
      <c r="L82" s="51">
        <f>SUM(L79:L81)</f>
        <v>15288827.869999999</v>
      </c>
      <c r="M82" s="49"/>
      <c r="N82" s="51">
        <f>SUM(N79:N81)</f>
        <v>20084431.190000001</v>
      </c>
      <c r="O82" s="49"/>
      <c r="P82" s="51">
        <f>SUM(P79:P81)</f>
        <v>21652161.920000002</v>
      </c>
    </row>
    <row r="83" spans="1:16" ht="12" customHeight="1">
      <c r="A83" s="58"/>
      <c r="B83" s="64"/>
      <c r="C83" s="64"/>
      <c r="D83" s="64"/>
      <c r="E83" s="64"/>
      <c r="F83" s="65"/>
      <c r="G83" s="65"/>
      <c r="H83" s="66"/>
      <c r="I83" s="65"/>
      <c r="J83" s="52"/>
      <c r="K83" s="73"/>
      <c r="L83" s="52"/>
      <c r="M83" s="52"/>
      <c r="N83" s="52"/>
      <c r="O83" s="52"/>
      <c r="P83" s="52"/>
    </row>
    <row r="84" spans="1:16" ht="21.95" customHeight="1">
      <c r="A84" s="58" t="s">
        <v>40</v>
      </c>
      <c r="B84" s="64"/>
      <c r="C84" s="64"/>
      <c r="D84" s="64"/>
      <c r="E84" s="64"/>
      <c r="F84" s="65"/>
      <c r="G84" s="65"/>
      <c r="H84" s="66"/>
      <c r="I84" s="65"/>
      <c r="J84" s="54">
        <f>SUM(J82,J76)</f>
        <v>76249731.659999996</v>
      </c>
      <c r="K84" s="73"/>
      <c r="L84" s="54">
        <f>SUM(L82,L76)</f>
        <v>58067796.459999993</v>
      </c>
      <c r="M84" s="49"/>
      <c r="N84" s="54">
        <f>SUM(N76,N82)</f>
        <v>88503748.949999988</v>
      </c>
      <c r="O84" s="49"/>
      <c r="P84" s="54">
        <f>SUM(P76,P82)</f>
        <v>73895798.49000001</v>
      </c>
    </row>
    <row r="85" spans="1:16" ht="8.4499999999999993" customHeight="1">
      <c r="A85" s="64"/>
      <c r="B85" s="64"/>
      <c r="C85" s="64"/>
      <c r="D85" s="64"/>
      <c r="E85" s="64"/>
      <c r="F85" s="65"/>
      <c r="G85" s="65"/>
      <c r="H85" s="66"/>
      <c r="I85" s="66"/>
      <c r="J85" s="66"/>
      <c r="K85" s="81"/>
      <c r="L85" s="82"/>
      <c r="M85" s="77"/>
      <c r="N85" s="66"/>
      <c r="O85" s="81"/>
      <c r="P85" s="82"/>
    </row>
    <row r="86" spans="1:16" ht="21.95" customHeight="1">
      <c r="A86" s="58" t="s">
        <v>41</v>
      </c>
      <c r="B86" s="64"/>
      <c r="C86" s="64"/>
      <c r="D86" s="64"/>
      <c r="E86" s="64"/>
      <c r="F86" s="65"/>
      <c r="G86" s="65"/>
      <c r="H86" s="65"/>
      <c r="I86" s="65"/>
      <c r="J86" s="73"/>
      <c r="K86" s="73"/>
      <c r="L86" s="73"/>
      <c r="M86" s="55"/>
      <c r="N86" s="55"/>
      <c r="O86" s="55"/>
      <c r="P86" s="55"/>
    </row>
    <row r="87" spans="1:16" ht="21.95" customHeight="1">
      <c r="A87" s="64" t="s">
        <v>42</v>
      </c>
      <c r="B87" s="64"/>
      <c r="C87" s="64"/>
      <c r="D87" s="64"/>
      <c r="E87" s="64"/>
      <c r="F87" s="65"/>
      <c r="G87" s="65"/>
      <c r="H87" s="65"/>
      <c r="I87" s="65"/>
      <c r="J87" s="73"/>
      <c r="K87" s="73"/>
      <c r="L87" s="73"/>
      <c r="M87" s="55"/>
      <c r="N87" s="55"/>
      <c r="O87" s="55"/>
      <c r="P87" s="55"/>
    </row>
    <row r="88" spans="1:16" ht="21.95" customHeight="1">
      <c r="A88" s="64"/>
      <c r="B88" s="64" t="s">
        <v>43</v>
      </c>
      <c r="C88" s="64"/>
      <c r="D88" s="64"/>
      <c r="E88" s="64"/>
      <c r="F88" s="65"/>
      <c r="G88" s="65"/>
      <c r="H88" s="66"/>
      <c r="I88" s="65"/>
      <c r="J88" s="73"/>
      <c r="K88" s="73"/>
      <c r="L88" s="73"/>
      <c r="M88" s="49"/>
      <c r="N88" s="49"/>
      <c r="O88" s="49"/>
      <c r="P88" s="49"/>
    </row>
    <row r="89" spans="1:16" ht="21.95" customHeight="1">
      <c r="A89" s="64"/>
      <c r="B89" s="64"/>
      <c r="C89" s="64" t="s">
        <v>44</v>
      </c>
      <c r="D89" s="64"/>
      <c r="E89" s="64"/>
      <c r="F89" s="65"/>
      <c r="G89" s="65"/>
      <c r="H89" s="66"/>
      <c r="I89" s="65"/>
      <c r="J89" s="56">
        <v>100000000</v>
      </c>
      <c r="K89" s="73"/>
      <c r="L89" s="56">
        <v>100000000</v>
      </c>
      <c r="M89" s="49"/>
      <c r="N89" s="56">
        <v>100000000</v>
      </c>
      <c r="O89" s="49"/>
      <c r="P89" s="56">
        <v>100000000</v>
      </c>
    </row>
    <row r="90" spans="1:16" ht="21.95" customHeight="1">
      <c r="A90" s="64"/>
      <c r="B90" s="64" t="s">
        <v>45</v>
      </c>
      <c r="C90" s="64"/>
      <c r="D90" s="64"/>
      <c r="E90" s="64"/>
      <c r="F90" s="65"/>
      <c r="G90" s="65"/>
      <c r="H90" s="65"/>
      <c r="I90" s="65"/>
      <c r="J90" s="49"/>
      <c r="K90" s="73"/>
      <c r="L90" s="49"/>
      <c r="M90" s="49"/>
      <c r="N90" s="49"/>
      <c r="O90" s="49"/>
      <c r="P90" s="49"/>
    </row>
    <row r="91" spans="1:16" ht="21.95" customHeight="1">
      <c r="A91" s="64"/>
      <c r="B91" s="64"/>
      <c r="C91" s="64" t="s">
        <v>44</v>
      </c>
      <c r="D91" s="64"/>
      <c r="E91" s="64"/>
      <c r="F91" s="65"/>
      <c r="G91" s="65"/>
      <c r="H91" s="66"/>
      <c r="I91" s="65"/>
      <c r="J91" s="49">
        <v>100000000</v>
      </c>
      <c r="K91" s="73"/>
      <c r="L91" s="49">
        <v>100000000</v>
      </c>
      <c r="M91" s="49"/>
      <c r="N91" s="49">
        <v>100000000</v>
      </c>
      <c r="O91" s="49"/>
      <c r="P91" s="49">
        <v>100000000</v>
      </c>
    </row>
    <row r="92" spans="1:16" ht="21.95" customHeight="1">
      <c r="A92" s="64" t="s">
        <v>46</v>
      </c>
      <c r="B92" s="64"/>
      <c r="C92" s="64"/>
      <c r="D92" s="64"/>
      <c r="E92" s="64"/>
      <c r="F92" s="65"/>
      <c r="G92" s="65"/>
      <c r="H92" s="65"/>
      <c r="I92" s="65"/>
      <c r="J92" s="49">
        <v>138500000</v>
      </c>
      <c r="K92" s="73"/>
      <c r="L92" s="49">
        <v>138500000</v>
      </c>
      <c r="M92" s="49"/>
      <c r="N92" s="49">
        <v>138500000</v>
      </c>
      <c r="O92" s="49"/>
      <c r="P92" s="49">
        <v>138500000</v>
      </c>
    </row>
    <row r="93" spans="1:16" ht="21.95" customHeight="1">
      <c r="A93" s="64" t="s">
        <v>47</v>
      </c>
      <c r="B93" s="64"/>
      <c r="C93" s="64"/>
      <c r="D93" s="64"/>
      <c r="E93" s="64"/>
      <c r="F93" s="65"/>
      <c r="G93" s="65"/>
      <c r="H93" s="65"/>
      <c r="I93" s="65"/>
      <c r="J93" s="73"/>
      <c r="K93" s="73"/>
      <c r="L93" s="73"/>
      <c r="M93" s="49"/>
      <c r="N93" s="49"/>
      <c r="O93" s="49"/>
      <c r="P93" s="49"/>
    </row>
    <row r="94" spans="1:16" ht="21.95" customHeight="1">
      <c r="A94" s="64"/>
      <c r="B94" s="64" t="s">
        <v>48</v>
      </c>
      <c r="C94" s="64"/>
      <c r="D94" s="64"/>
      <c r="E94" s="64"/>
      <c r="F94" s="65"/>
      <c r="G94" s="65"/>
      <c r="H94" s="66"/>
      <c r="I94" s="65"/>
      <c r="J94" s="72">
        <v>10057461.83</v>
      </c>
      <c r="K94" s="73"/>
      <c r="L94" s="72">
        <v>10057461.83</v>
      </c>
      <c r="M94" s="49"/>
      <c r="N94" s="49">
        <v>10057461.83</v>
      </c>
      <c r="O94" s="49"/>
      <c r="P94" s="49">
        <v>10057461.83</v>
      </c>
    </row>
    <row r="95" spans="1:16" ht="21.95" customHeight="1">
      <c r="A95" s="64"/>
      <c r="B95" s="64" t="s">
        <v>49</v>
      </c>
      <c r="C95" s="64"/>
      <c r="D95" s="64"/>
      <c r="E95" s="64"/>
      <c r="F95" s="65"/>
      <c r="G95" s="65"/>
      <c r="H95" s="66"/>
      <c r="I95" s="65"/>
      <c r="J95" s="72">
        <v>144305720.04750001</v>
      </c>
      <c r="K95" s="73"/>
      <c r="L95" s="72">
        <v>144314157.79000002</v>
      </c>
      <c r="M95" s="52"/>
      <c r="N95" s="52">
        <v>84411797.079999998</v>
      </c>
      <c r="O95" s="52"/>
      <c r="P95" s="52">
        <v>85284748.689999953</v>
      </c>
    </row>
    <row r="96" spans="1:16" ht="21.95" customHeight="1">
      <c r="A96" s="64" t="s">
        <v>50</v>
      </c>
      <c r="B96" s="64"/>
      <c r="C96" s="64"/>
      <c r="D96" s="64"/>
      <c r="E96" s="64"/>
      <c r="F96" s="65"/>
      <c r="G96" s="65"/>
      <c r="H96" s="66"/>
      <c r="I96" s="65"/>
      <c r="J96" s="40">
        <v>4803385.0600000005</v>
      </c>
      <c r="K96" s="49"/>
      <c r="L96" s="40">
        <v>6192725.0600000005</v>
      </c>
      <c r="M96" s="49"/>
      <c r="N96" s="40">
        <v>4585921.0600000005</v>
      </c>
      <c r="O96" s="49"/>
      <c r="P96" s="40">
        <v>5975261.0600000005</v>
      </c>
    </row>
    <row r="97" spans="1:23" ht="21.95" customHeight="1">
      <c r="A97" s="58" t="s">
        <v>51</v>
      </c>
      <c r="B97" s="64"/>
      <c r="C97" s="64"/>
      <c r="D97" s="64"/>
      <c r="E97" s="64"/>
      <c r="F97" s="65"/>
      <c r="G97" s="65"/>
      <c r="H97" s="65"/>
      <c r="I97" s="65"/>
      <c r="J97" s="52">
        <f>SUM(J90:J96)</f>
        <v>397666566.93750006</v>
      </c>
      <c r="K97" s="73"/>
      <c r="L97" s="52">
        <f>SUM(L90:L96)</f>
        <v>399064344.68000001</v>
      </c>
      <c r="M97" s="49"/>
      <c r="N97" s="52">
        <f>SUM(N90:N96)</f>
        <v>337555179.97000003</v>
      </c>
      <c r="O97" s="49"/>
      <c r="P97" s="52">
        <f>SUM(P90:P96)</f>
        <v>339817471.57999998</v>
      </c>
    </row>
    <row r="98" spans="1:23" ht="21.95" customHeight="1">
      <c r="A98" s="64" t="s">
        <v>52</v>
      </c>
      <c r="B98" s="64"/>
      <c r="C98" s="64"/>
      <c r="D98" s="64"/>
      <c r="E98" s="64"/>
      <c r="F98" s="65"/>
      <c r="G98" s="65"/>
      <c r="H98" s="65"/>
      <c r="I98" s="65"/>
      <c r="J98" s="171">
        <v>1016637.08</v>
      </c>
      <c r="K98" s="73"/>
      <c r="L98" s="171">
        <v>1006498.69</v>
      </c>
      <c r="M98" s="52"/>
      <c r="N98" s="54">
        <v>0</v>
      </c>
      <c r="O98" s="52"/>
      <c r="P98" s="54">
        <v>0</v>
      </c>
    </row>
    <row r="99" spans="1:23" ht="21.95" customHeight="1">
      <c r="A99" s="59" t="s">
        <v>53</v>
      </c>
      <c r="B99" s="64"/>
      <c r="C99" s="64"/>
      <c r="D99" s="64"/>
      <c r="E99" s="64"/>
      <c r="F99" s="65"/>
      <c r="G99" s="65"/>
      <c r="H99" s="65"/>
      <c r="I99" s="65"/>
      <c r="J99" s="54">
        <f>SUM(J97:J98)</f>
        <v>398683204.01750004</v>
      </c>
      <c r="K99" s="73"/>
      <c r="L99" s="54">
        <f>SUM(L97:L98)</f>
        <v>400070843.37</v>
      </c>
      <c r="M99" s="52"/>
      <c r="N99" s="54">
        <f>SUM(N97:N98)</f>
        <v>337555179.97000003</v>
      </c>
      <c r="O99" s="52"/>
      <c r="P99" s="54">
        <f>SUM(P97:P98)</f>
        <v>339817471.57999998</v>
      </c>
    </row>
    <row r="100" spans="1:23" ht="11.45" customHeight="1">
      <c r="A100" s="58"/>
      <c r="B100" s="64"/>
      <c r="C100" s="64"/>
      <c r="D100" s="64"/>
      <c r="E100" s="64"/>
      <c r="F100" s="65"/>
      <c r="G100" s="65"/>
      <c r="H100" s="65"/>
      <c r="I100" s="65"/>
      <c r="J100" s="73"/>
      <c r="K100" s="73"/>
      <c r="L100" s="73"/>
      <c r="M100" s="52"/>
      <c r="N100" s="52"/>
      <c r="O100" s="52"/>
      <c r="P100" s="52"/>
    </row>
    <row r="101" spans="1:23" ht="21.95" customHeight="1" thickBot="1">
      <c r="A101" s="58" t="s">
        <v>54</v>
      </c>
      <c r="B101" s="64"/>
      <c r="C101" s="64"/>
      <c r="D101" s="64"/>
      <c r="E101" s="64"/>
      <c r="F101" s="65"/>
      <c r="G101" s="65"/>
      <c r="H101" s="65"/>
      <c r="I101" s="65"/>
      <c r="J101" s="53">
        <f>J99+J84</f>
        <v>474932935.67750001</v>
      </c>
      <c r="K101" s="73"/>
      <c r="L101" s="53">
        <f>L99+L84</f>
        <v>458138639.82999998</v>
      </c>
      <c r="M101" s="49"/>
      <c r="N101" s="53">
        <f>N99+N84</f>
        <v>426058928.92000002</v>
      </c>
      <c r="O101" s="49"/>
      <c r="P101" s="53">
        <f>P99+P84</f>
        <v>413713270.06999999</v>
      </c>
      <c r="Q101" s="193"/>
      <c r="S101" s="12"/>
      <c r="U101" s="12"/>
      <c r="W101" s="12"/>
    </row>
    <row r="102" spans="1:23" ht="21.95" customHeight="1" thickTop="1">
      <c r="A102" s="59"/>
      <c r="B102" s="65"/>
      <c r="C102" s="65"/>
      <c r="D102" s="65"/>
      <c r="E102" s="65"/>
      <c r="F102" s="65"/>
      <c r="G102" s="65"/>
      <c r="H102" s="65"/>
      <c r="I102" s="65"/>
      <c r="J102" s="57"/>
      <c r="K102" s="65"/>
      <c r="L102" s="57"/>
      <c r="M102" s="47"/>
      <c r="N102" s="57"/>
      <c r="O102" s="47"/>
      <c r="P102" s="57"/>
    </row>
    <row r="103" spans="1:23" ht="21.95" customHeight="1">
      <c r="A103" s="78" t="s">
        <v>193</v>
      </c>
      <c r="B103" s="65"/>
      <c r="C103" s="65"/>
      <c r="D103" s="65"/>
      <c r="E103" s="65"/>
      <c r="F103" s="65"/>
      <c r="G103" s="65"/>
      <c r="H103" s="65"/>
      <c r="I103" s="65"/>
      <c r="J103" s="57"/>
      <c r="K103" s="65"/>
      <c r="L103" s="57"/>
      <c r="M103" s="47"/>
      <c r="N103" s="57"/>
      <c r="O103" s="47"/>
      <c r="P103" s="57"/>
    </row>
    <row r="104" spans="1:23" ht="21.95" customHeight="1">
      <c r="A104" s="83"/>
      <c r="B104" s="65"/>
      <c r="C104" s="65"/>
      <c r="D104" s="65"/>
      <c r="E104" s="65"/>
      <c r="F104" s="65"/>
      <c r="G104" s="65"/>
      <c r="H104" s="65"/>
      <c r="I104" s="65"/>
      <c r="J104" s="57"/>
      <c r="K104" s="65"/>
      <c r="L104" s="57"/>
      <c r="M104" s="47"/>
      <c r="N104" s="57"/>
      <c r="O104" s="47"/>
      <c r="P104" s="57"/>
    </row>
    <row r="105" spans="1:23" ht="21.95" customHeight="1">
      <c r="A105" s="83"/>
      <c r="B105" s="65"/>
      <c r="C105" s="65"/>
      <c r="D105" s="65"/>
      <c r="E105" s="65"/>
      <c r="F105" s="65"/>
      <c r="G105" s="65"/>
      <c r="H105" s="65"/>
      <c r="I105" s="65"/>
      <c r="J105" s="57"/>
      <c r="K105" s="65"/>
      <c r="L105" s="57"/>
      <c r="M105" s="47"/>
      <c r="N105" s="57"/>
      <c r="O105" s="47"/>
      <c r="P105" s="57"/>
    </row>
    <row r="106" spans="1:23" ht="21.95" customHeight="1">
      <c r="A106" s="83"/>
      <c r="B106" s="65"/>
      <c r="C106" s="65"/>
      <c r="D106" s="65"/>
      <c r="E106" s="65"/>
      <c r="F106" s="65"/>
      <c r="G106" s="65"/>
      <c r="H106" s="65"/>
      <c r="I106" s="65"/>
      <c r="J106" s="57"/>
      <c r="K106" s="65"/>
      <c r="L106" s="57"/>
      <c r="M106" s="47"/>
      <c r="N106" s="57"/>
      <c r="O106" s="47"/>
      <c r="P106" s="57"/>
    </row>
    <row r="107" spans="1:23" ht="21.95" customHeight="1">
      <c r="A107" s="83"/>
      <c r="B107" s="65"/>
      <c r="C107" s="65"/>
      <c r="D107" s="65"/>
      <c r="E107" s="65"/>
      <c r="F107" s="65"/>
      <c r="G107" s="65"/>
      <c r="H107" s="65"/>
      <c r="I107" s="65"/>
      <c r="J107" s="57"/>
      <c r="K107" s="65"/>
      <c r="L107" s="57"/>
      <c r="M107" s="47"/>
      <c r="N107" s="57"/>
      <c r="O107" s="47"/>
      <c r="P107" s="57"/>
    </row>
    <row r="108" spans="1:23" ht="21.95" customHeight="1">
      <c r="A108" s="83"/>
      <c r="B108" s="65"/>
      <c r="C108" s="65"/>
      <c r="D108" s="65"/>
      <c r="E108" s="65"/>
      <c r="F108" s="65"/>
      <c r="G108" s="65"/>
      <c r="H108" s="65"/>
      <c r="I108" s="65"/>
      <c r="J108" s="57"/>
      <c r="K108" s="65"/>
      <c r="L108" s="57"/>
      <c r="M108" s="47"/>
      <c r="N108" s="57"/>
      <c r="O108" s="47"/>
      <c r="P108" s="57"/>
    </row>
    <row r="109" spans="1:23" ht="21.95" customHeight="1">
      <c r="A109" s="83"/>
      <c r="B109" s="65"/>
      <c r="C109" s="65"/>
      <c r="D109" s="65"/>
      <c r="E109" s="65"/>
      <c r="F109" s="65"/>
      <c r="G109" s="65"/>
      <c r="H109" s="65"/>
      <c r="I109" s="65"/>
      <c r="J109" s="57"/>
      <c r="K109" s="65"/>
      <c r="L109" s="57"/>
      <c r="M109" s="47"/>
      <c r="N109" s="57"/>
      <c r="O109" s="47"/>
      <c r="P109" s="57"/>
    </row>
    <row r="110" spans="1:23" ht="35.65" customHeight="1">
      <c r="A110" s="83"/>
      <c r="B110" s="65"/>
      <c r="C110" s="65"/>
      <c r="D110" s="65"/>
      <c r="E110" s="65"/>
      <c r="F110" s="65"/>
      <c r="G110" s="65"/>
      <c r="H110" s="65"/>
      <c r="I110" s="65"/>
      <c r="J110" s="57"/>
      <c r="K110" s="65"/>
      <c r="L110" s="57"/>
      <c r="M110" s="47"/>
      <c r="N110" s="57"/>
      <c r="O110" s="47"/>
      <c r="P110" s="57"/>
    </row>
    <row r="111" spans="1:23" ht="21.95" customHeight="1">
      <c r="A111" s="65"/>
      <c r="B111" s="65"/>
      <c r="C111" s="65"/>
      <c r="D111" s="59"/>
      <c r="E111" s="65"/>
      <c r="F111" s="65"/>
      <c r="G111" s="65"/>
      <c r="H111" s="66"/>
      <c r="I111" s="65"/>
      <c r="J111" s="65"/>
      <c r="K111" s="65"/>
      <c r="L111" s="57"/>
      <c r="M111" s="47"/>
      <c r="N111" s="47"/>
      <c r="O111" s="47"/>
      <c r="P111" s="48" t="s">
        <v>198</v>
      </c>
    </row>
    <row r="112" spans="1:23" ht="21.95" customHeight="1"/>
    <row r="114" spans="10:16">
      <c r="J114" s="10"/>
      <c r="K114" s="10"/>
      <c r="M114" s="10"/>
      <c r="N114" s="10"/>
      <c r="O114" s="10"/>
      <c r="P114" s="10"/>
    </row>
  </sheetData>
  <mergeCells count="6">
    <mergeCell ref="J5:P5"/>
    <mergeCell ref="J60:P60"/>
    <mergeCell ref="J6:L6"/>
    <mergeCell ref="N6:P6"/>
    <mergeCell ref="J61:L61"/>
    <mergeCell ref="N61:P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W56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86" t="s">
        <v>0</v>
      </c>
      <c r="B1" s="86"/>
      <c r="C1" s="86"/>
      <c r="D1" s="86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13"/>
      <c r="R1" s="13"/>
    </row>
    <row r="2" spans="1:23" ht="21.95" customHeight="1">
      <c r="A2" s="86" t="s">
        <v>55</v>
      </c>
      <c r="B2" s="86"/>
      <c r="C2" s="86"/>
      <c r="D2" s="86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13"/>
      <c r="R2" s="13"/>
    </row>
    <row r="3" spans="1:23" ht="21.95" customHeight="1">
      <c r="A3" s="84" t="s">
        <v>189</v>
      </c>
      <c r="B3" s="86"/>
      <c r="C3" s="86"/>
      <c r="D3" s="86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13"/>
      <c r="R3" s="13"/>
    </row>
    <row r="4" spans="1:23" ht="21.95" customHeight="1">
      <c r="A4" s="83"/>
      <c r="B4" s="83"/>
      <c r="C4" s="83"/>
      <c r="D4" s="83"/>
      <c r="E4" s="78"/>
      <c r="F4" s="78"/>
      <c r="G4" s="78"/>
      <c r="H4" s="78"/>
      <c r="I4" s="78"/>
      <c r="J4" s="87"/>
      <c r="K4" s="87"/>
      <c r="L4" s="87"/>
      <c r="M4" s="87"/>
      <c r="N4" s="87"/>
      <c r="O4" s="87"/>
      <c r="P4" s="87"/>
    </row>
    <row r="5" spans="1:23" ht="21.95" customHeight="1">
      <c r="A5" s="83"/>
      <c r="B5" s="83"/>
      <c r="C5" s="83"/>
      <c r="D5" s="83"/>
      <c r="E5" s="78"/>
      <c r="F5" s="78"/>
      <c r="G5" s="78"/>
      <c r="H5" s="85"/>
      <c r="I5" s="85"/>
      <c r="J5" s="208" t="s">
        <v>2</v>
      </c>
      <c r="K5" s="208"/>
      <c r="L5" s="208"/>
      <c r="M5" s="208"/>
      <c r="N5" s="208"/>
      <c r="O5" s="208"/>
      <c r="P5" s="208"/>
      <c r="Q5" s="15"/>
      <c r="R5" s="15"/>
    </row>
    <row r="6" spans="1:23" ht="21.95" customHeight="1">
      <c r="A6" s="83"/>
      <c r="B6" s="83"/>
      <c r="C6" s="83"/>
      <c r="D6" s="83"/>
      <c r="E6" s="78"/>
      <c r="F6" s="78"/>
      <c r="G6" s="78"/>
      <c r="H6" s="85"/>
      <c r="I6" s="85"/>
      <c r="J6" s="209" t="s">
        <v>3</v>
      </c>
      <c r="K6" s="209"/>
      <c r="L6" s="209"/>
      <c r="M6" s="88"/>
      <c r="N6" s="209" t="s">
        <v>4</v>
      </c>
      <c r="O6" s="209"/>
      <c r="P6" s="209"/>
      <c r="Q6" s="15"/>
      <c r="R6" s="15"/>
    </row>
    <row r="7" spans="1:23" ht="21.95" customHeight="1">
      <c r="A7" s="83"/>
      <c r="B7" s="83"/>
      <c r="C7" s="83"/>
      <c r="D7" s="83"/>
      <c r="E7" s="78"/>
      <c r="F7" s="78"/>
      <c r="G7" s="78"/>
      <c r="H7" s="89" t="s">
        <v>5</v>
      </c>
      <c r="I7" s="85"/>
      <c r="J7" s="182">
        <v>2024</v>
      </c>
      <c r="K7" s="170"/>
      <c r="L7" s="182">
        <v>2023</v>
      </c>
      <c r="M7" s="170"/>
      <c r="N7" s="182">
        <v>2024</v>
      </c>
      <c r="O7" s="170"/>
      <c r="P7" s="182">
        <v>2023</v>
      </c>
      <c r="Q7" s="15"/>
      <c r="R7" s="15"/>
      <c r="S7" s="42"/>
    </row>
    <row r="8" spans="1:23" ht="21.95" customHeight="1">
      <c r="A8" s="86" t="s">
        <v>56</v>
      </c>
      <c r="B8" s="83"/>
      <c r="C8" s="83"/>
      <c r="D8" s="83"/>
      <c r="E8" s="78"/>
      <c r="F8" s="78"/>
      <c r="G8" s="78"/>
      <c r="H8" s="78"/>
      <c r="I8" s="78"/>
      <c r="J8" s="88"/>
      <c r="K8" s="88"/>
      <c r="L8" s="88"/>
      <c r="M8" s="87"/>
      <c r="N8" s="88"/>
      <c r="O8" s="88"/>
      <c r="P8" s="88"/>
      <c r="Q8" s="16"/>
      <c r="R8" s="16"/>
    </row>
    <row r="9" spans="1:23" ht="21.95" customHeight="1">
      <c r="A9" s="83" t="s">
        <v>57</v>
      </c>
      <c r="B9" s="83"/>
      <c r="C9" s="83"/>
      <c r="D9" s="83"/>
      <c r="E9" s="78"/>
      <c r="F9" s="78"/>
      <c r="G9" s="78"/>
      <c r="H9" s="85">
        <v>5.0999999999999996</v>
      </c>
      <c r="I9" s="78"/>
      <c r="J9" s="90">
        <v>30713924.280000001</v>
      </c>
      <c r="K9" s="91"/>
      <c r="L9" s="90">
        <v>32903884.809999999</v>
      </c>
      <c r="M9" s="91"/>
      <c r="N9" s="90">
        <v>30713924.279999994</v>
      </c>
      <c r="O9" s="91"/>
      <c r="P9" s="90">
        <v>32903884.809999995</v>
      </c>
      <c r="Q9" s="17"/>
      <c r="R9" s="18"/>
      <c r="S9" s="2"/>
      <c r="T9" s="19"/>
      <c r="U9" s="19"/>
      <c r="V9" s="20"/>
      <c r="W9" s="20"/>
    </row>
    <row r="10" spans="1:23" ht="21.95" customHeight="1">
      <c r="A10" s="83" t="s">
        <v>58</v>
      </c>
      <c r="B10" s="83"/>
      <c r="C10" s="83"/>
      <c r="D10" s="83"/>
      <c r="E10" s="78"/>
      <c r="F10" s="78"/>
      <c r="G10" s="78"/>
      <c r="H10" s="85">
        <v>5.0999999999999996</v>
      </c>
      <c r="I10" s="78"/>
      <c r="J10" s="90">
        <v>1313100.8999999999</v>
      </c>
      <c r="K10" s="91"/>
      <c r="L10" s="90">
        <v>1010020</v>
      </c>
      <c r="M10" s="52"/>
      <c r="N10" s="52">
        <v>0</v>
      </c>
      <c r="O10" s="52"/>
      <c r="P10" s="52">
        <v>0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83" t="s">
        <v>59</v>
      </c>
      <c r="B11" s="83"/>
      <c r="C11" s="83"/>
      <c r="D11" s="83"/>
      <c r="E11" s="78"/>
      <c r="F11" s="78"/>
      <c r="G11" s="78"/>
      <c r="H11" s="85">
        <v>5.0999999999999996</v>
      </c>
      <c r="I11" s="78"/>
      <c r="J11" s="90">
        <v>1205570.6000000001</v>
      </c>
      <c r="K11" s="91"/>
      <c r="L11" s="90">
        <v>1401518.84</v>
      </c>
      <c r="M11" s="91"/>
      <c r="N11" s="90">
        <v>1777666.48</v>
      </c>
      <c r="O11" s="91"/>
      <c r="P11" s="90">
        <v>1642547.83</v>
      </c>
      <c r="Q11" s="21"/>
      <c r="R11" s="18"/>
      <c r="S11" s="2"/>
      <c r="T11" s="19"/>
      <c r="U11" s="19"/>
      <c r="V11" s="20"/>
      <c r="W11" s="20"/>
    </row>
    <row r="12" spans="1:23" ht="21.95" customHeight="1">
      <c r="A12" s="59" t="s">
        <v>60</v>
      </c>
      <c r="B12" s="83"/>
      <c r="C12" s="83"/>
      <c r="D12" s="83"/>
      <c r="E12" s="78"/>
      <c r="F12" s="78"/>
      <c r="G12" s="78"/>
      <c r="H12" s="85"/>
      <c r="I12" s="78"/>
      <c r="J12" s="92">
        <f>SUM(J9:J11)</f>
        <v>33232595.780000001</v>
      </c>
      <c r="K12" s="91"/>
      <c r="L12" s="92">
        <f>SUM(L9:L11)</f>
        <v>35315423.650000006</v>
      </c>
      <c r="M12" s="91"/>
      <c r="N12" s="92">
        <f>SUM(N9:N11)</f>
        <v>32491590.759999994</v>
      </c>
      <c r="O12" s="91"/>
      <c r="P12" s="92">
        <f>SUM(P9:P11)</f>
        <v>34546432.639999993</v>
      </c>
      <c r="Q12" s="17"/>
      <c r="R12" s="18"/>
      <c r="S12" s="2"/>
      <c r="T12" s="19"/>
      <c r="U12" s="19"/>
      <c r="V12" s="20"/>
      <c r="W12" s="20"/>
    </row>
    <row r="13" spans="1:23" ht="8.4499999999999993" customHeight="1">
      <c r="A13" s="83"/>
      <c r="B13" s="83"/>
      <c r="C13" s="83"/>
      <c r="D13" s="83"/>
      <c r="E13" s="78"/>
      <c r="F13" s="78"/>
      <c r="G13" s="78"/>
      <c r="H13" s="78"/>
      <c r="I13" s="78"/>
      <c r="J13" s="91"/>
      <c r="K13" s="91"/>
      <c r="L13" s="91"/>
      <c r="M13" s="91"/>
      <c r="N13" s="91"/>
      <c r="O13" s="91"/>
      <c r="P13" s="91"/>
      <c r="V13" s="20"/>
      <c r="W13" s="20"/>
    </row>
    <row r="14" spans="1:23" ht="21.95" customHeight="1">
      <c r="A14" s="86" t="s">
        <v>61</v>
      </c>
      <c r="B14" s="83"/>
      <c r="C14" s="83"/>
      <c r="D14" s="83"/>
      <c r="E14" s="78"/>
      <c r="F14" s="78"/>
      <c r="G14" s="78"/>
      <c r="H14" s="85"/>
      <c r="I14" s="78"/>
      <c r="J14" s="90"/>
      <c r="K14" s="91"/>
      <c r="L14" s="90"/>
      <c r="M14" s="91"/>
      <c r="N14" s="90"/>
      <c r="O14" s="91"/>
      <c r="P14" s="90"/>
      <c r="Q14" s="17"/>
      <c r="R14" s="17"/>
      <c r="V14" s="20"/>
      <c r="W14" s="20"/>
    </row>
    <row r="15" spans="1:23" ht="21.95" customHeight="1">
      <c r="A15" s="83" t="s">
        <v>62</v>
      </c>
      <c r="B15" s="83"/>
      <c r="C15" s="83"/>
      <c r="D15" s="83"/>
      <c r="E15" s="78"/>
      <c r="F15" s="78"/>
      <c r="G15" s="85"/>
      <c r="H15" s="85">
        <v>5.0999999999999996</v>
      </c>
      <c r="I15" s="78"/>
      <c r="J15" s="90">
        <v>19273054.640000001</v>
      </c>
      <c r="K15" s="90"/>
      <c r="L15" s="90">
        <v>21103745.940000001</v>
      </c>
      <c r="M15" s="90"/>
      <c r="N15" s="90">
        <v>21331696.789999999</v>
      </c>
      <c r="O15" s="90"/>
      <c r="P15" s="90">
        <v>23162385.540000003</v>
      </c>
      <c r="Q15" s="22"/>
      <c r="R15" s="22"/>
      <c r="V15" s="20"/>
      <c r="W15" s="20"/>
    </row>
    <row r="16" spans="1:23" ht="21.95" customHeight="1">
      <c r="A16" s="83" t="s">
        <v>63</v>
      </c>
      <c r="B16" s="83"/>
      <c r="C16" s="83"/>
      <c r="D16" s="83"/>
      <c r="E16" s="78"/>
      <c r="F16" s="78"/>
      <c r="G16" s="85"/>
      <c r="H16" s="85">
        <v>5.0999999999999996</v>
      </c>
      <c r="I16" s="78"/>
      <c r="J16" s="90">
        <v>1973200.48</v>
      </c>
      <c r="K16" s="90"/>
      <c r="L16" s="90">
        <v>1366865.63</v>
      </c>
      <c r="M16" s="52"/>
      <c r="N16" s="52">
        <v>0</v>
      </c>
      <c r="O16" s="52"/>
      <c r="P16" s="52">
        <v>0</v>
      </c>
      <c r="Q16" s="22"/>
      <c r="R16" s="22"/>
      <c r="V16" s="20"/>
      <c r="W16" s="20"/>
    </row>
    <row r="17" spans="1:23" ht="21.95" customHeight="1">
      <c r="A17" s="83" t="s">
        <v>64</v>
      </c>
      <c r="B17" s="83"/>
      <c r="C17" s="83"/>
      <c r="D17" s="83"/>
      <c r="E17" s="78"/>
      <c r="F17" s="78"/>
      <c r="G17" s="85"/>
      <c r="H17" s="85"/>
      <c r="I17" s="78"/>
      <c r="J17" s="90">
        <v>5142354.55</v>
      </c>
      <c r="K17" s="90"/>
      <c r="L17" s="90">
        <v>4656823.6900000004</v>
      </c>
      <c r="M17" s="90"/>
      <c r="N17" s="90">
        <v>5142354.55</v>
      </c>
      <c r="O17" s="90"/>
      <c r="P17" s="90">
        <v>4656823.6899999985</v>
      </c>
      <c r="Q17" s="23"/>
      <c r="R17" s="23"/>
      <c r="V17" s="20"/>
      <c r="W17" s="20"/>
    </row>
    <row r="18" spans="1:23" ht="21.95" customHeight="1">
      <c r="A18" s="83" t="s">
        <v>65</v>
      </c>
      <c r="B18" s="83"/>
      <c r="C18" s="83"/>
      <c r="D18" s="83"/>
      <c r="E18" s="78"/>
      <c r="F18" s="78"/>
      <c r="G18" s="85"/>
      <c r="H18" s="85">
        <v>5.0999999999999996</v>
      </c>
      <c r="I18" s="78"/>
      <c r="J18" s="90">
        <v>6365464.7625000002</v>
      </c>
      <c r="K18" s="90"/>
      <c r="L18" s="90">
        <v>4849126.18</v>
      </c>
      <c r="M18" s="90"/>
      <c r="N18" s="90">
        <v>6527066.5599999996</v>
      </c>
      <c r="O18" s="90"/>
      <c r="P18" s="90">
        <v>4952979.7300000004</v>
      </c>
      <c r="Q18" s="24"/>
      <c r="R18" s="24"/>
      <c r="V18" s="20"/>
      <c r="W18" s="20"/>
    </row>
    <row r="19" spans="1:23" ht="21.95" customHeight="1">
      <c r="A19" s="59" t="s">
        <v>66</v>
      </c>
      <c r="B19" s="83"/>
      <c r="C19" s="83"/>
      <c r="D19" s="83"/>
      <c r="E19" s="78"/>
      <c r="F19" s="78"/>
      <c r="G19" s="85"/>
      <c r="H19" s="85"/>
      <c r="I19" s="78"/>
      <c r="J19" s="93">
        <f>SUM(J15:J18)</f>
        <v>32754074.432500001</v>
      </c>
      <c r="K19" s="90"/>
      <c r="L19" s="93">
        <f>SUM(L15:L18)</f>
        <v>31976561.440000001</v>
      </c>
      <c r="M19" s="90">
        <v>-602176</v>
      </c>
      <c r="N19" s="93">
        <f>SUM(N15:N18)</f>
        <v>33001117.899999999</v>
      </c>
      <c r="O19" s="90">
        <f>SUM(E19:N19)</f>
        <v>97129577.772500008</v>
      </c>
      <c r="P19" s="93">
        <f>SUM(P15:P18)</f>
        <v>32772188.960000001</v>
      </c>
      <c r="Q19" s="25"/>
      <c r="R19" s="25"/>
      <c r="V19" s="20"/>
      <c r="W19" s="20"/>
    </row>
    <row r="20" spans="1:23" ht="8.4499999999999993" customHeight="1">
      <c r="A20" s="83"/>
      <c r="B20" s="83"/>
      <c r="C20" s="83"/>
      <c r="D20" s="83"/>
      <c r="E20" s="78"/>
      <c r="F20" s="78"/>
      <c r="G20" s="78"/>
      <c r="H20" s="78"/>
      <c r="I20" s="78">
        <v>0</v>
      </c>
      <c r="J20" s="91"/>
      <c r="K20" s="91"/>
      <c r="L20" s="91"/>
      <c r="M20" s="91">
        <v>0</v>
      </c>
      <c r="N20" s="91"/>
      <c r="O20" s="90">
        <f>SUM(E20:N20)</f>
        <v>0</v>
      </c>
      <c r="P20" s="91"/>
      <c r="V20" s="20"/>
      <c r="W20" s="20"/>
    </row>
    <row r="21" spans="1:23" ht="21.95" customHeight="1">
      <c r="A21" s="86" t="s">
        <v>169</v>
      </c>
      <c r="B21" s="83"/>
      <c r="C21" s="83"/>
      <c r="D21" s="83"/>
      <c r="E21" s="78"/>
      <c r="F21" s="78"/>
      <c r="G21" s="78"/>
      <c r="H21" s="78"/>
      <c r="I21" s="78"/>
      <c r="J21" s="91">
        <v>478521.34750000015</v>
      </c>
      <c r="K21" s="91"/>
      <c r="L21" s="91">
        <v>3338862.2100000046</v>
      </c>
      <c r="M21" s="91"/>
      <c r="N21" s="91">
        <v>-509527.14000000432</v>
      </c>
      <c r="O21" s="90"/>
      <c r="P21" s="91">
        <v>1774243.6799999923</v>
      </c>
      <c r="V21" s="20"/>
      <c r="W21" s="20"/>
    </row>
    <row r="22" spans="1:23" ht="21.95" customHeight="1">
      <c r="A22" s="83" t="s">
        <v>67</v>
      </c>
      <c r="B22" s="83"/>
      <c r="C22" s="83"/>
      <c r="D22" s="83"/>
      <c r="E22" s="78"/>
      <c r="F22" s="78"/>
      <c r="G22" s="85"/>
      <c r="H22" s="85">
        <v>5.0999999999999996</v>
      </c>
      <c r="I22" s="78"/>
      <c r="J22" s="94">
        <v>-215358.87</v>
      </c>
      <c r="K22" s="90"/>
      <c r="L22" s="94">
        <v>-252063.13</v>
      </c>
      <c r="M22" s="90"/>
      <c r="N22" s="94">
        <v>-387026.67000000004</v>
      </c>
      <c r="O22" s="90"/>
      <c r="P22" s="94">
        <v>-491767.72</v>
      </c>
      <c r="Q22" s="24"/>
      <c r="R22" s="24"/>
      <c r="V22" s="20"/>
      <c r="W22" s="20"/>
    </row>
    <row r="23" spans="1:23" ht="21.95" customHeight="1">
      <c r="A23" s="59" t="s">
        <v>170</v>
      </c>
      <c r="B23" s="83"/>
      <c r="C23" s="83"/>
      <c r="D23" s="83"/>
      <c r="E23" s="78"/>
      <c r="F23" s="78"/>
      <c r="G23" s="85"/>
      <c r="H23" s="85"/>
      <c r="I23" s="78"/>
      <c r="J23" s="90">
        <v>263162.47750000015</v>
      </c>
      <c r="K23" s="95"/>
      <c r="L23" s="90">
        <v>3086799.0800000047</v>
      </c>
      <c r="M23" s="95"/>
      <c r="N23" s="90">
        <v>-896553.81000000436</v>
      </c>
      <c r="O23" s="95"/>
      <c r="P23" s="90">
        <v>1282475.9599999923</v>
      </c>
      <c r="Q23" s="26"/>
      <c r="R23" s="26"/>
      <c r="V23" s="20"/>
      <c r="W23" s="20"/>
    </row>
    <row r="24" spans="1:23" ht="21.95" customHeight="1">
      <c r="A24" s="96" t="s">
        <v>205</v>
      </c>
      <c r="B24" s="97"/>
      <c r="C24" s="83"/>
      <c r="D24" s="83"/>
      <c r="E24" s="78"/>
      <c r="F24" s="78"/>
      <c r="G24" s="85"/>
      <c r="H24" s="85" t="s">
        <v>171</v>
      </c>
      <c r="I24" s="78"/>
      <c r="J24" s="90">
        <v>-261461.83</v>
      </c>
      <c r="K24" s="90"/>
      <c r="L24" s="90">
        <v>-634007.89</v>
      </c>
      <c r="M24" s="90"/>
      <c r="N24" s="94">
        <v>23602.2</v>
      </c>
      <c r="O24" s="90"/>
      <c r="P24" s="94">
        <v>-252403.45999999996</v>
      </c>
      <c r="Q24" s="24"/>
      <c r="R24" s="24"/>
      <c r="V24" s="20"/>
      <c r="W24" s="20"/>
    </row>
    <row r="25" spans="1:23" ht="21.95" customHeight="1">
      <c r="A25" s="86" t="s">
        <v>172</v>
      </c>
      <c r="B25" s="83"/>
      <c r="C25" s="83"/>
      <c r="D25" s="83"/>
      <c r="E25" s="78"/>
      <c r="F25" s="78"/>
      <c r="G25" s="85"/>
      <c r="H25" s="85"/>
      <c r="I25" s="78"/>
      <c r="J25" s="98">
        <f>SUM(J23:J24)</f>
        <v>1700.6475000001665</v>
      </c>
      <c r="K25" s="99"/>
      <c r="L25" s="98">
        <f>SUM(L23:L24)</f>
        <v>2452791.1900000046</v>
      </c>
      <c r="M25" s="99"/>
      <c r="N25" s="98">
        <f>SUM(N23:N24)</f>
        <v>-872951.61000000441</v>
      </c>
      <c r="O25" s="99"/>
      <c r="P25" s="98">
        <f>SUM(P23:P24)</f>
        <v>1030072.4999999923</v>
      </c>
      <c r="Q25" s="26"/>
      <c r="R25" s="26"/>
      <c r="V25" s="20"/>
      <c r="W25" s="20"/>
    </row>
    <row r="26" spans="1:23" ht="6.6" customHeight="1">
      <c r="A26" s="83"/>
      <c r="B26" s="83"/>
      <c r="C26" s="83"/>
      <c r="D26" s="83"/>
      <c r="E26" s="78"/>
      <c r="F26" s="78"/>
      <c r="G26" s="78"/>
      <c r="H26" s="78"/>
      <c r="I26" s="78"/>
      <c r="J26" s="91"/>
      <c r="K26" s="91"/>
      <c r="L26" s="91"/>
      <c r="M26" s="91"/>
      <c r="N26" s="91"/>
      <c r="O26" s="91"/>
      <c r="P26" s="91"/>
      <c r="V26" s="20"/>
      <c r="W26" s="20"/>
    </row>
    <row r="27" spans="1:23" ht="21.95" customHeight="1">
      <c r="A27" s="59" t="s">
        <v>68</v>
      </c>
      <c r="B27" s="83"/>
      <c r="C27" s="83"/>
      <c r="D27" s="83"/>
      <c r="E27" s="78"/>
      <c r="F27" s="78"/>
      <c r="G27" s="78"/>
      <c r="H27" s="85"/>
      <c r="I27" s="78"/>
      <c r="J27" s="91"/>
      <c r="K27" s="91"/>
      <c r="L27" s="91"/>
      <c r="M27" s="91"/>
      <c r="N27" s="91"/>
      <c r="O27" s="91"/>
      <c r="P27" s="91"/>
      <c r="V27" s="20"/>
      <c r="W27" s="20"/>
    </row>
    <row r="28" spans="1:23" ht="21.95" customHeight="1">
      <c r="A28" s="83" t="s">
        <v>72</v>
      </c>
      <c r="B28" s="78"/>
      <c r="C28" s="83"/>
      <c r="D28" s="83"/>
      <c r="E28" s="78"/>
      <c r="F28" s="78"/>
      <c r="G28" s="78"/>
      <c r="H28" s="78"/>
      <c r="I28" s="78"/>
      <c r="J28" s="91"/>
      <c r="K28" s="91"/>
      <c r="L28" s="91"/>
      <c r="M28" s="91"/>
      <c r="N28" s="91"/>
      <c r="O28" s="91"/>
      <c r="P28" s="49"/>
      <c r="V28" s="20"/>
      <c r="W28" s="20"/>
    </row>
    <row r="29" spans="1:23" ht="21.95" customHeight="1">
      <c r="A29" s="83"/>
      <c r="B29" s="83" t="s">
        <v>69</v>
      </c>
      <c r="C29" s="78"/>
      <c r="D29" s="83"/>
      <c r="E29" s="78"/>
      <c r="F29" s="78"/>
      <c r="G29" s="78"/>
      <c r="H29" s="78"/>
      <c r="I29" s="78"/>
      <c r="J29" s="49"/>
      <c r="K29" s="49"/>
      <c r="L29" s="49"/>
      <c r="M29" s="91"/>
      <c r="N29" s="91"/>
      <c r="O29" s="91"/>
      <c r="P29" s="49"/>
      <c r="V29" s="20"/>
      <c r="W29" s="20"/>
    </row>
    <row r="30" spans="1:23" ht="21.95" customHeight="1">
      <c r="A30" s="83"/>
      <c r="B30" s="83" t="s">
        <v>70</v>
      </c>
      <c r="C30" s="78"/>
      <c r="D30" s="83"/>
      <c r="E30" s="78"/>
      <c r="F30" s="78"/>
      <c r="G30" s="78"/>
      <c r="H30" s="78"/>
      <c r="I30" s="78"/>
      <c r="J30" s="49"/>
      <c r="K30" s="49"/>
      <c r="L30" s="49"/>
      <c r="M30" s="91"/>
      <c r="N30" s="91"/>
      <c r="O30" s="91"/>
      <c r="P30" s="49"/>
      <c r="V30" s="20"/>
      <c r="W30" s="20"/>
    </row>
    <row r="31" spans="1:23" ht="21.95" customHeight="1">
      <c r="A31" s="83"/>
      <c r="B31" s="64"/>
      <c r="C31" s="78" t="s">
        <v>71</v>
      </c>
      <c r="D31" s="83"/>
      <c r="E31" s="78"/>
      <c r="F31" s="78"/>
      <c r="G31" s="78"/>
      <c r="H31" s="85" t="s">
        <v>179</v>
      </c>
      <c r="I31" s="78"/>
      <c r="J31" s="183">
        <v>13488</v>
      </c>
      <c r="K31" s="183"/>
      <c r="L31" s="184">
        <v>899.2</v>
      </c>
      <c r="M31" s="183"/>
      <c r="N31" s="183">
        <v>13488</v>
      </c>
      <c r="O31" s="183"/>
      <c r="P31" s="184">
        <v>899.2</v>
      </c>
      <c r="V31" s="20"/>
      <c r="W31" s="20"/>
    </row>
    <row r="32" spans="1:23" ht="21.95" customHeight="1">
      <c r="A32" s="83"/>
      <c r="B32" s="64" t="s">
        <v>173</v>
      </c>
      <c r="C32" s="83"/>
      <c r="D32" s="83"/>
      <c r="E32" s="78"/>
      <c r="F32" s="78"/>
      <c r="G32" s="78"/>
      <c r="H32" s="85"/>
      <c r="I32" s="78"/>
      <c r="J32" s="185">
        <v>-1402828</v>
      </c>
      <c r="K32" s="183"/>
      <c r="L32" s="185">
        <v>0</v>
      </c>
      <c r="M32" s="183"/>
      <c r="N32" s="183">
        <v>-1402828</v>
      </c>
      <c r="O32" s="183"/>
      <c r="P32" s="185">
        <v>0</v>
      </c>
      <c r="V32" s="20"/>
      <c r="W32" s="20"/>
    </row>
    <row r="33" spans="1:23" ht="21.95" customHeight="1">
      <c r="A33" s="86" t="s">
        <v>174</v>
      </c>
      <c r="B33" s="83"/>
      <c r="C33" s="83"/>
      <c r="D33" s="83"/>
      <c r="E33" s="78"/>
      <c r="F33" s="78"/>
      <c r="G33" s="78"/>
      <c r="H33" s="78"/>
      <c r="I33" s="78"/>
      <c r="J33" s="100">
        <f>+J31+J32</f>
        <v>-1389340</v>
      </c>
      <c r="K33" s="49"/>
      <c r="L33" s="100">
        <f>+L31+L32</f>
        <v>899.2</v>
      </c>
      <c r="M33" s="91"/>
      <c r="N33" s="93">
        <f>+N31+N32</f>
        <v>-1389340</v>
      </c>
      <c r="O33" s="91"/>
      <c r="P33" s="100">
        <f>+P31+P32</f>
        <v>899.2</v>
      </c>
      <c r="V33" s="20"/>
      <c r="W33" s="20"/>
    </row>
    <row r="34" spans="1:23" ht="7.15" customHeight="1">
      <c r="A34" s="83"/>
      <c r="B34" s="64"/>
      <c r="C34" s="64"/>
      <c r="D34" s="64"/>
      <c r="E34" s="65"/>
      <c r="F34" s="78"/>
      <c r="G34" s="85"/>
      <c r="H34" s="85"/>
      <c r="I34" s="78"/>
      <c r="J34" s="52"/>
      <c r="K34" s="52"/>
      <c r="L34" s="52"/>
      <c r="M34" s="99"/>
      <c r="N34" s="99"/>
      <c r="O34" s="99"/>
      <c r="P34" s="52"/>
      <c r="Q34" s="26"/>
      <c r="R34" s="26"/>
      <c r="V34" s="20"/>
      <c r="W34" s="20"/>
    </row>
    <row r="35" spans="1:23" ht="21.95" customHeight="1" thickBot="1">
      <c r="A35" s="86" t="s">
        <v>175</v>
      </c>
      <c r="B35" s="83"/>
      <c r="C35" s="83"/>
      <c r="D35" s="83"/>
      <c r="E35" s="78"/>
      <c r="F35" s="78"/>
      <c r="G35" s="85"/>
      <c r="H35" s="85"/>
      <c r="I35" s="78"/>
      <c r="J35" s="101">
        <f>+J25+J33</f>
        <v>-1387639.3524999998</v>
      </c>
      <c r="K35" s="102"/>
      <c r="L35" s="101">
        <f>+L25+L33</f>
        <v>2453690.3900000048</v>
      </c>
      <c r="M35" s="102"/>
      <c r="N35" s="101">
        <f>+N25+N33</f>
        <v>-2262291.6100000045</v>
      </c>
      <c r="O35" s="102"/>
      <c r="P35" s="101">
        <f>+P25+P33</f>
        <v>1030971.6999999923</v>
      </c>
      <c r="Q35" s="26"/>
      <c r="R35" s="26"/>
      <c r="V35" s="20"/>
      <c r="W35" s="20"/>
    </row>
    <row r="36" spans="1:23" ht="9" customHeight="1" thickTop="1">
      <c r="A36" s="83"/>
      <c r="B36" s="83"/>
      <c r="C36" s="83"/>
      <c r="D36" s="83"/>
      <c r="E36" s="78"/>
      <c r="F36" s="78"/>
      <c r="G36" s="78"/>
      <c r="H36" s="78"/>
      <c r="I36" s="78"/>
      <c r="J36" s="103"/>
      <c r="K36" s="103"/>
      <c r="L36" s="103"/>
      <c r="M36" s="103"/>
      <c r="N36" s="103"/>
      <c r="O36" s="103"/>
      <c r="P36" s="103"/>
      <c r="V36" s="20"/>
      <c r="W36" s="20"/>
    </row>
    <row r="37" spans="1:23" ht="21.95" customHeight="1">
      <c r="A37" s="86" t="s">
        <v>73</v>
      </c>
      <c r="B37" s="83"/>
      <c r="C37" s="83"/>
      <c r="D37" s="83"/>
      <c r="E37" s="78"/>
      <c r="F37" s="78"/>
      <c r="G37" s="85"/>
      <c r="H37" s="85"/>
      <c r="I37" s="78"/>
      <c r="J37" s="104"/>
      <c r="K37" s="105"/>
      <c r="L37" s="104"/>
      <c r="M37" s="105"/>
      <c r="N37" s="104"/>
      <c r="O37" s="105"/>
      <c r="P37" s="104"/>
      <c r="Q37" s="24"/>
      <c r="R37" s="24"/>
      <c r="V37" s="20"/>
      <c r="W37" s="20"/>
    </row>
    <row r="38" spans="1:23" ht="21.95" customHeight="1">
      <c r="A38" s="78"/>
      <c r="B38" s="83" t="s">
        <v>74</v>
      </c>
      <c r="C38" s="83"/>
      <c r="D38" s="83"/>
      <c r="E38" s="78"/>
      <c r="F38" s="78"/>
      <c r="G38" s="85"/>
      <c r="H38" s="78"/>
      <c r="I38" s="78"/>
      <c r="J38" s="90">
        <v>-8437.7424999998329</v>
      </c>
      <c r="K38" s="95"/>
      <c r="L38" s="90">
        <v>2438359.4400000046</v>
      </c>
      <c r="M38" s="90">
        <f>+M40-M39</f>
        <v>0</v>
      </c>
      <c r="N38" s="104"/>
      <c r="O38" s="105"/>
      <c r="P38" s="106"/>
      <c r="Q38" s="21"/>
      <c r="R38" s="21"/>
      <c r="V38" s="20"/>
      <c r="W38" s="20"/>
    </row>
    <row r="39" spans="1:23" ht="21.95" customHeight="1">
      <c r="A39" s="78"/>
      <c r="B39" s="83" t="s">
        <v>52</v>
      </c>
      <c r="C39" s="83"/>
      <c r="D39" s="83"/>
      <c r="E39" s="78"/>
      <c r="F39" s="78"/>
      <c r="G39" s="85"/>
      <c r="H39" s="78"/>
      <c r="I39" s="78"/>
      <c r="J39" s="186">
        <v>10138.39</v>
      </c>
      <c r="K39" s="184"/>
      <c r="L39" s="187">
        <v>14431.75</v>
      </c>
      <c r="M39" s="104"/>
      <c r="N39" s="104"/>
      <c r="O39" s="105"/>
      <c r="P39" s="106"/>
      <c r="Q39" s="21"/>
      <c r="R39" s="21"/>
      <c r="V39" s="20"/>
      <c r="W39" s="20"/>
    </row>
    <row r="40" spans="1:23" ht="21.95" customHeight="1" thickBot="1">
      <c r="A40" s="86" t="s">
        <v>176</v>
      </c>
      <c r="B40" s="107"/>
      <c r="C40" s="86"/>
      <c r="D40" s="86"/>
      <c r="E40" s="78"/>
      <c r="F40" s="78"/>
      <c r="G40" s="85"/>
      <c r="H40" s="85"/>
      <c r="I40" s="78"/>
      <c r="J40" s="108">
        <f>J25</f>
        <v>1700.6475000001665</v>
      </c>
      <c r="K40" s="95"/>
      <c r="L40" s="108">
        <f>L25</f>
        <v>2452791.1900000046</v>
      </c>
      <c r="M40" s="90">
        <f>M25</f>
        <v>0</v>
      </c>
      <c r="N40" s="104"/>
      <c r="O40" s="105"/>
      <c r="P40" s="106"/>
      <c r="Q40" s="21"/>
      <c r="R40" s="21"/>
      <c r="V40" s="20"/>
      <c r="W40" s="20"/>
    </row>
    <row r="41" spans="1:23" ht="10.15" customHeight="1" thickTop="1">
      <c r="A41" s="83"/>
      <c r="B41" s="83"/>
      <c r="C41" s="83"/>
      <c r="D41" s="83"/>
      <c r="E41" s="78"/>
      <c r="F41" s="78"/>
      <c r="G41" s="78"/>
      <c r="H41" s="78"/>
      <c r="I41" s="78"/>
      <c r="J41" s="103"/>
      <c r="K41" s="103"/>
      <c r="L41" s="103"/>
      <c r="M41" s="103"/>
      <c r="N41" s="104"/>
      <c r="O41" s="105"/>
      <c r="P41" s="106"/>
      <c r="V41" s="20"/>
      <c r="W41" s="20"/>
    </row>
    <row r="42" spans="1:23" ht="21.95" customHeight="1">
      <c r="A42" s="86" t="s">
        <v>177</v>
      </c>
      <c r="B42" s="83"/>
      <c r="C42" s="83"/>
      <c r="D42" s="83"/>
      <c r="E42" s="78"/>
      <c r="F42" s="78"/>
      <c r="G42" s="85"/>
      <c r="H42" s="85"/>
      <c r="I42" s="78"/>
      <c r="J42" s="90"/>
      <c r="K42" s="95"/>
      <c r="L42" s="90"/>
      <c r="M42" s="105"/>
      <c r="N42" s="104"/>
      <c r="O42" s="105"/>
      <c r="P42" s="106"/>
      <c r="Q42" s="21"/>
      <c r="R42" s="21"/>
      <c r="V42" s="20"/>
      <c r="W42" s="20"/>
    </row>
    <row r="43" spans="1:23" ht="21.95" customHeight="1">
      <c r="A43" s="78"/>
      <c r="B43" s="83" t="s">
        <v>74</v>
      </c>
      <c r="C43" s="83"/>
      <c r="D43" s="83"/>
      <c r="E43" s="78"/>
      <c r="F43" s="78"/>
      <c r="G43" s="85"/>
      <c r="H43" s="78"/>
      <c r="I43" s="78"/>
      <c r="J43" s="90">
        <v>-1397777.7424999997</v>
      </c>
      <c r="K43" s="95"/>
      <c r="L43" s="90">
        <v>2439258.6400000048</v>
      </c>
      <c r="M43" s="105"/>
      <c r="N43" s="104"/>
      <c r="O43" s="105"/>
      <c r="P43" s="106"/>
      <c r="Q43" s="21"/>
      <c r="R43" s="21"/>
      <c r="V43" s="20"/>
      <c r="W43" s="20"/>
    </row>
    <row r="44" spans="1:23" ht="21.95" customHeight="1">
      <c r="A44" s="78"/>
      <c r="B44" s="83" t="s">
        <v>52</v>
      </c>
      <c r="C44" s="83"/>
      <c r="D44" s="83"/>
      <c r="E44" s="78"/>
      <c r="F44" s="78"/>
      <c r="G44" s="85"/>
      <c r="H44" s="78"/>
      <c r="I44" s="78"/>
      <c r="J44" s="186">
        <v>10138.39</v>
      </c>
      <c r="K44" s="184"/>
      <c r="L44" s="186">
        <v>14431.75</v>
      </c>
      <c r="M44" s="104"/>
      <c r="N44" s="104"/>
      <c r="O44" s="105"/>
      <c r="P44" s="106"/>
      <c r="Q44" s="21"/>
      <c r="R44" s="21"/>
      <c r="V44" s="20"/>
      <c r="W44" s="20"/>
    </row>
    <row r="45" spans="1:23" ht="21.95" customHeight="1" thickBot="1">
      <c r="A45" s="86" t="s">
        <v>175</v>
      </c>
      <c r="B45" s="107"/>
      <c r="C45" s="86"/>
      <c r="D45" s="86"/>
      <c r="E45" s="78"/>
      <c r="F45" s="78"/>
      <c r="G45" s="85"/>
      <c r="H45" s="85"/>
      <c r="I45" s="78"/>
      <c r="J45" s="108">
        <f>J35</f>
        <v>-1387639.3524999998</v>
      </c>
      <c r="K45" s="95"/>
      <c r="L45" s="108">
        <f>L35</f>
        <v>2453690.3900000048</v>
      </c>
      <c r="M45" s="105"/>
      <c r="N45" s="104"/>
      <c r="O45" s="105"/>
      <c r="P45" s="106"/>
      <c r="Q45" s="21"/>
      <c r="R45" s="21"/>
      <c r="V45" s="20"/>
      <c r="W45" s="20"/>
    </row>
    <row r="46" spans="1:23" ht="8.4499999999999993" customHeight="1" thickTop="1">
      <c r="A46" s="83"/>
      <c r="B46" s="83"/>
      <c r="C46" s="83"/>
      <c r="D46" s="83"/>
      <c r="E46" s="78"/>
      <c r="F46" s="78"/>
      <c r="G46" s="78"/>
      <c r="H46" s="78"/>
      <c r="I46" s="78"/>
      <c r="J46" s="103"/>
      <c r="K46" s="103"/>
      <c r="L46" s="103"/>
      <c r="M46" s="103"/>
      <c r="N46" s="103"/>
      <c r="O46" s="103"/>
      <c r="P46" s="103"/>
      <c r="V46" s="20"/>
      <c r="W46" s="20"/>
    </row>
    <row r="47" spans="1:23" ht="21.95" customHeight="1">
      <c r="A47" s="86" t="s">
        <v>178</v>
      </c>
      <c r="B47" s="83"/>
      <c r="C47" s="83"/>
      <c r="D47" s="83"/>
      <c r="E47" s="78"/>
      <c r="F47" s="78"/>
      <c r="G47" s="85"/>
      <c r="H47" s="85"/>
      <c r="I47" s="78"/>
      <c r="J47" s="109"/>
      <c r="K47" s="110"/>
      <c r="L47" s="109"/>
      <c r="M47" s="110"/>
      <c r="N47" s="109"/>
      <c r="O47" s="110"/>
      <c r="P47" s="109"/>
      <c r="Q47" s="1"/>
      <c r="R47" s="1"/>
      <c r="U47" s="27"/>
      <c r="V47" s="20"/>
      <c r="W47" s="20"/>
    </row>
    <row r="48" spans="1:23" ht="21.95" customHeight="1">
      <c r="A48" s="65" t="s">
        <v>75</v>
      </c>
      <c r="B48" s="78"/>
      <c r="C48" s="78"/>
      <c r="D48" s="78"/>
      <c r="E48" s="78"/>
      <c r="F48" s="78"/>
      <c r="G48" s="85"/>
      <c r="H48" s="85">
        <v>16</v>
      </c>
      <c r="I48" s="78"/>
      <c r="J48" s="111">
        <f>J38/10000000</f>
        <v>-8.4377424999998332E-4</v>
      </c>
      <c r="K48" s="111"/>
      <c r="L48" s="111">
        <f>L38/10000000</f>
        <v>0.24383594400000047</v>
      </c>
      <c r="M48" s="110"/>
      <c r="N48" s="111">
        <f>N25/10000000</f>
        <v>-8.729516100000044E-2</v>
      </c>
      <c r="O48" s="110"/>
      <c r="P48" s="111">
        <f>P25/10000000</f>
        <v>0.10300724999999923</v>
      </c>
      <c r="Q48" s="1"/>
      <c r="R48" s="1"/>
      <c r="U48" s="27"/>
      <c r="V48" s="20"/>
      <c r="W48" s="20"/>
    </row>
    <row r="49" spans="1:23" ht="21.95" customHeight="1">
      <c r="A49" s="65"/>
      <c r="B49" s="78"/>
      <c r="C49" s="78"/>
      <c r="D49" s="78"/>
      <c r="E49" s="78"/>
      <c r="F49" s="78"/>
      <c r="G49" s="85"/>
      <c r="H49" s="85"/>
      <c r="I49" s="78"/>
      <c r="J49" s="112"/>
      <c r="K49" s="110"/>
      <c r="L49" s="112"/>
      <c r="M49" s="110"/>
      <c r="N49" s="112"/>
      <c r="O49" s="110"/>
      <c r="P49" s="112"/>
      <c r="Q49" s="1"/>
      <c r="R49" s="1"/>
      <c r="U49" s="27"/>
      <c r="V49" s="20"/>
      <c r="W49" s="20"/>
    </row>
    <row r="50" spans="1:23" ht="21.95" customHeight="1">
      <c r="A50" s="78" t="s">
        <v>193</v>
      </c>
      <c r="B50" s="78"/>
      <c r="C50" s="78"/>
      <c r="D50" s="78"/>
      <c r="E50" s="78"/>
      <c r="F50" s="78"/>
      <c r="G50" s="85"/>
      <c r="H50" s="85"/>
      <c r="I50" s="78"/>
      <c r="J50" s="112"/>
      <c r="K50" s="110"/>
      <c r="L50" s="112"/>
      <c r="M50" s="110"/>
      <c r="N50" s="112"/>
      <c r="O50" s="110"/>
      <c r="P50" s="112"/>
      <c r="Q50" s="1"/>
      <c r="R50" s="1"/>
      <c r="U50" s="27"/>
    </row>
    <row r="51" spans="1:23" ht="21.95" customHeight="1">
      <c r="A51" s="78"/>
      <c r="B51" s="78"/>
      <c r="C51" s="78"/>
      <c r="D51" s="78"/>
      <c r="E51" s="78"/>
      <c r="F51" s="78"/>
      <c r="G51" s="85"/>
      <c r="H51" s="85"/>
      <c r="I51" s="78"/>
      <c r="J51" s="112"/>
      <c r="K51" s="110"/>
      <c r="L51" s="112"/>
      <c r="M51" s="110"/>
      <c r="N51" s="112"/>
      <c r="O51" s="110"/>
      <c r="P51" s="112"/>
      <c r="Q51" s="1"/>
      <c r="R51" s="1"/>
      <c r="U51" s="27"/>
    </row>
    <row r="52" spans="1:23" ht="21.95" customHeight="1">
      <c r="A52" s="78"/>
      <c r="B52" s="78"/>
      <c r="C52" s="78"/>
      <c r="D52" s="78"/>
      <c r="E52" s="78"/>
      <c r="F52" s="78"/>
      <c r="G52" s="85"/>
      <c r="H52" s="85"/>
      <c r="I52" s="78"/>
      <c r="J52" s="112"/>
      <c r="K52" s="110"/>
      <c r="L52" s="112"/>
      <c r="M52" s="110"/>
      <c r="N52" s="112"/>
      <c r="O52" s="110"/>
      <c r="P52" s="112"/>
      <c r="Q52" s="1"/>
      <c r="R52" s="1"/>
      <c r="U52" s="27"/>
    </row>
    <row r="53" spans="1:23" ht="21.95" customHeight="1">
      <c r="A53" s="78"/>
      <c r="B53" s="78"/>
      <c r="C53" s="78"/>
      <c r="D53" s="78"/>
      <c r="E53" s="78"/>
      <c r="F53" s="78"/>
      <c r="G53" s="85"/>
      <c r="H53" s="85"/>
      <c r="I53" s="78"/>
      <c r="J53" s="112"/>
      <c r="K53" s="110"/>
      <c r="L53" s="112"/>
      <c r="M53" s="110"/>
      <c r="N53" s="112"/>
      <c r="O53" s="110"/>
      <c r="P53" s="112"/>
      <c r="Q53" s="1"/>
      <c r="R53" s="1"/>
      <c r="U53" s="27"/>
    </row>
    <row r="54" spans="1:23" ht="29.45" customHeight="1">
      <c r="A54" s="78"/>
      <c r="B54" s="78"/>
      <c r="C54" s="78"/>
      <c r="D54" s="78"/>
      <c r="E54" s="78"/>
      <c r="F54" s="78"/>
      <c r="G54" s="85"/>
      <c r="H54" s="85"/>
      <c r="I54" s="78"/>
      <c r="J54" s="112"/>
      <c r="K54" s="110"/>
      <c r="L54" s="112"/>
      <c r="M54" s="110"/>
      <c r="N54" s="112"/>
      <c r="O54" s="110"/>
      <c r="P54" s="112"/>
      <c r="Q54" s="1"/>
      <c r="R54" s="1"/>
      <c r="U54" s="27"/>
    </row>
    <row r="55" spans="1:23" ht="63.6" customHeight="1">
      <c r="A55" s="78"/>
      <c r="B55" s="78"/>
      <c r="C55" s="78"/>
      <c r="D55" s="78"/>
      <c r="E55" s="78"/>
      <c r="F55" s="78"/>
      <c r="G55" s="85"/>
      <c r="H55" s="85"/>
      <c r="I55" s="78"/>
      <c r="J55" s="112"/>
      <c r="K55" s="110"/>
      <c r="L55" s="112"/>
      <c r="M55" s="110"/>
      <c r="N55" s="112"/>
      <c r="O55" s="110"/>
      <c r="P55" s="112"/>
      <c r="Q55" s="1"/>
      <c r="R55" s="1"/>
      <c r="U55" s="27"/>
    </row>
    <row r="56" spans="1:23" ht="21.95" customHeight="1">
      <c r="A56" s="78"/>
      <c r="B56" s="78"/>
      <c r="C56" s="78"/>
      <c r="D56" s="78"/>
      <c r="E56" s="78"/>
      <c r="F56" s="78"/>
      <c r="G56" s="78"/>
      <c r="H56" s="78"/>
      <c r="I56" s="78"/>
      <c r="J56" s="87"/>
      <c r="K56" s="87"/>
      <c r="L56" s="87"/>
      <c r="M56" s="87"/>
      <c r="N56" s="87"/>
      <c r="O56" s="87"/>
      <c r="P56" s="48" t="s">
        <v>200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A94"/>
  <sheetViews>
    <sheetView view="pageBreakPreview" zoomScaleNormal="100" zoomScaleSheetLayoutView="100" workbookViewId="0">
      <selection activeCell="A4" sqref="A4"/>
    </sheetView>
  </sheetViews>
  <sheetFormatPr defaultColWidth="9.140625" defaultRowHeight="21.75"/>
  <cols>
    <col min="1" max="1" width="3.7109375" style="43" customWidth="1"/>
    <col min="2" max="2" width="4.7109375" style="43" customWidth="1"/>
    <col min="3" max="3" width="4.42578125" style="43" customWidth="1"/>
    <col min="4" max="4" width="26.140625" style="43" customWidth="1"/>
    <col min="5" max="5" width="6.7109375" style="43" customWidth="1"/>
    <col min="6" max="6" width="0.5703125" style="43" customWidth="1"/>
    <col min="7" max="7" width="16.42578125" style="43" customWidth="1"/>
    <col min="8" max="8" width="0.5703125" style="43" customWidth="1"/>
    <col min="9" max="9" width="16.28515625" style="43" customWidth="1"/>
    <col min="10" max="10" width="0.5703125" style="43" customWidth="1"/>
    <col min="11" max="11" width="15.7109375" style="43" customWidth="1"/>
    <col min="12" max="12" width="0.7109375" style="43" customWidth="1"/>
    <col min="13" max="13" width="16.7109375" style="43" bestFit="1" customWidth="1"/>
    <col min="14" max="14" width="0.7109375" style="43" customWidth="1"/>
    <col min="15" max="15" width="36.7109375" style="43" customWidth="1"/>
    <col min="16" max="16" width="0.7109375" style="43" customWidth="1"/>
    <col min="17" max="17" width="24.7109375" style="43" customWidth="1"/>
    <col min="18" max="18" width="0.7109375" style="43" customWidth="1"/>
    <col min="19" max="19" width="21.7109375" style="43" customWidth="1"/>
    <col min="20" max="20" width="0.7109375" style="43" customWidth="1"/>
    <col min="21" max="21" width="18.28515625" style="43" customWidth="1"/>
    <col min="22" max="22" width="0.7109375" style="43" customWidth="1"/>
    <col min="23" max="23" width="15.28515625" style="43" customWidth="1"/>
    <col min="24" max="24" width="0.7109375" style="43" customWidth="1"/>
    <col min="25" max="25" width="16.28515625" style="43" customWidth="1"/>
    <col min="26" max="26" width="7.5703125" style="43" customWidth="1"/>
    <col min="27" max="27" width="16.85546875" style="43" customWidth="1"/>
    <col min="28" max="16384" width="9.140625" style="43"/>
  </cols>
  <sheetData>
    <row r="1" spans="1:25" ht="23.1" customHeight="1">
      <c r="A1" s="118" t="s">
        <v>0</v>
      </c>
      <c r="B1" s="118"/>
      <c r="C1" s="118"/>
      <c r="D1" s="118"/>
      <c r="E1" s="118"/>
      <c r="F1" s="118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</row>
    <row r="2" spans="1:25" ht="23.1" customHeight="1">
      <c r="A2" s="118" t="s">
        <v>76</v>
      </c>
      <c r="B2" s="118"/>
      <c r="C2" s="118"/>
      <c r="D2" s="118"/>
      <c r="E2" s="118"/>
      <c r="F2" s="118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</row>
    <row r="3" spans="1:25" ht="23.1" customHeight="1">
      <c r="A3" s="113" t="str">
        <f>+PL!A3</f>
        <v>FOR THE THREE - MONTH PERIOD ENDED MARCH 31, 2024</v>
      </c>
      <c r="B3" s="118"/>
      <c r="C3" s="118"/>
      <c r="D3" s="118"/>
      <c r="E3" s="118"/>
      <c r="F3" s="118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</row>
    <row r="4" spans="1:25" ht="23.1" customHeight="1">
      <c r="A4" s="119"/>
      <c r="B4" s="119"/>
      <c r="C4" s="119"/>
      <c r="D4" s="119"/>
      <c r="E4" s="119"/>
      <c r="F4" s="119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</row>
    <row r="5" spans="1:25" ht="23.1" customHeight="1">
      <c r="A5" s="119"/>
      <c r="B5" s="119"/>
      <c r="C5" s="119"/>
      <c r="D5" s="119"/>
      <c r="E5" s="119"/>
      <c r="F5" s="119"/>
      <c r="G5" s="210" t="s">
        <v>2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</row>
    <row r="6" spans="1:25" ht="23.1" customHeight="1">
      <c r="A6" s="119"/>
      <c r="B6" s="119"/>
      <c r="C6" s="119"/>
      <c r="D6" s="119"/>
      <c r="E6" s="119"/>
      <c r="F6" s="119"/>
      <c r="G6" s="211" t="s">
        <v>3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</row>
    <row r="7" spans="1:25" ht="23.1" customHeight="1">
      <c r="A7" s="119"/>
      <c r="B7" s="119"/>
      <c r="C7" s="119"/>
      <c r="D7" s="119"/>
      <c r="E7" s="119"/>
      <c r="F7" s="119"/>
      <c r="G7" s="211" t="s">
        <v>77</v>
      </c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121"/>
      <c r="W7" s="121"/>
      <c r="X7" s="121"/>
      <c r="Y7" s="121"/>
    </row>
    <row r="8" spans="1:25" ht="23.1" customHeight="1">
      <c r="A8" s="119"/>
      <c r="B8" s="119"/>
      <c r="C8" s="119"/>
      <c r="D8" s="119"/>
      <c r="E8" s="119"/>
      <c r="F8" s="119"/>
      <c r="G8" s="122"/>
      <c r="H8" s="121"/>
      <c r="I8" s="122"/>
      <c r="J8" s="121"/>
      <c r="K8" s="212" t="s">
        <v>78</v>
      </c>
      <c r="L8" s="212"/>
      <c r="M8" s="212"/>
      <c r="N8" s="124"/>
      <c r="O8" s="211" t="s">
        <v>50</v>
      </c>
      <c r="P8" s="211"/>
      <c r="Q8" s="211"/>
      <c r="R8" s="211"/>
      <c r="S8" s="211"/>
      <c r="T8" s="121"/>
      <c r="U8" s="125"/>
      <c r="V8" s="121"/>
      <c r="W8" s="121"/>
      <c r="X8" s="121"/>
      <c r="Y8" s="121"/>
    </row>
    <row r="9" spans="1:25" ht="23.1" customHeight="1">
      <c r="A9" s="119"/>
      <c r="B9" s="119"/>
      <c r="C9" s="119"/>
      <c r="D9" s="119"/>
      <c r="E9" s="119"/>
      <c r="F9" s="119"/>
      <c r="G9" s="122" t="s">
        <v>79</v>
      </c>
      <c r="H9" s="121"/>
      <c r="I9" s="122"/>
      <c r="J9" s="121"/>
      <c r="K9" s="124"/>
      <c r="L9" s="124"/>
      <c r="M9" s="124"/>
      <c r="N9" s="124"/>
      <c r="O9" s="122" t="s">
        <v>80</v>
      </c>
      <c r="P9" s="121"/>
      <c r="Q9" s="121"/>
      <c r="R9" s="121"/>
      <c r="S9" s="121"/>
      <c r="T9" s="121"/>
      <c r="U9" s="125" t="s">
        <v>81</v>
      </c>
      <c r="V9" s="121"/>
      <c r="W9" s="121"/>
      <c r="X9" s="121"/>
      <c r="Y9" s="121" t="s">
        <v>82</v>
      </c>
    </row>
    <row r="10" spans="1:25" ht="23.1" customHeight="1">
      <c r="A10" s="119"/>
      <c r="B10" s="119"/>
      <c r="C10" s="119"/>
      <c r="D10" s="119"/>
      <c r="E10" s="119"/>
      <c r="F10" s="119"/>
      <c r="G10" s="122" t="s">
        <v>83</v>
      </c>
      <c r="H10" s="121"/>
      <c r="I10" s="122"/>
      <c r="J10" s="121"/>
      <c r="K10" s="124" t="s">
        <v>84</v>
      </c>
      <c r="L10" s="121"/>
      <c r="M10" s="121"/>
      <c r="N10" s="121"/>
      <c r="O10" s="122" t="s">
        <v>85</v>
      </c>
      <c r="P10" s="122"/>
      <c r="Q10" s="121" t="s">
        <v>86</v>
      </c>
      <c r="R10" s="122"/>
      <c r="S10" s="122" t="s">
        <v>87</v>
      </c>
      <c r="T10" s="121"/>
      <c r="U10" s="126" t="s">
        <v>88</v>
      </c>
      <c r="V10" s="121"/>
      <c r="W10" s="121" t="s">
        <v>89</v>
      </c>
      <c r="X10" s="121"/>
      <c r="Y10" s="121" t="s">
        <v>90</v>
      </c>
    </row>
    <row r="11" spans="1:25" ht="23.1" customHeight="1">
      <c r="A11" s="119"/>
      <c r="B11" s="119"/>
      <c r="C11" s="119"/>
      <c r="D11" s="119"/>
      <c r="E11" s="127" t="s">
        <v>5</v>
      </c>
      <c r="F11" s="119"/>
      <c r="G11" s="120" t="s">
        <v>91</v>
      </c>
      <c r="H11" s="121"/>
      <c r="I11" s="120" t="s">
        <v>92</v>
      </c>
      <c r="J11" s="121"/>
      <c r="K11" s="123" t="s">
        <v>93</v>
      </c>
      <c r="L11" s="121"/>
      <c r="M11" s="123" t="s">
        <v>94</v>
      </c>
      <c r="N11" s="124"/>
      <c r="O11" s="120" t="s">
        <v>95</v>
      </c>
      <c r="P11" s="121"/>
      <c r="Q11" s="120" t="s">
        <v>96</v>
      </c>
      <c r="R11" s="121"/>
      <c r="S11" s="127" t="s">
        <v>97</v>
      </c>
      <c r="T11" s="121"/>
      <c r="U11" s="128" t="s">
        <v>98</v>
      </c>
      <c r="V11" s="121"/>
      <c r="W11" s="127" t="s">
        <v>99</v>
      </c>
      <c r="X11" s="121"/>
      <c r="Y11" s="127" t="s">
        <v>100</v>
      </c>
    </row>
    <row r="12" spans="1:25" ht="23.1" customHeight="1">
      <c r="A12" s="119" t="s">
        <v>180</v>
      </c>
      <c r="B12" s="119"/>
      <c r="C12" s="119"/>
      <c r="D12" s="119"/>
      <c r="E12" s="119"/>
      <c r="F12" s="119"/>
      <c r="G12" s="189">
        <v>100000000</v>
      </c>
      <c r="H12" s="189"/>
      <c r="I12" s="189">
        <v>138500000</v>
      </c>
      <c r="J12" s="141"/>
      <c r="K12" s="189">
        <v>10057461.83</v>
      </c>
      <c r="L12" s="141"/>
      <c r="M12" s="189">
        <v>140362131.06999999</v>
      </c>
      <c r="N12" s="189"/>
      <c r="O12" s="189">
        <v>-673212.8</v>
      </c>
      <c r="P12" s="189"/>
      <c r="Q12" s="189">
        <v>2955263.46</v>
      </c>
      <c r="R12" s="189"/>
      <c r="S12" s="189">
        <v>2282050.66</v>
      </c>
      <c r="T12" s="141"/>
      <c r="U12" s="189">
        <v>391201643.56</v>
      </c>
      <c r="V12" s="141"/>
      <c r="W12" s="189">
        <v>958318.7</v>
      </c>
      <c r="X12" s="141"/>
      <c r="Y12" s="189">
        <v>392159962.25999999</v>
      </c>
    </row>
    <row r="13" spans="1:25" ht="23.1" customHeight="1">
      <c r="A13" s="119" t="s">
        <v>181</v>
      </c>
      <c r="B13" s="119"/>
      <c r="C13" s="119"/>
      <c r="D13" s="119"/>
      <c r="E13" s="119"/>
      <c r="F13" s="119"/>
      <c r="G13" s="189"/>
      <c r="H13" s="130"/>
      <c r="I13" s="189"/>
      <c r="J13" s="130"/>
      <c r="K13" s="189"/>
      <c r="L13" s="130"/>
      <c r="M13" s="189"/>
      <c r="N13" s="131"/>
      <c r="O13" s="189"/>
      <c r="P13" s="131"/>
      <c r="Q13" s="189"/>
      <c r="R13" s="131"/>
      <c r="S13" s="189"/>
      <c r="T13" s="130"/>
      <c r="U13" s="189"/>
      <c r="V13" s="130"/>
      <c r="W13" s="129"/>
      <c r="X13" s="130"/>
      <c r="Y13" s="132"/>
    </row>
    <row r="14" spans="1:25" ht="23.1" customHeight="1">
      <c r="A14" s="119" t="s">
        <v>182</v>
      </c>
      <c r="B14" s="119"/>
      <c r="C14" s="119"/>
      <c r="D14" s="119"/>
      <c r="E14" s="122"/>
      <c r="F14" s="119"/>
      <c r="G14" s="189"/>
      <c r="H14" s="130"/>
      <c r="I14" s="189"/>
      <c r="J14" s="130"/>
      <c r="K14" s="189"/>
      <c r="L14" s="130"/>
      <c r="M14" s="189"/>
      <c r="N14" s="131"/>
      <c r="O14" s="189"/>
      <c r="P14" s="131"/>
      <c r="Q14" s="189"/>
      <c r="R14" s="131"/>
      <c r="S14" s="189"/>
      <c r="T14" s="130"/>
      <c r="U14" s="189"/>
      <c r="V14" s="130"/>
      <c r="W14" s="129"/>
      <c r="X14" s="130"/>
      <c r="Y14" s="132"/>
    </row>
    <row r="15" spans="1:25" ht="23.1" customHeight="1">
      <c r="A15" s="114"/>
      <c r="B15" s="114" t="s">
        <v>101</v>
      </c>
      <c r="C15" s="119"/>
      <c r="D15" s="119"/>
      <c r="E15" s="122"/>
      <c r="F15" s="119"/>
      <c r="G15" s="190">
        <v>0</v>
      </c>
      <c r="H15" s="134"/>
      <c r="I15" s="190">
        <v>0</v>
      </c>
      <c r="J15" s="134"/>
      <c r="K15" s="190">
        <v>0</v>
      </c>
      <c r="L15" s="130"/>
      <c r="M15" s="190">
        <v>2438359.4400000046</v>
      </c>
      <c r="N15" s="131"/>
      <c r="O15" s="190">
        <v>0</v>
      </c>
      <c r="P15" s="134"/>
      <c r="Q15" s="190">
        <v>0</v>
      </c>
      <c r="R15" s="134"/>
      <c r="S15" s="190">
        <v>0</v>
      </c>
      <c r="T15" s="130"/>
      <c r="U15" s="190">
        <v>2438359.4400000046</v>
      </c>
      <c r="V15" s="130"/>
      <c r="W15" s="134">
        <v>14431.75</v>
      </c>
      <c r="X15" s="130"/>
      <c r="Y15" s="132">
        <v>2452791.1900000046</v>
      </c>
    </row>
    <row r="16" spans="1:25" ht="23.1" customHeight="1">
      <c r="A16" s="116"/>
      <c r="B16" s="116" t="s">
        <v>183</v>
      </c>
      <c r="C16" s="119"/>
      <c r="D16" s="119"/>
      <c r="E16" s="122" t="s">
        <v>179</v>
      </c>
      <c r="F16" s="119"/>
      <c r="G16" s="191">
        <v>0</v>
      </c>
      <c r="H16" s="134"/>
      <c r="I16" s="191">
        <v>0</v>
      </c>
      <c r="J16" s="134"/>
      <c r="K16" s="191">
        <v>0</v>
      </c>
      <c r="L16" s="134"/>
      <c r="M16" s="191">
        <v>0</v>
      </c>
      <c r="N16" s="131"/>
      <c r="O16" s="135">
        <v>899.2</v>
      </c>
      <c r="P16" s="137"/>
      <c r="Q16" s="191">
        <v>0</v>
      </c>
      <c r="R16" s="137"/>
      <c r="S16" s="135">
        <v>899.2</v>
      </c>
      <c r="T16" s="130"/>
      <c r="U16" s="135">
        <v>899.2</v>
      </c>
      <c r="V16" s="130"/>
      <c r="W16" s="133">
        <v>0</v>
      </c>
      <c r="X16" s="130"/>
      <c r="Y16" s="135">
        <v>899.2</v>
      </c>
    </row>
    <row r="17" spans="1:27" ht="23.1" customHeight="1">
      <c r="A17" s="115" t="s">
        <v>184</v>
      </c>
      <c r="B17" s="116"/>
      <c r="C17" s="119"/>
      <c r="D17" s="119"/>
      <c r="E17" s="122"/>
      <c r="F17" s="119"/>
      <c r="G17" s="192">
        <v>0</v>
      </c>
      <c r="H17" s="134"/>
      <c r="I17" s="192">
        <v>0</v>
      </c>
      <c r="J17" s="134"/>
      <c r="K17" s="192">
        <v>0</v>
      </c>
      <c r="L17" s="134"/>
      <c r="M17" s="192">
        <v>2438359.4400000046</v>
      </c>
      <c r="N17" s="131"/>
      <c r="O17" s="135">
        <v>899.2</v>
      </c>
      <c r="P17" s="137"/>
      <c r="Q17" s="192">
        <v>0</v>
      </c>
      <c r="R17" s="137"/>
      <c r="S17" s="135">
        <v>899.2</v>
      </c>
      <c r="T17" s="130"/>
      <c r="U17" s="135">
        <v>2439258.6400000048</v>
      </c>
      <c r="V17" s="130"/>
      <c r="W17" s="135">
        <v>14431.75</v>
      </c>
      <c r="X17" s="130"/>
      <c r="Y17" s="135">
        <v>2453690.3900000048</v>
      </c>
    </row>
    <row r="18" spans="1:27" ht="23.1" customHeight="1" thickBot="1">
      <c r="A18" s="116" t="s">
        <v>185</v>
      </c>
      <c r="B18" s="119"/>
      <c r="C18" s="119"/>
      <c r="D18" s="119"/>
      <c r="E18" s="122"/>
      <c r="F18" s="119"/>
      <c r="G18" s="174">
        <v>100000000</v>
      </c>
      <c r="H18" s="138"/>
      <c r="I18" s="174">
        <v>138500000</v>
      </c>
      <c r="J18" s="138"/>
      <c r="K18" s="174">
        <v>10057461.83</v>
      </c>
      <c r="L18" s="138"/>
      <c r="M18" s="174">
        <v>142800490.50999999</v>
      </c>
      <c r="N18" s="132"/>
      <c r="O18" s="174">
        <v>-672313.60000000009</v>
      </c>
      <c r="P18" s="132"/>
      <c r="Q18" s="174">
        <v>2955263.46</v>
      </c>
      <c r="R18" s="132"/>
      <c r="S18" s="174">
        <v>2282949.8600000003</v>
      </c>
      <c r="T18" s="138"/>
      <c r="U18" s="174">
        <v>393640902.19999999</v>
      </c>
      <c r="V18" s="138"/>
      <c r="W18" s="174">
        <v>972750.45</v>
      </c>
      <c r="X18" s="138"/>
      <c r="Y18" s="174">
        <v>394613652.64999998</v>
      </c>
      <c r="Z18" s="44"/>
      <c r="AA18" s="44"/>
    </row>
    <row r="19" spans="1:27" ht="12" customHeight="1" thickTop="1">
      <c r="A19" s="116"/>
      <c r="B19" s="119"/>
      <c r="C19" s="119"/>
      <c r="D19" s="119"/>
      <c r="E19" s="122"/>
      <c r="F19" s="119"/>
      <c r="G19" s="132"/>
      <c r="H19" s="138"/>
      <c r="I19" s="132"/>
      <c r="J19" s="138"/>
      <c r="K19" s="132"/>
      <c r="L19" s="138"/>
      <c r="M19" s="132"/>
      <c r="N19" s="132"/>
      <c r="O19" s="132"/>
      <c r="P19" s="132"/>
      <c r="Q19" s="132"/>
      <c r="R19" s="132"/>
      <c r="S19" s="132"/>
      <c r="T19" s="138"/>
      <c r="U19" s="132"/>
      <c r="V19" s="138"/>
      <c r="W19" s="132"/>
      <c r="X19" s="138"/>
      <c r="Y19" s="132"/>
      <c r="Z19" s="44"/>
      <c r="AA19" s="44"/>
    </row>
    <row r="20" spans="1:27" ht="23.1" customHeight="1">
      <c r="A20" s="119" t="s">
        <v>186</v>
      </c>
      <c r="B20" s="119"/>
      <c r="C20" s="119"/>
      <c r="D20" s="119"/>
      <c r="E20" s="122"/>
      <c r="F20" s="119"/>
      <c r="G20" s="189">
        <v>100000000</v>
      </c>
      <c r="H20" s="189"/>
      <c r="I20" s="189">
        <v>138500000</v>
      </c>
      <c r="J20" s="141"/>
      <c r="K20" s="189">
        <v>10057461.83</v>
      </c>
      <c r="L20" s="141"/>
      <c r="M20" s="189">
        <v>144314157.79000002</v>
      </c>
      <c r="N20" s="189"/>
      <c r="O20" s="189">
        <v>-649833.60000000009</v>
      </c>
      <c r="P20" s="189"/>
      <c r="Q20" s="189">
        <v>6842558.6600000001</v>
      </c>
      <c r="R20" s="189"/>
      <c r="S20" s="189">
        <v>6192725.0600000005</v>
      </c>
      <c r="T20" s="141"/>
      <c r="U20" s="189">
        <v>399064344.68000001</v>
      </c>
      <c r="V20" s="141"/>
      <c r="W20" s="189">
        <v>1006498.69</v>
      </c>
      <c r="X20" s="141"/>
      <c r="Y20" s="189">
        <v>400070843.37</v>
      </c>
      <c r="Z20" s="44"/>
      <c r="AA20" s="44"/>
    </row>
    <row r="21" spans="1:27" ht="23.1" customHeight="1">
      <c r="A21" s="119" t="s">
        <v>181</v>
      </c>
      <c r="B21" s="119"/>
      <c r="C21" s="119"/>
      <c r="D21" s="119"/>
      <c r="E21" s="122"/>
      <c r="F21" s="119"/>
      <c r="G21" s="132"/>
      <c r="H21" s="138"/>
      <c r="I21" s="132"/>
      <c r="J21" s="138"/>
      <c r="K21" s="132"/>
      <c r="L21" s="138"/>
      <c r="M21" s="132"/>
      <c r="N21" s="132"/>
      <c r="O21" s="132"/>
      <c r="P21" s="132"/>
      <c r="Q21" s="132"/>
      <c r="R21" s="132"/>
      <c r="S21" s="132"/>
      <c r="T21" s="138"/>
      <c r="U21" s="132"/>
      <c r="V21" s="138"/>
      <c r="W21" s="132"/>
      <c r="X21" s="138"/>
      <c r="Y21" s="132"/>
      <c r="Z21" s="44"/>
      <c r="AA21" s="44"/>
    </row>
    <row r="22" spans="1:27" ht="23.1" customHeight="1">
      <c r="A22" s="119" t="s">
        <v>182</v>
      </c>
      <c r="B22" s="119"/>
      <c r="C22" s="119"/>
      <c r="D22" s="119"/>
      <c r="E22" s="122"/>
      <c r="F22" s="119"/>
      <c r="G22" s="129"/>
      <c r="H22" s="130"/>
      <c r="I22" s="129"/>
      <c r="J22" s="130"/>
      <c r="K22" s="129"/>
      <c r="L22" s="130"/>
      <c r="M22" s="131"/>
      <c r="N22" s="131"/>
      <c r="O22" s="131"/>
      <c r="P22" s="131"/>
      <c r="Q22" s="131"/>
      <c r="R22" s="131"/>
      <c r="S22" s="131"/>
      <c r="T22" s="130"/>
      <c r="U22" s="132"/>
      <c r="V22" s="130"/>
      <c r="W22" s="129"/>
      <c r="X22" s="130"/>
      <c r="Y22" s="132"/>
    </row>
    <row r="23" spans="1:27" s="116" customFormat="1" ht="23.1" customHeight="1">
      <c r="B23" s="116" t="s">
        <v>188</v>
      </c>
      <c r="C23" s="119"/>
      <c r="D23" s="119"/>
      <c r="E23" s="122"/>
      <c r="F23" s="119"/>
      <c r="G23" s="134">
        <v>0</v>
      </c>
      <c r="H23" s="134"/>
      <c r="I23" s="134">
        <v>0</v>
      </c>
      <c r="J23" s="134"/>
      <c r="K23" s="134">
        <v>0</v>
      </c>
      <c r="L23" s="138"/>
      <c r="M23" s="132">
        <v>-8437.7424999998329</v>
      </c>
      <c r="N23" s="132"/>
      <c r="O23" s="134">
        <v>0</v>
      </c>
      <c r="P23" s="134"/>
      <c r="Q23" s="134">
        <v>0</v>
      </c>
      <c r="R23" s="134"/>
      <c r="S23" s="134">
        <v>0</v>
      </c>
      <c r="T23" s="138"/>
      <c r="U23" s="132">
        <v>-8437.7424999998329</v>
      </c>
      <c r="V23" s="138"/>
      <c r="W23" s="132">
        <v>10138.39</v>
      </c>
      <c r="X23" s="138"/>
      <c r="Y23" s="132">
        <v>1700.6475000001665</v>
      </c>
      <c r="Z23" s="172"/>
    </row>
    <row r="24" spans="1:27" s="116" customFormat="1" ht="23.1" customHeight="1">
      <c r="A24" s="188"/>
      <c r="B24" s="116" t="s">
        <v>183</v>
      </c>
      <c r="C24" s="119"/>
      <c r="D24" s="119"/>
      <c r="E24" s="122" t="s">
        <v>179</v>
      </c>
      <c r="F24" s="119"/>
      <c r="G24" s="133">
        <v>0</v>
      </c>
      <c r="H24" s="139"/>
      <c r="I24" s="133">
        <v>0</v>
      </c>
      <c r="J24" s="139"/>
      <c r="K24" s="133">
        <v>0</v>
      </c>
      <c r="L24" s="139"/>
      <c r="M24" s="133">
        <v>0</v>
      </c>
      <c r="N24" s="137"/>
      <c r="O24" s="136">
        <v>13488</v>
      </c>
      <c r="P24" s="137"/>
      <c r="Q24" s="136">
        <v>-1402828</v>
      </c>
      <c r="R24" s="137"/>
      <c r="S24" s="136">
        <v>-1389340</v>
      </c>
      <c r="T24" s="137"/>
      <c r="U24" s="135">
        <v>-1389340</v>
      </c>
      <c r="V24" s="137"/>
      <c r="W24" s="136">
        <v>0</v>
      </c>
      <c r="X24" s="138"/>
      <c r="Y24" s="136">
        <v>-1389340</v>
      </c>
      <c r="AA24" s="173"/>
    </row>
    <row r="25" spans="1:27" s="116" customFormat="1" ht="23.1" customHeight="1">
      <c r="A25" s="115" t="s">
        <v>184</v>
      </c>
      <c r="B25" s="188"/>
      <c r="C25" s="119"/>
      <c r="D25" s="119"/>
      <c r="E25" s="119"/>
      <c r="F25" s="119"/>
      <c r="G25" s="133">
        <v>0</v>
      </c>
      <c r="H25" s="139"/>
      <c r="I25" s="133">
        <v>0</v>
      </c>
      <c r="J25" s="139"/>
      <c r="K25" s="133">
        <v>0</v>
      </c>
      <c r="L25" s="139"/>
      <c r="M25" s="136">
        <v>-8437.7424999998329</v>
      </c>
      <c r="N25" s="137"/>
      <c r="O25" s="136">
        <v>13488</v>
      </c>
      <c r="P25" s="137"/>
      <c r="Q25" s="136">
        <v>-1402828</v>
      </c>
      <c r="R25" s="137"/>
      <c r="S25" s="136">
        <v>-1389340</v>
      </c>
      <c r="T25" s="137"/>
      <c r="U25" s="136">
        <v>-1397777.7424999999</v>
      </c>
      <c r="V25" s="137"/>
      <c r="W25" s="133">
        <v>10138.39</v>
      </c>
      <c r="X25" s="138"/>
      <c r="Y25" s="136">
        <v>-1387639.3525</v>
      </c>
      <c r="AA25" s="173"/>
    </row>
    <row r="26" spans="1:27" s="116" customFormat="1" ht="23.1" customHeight="1" thickBot="1">
      <c r="A26" s="116" t="s">
        <v>187</v>
      </c>
      <c r="B26" s="119"/>
      <c r="C26" s="119"/>
      <c r="D26" s="119"/>
      <c r="E26" s="119"/>
      <c r="F26" s="119"/>
      <c r="G26" s="174">
        <v>100000000</v>
      </c>
      <c r="H26" s="138"/>
      <c r="I26" s="174">
        <v>138500000</v>
      </c>
      <c r="J26" s="138"/>
      <c r="K26" s="174">
        <v>10057461.83</v>
      </c>
      <c r="L26" s="138"/>
      <c r="M26" s="174">
        <v>144305720.04750001</v>
      </c>
      <c r="N26" s="132"/>
      <c r="O26" s="174">
        <v>-636345.60000000009</v>
      </c>
      <c r="P26" s="132"/>
      <c r="Q26" s="174">
        <v>5439730.6600000001</v>
      </c>
      <c r="R26" s="132"/>
      <c r="S26" s="174">
        <v>4803385.0600000005</v>
      </c>
      <c r="T26" s="138"/>
      <c r="U26" s="174">
        <v>397666566.9375</v>
      </c>
      <c r="V26" s="138"/>
      <c r="W26" s="174">
        <v>1016637.08</v>
      </c>
      <c r="X26" s="138"/>
      <c r="Y26" s="174">
        <v>398683204.01749998</v>
      </c>
      <c r="AA26" s="172"/>
    </row>
    <row r="27" spans="1:27" ht="23.1" customHeight="1" thickTop="1">
      <c r="A27" s="119"/>
      <c r="B27" s="119"/>
      <c r="C27" s="119"/>
      <c r="D27" s="119"/>
      <c r="E27" s="119"/>
      <c r="F27" s="119"/>
      <c r="G27" s="132"/>
      <c r="H27" s="138"/>
      <c r="I27" s="132"/>
      <c r="J27" s="138"/>
      <c r="K27" s="132"/>
      <c r="L27" s="138"/>
      <c r="M27" s="132"/>
      <c r="N27" s="132"/>
      <c r="O27" s="132"/>
      <c r="P27" s="132"/>
      <c r="Q27" s="132"/>
      <c r="R27" s="132"/>
      <c r="S27" s="132"/>
      <c r="T27" s="138"/>
      <c r="U27" s="132"/>
      <c r="V27" s="138"/>
      <c r="W27" s="132"/>
      <c r="X27" s="138"/>
      <c r="Y27" s="132"/>
      <c r="Z27" s="44"/>
    </row>
    <row r="28" spans="1:27" ht="23.1" customHeight="1">
      <c r="A28" s="117" t="s">
        <v>193</v>
      </c>
      <c r="B28" s="119"/>
      <c r="C28" s="119"/>
      <c r="D28" s="119"/>
      <c r="E28" s="119"/>
      <c r="F28" s="119"/>
      <c r="G28" s="140"/>
      <c r="H28" s="141"/>
      <c r="I28" s="140"/>
      <c r="J28" s="141"/>
      <c r="K28" s="140"/>
      <c r="L28" s="141"/>
      <c r="M28" s="140"/>
      <c r="N28" s="140"/>
      <c r="O28" s="140"/>
      <c r="P28" s="140"/>
      <c r="Q28" s="140"/>
      <c r="R28" s="140"/>
      <c r="S28" s="140"/>
      <c r="T28" s="141"/>
      <c r="U28" s="140"/>
      <c r="V28" s="141"/>
      <c r="W28" s="140"/>
      <c r="X28" s="141"/>
      <c r="Y28" s="140"/>
    </row>
    <row r="29" spans="1:27" ht="23.1" customHeight="1">
      <c r="A29" s="117"/>
      <c r="B29" s="119"/>
      <c r="C29" s="119"/>
      <c r="D29" s="119"/>
      <c r="E29" s="119"/>
      <c r="F29" s="119"/>
      <c r="G29" s="140"/>
      <c r="H29" s="141"/>
      <c r="I29" s="140"/>
      <c r="J29" s="141"/>
      <c r="K29" s="140"/>
      <c r="L29" s="141"/>
      <c r="M29" s="140"/>
      <c r="N29" s="140"/>
      <c r="O29" s="140"/>
      <c r="P29" s="140"/>
      <c r="Q29" s="140"/>
      <c r="R29" s="140"/>
      <c r="S29" s="140"/>
      <c r="T29" s="141"/>
      <c r="U29" s="140"/>
      <c r="V29" s="141"/>
      <c r="W29" s="140"/>
      <c r="X29" s="141"/>
      <c r="Y29" s="140"/>
    </row>
    <row r="30" spans="1:27" ht="23.1" customHeight="1">
      <c r="A30" s="117"/>
      <c r="B30" s="119"/>
      <c r="C30" s="119"/>
      <c r="D30" s="119"/>
      <c r="E30" s="119"/>
      <c r="F30" s="119"/>
      <c r="G30" s="140"/>
      <c r="H30" s="141"/>
      <c r="I30" s="140"/>
      <c r="J30" s="141"/>
      <c r="K30" s="140"/>
      <c r="L30" s="141"/>
      <c r="M30" s="140"/>
      <c r="N30" s="140"/>
      <c r="O30" s="140"/>
      <c r="P30" s="140"/>
      <c r="Q30" s="140"/>
      <c r="R30" s="140"/>
      <c r="S30" s="140"/>
      <c r="T30" s="141"/>
      <c r="U30" s="140"/>
      <c r="V30" s="141"/>
      <c r="W30" s="140"/>
      <c r="X30" s="141"/>
      <c r="Y30" s="140"/>
    </row>
    <row r="31" spans="1:27" ht="23.1" customHeight="1">
      <c r="A31" s="117"/>
      <c r="B31" s="119"/>
      <c r="C31" s="119"/>
      <c r="D31" s="119"/>
      <c r="E31" s="119"/>
      <c r="F31" s="119"/>
      <c r="G31" s="140"/>
      <c r="H31" s="141"/>
      <c r="I31" s="140"/>
      <c r="J31" s="141"/>
      <c r="K31" s="140"/>
      <c r="L31" s="141"/>
      <c r="M31" s="140"/>
      <c r="N31" s="140"/>
      <c r="O31" s="140"/>
      <c r="P31" s="140"/>
      <c r="Q31" s="140"/>
      <c r="R31" s="140"/>
      <c r="S31" s="140"/>
      <c r="T31" s="141"/>
      <c r="U31" s="140"/>
      <c r="V31" s="141"/>
      <c r="W31" s="140"/>
      <c r="X31" s="141"/>
      <c r="Y31" s="140"/>
    </row>
    <row r="32" spans="1:27" ht="23.1" customHeight="1">
      <c r="A32" s="117"/>
      <c r="B32" s="119"/>
      <c r="C32" s="119"/>
      <c r="D32" s="119"/>
      <c r="E32" s="119"/>
      <c r="F32" s="119"/>
      <c r="G32" s="140"/>
      <c r="H32" s="141"/>
      <c r="I32" s="140"/>
      <c r="J32" s="141"/>
      <c r="K32" s="140"/>
      <c r="L32" s="141"/>
      <c r="M32" s="140"/>
      <c r="N32" s="140"/>
      <c r="O32" s="140"/>
      <c r="P32" s="140"/>
      <c r="Q32" s="140"/>
      <c r="R32" s="140"/>
      <c r="S32" s="140"/>
      <c r="T32" s="141"/>
      <c r="U32" s="140"/>
      <c r="V32" s="141"/>
      <c r="W32" s="140"/>
      <c r="X32" s="141"/>
      <c r="Y32" s="140"/>
    </row>
    <row r="33" spans="1:25" ht="23.1" customHeight="1">
      <c r="A33" s="117"/>
      <c r="B33" s="119"/>
      <c r="C33" s="119"/>
      <c r="D33" s="119"/>
      <c r="E33" s="119"/>
      <c r="F33" s="119"/>
      <c r="G33" s="140"/>
      <c r="H33" s="141"/>
      <c r="I33" s="140"/>
      <c r="J33" s="141"/>
      <c r="K33" s="140"/>
      <c r="L33" s="141"/>
      <c r="M33" s="140"/>
      <c r="N33" s="140"/>
      <c r="O33" s="140"/>
      <c r="P33" s="140"/>
      <c r="Q33" s="140"/>
      <c r="R33" s="140"/>
      <c r="S33" s="140"/>
      <c r="T33" s="141"/>
      <c r="U33" s="140"/>
      <c r="V33" s="141"/>
      <c r="W33" s="140"/>
      <c r="X33" s="141"/>
      <c r="Y33" s="140"/>
    </row>
    <row r="34" spans="1:25" ht="23.1" customHeight="1">
      <c r="A34" s="117"/>
      <c r="B34" s="119"/>
      <c r="C34" s="119"/>
      <c r="D34" s="119"/>
      <c r="E34" s="119"/>
      <c r="F34" s="119"/>
      <c r="G34" s="140"/>
      <c r="H34" s="141"/>
      <c r="I34" s="140"/>
      <c r="J34" s="141"/>
      <c r="K34" s="140"/>
      <c r="L34" s="141"/>
      <c r="M34" s="140"/>
      <c r="N34" s="140"/>
      <c r="O34" s="140"/>
      <c r="P34" s="140"/>
      <c r="Q34" s="140"/>
      <c r="R34" s="140"/>
      <c r="S34" s="140"/>
      <c r="T34" s="141"/>
      <c r="U34" s="140"/>
      <c r="V34" s="141"/>
      <c r="W34" s="140"/>
      <c r="X34" s="141"/>
      <c r="Y34" s="140"/>
    </row>
    <row r="35" spans="1:25" ht="25.15" customHeight="1">
      <c r="A35" s="117"/>
      <c r="B35" s="119"/>
      <c r="C35" s="119"/>
      <c r="D35" s="119"/>
      <c r="E35" s="119"/>
      <c r="F35" s="119"/>
      <c r="G35" s="140"/>
      <c r="H35" s="141"/>
      <c r="I35" s="140"/>
      <c r="J35" s="141"/>
      <c r="K35" s="140"/>
      <c r="L35" s="141"/>
      <c r="M35" s="140"/>
      <c r="N35" s="140"/>
      <c r="O35" s="140"/>
      <c r="P35" s="140"/>
      <c r="Q35" s="140"/>
      <c r="R35" s="140"/>
      <c r="S35" s="140"/>
      <c r="T35" s="141"/>
      <c r="U35" s="140"/>
      <c r="V35" s="141"/>
      <c r="W35" s="140"/>
      <c r="X35" s="141"/>
      <c r="Y35" s="140"/>
    </row>
    <row r="36" spans="1:25" ht="55.15" customHeight="1">
      <c r="A36" s="117"/>
      <c r="B36" s="119"/>
      <c r="C36" s="119"/>
      <c r="D36" s="119"/>
      <c r="E36" s="119"/>
      <c r="F36" s="119"/>
      <c r="G36" s="140"/>
      <c r="H36" s="141"/>
      <c r="I36" s="140"/>
      <c r="J36" s="141"/>
      <c r="K36" s="140"/>
      <c r="L36" s="141"/>
      <c r="M36" s="140"/>
      <c r="N36" s="140"/>
      <c r="O36" s="140"/>
      <c r="P36" s="140"/>
      <c r="Q36" s="140"/>
      <c r="R36" s="140"/>
      <c r="S36" s="140"/>
      <c r="T36" s="141"/>
      <c r="U36" s="140"/>
      <c r="V36" s="141"/>
      <c r="W36" s="140"/>
      <c r="X36" s="141"/>
      <c r="Y36" s="140"/>
    </row>
    <row r="37" spans="1:25" ht="28.15" customHeight="1">
      <c r="A37" s="142"/>
      <c r="B37" s="119"/>
      <c r="C37" s="119"/>
      <c r="D37" s="119"/>
      <c r="E37" s="119"/>
      <c r="F37" s="119"/>
      <c r="G37" s="140"/>
      <c r="H37" s="141"/>
      <c r="I37" s="140"/>
      <c r="J37" s="141"/>
      <c r="K37" s="140"/>
      <c r="L37" s="141"/>
      <c r="M37" s="140"/>
      <c r="N37" s="140"/>
      <c r="O37" s="140"/>
      <c r="P37" s="140"/>
      <c r="Q37" s="140"/>
      <c r="R37" s="140"/>
      <c r="S37" s="140"/>
      <c r="T37" s="141"/>
      <c r="U37" s="140"/>
      <c r="V37" s="141"/>
      <c r="W37" s="140"/>
      <c r="X37" s="141"/>
      <c r="Y37" s="132" t="s">
        <v>201</v>
      </c>
    </row>
    <row r="38" spans="1:25" ht="23.1" customHeight="1">
      <c r="G38" s="45"/>
      <c r="I38" s="45"/>
      <c r="K38" s="45"/>
      <c r="M38" s="45"/>
      <c r="N38" s="45"/>
      <c r="O38" s="45"/>
      <c r="P38" s="45"/>
      <c r="Q38" s="45"/>
      <c r="R38" s="45"/>
      <c r="S38" s="45"/>
      <c r="T38" s="45"/>
      <c r="U38" s="45"/>
      <c r="W38" s="45"/>
      <c r="Y38" s="46"/>
    </row>
    <row r="46" spans="1:25" ht="8.4499999999999993" customHeight="1"/>
    <row r="53" s="43" customFormat="1" ht="6" customHeight="1"/>
    <row r="69" ht="8.4499999999999993" customHeight="1"/>
    <row r="94" ht="5.25" customHeight="1"/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6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X13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26.85546875" style="4" customWidth="1"/>
    <col min="5" max="5" width="8.7109375" style="4" customWidth="1"/>
    <col min="6" max="6" width="0.85546875" style="4" customWidth="1"/>
    <col min="7" max="7" width="15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" customWidth="1"/>
    <col min="14" max="14" width="0.85546875" style="4" customWidth="1"/>
    <col min="15" max="15" width="35.7109375" style="4" customWidth="1"/>
    <col min="16" max="16" width="0.85546875" style="4" customWidth="1"/>
    <col min="17" max="17" width="24.7109375" style="4" customWidth="1"/>
    <col min="18" max="18" width="0.85546875" style="4" customWidth="1"/>
    <col min="19" max="19" width="21.7109375" style="4" customWidth="1"/>
    <col min="20" max="20" width="0.85546875" style="4" customWidth="1"/>
    <col min="21" max="21" width="16.7109375" style="4" customWidth="1"/>
    <col min="22" max="22" width="5" style="4" bestFit="1" customWidth="1"/>
    <col min="23" max="23" width="15.85546875" style="4" customWidth="1"/>
    <col min="24" max="24" width="14.5703125" style="4" customWidth="1"/>
    <col min="25" max="16384" width="9.140625" style="4"/>
  </cols>
  <sheetData>
    <row r="1" spans="1:24" ht="21.95" customHeight="1">
      <c r="A1" s="58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4" ht="21.95" customHeight="1">
      <c r="A2" s="58" t="s">
        <v>102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1"/>
    </row>
    <row r="3" spans="1:24" ht="21.95" customHeight="1">
      <c r="A3" s="58" t="str">
        <f>+'CE-Conso'!A3</f>
        <v>FOR THE THREE - MONTH PERIOD ENDED MARCH 31, 2024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4" ht="21.9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1"/>
    </row>
    <row r="5" spans="1:24" ht="21.95" customHeight="1">
      <c r="A5" s="65"/>
      <c r="B5" s="65"/>
      <c r="C5" s="65"/>
      <c r="D5" s="65"/>
      <c r="E5" s="65"/>
      <c r="F5" s="65"/>
      <c r="G5" s="213" t="s">
        <v>2</v>
      </c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</row>
    <row r="6" spans="1:24" ht="21.95" customHeight="1">
      <c r="A6" s="65"/>
      <c r="B6" s="65"/>
      <c r="C6" s="65"/>
      <c r="D6" s="65"/>
      <c r="E6" s="65"/>
      <c r="F6" s="65"/>
      <c r="G6" s="214" t="s">
        <v>103</v>
      </c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24" ht="21.95" customHeight="1">
      <c r="A7" s="65"/>
      <c r="B7" s="65"/>
      <c r="C7" s="65"/>
      <c r="D7" s="65"/>
      <c r="E7" s="65"/>
      <c r="F7" s="65"/>
      <c r="G7" s="85"/>
      <c r="H7" s="85"/>
      <c r="I7" s="85"/>
      <c r="J7" s="85"/>
      <c r="K7" s="215" t="s">
        <v>78</v>
      </c>
      <c r="L7" s="215"/>
      <c r="M7" s="215"/>
      <c r="N7" s="154"/>
      <c r="O7" s="216" t="s">
        <v>50</v>
      </c>
      <c r="P7" s="216"/>
      <c r="Q7" s="216"/>
      <c r="R7" s="216"/>
      <c r="S7" s="216"/>
      <c r="T7" s="85"/>
      <c r="U7" s="85"/>
    </row>
    <row r="8" spans="1:24" ht="21.95" customHeight="1">
      <c r="A8" s="65"/>
      <c r="B8" s="65"/>
      <c r="C8" s="65"/>
      <c r="D8" s="65"/>
      <c r="E8" s="65"/>
      <c r="F8" s="65"/>
      <c r="G8" s="85" t="s">
        <v>79</v>
      </c>
      <c r="H8" s="85"/>
      <c r="I8" s="85"/>
      <c r="J8" s="85"/>
      <c r="K8" s="154"/>
      <c r="L8" s="154"/>
      <c r="M8" s="154"/>
      <c r="N8" s="154"/>
      <c r="O8" s="66" t="s">
        <v>80</v>
      </c>
      <c r="P8" s="85"/>
      <c r="Q8" s="85"/>
      <c r="R8" s="85"/>
      <c r="S8" s="85"/>
      <c r="T8" s="85"/>
      <c r="U8" s="85" t="s">
        <v>82</v>
      </c>
    </row>
    <row r="9" spans="1:24" ht="21.95" customHeight="1">
      <c r="A9" s="65"/>
      <c r="B9" s="65"/>
      <c r="C9" s="65"/>
      <c r="D9" s="65"/>
      <c r="E9" s="65"/>
      <c r="F9" s="65"/>
      <c r="G9" s="154" t="s">
        <v>83</v>
      </c>
      <c r="H9" s="85"/>
      <c r="I9" s="85"/>
      <c r="J9" s="85"/>
      <c r="K9" s="154" t="s">
        <v>104</v>
      </c>
      <c r="L9" s="85"/>
      <c r="M9" s="85"/>
      <c r="N9" s="85"/>
      <c r="O9" s="66" t="s">
        <v>85</v>
      </c>
      <c r="P9" s="66"/>
      <c r="Q9" s="85" t="s">
        <v>86</v>
      </c>
      <c r="R9" s="66"/>
      <c r="S9" s="66" t="s">
        <v>87</v>
      </c>
      <c r="T9" s="85"/>
      <c r="U9" s="85" t="s">
        <v>90</v>
      </c>
    </row>
    <row r="10" spans="1:24" ht="21.95" customHeight="1">
      <c r="A10" s="65"/>
      <c r="B10" s="65"/>
      <c r="C10" s="65"/>
      <c r="D10" s="65"/>
      <c r="E10" s="89" t="s">
        <v>5</v>
      </c>
      <c r="F10" s="65"/>
      <c r="G10" s="153" t="s">
        <v>91</v>
      </c>
      <c r="H10" s="85"/>
      <c r="I10" s="68" t="s">
        <v>92</v>
      </c>
      <c r="J10" s="85"/>
      <c r="K10" s="153" t="s">
        <v>105</v>
      </c>
      <c r="L10" s="85"/>
      <c r="M10" s="153" t="s">
        <v>94</v>
      </c>
      <c r="N10" s="154"/>
      <c r="O10" s="68" t="s">
        <v>95</v>
      </c>
      <c r="P10" s="85"/>
      <c r="Q10" s="68" t="s">
        <v>96</v>
      </c>
      <c r="R10" s="85"/>
      <c r="S10" s="89" t="s">
        <v>97</v>
      </c>
      <c r="T10" s="85"/>
      <c r="U10" s="89" t="s">
        <v>100</v>
      </c>
    </row>
    <row r="11" spans="1:24" ht="21.95" customHeight="1">
      <c r="A11" s="64" t="s">
        <v>180</v>
      </c>
      <c r="B11" s="65"/>
      <c r="C11" s="65"/>
      <c r="D11" s="65"/>
      <c r="E11" s="65"/>
      <c r="F11" s="65"/>
      <c r="G11" s="143">
        <v>100000000</v>
      </c>
      <c r="H11" s="155"/>
      <c r="I11" s="143">
        <v>138500000</v>
      </c>
      <c r="J11" s="155"/>
      <c r="K11" s="143">
        <v>10057461.83</v>
      </c>
      <c r="L11" s="155"/>
      <c r="M11" s="143">
        <v>88321885.510000005</v>
      </c>
      <c r="N11" s="143"/>
      <c r="O11" s="143">
        <v>-673212.8</v>
      </c>
      <c r="P11" s="143"/>
      <c r="Q11" s="143">
        <v>2747070.66</v>
      </c>
      <c r="R11" s="143"/>
      <c r="S11" s="143">
        <v>2073857.86</v>
      </c>
      <c r="T11" s="155"/>
      <c r="U11" s="144">
        <v>338953205.20000005</v>
      </c>
      <c r="V11" s="10"/>
      <c r="X11" s="28"/>
    </row>
    <row r="12" spans="1:24" ht="21.95" customHeight="1">
      <c r="A12" s="64" t="s">
        <v>181</v>
      </c>
      <c r="B12" s="64"/>
      <c r="C12" s="64"/>
      <c r="D12" s="64"/>
      <c r="E12" s="65"/>
      <c r="F12" s="65"/>
      <c r="G12" s="143"/>
      <c r="H12" s="155"/>
      <c r="I12" s="143"/>
      <c r="J12" s="155"/>
      <c r="K12" s="143"/>
      <c r="L12" s="155"/>
      <c r="M12" s="143"/>
      <c r="N12" s="143"/>
      <c r="O12" s="143"/>
      <c r="P12" s="143"/>
      <c r="Q12" s="143"/>
      <c r="R12" s="143"/>
      <c r="S12" s="143"/>
      <c r="T12" s="155"/>
      <c r="U12" s="143"/>
      <c r="V12" s="10"/>
      <c r="X12" s="28"/>
    </row>
    <row r="13" spans="1:24" ht="21.95" customHeight="1">
      <c r="A13" s="64" t="s">
        <v>182</v>
      </c>
      <c r="B13" s="64"/>
      <c r="C13" s="64"/>
      <c r="D13" s="64"/>
      <c r="E13" s="65"/>
      <c r="F13" s="65"/>
      <c r="G13" s="143"/>
      <c r="H13" s="155"/>
      <c r="I13" s="143"/>
      <c r="J13" s="155"/>
      <c r="K13" s="143"/>
      <c r="L13" s="155"/>
      <c r="M13" s="143"/>
      <c r="N13" s="143"/>
      <c r="O13" s="143"/>
      <c r="P13" s="143"/>
      <c r="Q13" s="143"/>
      <c r="R13" s="143"/>
      <c r="S13" s="143"/>
      <c r="T13" s="155"/>
      <c r="U13" s="143"/>
      <c r="V13" s="10"/>
      <c r="X13" s="28"/>
    </row>
    <row r="14" spans="1:24" ht="21.95" customHeight="1">
      <c r="A14" s="65"/>
      <c r="B14" s="65" t="s">
        <v>106</v>
      </c>
      <c r="C14" s="65"/>
      <c r="D14" s="65"/>
      <c r="E14" s="65"/>
      <c r="F14" s="65"/>
      <c r="G14" s="52">
        <v>0</v>
      </c>
      <c r="H14" s="52"/>
      <c r="I14" s="52">
        <v>0</v>
      </c>
      <c r="J14" s="52"/>
      <c r="K14" s="52">
        <v>0</v>
      </c>
      <c r="L14" s="52"/>
      <c r="M14" s="148">
        <v>1030072.4999999923</v>
      </c>
      <c r="N14" s="52"/>
      <c r="O14" s="52">
        <v>0</v>
      </c>
      <c r="P14" s="52"/>
      <c r="Q14" s="52">
        <v>0</v>
      </c>
      <c r="R14" s="52"/>
      <c r="S14" s="52">
        <v>0</v>
      </c>
      <c r="T14" s="52"/>
      <c r="U14" s="143">
        <v>1030072.4999999923</v>
      </c>
      <c r="V14" s="10"/>
      <c r="X14" s="28"/>
    </row>
    <row r="15" spans="1:24" ht="21.95" customHeight="1">
      <c r="A15" s="77"/>
      <c r="B15" s="65" t="s">
        <v>183</v>
      </c>
      <c r="C15" s="65"/>
      <c r="D15" s="65"/>
      <c r="E15" s="66" t="s">
        <v>179</v>
      </c>
      <c r="F15" s="65"/>
      <c r="G15" s="54">
        <v>0</v>
      </c>
      <c r="H15" s="52"/>
      <c r="I15" s="54">
        <v>0</v>
      </c>
      <c r="J15" s="52"/>
      <c r="K15" s="54">
        <v>0</v>
      </c>
      <c r="L15" s="52"/>
      <c r="M15" s="34">
        <v>0</v>
      </c>
      <c r="N15" s="52"/>
      <c r="O15" s="149">
        <v>899.2</v>
      </c>
      <c r="P15" s="146"/>
      <c r="Q15" s="147">
        <v>0</v>
      </c>
      <c r="R15" s="146"/>
      <c r="S15" s="147">
        <v>899.2</v>
      </c>
      <c r="T15" s="52"/>
      <c r="U15" s="145">
        <v>899.2</v>
      </c>
      <c r="V15" s="10"/>
      <c r="X15" s="28"/>
    </row>
    <row r="16" spans="1:24" ht="21.95" customHeight="1">
      <c r="A16" s="65" t="s">
        <v>184</v>
      </c>
      <c r="B16" s="77"/>
      <c r="C16" s="65"/>
      <c r="D16" s="65"/>
      <c r="E16" s="65"/>
      <c r="F16" s="65"/>
      <c r="G16" s="51">
        <v>0</v>
      </c>
      <c r="H16" s="52"/>
      <c r="I16" s="51">
        <v>0</v>
      </c>
      <c r="J16" s="52"/>
      <c r="K16" s="51">
        <v>0</v>
      </c>
      <c r="L16" s="52"/>
      <c r="M16" s="51">
        <v>1030072.4999999923</v>
      </c>
      <c r="N16" s="52"/>
      <c r="O16" s="151">
        <v>899.2</v>
      </c>
      <c r="P16" s="146"/>
      <c r="Q16" s="51">
        <v>0</v>
      </c>
      <c r="R16" s="146"/>
      <c r="S16" s="151">
        <v>899.2</v>
      </c>
      <c r="T16" s="52"/>
      <c r="U16" s="51">
        <v>1030971.6999999923</v>
      </c>
      <c r="V16" s="10"/>
      <c r="X16" s="28"/>
    </row>
    <row r="17" spans="1:24" ht="21.95" customHeight="1" thickBot="1">
      <c r="A17" s="65" t="s">
        <v>185</v>
      </c>
      <c r="B17" s="65"/>
      <c r="C17" s="65"/>
      <c r="D17" s="65"/>
      <c r="E17" s="65"/>
      <c r="F17" s="65"/>
      <c r="G17" s="194">
        <v>100000000</v>
      </c>
      <c r="H17" s="148"/>
      <c r="I17" s="194">
        <v>138500000</v>
      </c>
      <c r="J17" s="148"/>
      <c r="K17" s="194">
        <v>10057461.83</v>
      </c>
      <c r="L17" s="156"/>
      <c r="M17" s="194">
        <v>89351958.00999999</v>
      </c>
      <c r="N17" s="148"/>
      <c r="O17" s="194">
        <v>-672313.60000000009</v>
      </c>
      <c r="P17" s="148"/>
      <c r="Q17" s="194">
        <v>2747070.66</v>
      </c>
      <c r="R17" s="148"/>
      <c r="S17" s="194">
        <v>2074757.06</v>
      </c>
      <c r="T17" s="156"/>
      <c r="U17" s="194">
        <v>339984176.90000004</v>
      </c>
      <c r="V17" s="29"/>
      <c r="W17" s="10"/>
      <c r="X17" s="28"/>
    </row>
    <row r="18" spans="1:24" ht="7.5" customHeight="1" thickTop="1">
      <c r="A18" s="64"/>
      <c r="B18" s="65"/>
      <c r="C18" s="65"/>
      <c r="D18" s="65"/>
      <c r="E18" s="65"/>
      <c r="F18" s="65"/>
      <c r="G18" s="148"/>
      <c r="H18" s="148"/>
      <c r="I18" s="148"/>
      <c r="J18" s="148"/>
      <c r="K18" s="148"/>
      <c r="L18" s="156"/>
      <c r="M18" s="148"/>
      <c r="N18" s="148"/>
      <c r="O18" s="148"/>
      <c r="P18" s="148"/>
      <c r="Q18" s="148"/>
      <c r="R18" s="148"/>
      <c r="S18" s="148"/>
      <c r="T18" s="156"/>
      <c r="U18" s="148"/>
      <c r="V18" s="29"/>
      <c r="W18" s="10"/>
      <c r="X18" s="28"/>
    </row>
    <row r="19" spans="1:24" ht="21.95" customHeight="1">
      <c r="A19" s="64" t="s">
        <v>186</v>
      </c>
      <c r="B19" s="64"/>
      <c r="C19" s="64"/>
      <c r="D19" s="64"/>
      <c r="E19" s="65"/>
      <c r="F19" s="65"/>
      <c r="G19" s="195">
        <v>100000000</v>
      </c>
      <c r="H19" s="65"/>
      <c r="I19" s="195">
        <v>138500000</v>
      </c>
      <c r="J19" s="65"/>
      <c r="K19" s="195">
        <v>10057461.83</v>
      </c>
      <c r="L19" s="65"/>
      <c r="M19" s="195">
        <v>85284748.689999998</v>
      </c>
      <c r="N19" s="65"/>
      <c r="O19" s="196">
        <v>-649833.6</v>
      </c>
      <c r="P19" s="65"/>
      <c r="Q19" s="195">
        <v>6625094.6600000001</v>
      </c>
      <c r="R19" s="65"/>
      <c r="S19" s="196">
        <v>5975261.0600000005</v>
      </c>
      <c r="T19" s="65"/>
      <c r="U19" s="196">
        <v>339817471.57999998</v>
      </c>
      <c r="V19" s="29"/>
      <c r="X19" s="28"/>
    </row>
    <row r="20" spans="1:24" ht="21.95" customHeight="1">
      <c r="A20" s="64" t="s">
        <v>181</v>
      </c>
      <c r="B20" s="64"/>
      <c r="C20" s="64"/>
      <c r="D20" s="64"/>
      <c r="E20" s="65"/>
      <c r="F20" s="65"/>
      <c r="G20" s="148"/>
      <c r="H20" s="148"/>
      <c r="I20" s="148"/>
      <c r="J20" s="148"/>
      <c r="K20" s="148"/>
      <c r="L20" s="156"/>
      <c r="M20" s="148"/>
      <c r="N20" s="148"/>
      <c r="O20" s="148"/>
      <c r="P20" s="148"/>
      <c r="Q20" s="148"/>
      <c r="R20" s="148"/>
      <c r="S20" s="148"/>
      <c r="T20" s="156"/>
      <c r="U20" s="148"/>
      <c r="V20" s="29"/>
      <c r="X20" s="28"/>
    </row>
    <row r="21" spans="1:24" ht="21.95" customHeight="1">
      <c r="A21" s="64" t="s">
        <v>182</v>
      </c>
      <c r="B21" s="64"/>
      <c r="C21" s="64"/>
      <c r="D21" s="64"/>
      <c r="E21" s="65"/>
      <c r="F21" s="65"/>
      <c r="G21" s="148"/>
      <c r="H21" s="148"/>
      <c r="I21" s="148"/>
      <c r="J21" s="148"/>
      <c r="K21" s="148"/>
      <c r="L21" s="156"/>
      <c r="M21" s="148"/>
      <c r="N21" s="148"/>
      <c r="O21" s="148"/>
      <c r="P21" s="148"/>
      <c r="Q21" s="148"/>
      <c r="R21" s="148"/>
      <c r="S21" s="148"/>
      <c r="T21" s="156"/>
      <c r="U21" s="148"/>
      <c r="V21" s="29"/>
      <c r="X21" s="28"/>
    </row>
    <row r="22" spans="1:24" ht="21.95" customHeight="1">
      <c r="A22" s="65"/>
      <c r="B22" s="65" t="s">
        <v>188</v>
      </c>
      <c r="C22" s="65"/>
      <c r="D22" s="65"/>
      <c r="E22" s="65"/>
      <c r="F22" s="65"/>
      <c r="G22" s="52">
        <v>0</v>
      </c>
      <c r="H22" s="52"/>
      <c r="I22" s="52">
        <v>0</v>
      </c>
      <c r="J22" s="52"/>
      <c r="K22" s="52">
        <v>0</v>
      </c>
      <c r="L22" s="156"/>
      <c r="M22" s="148">
        <v>-872951.61000000441</v>
      </c>
      <c r="N22" s="148"/>
      <c r="O22" s="148">
        <v>0</v>
      </c>
      <c r="P22" s="148"/>
      <c r="Q22" s="148">
        <v>0</v>
      </c>
      <c r="R22" s="148"/>
      <c r="S22" s="148">
        <v>0</v>
      </c>
      <c r="T22" s="156"/>
      <c r="U22" s="143">
        <v>-872951.61000000441</v>
      </c>
      <c r="V22" s="29"/>
    </row>
    <row r="23" spans="1:24" ht="21.95" customHeight="1">
      <c r="A23" s="77"/>
      <c r="B23" s="65" t="s">
        <v>183</v>
      </c>
      <c r="C23" s="65"/>
      <c r="D23" s="65"/>
      <c r="E23" s="66" t="s">
        <v>179</v>
      </c>
      <c r="F23" s="65"/>
      <c r="G23" s="149">
        <v>0</v>
      </c>
      <c r="H23" s="150"/>
      <c r="I23" s="149">
        <v>0</v>
      </c>
      <c r="J23" s="150"/>
      <c r="K23" s="149">
        <v>0</v>
      </c>
      <c r="L23" s="156"/>
      <c r="M23" s="149">
        <v>0</v>
      </c>
      <c r="N23" s="150"/>
      <c r="O23" s="149">
        <v>13488</v>
      </c>
      <c r="P23" s="148"/>
      <c r="Q23" s="149">
        <v>-1402828</v>
      </c>
      <c r="R23" s="148"/>
      <c r="S23" s="149">
        <v>-1389340</v>
      </c>
      <c r="T23" s="156"/>
      <c r="U23" s="145">
        <v>-1389340</v>
      </c>
      <c r="V23" s="29"/>
    </row>
    <row r="24" spans="1:24" ht="21.95" customHeight="1">
      <c r="A24" s="65" t="s">
        <v>184</v>
      </c>
      <c r="B24" s="65"/>
      <c r="C24" s="65"/>
      <c r="D24" s="65"/>
      <c r="E24" s="65"/>
      <c r="F24" s="65"/>
      <c r="G24" s="151">
        <v>0</v>
      </c>
      <c r="H24" s="150"/>
      <c r="I24" s="151">
        <v>0</v>
      </c>
      <c r="J24" s="150"/>
      <c r="K24" s="151">
        <v>0</v>
      </c>
      <c r="L24" s="156"/>
      <c r="M24" s="151">
        <v>-872951.61000000441</v>
      </c>
      <c r="N24" s="150"/>
      <c r="O24" s="151">
        <v>13488</v>
      </c>
      <c r="P24" s="148"/>
      <c r="Q24" s="151">
        <v>-1402828</v>
      </c>
      <c r="R24" s="148"/>
      <c r="S24" s="151">
        <v>-1389340</v>
      </c>
      <c r="T24" s="156"/>
      <c r="U24" s="145">
        <v>-2262291.6100000045</v>
      </c>
      <c r="V24" s="29"/>
    </row>
    <row r="25" spans="1:24" ht="21.95" customHeight="1" thickBot="1">
      <c r="A25" s="65" t="s">
        <v>187</v>
      </c>
      <c r="B25" s="65"/>
      <c r="C25" s="65"/>
      <c r="D25" s="65"/>
      <c r="E25" s="65"/>
      <c r="F25" s="65"/>
      <c r="G25" s="175">
        <v>100000000</v>
      </c>
      <c r="H25" s="148"/>
      <c r="I25" s="175">
        <v>138500000</v>
      </c>
      <c r="J25" s="148"/>
      <c r="K25" s="175">
        <v>10057461.83</v>
      </c>
      <c r="L25" s="156"/>
      <c r="M25" s="175">
        <v>84411797.079999998</v>
      </c>
      <c r="N25" s="148"/>
      <c r="O25" s="175">
        <v>-636345.59999999998</v>
      </c>
      <c r="P25" s="148"/>
      <c r="Q25" s="175">
        <v>5222266.66</v>
      </c>
      <c r="R25" s="148"/>
      <c r="S25" s="175">
        <v>4585921.0600000005</v>
      </c>
      <c r="T25" s="156"/>
      <c r="U25" s="175">
        <v>337555179.96999997</v>
      </c>
      <c r="V25" s="10"/>
      <c r="W25" s="10"/>
    </row>
    <row r="26" spans="1:24" ht="21.95" customHeight="1" thickTop="1">
      <c r="A26" s="65"/>
      <c r="B26" s="65"/>
      <c r="C26" s="65"/>
      <c r="D26" s="65"/>
      <c r="E26" s="65"/>
      <c r="F26" s="65"/>
      <c r="G26" s="148"/>
      <c r="H26" s="148"/>
      <c r="I26" s="148"/>
      <c r="J26" s="148"/>
      <c r="K26" s="148"/>
      <c r="L26" s="156"/>
      <c r="M26" s="148"/>
      <c r="N26" s="148"/>
      <c r="O26" s="148"/>
      <c r="P26" s="148"/>
      <c r="Q26" s="148"/>
      <c r="R26" s="148"/>
      <c r="S26" s="148"/>
      <c r="T26" s="156"/>
      <c r="U26" s="148"/>
      <c r="V26" s="10"/>
    </row>
    <row r="27" spans="1:24" ht="21.95" customHeight="1">
      <c r="A27" s="78" t="s">
        <v>193</v>
      </c>
      <c r="B27" s="65"/>
      <c r="C27" s="65"/>
      <c r="D27" s="65"/>
      <c r="E27" s="65"/>
      <c r="F27" s="65"/>
      <c r="G27" s="148"/>
      <c r="H27" s="148"/>
      <c r="I27" s="148"/>
      <c r="J27" s="148"/>
      <c r="K27" s="148"/>
      <c r="L27" s="156"/>
      <c r="M27" s="148"/>
      <c r="N27" s="148"/>
      <c r="O27" s="148"/>
      <c r="P27" s="148"/>
      <c r="Q27" s="148"/>
      <c r="R27" s="148"/>
      <c r="S27" s="148"/>
      <c r="T27" s="156"/>
      <c r="U27" s="148"/>
      <c r="V27" s="10"/>
    </row>
    <row r="28" spans="1:24" ht="21.95" customHeight="1">
      <c r="A28" s="78"/>
      <c r="B28" s="65"/>
      <c r="C28" s="65"/>
      <c r="D28" s="65"/>
      <c r="E28" s="65"/>
      <c r="F28" s="65"/>
      <c r="G28" s="148"/>
      <c r="H28" s="148"/>
      <c r="I28" s="148"/>
      <c r="J28" s="148"/>
      <c r="K28" s="148"/>
      <c r="L28" s="156"/>
      <c r="M28" s="148"/>
      <c r="N28" s="148"/>
      <c r="O28" s="148"/>
      <c r="P28" s="148"/>
      <c r="Q28" s="148"/>
      <c r="R28" s="148"/>
      <c r="S28" s="148"/>
      <c r="T28" s="156"/>
      <c r="U28" s="148"/>
      <c r="V28" s="10"/>
    </row>
    <row r="29" spans="1:24" ht="21.95" customHeight="1">
      <c r="A29" s="78"/>
      <c r="B29" s="65"/>
      <c r="C29" s="65"/>
      <c r="D29" s="65"/>
      <c r="E29" s="65"/>
      <c r="F29" s="65"/>
      <c r="G29" s="148"/>
      <c r="H29" s="148"/>
      <c r="I29" s="148"/>
      <c r="J29" s="148"/>
      <c r="K29" s="148"/>
      <c r="L29" s="156"/>
      <c r="M29" s="148"/>
      <c r="N29" s="148"/>
      <c r="O29" s="148"/>
      <c r="P29" s="148"/>
      <c r="Q29" s="148"/>
      <c r="R29" s="148"/>
      <c r="S29" s="148"/>
      <c r="T29" s="156"/>
      <c r="U29" s="148"/>
      <c r="V29" s="10"/>
    </row>
    <row r="30" spans="1:24" ht="21.95" customHeight="1">
      <c r="A30" s="78"/>
      <c r="B30" s="65"/>
      <c r="C30" s="65"/>
      <c r="D30" s="65"/>
      <c r="E30" s="65"/>
      <c r="F30" s="65"/>
      <c r="G30" s="148"/>
      <c r="H30" s="148"/>
      <c r="I30" s="148"/>
      <c r="J30" s="148"/>
      <c r="K30" s="148"/>
      <c r="L30" s="156"/>
      <c r="M30" s="148"/>
      <c r="N30" s="148"/>
      <c r="O30" s="148"/>
      <c r="P30" s="148"/>
      <c r="Q30" s="148"/>
      <c r="R30" s="148"/>
      <c r="S30" s="148"/>
      <c r="T30" s="156"/>
      <c r="U30" s="148"/>
      <c r="V30" s="10"/>
    </row>
    <row r="31" spans="1:24" ht="21.95" customHeight="1">
      <c r="A31" s="78"/>
      <c r="B31" s="65"/>
      <c r="C31" s="65"/>
      <c r="D31" s="65"/>
      <c r="E31" s="65"/>
      <c r="F31" s="65"/>
      <c r="G31" s="148"/>
      <c r="H31" s="148"/>
      <c r="I31" s="148"/>
      <c r="J31" s="148"/>
      <c r="K31" s="148"/>
      <c r="L31" s="156"/>
      <c r="M31" s="148"/>
      <c r="N31" s="148"/>
      <c r="O31" s="148"/>
      <c r="P31" s="148"/>
      <c r="Q31" s="148"/>
      <c r="R31" s="148"/>
      <c r="S31" s="148"/>
      <c r="T31" s="156"/>
      <c r="U31" s="148"/>
      <c r="V31" s="10"/>
    </row>
    <row r="32" spans="1:24" ht="32.450000000000003" customHeight="1">
      <c r="A32" s="78"/>
      <c r="B32" s="65"/>
      <c r="C32" s="65"/>
      <c r="D32" s="65"/>
      <c r="E32" s="65"/>
      <c r="F32" s="65"/>
      <c r="G32" s="148"/>
      <c r="H32" s="148"/>
      <c r="I32" s="148"/>
      <c r="J32" s="148"/>
      <c r="K32" s="148"/>
      <c r="L32" s="156"/>
      <c r="M32" s="148"/>
      <c r="N32" s="148"/>
      <c r="O32" s="148"/>
      <c r="P32" s="148"/>
      <c r="Q32" s="148"/>
      <c r="R32" s="148"/>
      <c r="S32" s="148"/>
      <c r="T32" s="156"/>
      <c r="U32" s="148"/>
      <c r="V32" s="10"/>
    </row>
    <row r="33" spans="1:22" ht="47.1" customHeight="1">
      <c r="A33" s="78"/>
      <c r="B33" s="65"/>
      <c r="C33" s="65"/>
      <c r="D33" s="65"/>
      <c r="E33" s="65"/>
      <c r="F33" s="65"/>
      <c r="G33" s="148"/>
      <c r="H33" s="148"/>
      <c r="I33" s="148"/>
      <c r="J33" s="148"/>
      <c r="K33" s="148"/>
      <c r="L33" s="156"/>
      <c r="M33" s="148"/>
      <c r="N33" s="148"/>
      <c r="O33" s="148"/>
      <c r="P33" s="148"/>
      <c r="Q33" s="148"/>
      <c r="R33" s="148"/>
      <c r="S33" s="148"/>
      <c r="T33" s="156"/>
      <c r="U33" s="148"/>
      <c r="V33" s="10"/>
    </row>
    <row r="34" spans="1:22" ht="21.95" customHeight="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152"/>
      <c r="L34" s="65"/>
      <c r="M34" s="152"/>
      <c r="N34" s="152"/>
      <c r="O34" s="152"/>
      <c r="P34" s="152"/>
      <c r="Q34" s="152"/>
      <c r="R34" s="152"/>
      <c r="S34" s="152"/>
      <c r="T34" s="65"/>
      <c r="U34" s="48" t="s">
        <v>202</v>
      </c>
    </row>
    <row r="35" spans="1:22" ht="21.95" customHeight="1"/>
    <row r="45" spans="1:22" ht="8.4499999999999993" customHeight="1"/>
    <row r="52" ht="6" customHeight="1"/>
    <row r="68" ht="8.4499999999999993" customHeight="1"/>
    <row r="91" ht="5.25" customHeight="1"/>
    <row r="138" spans="12:12">
      <c r="L138" s="4">
        <v>-2435374.35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6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1"/>
  </sheetPr>
  <dimension ref="A1:Y173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5" width="2.5703125" style="4" customWidth="1"/>
    <col min="6" max="7" width="9.7109375" style="4" customWidth="1"/>
    <col min="8" max="8" width="22.28515625" style="4" customWidth="1"/>
    <col min="9" max="9" width="11.7109375" style="4" customWidth="1"/>
    <col min="10" max="10" width="0.85546875" style="4" customWidth="1"/>
    <col min="11" max="11" width="16.7109375" style="7" customWidth="1"/>
    <col min="12" max="12" width="0.85546875" style="4" customWidth="1"/>
    <col min="13" max="13" width="16.7109375" style="7" customWidth="1"/>
    <col min="14" max="14" width="0.85546875" style="4" customWidth="1"/>
    <col min="15" max="15" width="16.7109375" style="7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58" t="s">
        <v>0</v>
      </c>
      <c r="B1" s="58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11"/>
    </row>
    <row r="2" spans="1:25" ht="21.95" customHeight="1">
      <c r="A2" s="58" t="s">
        <v>107</v>
      </c>
      <c r="B2" s="58"/>
      <c r="C2" s="58"/>
      <c r="D2" s="58"/>
      <c r="E2" s="58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11"/>
    </row>
    <row r="3" spans="1:25" ht="21.95" customHeight="1">
      <c r="A3" s="58" t="str">
        <f>+'CE-Sep'!A3</f>
        <v>FOR THE THREE - MONTH PERIOD ENDED MARCH 31, 2024</v>
      </c>
      <c r="B3" s="58"/>
      <c r="C3" s="58"/>
      <c r="D3" s="58"/>
      <c r="E3" s="58"/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11"/>
    </row>
    <row r="4" spans="1:25" ht="21.95" customHeight="1">
      <c r="A4" s="64"/>
      <c r="B4" s="64"/>
      <c r="C4" s="64"/>
      <c r="D4" s="64"/>
      <c r="E4" s="64"/>
      <c r="F4" s="64"/>
      <c r="G4" s="65"/>
      <c r="H4" s="65"/>
      <c r="I4" s="65"/>
      <c r="J4" s="65"/>
      <c r="K4" s="157"/>
      <c r="L4" s="65"/>
      <c r="M4" s="157"/>
      <c r="N4" s="65"/>
      <c r="O4" s="157"/>
      <c r="P4" s="65"/>
      <c r="Q4" s="157"/>
    </row>
    <row r="5" spans="1:25" ht="21.95" customHeight="1">
      <c r="A5" s="64"/>
      <c r="B5" s="64"/>
      <c r="C5" s="64"/>
      <c r="D5" s="64"/>
      <c r="E5" s="64"/>
      <c r="F5" s="64"/>
      <c r="G5" s="65"/>
      <c r="H5" s="65"/>
      <c r="I5" s="66"/>
      <c r="J5" s="66"/>
      <c r="K5" s="208" t="s">
        <v>2</v>
      </c>
      <c r="L5" s="208"/>
      <c r="M5" s="208"/>
      <c r="N5" s="208"/>
      <c r="O5" s="208"/>
      <c r="P5" s="208"/>
      <c r="Q5" s="208"/>
    </row>
    <row r="6" spans="1:25" ht="21.95" customHeight="1">
      <c r="A6" s="64"/>
      <c r="B6" s="64"/>
      <c r="C6" s="64"/>
      <c r="D6" s="64"/>
      <c r="E6" s="64"/>
      <c r="F6" s="64"/>
      <c r="G6" s="65"/>
      <c r="H6" s="65"/>
      <c r="I6" s="66"/>
      <c r="J6" s="66"/>
      <c r="K6" s="209" t="s">
        <v>3</v>
      </c>
      <c r="L6" s="209"/>
      <c r="M6" s="209"/>
      <c r="N6" s="88"/>
      <c r="O6" s="209" t="s">
        <v>4</v>
      </c>
      <c r="P6" s="209"/>
      <c r="Q6" s="209"/>
    </row>
    <row r="7" spans="1:25" ht="21.95" customHeight="1">
      <c r="A7" s="64"/>
      <c r="B7" s="64"/>
      <c r="C7" s="64"/>
      <c r="D7" s="64"/>
      <c r="E7" s="64"/>
      <c r="F7" s="64"/>
      <c r="G7" s="65"/>
      <c r="H7" s="65"/>
      <c r="I7" s="68" t="s">
        <v>5</v>
      </c>
      <c r="J7" s="66"/>
      <c r="K7" s="164">
        <v>2024</v>
      </c>
      <c r="L7" s="85"/>
      <c r="M7" s="164">
        <v>2023</v>
      </c>
      <c r="N7" s="85"/>
      <c r="O7" s="164">
        <v>2024</v>
      </c>
      <c r="P7" s="85"/>
      <c r="Q7" s="164">
        <v>2023</v>
      </c>
    </row>
    <row r="8" spans="1:25" ht="21.95" customHeight="1">
      <c r="A8" s="58" t="s">
        <v>108</v>
      </c>
      <c r="B8" s="64"/>
      <c r="C8" s="64"/>
      <c r="D8" s="64"/>
      <c r="E8" s="64"/>
      <c r="F8" s="64"/>
      <c r="G8" s="65"/>
      <c r="H8" s="65"/>
      <c r="I8" s="65"/>
      <c r="J8" s="65"/>
      <c r="K8" s="57"/>
      <c r="L8" s="65"/>
      <c r="M8" s="57"/>
      <c r="N8" s="65"/>
      <c r="O8" s="57"/>
      <c r="P8" s="65"/>
      <c r="Q8" s="57"/>
    </row>
    <row r="9" spans="1:25" ht="21.95" customHeight="1">
      <c r="A9" s="65" t="s">
        <v>206</v>
      </c>
      <c r="B9" s="64"/>
      <c r="C9" s="64"/>
      <c r="D9" s="64"/>
      <c r="E9" s="64"/>
      <c r="F9" s="64"/>
      <c r="G9" s="65"/>
      <c r="H9" s="65"/>
      <c r="I9" s="66"/>
      <c r="J9" s="65"/>
      <c r="K9" s="5">
        <v>263162.47750000015</v>
      </c>
      <c r="L9" s="73"/>
      <c r="M9" s="5">
        <v>3086799.0800000047</v>
      </c>
      <c r="N9" s="73"/>
      <c r="O9" s="5">
        <v>-896553.81000000436</v>
      </c>
      <c r="P9" s="73"/>
      <c r="Q9" s="5">
        <v>1282475.9599999923</v>
      </c>
      <c r="X9" s="12"/>
      <c r="Y9" s="12"/>
    </row>
    <row r="10" spans="1:25" ht="21.95" customHeight="1">
      <c r="A10" s="64" t="s">
        <v>153</v>
      </c>
      <c r="B10" s="64"/>
      <c r="C10" s="64"/>
      <c r="D10" s="64"/>
      <c r="E10" s="64"/>
      <c r="F10" s="64"/>
      <c r="G10" s="65"/>
      <c r="H10" s="65"/>
      <c r="I10" s="65"/>
      <c r="J10" s="65"/>
      <c r="K10" s="5"/>
      <c r="L10" s="73"/>
      <c r="M10" s="5"/>
      <c r="N10" s="73"/>
      <c r="O10" s="5"/>
      <c r="P10" s="73"/>
      <c r="Q10" s="5"/>
      <c r="X10" s="12"/>
      <c r="Y10" s="12"/>
    </row>
    <row r="11" spans="1:25" ht="21.95" customHeight="1">
      <c r="A11" s="64" t="s">
        <v>109</v>
      </c>
      <c r="B11" s="64"/>
      <c r="C11" s="64"/>
      <c r="D11" s="64"/>
      <c r="E11" s="64"/>
      <c r="F11" s="64"/>
      <c r="G11" s="65"/>
      <c r="H11" s="65"/>
      <c r="I11" s="66"/>
      <c r="J11" s="65"/>
      <c r="K11" s="5"/>
      <c r="L11" s="73"/>
      <c r="M11" s="5"/>
      <c r="N11" s="73"/>
      <c r="O11" s="5"/>
      <c r="P11" s="73"/>
      <c r="Q11" s="5"/>
      <c r="X11" s="12"/>
      <c r="Y11" s="12"/>
    </row>
    <row r="12" spans="1:25" ht="21.95" customHeight="1">
      <c r="A12" s="65"/>
      <c r="B12" s="64" t="s">
        <v>110</v>
      </c>
      <c r="C12" s="64"/>
      <c r="D12" s="64"/>
      <c r="E12" s="64"/>
      <c r="F12" s="64"/>
      <c r="G12" s="65"/>
      <c r="H12" s="65"/>
      <c r="I12" s="66" t="s">
        <v>191</v>
      </c>
      <c r="J12" s="65"/>
      <c r="K12" s="5">
        <v>2583836.16</v>
      </c>
      <c r="L12" s="65"/>
      <c r="M12" s="5">
        <v>2605517.4700000002</v>
      </c>
      <c r="N12" s="65"/>
      <c r="O12" s="5">
        <v>4197273.7299999995</v>
      </c>
      <c r="P12" s="65"/>
      <c r="Q12" s="5">
        <v>4356091.4400000004</v>
      </c>
      <c r="X12" s="12"/>
      <c r="Y12" s="12"/>
    </row>
    <row r="13" spans="1:25" ht="21.95" customHeight="1">
      <c r="A13" s="65"/>
      <c r="B13" s="64" t="s">
        <v>111</v>
      </c>
      <c r="C13" s="64"/>
      <c r="D13" s="64"/>
      <c r="E13" s="64"/>
      <c r="F13" s="64"/>
      <c r="G13" s="65"/>
      <c r="H13" s="65"/>
      <c r="I13" s="66"/>
      <c r="J13" s="65"/>
      <c r="K13" s="5">
        <v>0</v>
      </c>
      <c r="L13" s="65"/>
      <c r="M13" s="203">
        <v>390471.38</v>
      </c>
      <c r="N13" s="65"/>
      <c r="O13" s="5">
        <v>0</v>
      </c>
      <c r="P13" s="65"/>
      <c r="Q13" s="5">
        <v>390471.38</v>
      </c>
      <c r="X13" s="12"/>
      <c r="Y13" s="12"/>
    </row>
    <row r="14" spans="1:25" ht="21.95" customHeight="1">
      <c r="A14" s="65"/>
      <c r="B14" s="64" t="s">
        <v>112</v>
      </c>
      <c r="C14" s="64"/>
      <c r="D14" s="64"/>
      <c r="E14" s="64"/>
      <c r="F14" s="64"/>
      <c r="G14" s="65"/>
      <c r="H14" s="65"/>
      <c r="I14" s="66"/>
      <c r="J14" s="65"/>
      <c r="K14" s="5">
        <v>0</v>
      </c>
      <c r="L14" s="65"/>
      <c r="M14" s="5">
        <v>-456522.74999999994</v>
      </c>
      <c r="N14" s="65"/>
      <c r="O14" s="203">
        <v>0</v>
      </c>
      <c r="P14" s="65"/>
      <c r="Q14" s="5">
        <v>-456522.75</v>
      </c>
      <c r="X14" s="12"/>
      <c r="Y14" s="12"/>
    </row>
    <row r="15" spans="1:25" ht="21.95" customHeight="1">
      <c r="A15" s="65"/>
      <c r="B15" s="64" t="s">
        <v>113</v>
      </c>
      <c r="C15" s="64"/>
      <c r="D15" s="64"/>
      <c r="E15" s="64"/>
      <c r="F15" s="64"/>
      <c r="G15" s="65"/>
      <c r="H15" s="65"/>
      <c r="I15" s="66">
        <v>7</v>
      </c>
      <c r="J15" s="65"/>
      <c r="K15" s="5">
        <v>214073.41</v>
      </c>
      <c r="L15" s="65"/>
      <c r="M15" s="203">
        <v>237561.8</v>
      </c>
      <c r="N15" s="65"/>
      <c r="O15" s="5">
        <v>214073.40999999997</v>
      </c>
      <c r="P15" s="65"/>
      <c r="Q15" s="5">
        <v>237561.8</v>
      </c>
      <c r="X15" s="12"/>
      <c r="Y15" s="12"/>
    </row>
    <row r="16" spans="1:25" ht="21.95" customHeight="1">
      <c r="A16" s="65"/>
      <c r="B16" s="64" t="s">
        <v>142</v>
      </c>
      <c r="C16" s="64"/>
      <c r="D16" s="64"/>
      <c r="E16" s="64"/>
      <c r="F16" s="64"/>
      <c r="G16" s="65"/>
      <c r="H16" s="65"/>
      <c r="I16" s="66">
        <v>8</v>
      </c>
      <c r="J16" s="65"/>
      <c r="K16" s="5">
        <v>324042.95</v>
      </c>
      <c r="L16" s="65"/>
      <c r="M16" s="203">
        <v>0</v>
      </c>
      <c r="N16" s="65"/>
      <c r="O16" s="5">
        <v>324042.95</v>
      </c>
      <c r="P16" s="65"/>
      <c r="Q16" s="5">
        <v>0</v>
      </c>
      <c r="X16" s="12"/>
      <c r="Y16" s="12"/>
    </row>
    <row r="17" spans="1:25" ht="21.95" customHeight="1">
      <c r="A17" s="65"/>
      <c r="B17" s="64" t="s">
        <v>114</v>
      </c>
      <c r="C17" s="64"/>
      <c r="D17" s="64"/>
      <c r="E17" s="64"/>
      <c r="F17" s="64"/>
      <c r="G17" s="65"/>
      <c r="H17" s="65"/>
      <c r="I17" s="66"/>
      <c r="J17" s="65"/>
      <c r="K17" s="204">
        <v>0</v>
      </c>
      <c r="L17" s="65"/>
      <c r="M17" s="203">
        <v>-51882.13</v>
      </c>
      <c r="N17" s="65"/>
      <c r="O17" s="5">
        <v>0</v>
      </c>
      <c r="P17" s="65"/>
      <c r="Q17" s="5">
        <v>-51882.13</v>
      </c>
      <c r="X17" s="12"/>
      <c r="Y17" s="12"/>
    </row>
    <row r="18" spans="1:25" ht="21.95" customHeight="1">
      <c r="A18" s="65"/>
      <c r="B18" s="64" t="s">
        <v>115</v>
      </c>
      <c r="C18" s="64"/>
      <c r="D18" s="64"/>
      <c r="E18" s="64"/>
      <c r="F18" s="64"/>
      <c r="G18" s="65"/>
      <c r="H18" s="65"/>
      <c r="I18" s="66"/>
      <c r="J18" s="65"/>
      <c r="K18" s="5">
        <v>0</v>
      </c>
      <c r="L18" s="65"/>
      <c r="M18" s="203">
        <v>177051.11</v>
      </c>
      <c r="N18" s="65"/>
      <c r="O18" s="5">
        <v>0</v>
      </c>
      <c r="P18" s="65"/>
      <c r="Q18" s="5">
        <v>177051.11</v>
      </c>
      <c r="X18" s="12"/>
      <c r="Y18" s="12"/>
    </row>
    <row r="19" spans="1:25" ht="21.95" customHeight="1">
      <c r="A19" s="65"/>
      <c r="B19" s="64" t="s">
        <v>116</v>
      </c>
      <c r="C19" s="64"/>
      <c r="D19" s="64"/>
      <c r="E19" s="64"/>
      <c r="F19" s="64"/>
      <c r="G19" s="65"/>
      <c r="H19" s="65"/>
      <c r="I19" s="66">
        <v>8</v>
      </c>
      <c r="J19" s="65"/>
      <c r="K19" s="5">
        <v>-73544.63</v>
      </c>
      <c r="L19" s="65"/>
      <c r="M19" s="203">
        <v>0</v>
      </c>
      <c r="N19" s="65"/>
      <c r="O19" s="5">
        <v>-73544.63</v>
      </c>
      <c r="P19" s="65"/>
      <c r="Q19" s="5">
        <v>0</v>
      </c>
      <c r="X19" s="12"/>
      <c r="Y19" s="12"/>
    </row>
    <row r="20" spans="1:25" ht="21.95" customHeight="1">
      <c r="A20" s="65"/>
      <c r="B20" s="64" t="s">
        <v>190</v>
      </c>
      <c r="C20" s="64"/>
      <c r="D20" s="64"/>
      <c r="E20" s="64"/>
      <c r="F20" s="64"/>
      <c r="G20" s="65"/>
      <c r="H20" s="65"/>
      <c r="I20" s="66"/>
      <c r="J20" s="65"/>
      <c r="K20" s="5">
        <v>0</v>
      </c>
      <c r="L20" s="47"/>
      <c r="M20" s="5">
        <v>-819611.16</v>
      </c>
      <c r="N20" s="47"/>
      <c r="O20" s="5">
        <v>0</v>
      </c>
      <c r="P20" s="65"/>
      <c r="Q20" s="201">
        <v>-819611.16</v>
      </c>
      <c r="X20" s="12"/>
      <c r="Y20" s="12"/>
    </row>
    <row r="21" spans="1:25" ht="21.95" customHeight="1">
      <c r="A21" s="65"/>
      <c r="B21" s="64" t="s">
        <v>117</v>
      </c>
      <c r="C21" s="64"/>
      <c r="D21" s="64"/>
      <c r="E21" s="64"/>
      <c r="F21" s="64"/>
      <c r="G21" s="65"/>
      <c r="H21" s="65"/>
      <c r="I21" s="66">
        <v>15</v>
      </c>
      <c r="J21" s="65"/>
      <c r="K21" s="5">
        <v>408063</v>
      </c>
      <c r="L21" s="65"/>
      <c r="M21" s="5">
        <v>437904</v>
      </c>
      <c r="N21" s="65"/>
      <c r="O21" s="5">
        <v>408063</v>
      </c>
      <c r="P21" s="65"/>
      <c r="Q21" s="5">
        <v>433424</v>
      </c>
      <c r="X21" s="12"/>
      <c r="Y21" s="12"/>
    </row>
    <row r="22" spans="1:25" ht="21.95" customHeight="1">
      <c r="A22" s="65"/>
      <c r="B22" s="64" t="s">
        <v>146</v>
      </c>
      <c r="C22" s="64"/>
      <c r="D22" s="64"/>
      <c r="E22" s="64"/>
      <c r="F22" s="64"/>
      <c r="G22" s="65"/>
      <c r="H22" s="65"/>
      <c r="I22" s="66"/>
      <c r="J22" s="65"/>
      <c r="K22" s="5">
        <v>-934381.45</v>
      </c>
      <c r="L22" s="65"/>
      <c r="M22" s="5">
        <v>247444.03999999998</v>
      </c>
      <c r="N22" s="65"/>
      <c r="O22" s="5">
        <v>-917302.99</v>
      </c>
      <c r="P22" s="65"/>
      <c r="Q22" s="5">
        <v>243574.88999999998</v>
      </c>
      <c r="X22" s="12"/>
      <c r="Y22" s="12"/>
    </row>
    <row r="23" spans="1:25" ht="21.95" customHeight="1">
      <c r="A23" s="65"/>
      <c r="B23" s="64" t="s">
        <v>118</v>
      </c>
      <c r="C23" s="64"/>
      <c r="D23" s="64"/>
      <c r="E23" s="64"/>
      <c r="F23" s="64"/>
      <c r="G23" s="65"/>
      <c r="H23" s="65"/>
      <c r="I23" s="66"/>
      <c r="J23" s="65"/>
      <c r="K23" s="5">
        <v>-237877.38</v>
      </c>
      <c r="L23" s="65"/>
      <c r="M23" s="5">
        <v>-134304.59</v>
      </c>
      <c r="N23" s="65"/>
      <c r="O23" s="5">
        <v>-746176.21</v>
      </c>
      <c r="P23" s="65"/>
      <c r="Q23" s="5">
        <v>-581099.18999999994</v>
      </c>
      <c r="X23" s="12"/>
      <c r="Y23" s="12"/>
    </row>
    <row r="24" spans="1:25" ht="21.95" customHeight="1">
      <c r="A24" s="65"/>
      <c r="B24" s="64" t="s">
        <v>119</v>
      </c>
      <c r="C24" s="64"/>
      <c r="D24" s="64"/>
      <c r="E24" s="64"/>
      <c r="F24" s="64"/>
      <c r="G24" s="65"/>
      <c r="H24" s="65"/>
      <c r="I24" s="66"/>
      <c r="J24" s="65"/>
      <c r="K24" s="40">
        <v>215358.87</v>
      </c>
      <c r="L24" s="65"/>
      <c r="M24" s="40">
        <v>252063.12999999989</v>
      </c>
      <c r="N24" s="65"/>
      <c r="O24" s="40">
        <v>387026.67000000004</v>
      </c>
      <c r="P24" s="65"/>
      <c r="Q24" s="40">
        <v>491767.72</v>
      </c>
      <c r="X24" s="12"/>
      <c r="Y24" s="12"/>
    </row>
    <row r="25" spans="1:25" ht="21.95" customHeight="1">
      <c r="A25" s="64" t="s">
        <v>120</v>
      </c>
      <c r="B25" s="64"/>
      <c r="C25" s="64"/>
      <c r="D25" s="64"/>
      <c r="E25" s="64"/>
      <c r="F25" s="64"/>
      <c r="G25" s="65"/>
      <c r="H25" s="65"/>
      <c r="I25" s="66"/>
      <c r="J25" s="65"/>
      <c r="K25" s="37"/>
      <c r="L25" s="73"/>
      <c r="M25" s="202"/>
      <c r="N25" s="73"/>
      <c r="O25" s="37"/>
      <c r="P25" s="65"/>
      <c r="Q25" s="37"/>
      <c r="X25" s="12"/>
      <c r="Y25" s="12"/>
    </row>
    <row r="26" spans="1:25" ht="21.95" customHeight="1">
      <c r="A26" s="64"/>
      <c r="B26" s="64" t="s">
        <v>121</v>
      </c>
      <c r="C26" s="64"/>
      <c r="D26" s="64"/>
      <c r="E26" s="64"/>
      <c r="F26" s="64"/>
      <c r="G26" s="65"/>
      <c r="H26" s="65"/>
      <c r="I26" s="66"/>
      <c r="J26" s="65"/>
      <c r="K26" s="5">
        <f>SUM(K9:K24)</f>
        <v>2762733.4075000007</v>
      </c>
      <c r="L26" s="65"/>
      <c r="M26" s="5">
        <f>SUM(M9:M24)</f>
        <v>5972491.3800000045</v>
      </c>
      <c r="N26" s="65"/>
      <c r="O26" s="5">
        <f>SUM(O9:O24)</f>
        <v>2896902.1199999955</v>
      </c>
      <c r="P26" s="65"/>
      <c r="Q26" s="5">
        <f>SUM(Q9:Q24)</f>
        <v>5703303.0699999919</v>
      </c>
      <c r="X26" s="12"/>
      <c r="Y26" s="12"/>
    </row>
    <row r="27" spans="1:25" ht="21.95" customHeight="1">
      <c r="A27" s="64" t="s">
        <v>122</v>
      </c>
      <c r="B27" s="64"/>
      <c r="C27" s="64"/>
      <c r="D27" s="64"/>
      <c r="E27" s="64"/>
      <c r="F27" s="64"/>
      <c r="G27" s="65"/>
      <c r="H27" s="65"/>
      <c r="I27" s="66"/>
      <c r="J27" s="65"/>
      <c r="K27" s="5"/>
      <c r="L27" s="73"/>
      <c r="M27" s="5"/>
      <c r="N27" s="73"/>
      <c r="O27" s="5"/>
      <c r="P27" s="73"/>
      <c r="Q27" s="5"/>
      <c r="X27" s="12"/>
      <c r="Y27" s="12"/>
    </row>
    <row r="28" spans="1:25" ht="21.95" customHeight="1">
      <c r="A28" s="65"/>
      <c r="B28" s="74" t="s">
        <v>123</v>
      </c>
      <c r="C28" s="64"/>
      <c r="D28" s="64"/>
      <c r="E28" s="64"/>
      <c r="F28" s="64"/>
      <c r="G28" s="65"/>
      <c r="H28" s="65"/>
      <c r="I28" s="66"/>
      <c r="J28" s="65"/>
      <c r="K28" s="5">
        <v>-3321419.53</v>
      </c>
      <c r="L28" s="65"/>
      <c r="M28" s="5">
        <v>3481015.01</v>
      </c>
      <c r="N28" s="65"/>
      <c r="O28" s="5">
        <v>-3049771.12</v>
      </c>
      <c r="P28" s="65"/>
      <c r="Q28" s="5">
        <v>3319764.48</v>
      </c>
      <c r="X28" s="12"/>
      <c r="Y28" s="12"/>
    </row>
    <row r="29" spans="1:25" ht="21.95" customHeight="1">
      <c r="A29" s="65"/>
      <c r="B29" s="64" t="s">
        <v>124</v>
      </c>
      <c r="C29" s="64"/>
      <c r="D29" s="64"/>
      <c r="E29" s="64"/>
      <c r="F29" s="64"/>
      <c r="G29" s="65"/>
      <c r="H29" s="65"/>
      <c r="I29" s="66"/>
      <c r="J29" s="65"/>
      <c r="K29" s="5">
        <v>531361.28000000003</v>
      </c>
      <c r="L29" s="65"/>
      <c r="M29" s="5">
        <v>1140152.7999999966</v>
      </c>
      <c r="N29" s="65"/>
      <c r="O29" s="5">
        <v>531361.28000000003</v>
      </c>
      <c r="P29" s="65"/>
      <c r="Q29" s="5">
        <v>1140152.8</v>
      </c>
      <c r="X29" s="12"/>
      <c r="Y29" s="12"/>
    </row>
    <row r="30" spans="1:25" ht="21.95" customHeight="1">
      <c r="A30" s="65"/>
      <c r="B30" s="64" t="s">
        <v>125</v>
      </c>
      <c r="C30" s="64"/>
      <c r="D30" s="64"/>
      <c r="E30" s="64"/>
      <c r="F30" s="64"/>
      <c r="G30" s="65"/>
      <c r="H30" s="65"/>
      <c r="I30" s="66"/>
      <c r="J30" s="65"/>
      <c r="K30" s="5">
        <v>224502.81</v>
      </c>
      <c r="L30" s="65"/>
      <c r="M30" s="5">
        <v>-40225.98000000001</v>
      </c>
      <c r="N30" s="65"/>
      <c r="O30" s="5">
        <v>13367.809999999983</v>
      </c>
      <c r="P30" s="65"/>
      <c r="Q30" s="5">
        <v>-48356.46</v>
      </c>
      <c r="X30" s="12"/>
      <c r="Y30" s="12"/>
    </row>
    <row r="31" spans="1:25" ht="21.95" customHeight="1">
      <c r="A31" s="65"/>
      <c r="B31" s="64" t="s">
        <v>22</v>
      </c>
      <c r="C31" s="64"/>
      <c r="D31" s="64"/>
      <c r="E31" s="64"/>
      <c r="F31" s="64"/>
      <c r="G31" s="65"/>
      <c r="H31" s="65"/>
      <c r="I31" s="66"/>
      <c r="J31" s="65"/>
      <c r="K31" s="5">
        <v>-244633.13</v>
      </c>
      <c r="L31" s="65"/>
      <c r="M31" s="5">
        <v>-12000.020000000019</v>
      </c>
      <c r="N31" s="65"/>
      <c r="O31" s="49">
        <v>0</v>
      </c>
      <c r="P31" s="65"/>
      <c r="Q31" s="5">
        <v>-12000</v>
      </c>
      <c r="X31" s="12"/>
      <c r="Y31" s="12"/>
    </row>
    <row r="32" spans="1:25" ht="21.95" customHeight="1">
      <c r="A32" s="64" t="s">
        <v>126</v>
      </c>
      <c r="B32" s="64"/>
      <c r="C32" s="64"/>
      <c r="D32" s="64"/>
      <c r="E32" s="64"/>
      <c r="F32" s="64"/>
      <c r="G32" s="65"/>
      <c r="H32" s="65"/>
      <c r="I32" s="66"/>
      <c r="J32" s="65"/>
      <c r="K32" s="73"/>
      <c r="L32" s="73"/>
      <c r="M32" s="73"/>
      <c r="N32" s="73"/>
      <c r="O32" s="65"/>
      <c r="P32" s="73"/>
      <c r="Q32" s="65"/>
      <c r="X32" s="12"/>
      <c r="Y32" s="12"/>
    </row>
    <row r="33" spans="1:25" ht="21.95" customHeight="1">
      <c r="A33" s="65"/>
      <c r="B33" s="64" t="s">
        <v>127</v>
      </c>
      <c r="C33" s="64"/>
      <c r="D33" s="64"/>
      <c r="E33" s="64"/>
      <c r="F33" s="64"/>
      <c r="G33" s="65"/>
      <c r="H33" s="65"/>
      <c r="I33" s="66"/>
      <c r="J33" s="65"/>
      <c r="K33" s="5">
        <v>1161935.67</v>
      </c>
      <c r="L33" s="65"/>
      <c r="M33" s="5">
        <v>777684.66</v>
      </c>
      <c r="N33" s="65"/>
      <c r="O33" s="5">
        <v>875015.62</v>
      </c>
      <c r="P33" s="65"/>
      <c r="Q33" s="5">
        <v>667432.35</v>
      </c>
      <c r="X33" s="12"/>
      <c r="Y33" s="12"/>
    </row>
    <row r="34" spans="1:25" ht="21.95" customHeight="1">
      <c r="A34" s="65"/>
      <c r="B34" s="64" t="s">
        <v>34</v>
      </c>
      <c r="C34" s="64"/>
      <c r="D34" s="64"/>
      <c r="E34" s="64"/>
      <c r="F34" s="64"/>
      <c r="G34" s="65"/>
      <c r="H34" s="65"/>
      <c r="I34" s="66"/>
      <c r="J34" s="65"/>
      <c r="K34" s="5">
        <v>-21161.23</v>
      </c>
      <c r="L34" s="65"/>
      <c r="M34" s="5">
        <v>-12394.44</v>
      </c>
      <c r="N34" s="65"/>
      <c r="O34" s="5">
        <v>-13717.22</v>
      </c>
      <c r="P34" s="65"/>
      <c r="Q34" s="5">
        <v>23801.88</v>
      </c>
      <c r="X34" s="12"/>
      <c r="Y34" s="12"/>
    </row>
    <row r="35" spans="1:25" ht="21.95" customHeight="1">
      <c r="A35" s="65"/>
      <c r="B35" s="64" t="s">
        <v>192</v>
      </c>
      <c r="C35" s="64"/>
      <c r="D35" s="64"/>
      <c r="E35" s="64"/>
      <c r="F35" s="64"/>
      <c r="G35" s="65"/>
      <c r="H35" s="65"/>
      <c r="I35" s="66">
        <v>15</v>
      </c>
      <c r="J35" s="65"/>
      <c r="K35" s="5">
        <v>-738418</v>
      </c>
      <c r="L35" s="65"/>
      <c r="M35" s="5">
        <v>-145732</v>
      </c>
      <c r="N35" s="65"/>
      <c r="O35" s="5">
        <v>-738418</v>
      </c>
      <c r="P35" s="65"/>
      <c r="Q35" s="5">
        <v>-145732</v>
      </c>
      <c r="X35" s="12"/>
      <c r="Y35" s="12"/>
    </row>
    <row r="36" spans="1:25" ht="21.95" customHeight="1">
      <c r="A36" s="65"/>
      <c r="B36" s="64" t="s">
        <v>38</v>
      </c>
      <c r="C36" s="64"/>
      <c r="D36" s="64"/>
      <c r="E36" s="64"/>
      <c r="F36" s="64"/>
      <c r="G36" s="65"/>
      <c r="H36" s="65"/>
      <c r="I36" s="65"/>
      <c r="J36" s="65"/>
      <c r="K36" s="40">
        <v>-82599.97</v>
      </c>
      <c r="L36" s="65"/>
      <c r="M36" s="40">
        <v>-198599.99999999988</v>
      </c>
      <c r="N36" s="65"/>
      <c r="O36" s="40">
        <v>29000</v>
      </c>
      <c r="P36" s="65"/>
      <c r="Q36" s="40">
        <v>-600</v>
      </c>
      <c r="X36" s="12"/>
      <c r="Y36" s="12"/>
    </row>
    <row r="37" spans="1:25" ht="21.95" customHeight="1">
      <c r="A37" s="58" t="s">
        <v>147</v>
      </c>
      <c r="B37" s="64"/>
      <c r="C37" s="64"/>
      <c r="D37" s="64"/>
      <c r="E37" s="64"/>
      <c r="F37" s="64"/>
      <c r="G37" s="64"/>
      <c r="H37" s="64"/>
      <c r="I37" s="65"/>
      <c r="J37" s="65"/>
      <c r="K37" s="41">
        <f>SUM(K26:K36)</f>
        <v>272301.30750000081</v>
      </c>
      <c r="L37" s="73"/>
      <c r="M37" s="41">
        <f>SUM(M26:N36)</f>
        <v>10962391.410000002</v>
      </c>
      <c r="N37" s="73"/>
      <c r="O37" s="41">
        <f>SUM(O26:P36)</f>
        <v>543740.48999999533</v>
      </c>
      <c r="P37" s="73"/>
      <c r="Q37" s="41">
        <f>SUM(Q26:Q36)</f>
        <v>10647766.119999992</v>
      </c>
      <c r="X37" s="12"/>
      <c r="Y37" s="12"/>
    </row>
    <row r="38" spans="1:25" ht="21.95" customHeight="1">
      <c r="A38" s="64" t="s">
        <v>128</v>
      </c>
      <c r="B38" s="64"/>
      <c r="C38" s="64"/>
      <c r="D38" s="64"/>
      <c r="E38" s="64"/>
      <c r="F38" s="64"/>
      <c r="G38" s="65"/>
      <c r="H38" s="65"/>
      <c r="I38" s="65"/>
      <c r="J38" s="65"/>
      <c r="K38" s="40">
        <v>-164776.20000000001</v>
      </c>
      <c r="L38" s="47"/>
      <c r="M38" s="40">
        <v>-183712.26999999955</v>
      </c>
      <c r="N38" s="47"/>
      <c r="O38" s="40">
        <v>0</v>
      </c>
      <c r="P38" s="47"/>
      <c r="Q38" s="40">
        <v>-102.07</v>
      </c>
      <c r="X38" s="12"/>
      <c r="Y38" s="12"/>
    </row>
    <row r="39" spans="1:25" ht="21.95" customHeight="1">
      <c r="A39" s="58" t="s">
        <v>148</v>
      </c>
      <c r="B39" s="64"/>
      <c r="C39" s="64"/>
      <c r="D39" s="64"/>
      <c r="E39" s="64"/>
      <c r="F39" s="64"/>
      <c r="G39" s="65"/>
      <c r="H39" s="65"/>
      <c r="I39" s="65"/>
      <c r="J39" s="65"/>
      <c r="K39" s="100">
        <f>SUM(K37,K38:K38)</f>
        <v>107525.1075000008</v>
      </c>
      <c r="L39" s="155"/>
      <c r="M39" s="100">
        <f>SUM(M37,M38:M38)</f>
        <v>10778679.140000002</v>
      </c>
      <c r="N39" s="155"/>
      <c r="O39" s="100">
        <f>SUM(O37,O38:O38)</f>
        <v>543740.48999999533</v>
      </c>
      <c r="P39" s="155"/>
      <c r="Q39" s="100">
        <f>SUM(Q37,Q38:Q38)</f>
        <v>10647664.049999991</v>
      </c>
      <c r="X39" s="12"/>
      <c r="Y39" s="12"/>
    </row>
    <row r="40" spans="1:25" ht="21.95" customHeight="1">
      <c r="A40" s="58"/>
      <c r="B40" s="64"/>
      <c r="C40" s="64"/>
      <c r="D40" s="64"/>
      <c r="E40" s="64"/>
      <c r="F40" s="64"/>
      <c r="G40" s="65"/>
      <c r="H40" s="65"/>
      <c r="I40" s="65"/>
      <c r="J40" s="65"/>
      <c r="K40" s="99"/>
      <c r="L40" s="155"/>
      <c r="M40" s="99"/>
      <c r="N40" s="155"/>
      <c r="O40" s="99"/>
      <c r="P40" s="155"/>
      <c r="Q40" s="99"/>
      <c r="X40" s="12"/>
      <c r="Y40" s="12"/>
    </row>
    <row r="41" spans="1:25" ht="21.95" customHeight="1">
      <c r="A41" s="78" t="s">
        <v>193</v>
      </c>
      <c r="B41" s="64"/>
      <c r="C41" s="64"/>
      <c r="D41" s="64"/>
      <c r="E41" s="64"/>
      <c r="F41" s="64"/>
      <c r="G41" s="65"/>
      <c r="H41" s="65"/>
      <c r="I41" s="65"/>
      <c r="J41" s="65"/>
      <c r="K41" s="99"/>
      <c r="L41" s="155"/>
      <c r="M41" s="99"/>
      <c r="N41" s="155"/>
      <c r="O41" s="99"/>
      <c r="P41" s="155"/>
      <c r="Q41" s="99"/>
      <c r="X41" s="12"/>
      <c r="Y41" s="12"/>
    </row>
    <row r="42" spans="1:25" ht="21.95" customHeight="1">
      <c r="A42" s="78"/>
      <c r="B42" s="64"/>
      <c r="C42" s="64"/>
      <c r="D42" s="64"/>
      <c r="E42" s="64"/>
      <c r="F42" s="64"/>
      <c r="G42" s="65"/>
      <c r="H42" s="65"/>
      <c r="I42" s="65"/>
      <c r="J42" s="65"/>
      <c r="K42" s="99"/>
      <c r="L42" s="155"/>
      <c r="M42" s="99"/>
      <c r="N42" s="155"/>
      <c r="O42" s="99"/>
      <c r="P42" s="155"/>
      <c r="Q42" s="99"/>
      <c r="X42" s="12"/>
      <c r="Y42" s="12"/>
    </row>
    <row r="43" spans="1:25" ht="21.95" customHeight="1">
      <c r="A43" s="78"/>
      <c r="B43" s="64"/>
      <c r="C43" s="64"/>
      <c r="D43" s="64"/>
      <c r="E43" s="64"/>
      <c r="F43" s="64"/>
      <c r="G43" s="65"/>
      <c r="H43" s="65"/>
      <c r="I43" s="65"/>
      <c r="J43" s="65"/>
      <c r="K43" s="99"/>
      <c r="L43" s="155"/>
      <c r="M43" s="99"/>
      <c r="N43" s="155"/>
      <c r="O43" s="99"/>
      <c r="P43" s="155"/>
      <c r="Q43" s="99"/>
      <c r="X43" s="12"/>
      <c r="Y43" s="12"/>
    </row>
    <row r="44" spans="1:25" ht="21.95" customHeight="1">
      <c r="A44" s="78"/>
      <c r="B44" s="64"/>
      <c r="C44" s="64"/>
      <c r="D44" s="64"/>
      <c r="E44" s="64"/>
      <c r="F44" s="64"/>
      <c r="G44" s="65"/>
      <c r="H44" s="65"/>
      <c r="I44" s="65"/>
      <c r="J44" s="65"/>
      <c r="K44" s="99"/>
      <c r="L44" s="155"/>
      <c r="M44" s="99"/>
      <c r="N44" s="155"/>
      <c r="O44" s="99"/>
      <c r="P44" s="155"/>
      <c r="Q44" s="99"/>
      <c r="X44" s="12"/>
      <c r="Y44" s="12"/>
    </row>
    <row r="45" spans="1:25" ht="21.95" customHeight="1">
      <c r="A45" s="78"/>
      <c r="B45" s="64"/>
      <c r="C45" s="64"/>
      <c r="D45" s="64"/>
      <c r="E45" s="64"/>
      <c r="F45" s="64"/>
      <c r="G45" s="65"/>
      <c r="H45" s="65"/>
      <c r="I45" s="65"/>
      <c r="J45" s="65"/>
      <c r="K45" s="99"/>
      <c r="L45" s="155"/>
      <c r="M45" s="99"/>
      <c r="N45" s="155"/>
      <c r="O45" s="99"/>
      <c r="P45" s="155"/>
      <c r="Q45" s="99"/>
      <c r="X45" s="12"/>
      <c r="Y45" s="12"/>
    </row>
    <row r="46" spans="1:25" ht="21.95" customHeight="1">
      <c r="A46" s="78"/>
      <c r="B46" s="64"/>
      <c r="C46" s="64"/>
      <c r="D46" s="64"/>
      <c r="E46" s="64"/>
      <c r="F46" s="64"/>
      <c r="G46" s="65"/>
      <c r="H46" s="65"/>
      <c r="I46" s="65"/>
      <c r="J46" s="65"/>
      <c r="K46" s="99"/>
      <c r="L46" s="155"/>
      <c r="M46" s="99"/>
      <c r="N46" s="155"/>
      <c r="O46" s="99"/>
      <c r="P46" s="155"/>
      <c r="Q46" s="99"/>
      <c r="X46" s="12"/>
      <c r="Y46" s="12"/>
    </row>
    <row r="47" spans="1:25" ht="21.95" customHeight="1">
      <c r="A47" s="78"/>
      <c r="B47" s="64"/>
      <c r="C47" s="64"/>
      <c r="D47" s="64"/>
      <c r="E47" s="64"/>
      <c r="F47" s="64"/>
      <c r="G47" s="65"/>
      <c r="H47" s="65"/>
      <c r="I47" s="65"/>
      <c r="J47" s="65"/>
      <c r="K47" s="99"/>
      <c r="L47" s="155"/>
      <c r="M47" s="99"/>
      <c r="N47" s="155"/>
      <c r="O47" s="99"/>
      <c r="P47" s="155"/>
      <c r="Q47" s="99"/>
      <c r="X47" s="12"/>
      <c r="Y47" s="12"/>
    </row>
    <row r="48" spans="1:25" ht="21.95" customHeight="1">
      <c r="A48" s="78"/>
      <c r="B48" s="64"/>
      <c r="C48" s="64"/>
      <c r="D48" s="64"/>
      <c r="E48" s="64"/>
      <c r="F48" s="64"/>
      <c r="G48" s="65"/>
      <c r="H48" s="65"/>
      <c r="I48" s="65"/>
      <c r="J48" s="65"/>
      <c r="K48" s="99"/>
      <c r="L48" s="155"/>
      <c r="M48" s="99"/>
      <c r="N48" s="155"/>
      <c r="O48" s="99"/>
      <c r="P48" s="155"/>
      <c r="Q48" s="99"/>
      <c r="X48" s="12"/>
      <c r="Y48" s="12"/>
    </row>
    <row r="49" spans="1:25" ht="21.95" customHeight="1">
      <c r="A49" s="78"/>
      <c r="B49" s="64"/>
      <c r="C49" s="64"/>
      <c r="D49" s="64"/>
      <c r="E49" s="64"/>
      <c r="F49" s="64"/>
      <c r="G49" s="65"/>
      <c r="H49" s="65"/>
      <c r="I49" s="65"/>
      <c r="J49" s="65"/>
      <c r="K49" s="99"/>
      <c r="L49" s="155"/>
      <c r="M49" s="99"/>
      <c r="N49" s="155"/>
      <c r="O49" s="99"/>
      <c r="P49" s="155"/>
      <c r="Q49" s="99"/>
      <c r="X49" s="12"/>
      <c r="Y49" s="12"/>
    </row>
    <row r="50" spans="1:25" ht="21.95" customHeight="1">
      <c r="A50" s="78"/>
      <c r="B50" s="64"/>
      <c r="C50" s="64"/>
      <c r="D50" s="64"/>
      <c r="E50" s="64"/>
      <c r="F50" s="64"/>
      <c r="G50" s="65"/>
      <c r="H50" s="65"/>
      <c r="I50" s="65"/>
      <c r="J50" s="65"/>
      <c r="K50" s="99"/>
      <c r="L50" s="155"/>
      <c r="M50" s="99"/>
      <c r="N50" s="155"/>
      <c r="O50" s="99"/>
      <c r="P50" s="155"/>
      <c r="Q50" s="99"/>
      <c r="X50" s="12"/>
      <c r="Y50" s="12"/>
    </row>
    <row r="51" spans="1:25" ht="21.95" customHeight="1">
      <c r="A51" s="78"/>
      <c r="B51" s="64"/>
      <c r="C51" s="64"/>
      <c r="D51" s="64"/>
      <c r="E51" s="64"/>
      <c r="F51" s="64"/>
      <c r="G51" s="65"/>
      <c r="H51" s="65"/>
      <c r="I51" s="65"/>
      <c r="J51" s="65"/>
      <c r="K51" s="99"/>
      <c r="L51" s="155"/>
      <c r="M51" s="99"/>
      <c r="N51" s="155"/>
      <c r="O51" s="99"/>
      <c r="P51" s="155"/>
      <c r="Q51" s="99"/>
      <c r="X51" s="12"/>
      <c r="Y51" s="12"/>
    </row>
    <row r="52" spans="1:25" ht="41.25" customHeight="1">
      <c r="A52" s="78"/>
      <c r="B52" s="64"/>
      <c r="C52" s="64"/>
      <c r="D52" s="64"/>
      <c r="E52" s="64"/>
      <c r="F52" s="64"/>
      <c r="G52" s="65"/>
      <c r="H52" s="65"/>
      <c r="I52" s="65"/>
      <c r="J52" s="65"/>
      <c r="K52" s="99"/>
      <c r="L52" s="155"/>
      <c r="M52" s="99"/>
      <c r="N52" s="155"/>
      <c r="O52" s="99"/>
      <c r="P52" s="155"/>
      <c r="Q52" s="99"/>
      <c r="X52" s="12"/>
      <c r="Y52" s="12"/>
    </row>
    <row r="53" spans="1:25" ht="21.95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157"/>
      <c r="L53" s="65"/>
      <c r="M53" s="157"/>
      <c r="N53" s="65"/>
      <c r="O53" s="157"/>
      <c r="P53" s="65"/>
      <c r="Q53" s="48" t="s">
        <v>203</v>
      </c>
      <c r="X53" s="12"/>
      <c r="Y53" s="12"/>
    </row>
    <row r="54" spans="1:25" ht="21.95" customHeight="1">
      <c r="A54" s="58" t="s">
        <v>0</v>
      </c>
      <c r="B54" s="58"/>
      <c r="C54" s="58"/>
      <c r="D54" s="58"/>
      <c r="E54" s="58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11"/>
      <c r="X54" s="12"/>
      <c r="Y54" s="12"/>
    </row>
    <row r="55" spans="1:25" ht="21.95" customHeight="1">
      <c r="A55" s="58" t="s">
        <v>129</v>
      </c>
      <c r="B55" s="58"/>
      <c r="C55" s="58"/>
      <c r="D55" s="58"/>
      <c r="E55" s="58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11"/>
      <c r="X55" s="12"/>
      <c r="Y55" s="12"/>
    </row>
    <row r="56" spans="1:25" ht="21.95" customHeight="1">
      <c r="A56" s="58" t="str">
        <f>A3</f>
        <v>FOR THE THREE - MONTH PERIOD ENDED MARCH 31, 2024</v>
      </c>
      <c r="B56" s="58"/>
      <c r="C56" s="58"/>
      <c r="D56" s="58"/>
      <c r="E56" s="58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11"/>
      <c r="X56" s="12"/>
      <c r="Y56" s="12"/>
    </row>
    <row r="57" spans="1:25" ht="21.95" customHeight="1">
      <c r="A57" s="64"/>
      <c r="B57" s="64"/>
      <c r="C57" s="64"/>
      <c r="D57" s="64"/>
      <c r="E57" s="64"/>
      <c r="F57" s="65"/>
      <c r="G57" s="65"/>
      <c r="H57" s="65"/>
      <c r="I57" s="65"/>
      <c r="J57" s="65"/>
      <c r="K57" s="157"/>
      <c r="L57" s="65"/>
      <c r="M57" s="157"/>
      <c r="N57" s="65"/>
      <c r="O57" s="157"/>
      <c r="P57" s="65"/>
      <c r="Q57" s="157"/>
      <c r="X57" s="12"/>
      <c r="Y57" s="12"/>
    </row>
    <row r="58" spans="1:25" ht="21.95" customHeight="1">
      <c r="A58" s="64"/>
      <c r="B58" s="64"/>
      <c r="C58" s="64"/>
      <c r="D58" s="64"/>
      <c r="E58" s="64"/>
      <c r="F58" s="65"/>
      <c r="G58" s="65"/>
      <c r="H58" s="65"/>
      <c r="I58" s="66"/>
      <c r="J58" s="66"/>
      <c r="K58" s="208" t="s">
        <v>2</v>
      </c>
      <c r="L58" s="208"/>
      <c r="M58" s="208"/>
      <c r="N58" s="208"/>
      <c r="O58" s="208"/>
      <c r="P58" s="208"/>
      <c r="Q58" s="208"/>
      <c r="X58" s="12"/>
      <c r="Y58" s="12"/>
    </row>
    <row r="59" spans="1:25" ht="21.95" customHeight="1">
      <c r="A59" s="64"/>
      <c r="B59" s="64"/>
      <c r="C59" s="64"/>
      <c r="D59" s="64"/>
      <c r="E59" s="64"/>
      <c r="F59" s="65"/>
      <c r="G59" s="65"/>
      <c r="H59" s="65"/>
      <c r="I59" s="66"/>
      <c r="J59" s="66"/>
      <c r="K59" s="209" t="s">
        <v>3</v>
      </c>
      <c r="L59" s="209"/>
      <c r="M59" s="209"/>
      <c r="N59" s="88"/>
      <c r="O59" s="209" t="s">
        <v>4</v>
      </c>
      <c r="P59" s="209"/>
      <c r="Q59" s="209"/>
      <c r="T59" s="6"/>
      <c r="U59" s="6"/>
      <c r="V59" s="30"/>
      <c r="W59" s="30"/>
      <c r="X59" s="12"/>
      <c r="Y59" s="12"/>
    </row>
    <row r="60" spans="1:25" ht="21.95" customHeight="1">
      <c r="A60" s="64"/>
      <c r="B60" s="64"/>
      <c r="C60" s="64"/>
      <c r="D60" s="64"/>
      <c r="E60" s="64"/>
      <c r="F60" s="65"/>
      <c r="G60" s="65"/>
      <c r="H60" s="65"/>
      <c r="I60" s="68" t="s">
        <v>5</v>
      </c>
      <c r="J60" s="66"/>
      <c r="K60" s="164">
        <v>2024</v>
      </c>
      <c r="L60" s="85"/>
      <c r="M60" s="164">
        <v>2023</v>
      </c>
      <c r="N60" s="85"/>
      <c r="O60" s="164">
        <v>2024</v>
      </c>
      <c r="P60" s="85"/>
      <c r="Q60" s="164">
        <v>2023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58" t="s">
        <v>130</v>
      </c>
      <c r="B61" s="58"/>
      <c r="C61" s="58"/>
      <c r="D61" s="58"/>
      <c r="E61" s="58"/>
      <c r="F61" s="59"/>
      <c r="G61" s="59"/>
      <c r="H61" s="59"/>
      <c r="I61" s="59"/>
      <c r="J61" s="59"/>
      <c r="K61" s="158"/>
      <c r="L61" s="59"/>
      <c r="M61" s="158"/>
      <c r="N61" s="59"/>
      <c r="O61" s="59"/>
      <c r="P61" s="59"/>
      <c r="Q61" s="59"/>
      <c r="V61" s="30"/>
      <c r="W61" s="30"/>
      <c r="X61" s="12"/>
      <c r="Y61" s="12"/>
    </row>
    <row r="62" spans="1:25" s="6" customFormat="1" ht="21.95" customHeight="1">
      <c r="A62" s="64" t="s">
        <v>154</v>
      </c>
      <c r="B62" s="58"/>
      <c r="C62" s="58"/>
      <c r="D62" s="58"/>
      <c r="E62" s="58"/>
      <c r="F62" s="59"/>
      <c r="G62" s="59"/>
      <c r="H62" s="59"/>
      <c r="I62" s="66">
        <v>5.2</v>
      </c>
      <c r="J62" s="59"/>
      <c r="K62" s="5">
        <v>-15000000</v>
      </c>
      <c r="L62" s="59"/>
      <c r="M62" s="5">
        <v>0</v>
      </c>
      <c r="N62" s="59"/>
      <c r="O62" s="5">
        <v>-15000000</v>
      </c>
      <c r="P62" s="59"/>
      <c r="Q62" s="5">
        <v>0</v>
      </c>
      <c r="V62" s="30"/>
      <c r="W62" s="30"/>
      <c r="X62" s="12"/>
      <c r="Y62" s="12"/>
    </row>
    <row r="63" spans="1:25" s="6" customFormat="1" ht="21.95" customHeight="1">
      <c r="A63" s="64" t="s">
        <v>155</v>
      </c>
      <c r="B63" s="58"/>
      <c r="C63" s="58"/>
      <c r="D63" s="58"/>
      <c r="E63" s="58"/>
      <c r="F63" s="59"/>
      <c r="G63" s="59"/>
      <c r="H63" s="59"/>
      <c r="I63" s="66">
        <v>5.2</v>
      </c>
      <c r="J63" s="59"/>
      <c r="K63" s="49">
        <v>7000000</v>
      </c>
      <c r="L63" s="59"/>
      <c r="M63" s="5">
        <v>0</v>
      </c>
      <c r="N63" s="59"/>
      <c r="O63" s="5">
        <v>10000000</v>
      </c>
      <c r="P63" s="59"/>
      <c r="Q63" s="5">
        <v>0</v>
      </c>
      <c r="V63" s="30"/>
      <c r="W63" s="30"/>
      <c r="X63" s="12"/>
      <c r="Y63" s="12"/>
    </row>
    <row r="64" spans="1:25" s="6" customFormat="1" ht="21.95" customHeight="1">
      <c r="A64" s="64" t="s">
        <v>156</v>
      </c>
      <c r="B64" s="58"/>
      <c r="C64" s="58"/>
      <c r="D64" s="58"/>
      <c r="E64" s="58"/>
      <c r="F64" s="59"/>
      <c r="G64" s="59"/>
      <c r="H64" s="59"/>
      <c r="I64" s="66">
        <v>5.2</v>
      </c>
      <c r="J64" s="59"/>
      <c r="K64" s="49">
        <v>750000</v>
      </c>
      <c r="L64" s="165"/>
      <c r="M64" s="49">
        <v>0</v>
      </c>
      <c r="N64" s="165"/>
      <c r="O64" s="5">
        <v>500000</v>
      </c>
      <c r="P64" s="165"/>
      <c r="Q64" s="5">
        <v>1500000</v>
      </c>
      <c r="T64" s="4"/>
      <c r="U64" s="4"/>
      <c r="V64" s="8"/>
      <c r="W64" s="8"/>
      <c r="X64" s="12"/>
      <c r="Y64" s="12"/>
    </row>
    <row r="65" spans="1:25" ht="21.6" customHeight="1">
      <c r="A65" s="64" t="s">
        <v>143</v>
      </c>
      <c r="B65" s="64"/>
      <c r="C65" s="64"/>
      <c r="D65" s="64"/>
      <c r="E65" s="64"/>
      <c r="F65" s="65"/>
      <c r="G65" s="65"/>
      <c r="H65" s="65"/>
      <c r="I65" s="66">
        <v>10</v>
      </c>
      <c r="J65" s="65"/>
      <c r="K65" s="5">
        <v>-17443</v>
      </c>
      <c r="L65" s="165"/>
      <c r="M65" s="5">
        <v>-1773.83</v>
      </c>
      <c r="N65" s="165"/>
      <c r="O65" s="5">
        <v>-17443</v>
      </c>
      <c r="P65" s="165"/>
      <c r="Q65" s="5">
        <v>-1773.83</v>
      </c>
      <c r="X65" s="12"/>
      <c r="Y65" s="12"/>
    </row>
    <row r="66" spans="1:25" ht="21.6" customHeight="1">
      <c r="A66" s="64" t="s">
        <v>144</v>
      </c>
      <c r="B66" s="64"/>
      <c r="C66" s="64"/>
      <c r="D66" s="64"/>
      <c r="E66" s="64"/>
      <c r="F66" s="65"/>
      <c r="G66" s="65"/>
      <c r="H66" s="65"/>
      <c r="I66" s="66"/>
      <c r="J66" s="65"/>
      <c r="K66" s="5">
        <v>0</v>
      </c>
      <c r="L66" s="165"/>
      <c r="M66" s="5">
        <v>819626.16</v>
      </c>
      <c r="N66" s="165"/>
      <c r="O66" s="5">
        <v>0</v>
      </c>
      <c r="P66" s="165"/>
      <c r="Q66" s="5">
        <v>819626.16</v>
      </c>
      <c r="X66" s="12"/>
      <c r="Y66" s="12"/>
    </row>
    <row r="67" spans="1:25" ht="21.95" customHeight="1">
      <c r="A67" s="64" t="s">
        <v>194</v>
      </c>
      <c r="B67" s="64"/>
      <c r="C67" s="64"/>
      <c r="D67" s="64"/>
      <c r="E67" s="64"/>
      <c r="F67" s="65"/>
      <c r="G67" s="65"/>
      <c r="H67" s="65"/>
      <c r="I67" s="66"/>
      <c r="J67" s="65"/>
      <c r="K67" s="5">
        <v>-13900</v>
      </c>
      <c r="L67" s="165"/>
      <c r="M67" s="5">
        <v>0</v>
      </c>
      <c r="N67" s="165"/>
      <c r="O67" s="5">
        <v>-13900</v>
      </c>
      <c r="P67" s="165"/>
      <c r="Q67" s="5">
        <v>0</v>
      </c>
      <c r="X67" s="12"/>
      <c r="Y67" s="12"/>
    </row>
    <row r="68" spans="1:25" ht="21.95" customHeight="1">
      <c r="A68" s="65" t="s">
        <v>118</v>
      </c>
      <c r="B68" s="64"/>
      <c r="C68" s="64"/>
      <c r="D68" s="64"/>
      <c r="E68" s="64"/>
      <c r="F68" s="65"/>
      <c r="G68" s="65"/>
      <c r="H68" s="65"/>
      <c r="I68" s="66"/>
      <c r="J68" s="65"/>
      <c r="K68" s="5">
        <v>262647.69</v>
      </c>
      <c r="L68" s="165"/>
      <c r="M68" s="5">
        <v>18788.099999999999</v>
      </c>
      <c r="N68" s="165"/>
      <c r="O68" s="5">
        <v>3529990.9000000013</v>
      </c>
      <c r="P68" s="165"/>
      <c r="Q68" s="5">
        <v>1214394.44</v>
      </c>
      <c r="X68" s="12"/>
      <c r="Y68" s="12"/>
    </row>
    <row r="69" spans="1:25" ht="21.95" customHeight="1">
      <c r="A69" s="58" t="s">
        <v>131</v>
      </c>
      <c r="B69" s="64"/>
      <c r="C69" s="64"/>
      <c r="D69" s="64"/>
      <c r="E69" s="64"/>
      <c r="F69" s="65"/>
      <c r="G69" s="65"/>
      <c r="H69" s="65"/>
      <c r="I69" s="66"/>
      <c r="J69" s="65"/>
      <c r="K69" s="159">
        <f>SUM(K62:K68)</f>
        <v>-7018695.3099999996</v>
      </c>
      <c r="L69" s="156"/>
      <c r="M69" s="159">
        <f>SUM(M62:M68)</f>
        <v>836640.43</v>
      </c>
      <c r="N69" s="156"/>
      <c r="O69" s="159">
        <f>SUM(O62:O68)</f>
        <v>-1001352.0999999987</v>
      </c>
      <c r="P69" s="156"/>
      <c r="Q69" s="159">
        <f>SUM(Q62:Q68)</f>
        <v>3532246.77</v>
      </c>
      <c r="X69" s="12"/>
      <c r="Y69" s="12"/>
    </row>
    <row r="70" spans="1:25" ht="12" customHeight="1">
      <c r="A70" s="58"/>
      <c r="B70" s="64"/>
      <c r="C70" s="64"/>
      <c r="D70" s="64"/>
      <c r="E70" s="64"/>
      <c r="F70" s="65"/>
      <c r="G70" s="65"/>
      <c r="H70" s="65"/>
      <c r="I70" s="66"/>
      <c r="J70" s="65"/>
      <c r="K70" s="41"/>
      <c r="L70" s="156"/>
      <c r="M70" s="41"/>
      <c r="N70" s="156"/>
      <c r="O70" s="41"/>
      <c r="P70" s="156"/>
      <c r="Q70" s="41"/>
      <c r="X70" s="12"/>
      <c r="Y70" s="12"/>
    </row>
    <row r="71" spans="1:25" ht="21.95" customHeight="1">
      <c r="A71" s="58" t="s">
        <v>132</v>
      </c>
      <c r="B71" s="64"/>
      <c r="C71" s="64"/>
      <c r="D71" s="64"/>
      <c r="E71" s="64"/>
      <c r="F71" s="65"/>
      <c r="G71" s="65"/>
      <c r="H71" s="65"/>
      <c r="I71" s="66"/>
      <c r="J71" s="65"/>
      <c r="K71" s="5"/>
      <c r="L71" s="156"/>
      <c r="M71" s="5"/>
      <c r="N71" s="156"/>
      <c r="O71" s="5"/>
      <c r="P71" s="156"/>
      <c r="Q71" s="5"/>
      <c r="X71" s="12"/>
      <c r="Y71" s="12"/>
    </row>
    <row r="72" spans="1:25" ht="21.95" customHeight="1">
      <c r="A72" s="64" t="s">
        <v>195</v>
      </c>
      <c r="B72" s="64"/>
      <c r="C72" s="64"/>
      <c r="D72" s="64"/>
      <c r="E72" s="64"/>
      <c r="F72" s="65"/>
      <c r="G72" s="65"/>
      <c r="H72" s="65"/>
      <c r="I72" s="66"/>
      <c r="J72" s="65"/>
      <c r="K72" s="5"/>
      <c r="L72" s="156"/>
      <c r="M72" s="5"/>
      <c r="N72" s="156"/>
      <c r="O72" s="5"/>
      <c r="P72" s="156"/>
      <c r="Q72" s="5"/>
      <c r="X72" s="12"/>
      <c r="Y72" s="12"/>
    </row>
    <row r="73" spans="1:25" ht="21.95" customHeight="1">
      <c r="B73" s="64" t="s">
        <v>140</v>
      </c>
      <c r="C73" s="64"/>
      <c r="D73" s="64"/>
      <c r="E73" s="64"/>
      <c r="F73" s="65"/>
      <c r="G73" s="65"/>
      <c r="H73" s="65"/>
      <c r="I73" s="66"/>
      <c r="J73" s="65"/>
      <c r="K73" s="5">
        <v>15707223.689999999</v>
      </c>
      <c r="L73" s="165"/>
      <c r="M73" s="5">
        <v>8266359.9299999997</v>
      </c>
      <c r="N73" s="165"/>
      <c r="O73" s="5">
        <v>15881359.710000001</v>
      </c>
      <c r="P73" s="165"/>
      <c r="Q73" s="5">
        <v>10000000</v>
      </c>
      <c r="X73" s="12"/>
      <c r="Y73" s="12"/>
    </row>
    <row r="74" spans="1:25" ht="21.95" customHeight="1">
      <c r="A74" s="64" t="s">
        <v>133</v>
      </c>
      <c r="B74" s="64"/>
      <c r="C74" s="64"/>
      <c r="D74" s="64"/>
      <c r="E74" s="64"/>
      <c r="F74" s="65"/>
      <c r="G74" s="65"/>
      <c r="H74" s="65"/>
      <c r="I74" s="66">
        <v>11.2</v>
      </c>
      <c r="J74" s="65"/>
      <c r="K74" s="5">
        <v>-1167453</v>
      </c>
      <c r="L74" s="165"/>
      <c r="M74" s="5">
        <v>-1010247.05</v>
      </c>
      <c r="N74" s="165"/>
      <c r="O74" s="201">
        <v>-3602405.07</v>
      </c>
      <c r="P74" s="165"/>
      <c r="Q74" s="5">
        <v>-3446695.65</v>
      </c>
      <c r="X74" s="12"/>
      <c r="Y74" s="12"/>
    </row>
    <row r="75" spans="1:25" ht="21.95" customHeight="1">
      <c r="A75" s="64" t="s">
        <v>134</v>
      </c>
      <c r="B75" s="64"/>
      <c r="C75" s="64"/>
      <c r="D75" s="64"/>
      <c r="E75" s="64"/>
      <c r="F75" s="65"/>
      <c r="G75" s="65"/>
      <c r="H75" s="65"/>
      <c r="I75" s="66"/>
      <c r="J75" s="65"/>
      <c r="K75" s="5">
        <v>-215358.87</v>
      </c>
      <c r="L75" s="165"/>
      <c r="M75" s="5">
        <v>-252063.12999999989</v>
      </c>
      <c r="N75" s="165"/>
      <c r="O75" s="5">
        <v>-387026.67000000004</v>
      </c>
      <c r="P75" s="165"/>
      <c r="Q75" s="5">
        <v>-491767.72</v>
      </c>
      <c r="X75" s="12"/>
      <c r="Y75" s="12"/>
    </row>
    <row r="76" spans="1:25" ht="21.95" customHeight="1">
      <c r="A76" s="58" t="s">
        <v>207</v>
      </c>
      <c r="B76" s="64"/>
      <c r="C76" s="64"/>
      <c r="D76" s="64"/>
      <c r="E76" s="64"/>
      <c r="F76" s="65"/>
      <c r="G76" s="65"/>
      <c r="H76" s="65"/>
      <c r="I76" s="66"/>
      <c r="J76" s="65"/>
      <c r="K76" s="159">
        <f>SUM(K73:K75)</f>
        <v>14324411.82</v>
      </c>
      <c r="L76" s="156"/>
      <c r="M76" s="159">
        <f>SUM(M73:M75)</f>
        <v>7004049.75</v>
      </c>
      <c r="N76" s="156"/>
      <c r="O76" s="159">
        <f>SUM(O73:O75)</f>
        <v>11891927.970000001</v>
      </c>
      <c r="P76" s="156"/>
      <c r="Q76" s="159">
        <f>SUM(Q73:Q75)</f>
        <v>6061536.6299999999</v>
      </c>
      <c r="X76" s="12"/>
      <c r="Y76" s="12"/>
    </row>
    <row r="77" spans="1:25" ht="12" customHeight="1">
      <c r="A77" s="58"/>
      <c r="B77" s="64"/>
      <c r="C77" s="64"/>
      <c r="D77" s="64"/>
      <c r="E77" s="64"/>
      <c r="F77" s="65"/>
      <c r="G77" s="65"/>
      <c r="H77" s="65"/>
      <c r="I77" s="66"/>
      <c r="J77" s="65"/>
      <c r="K77" s="41"/>
      <c r="L77" s="156"/>
      <c r="M77" s="41"/>
      <c r="N77" s="156"/>
      <c r="O77" s="41"/>
      <c r="P77" s="156"/>
      <c r="Q77" s="41"/>
      <c r="X77" s="12"/>
      <c r="Y77" s="12"/>
    </row>
    <row r="78" spans="1:25" ht="21.95" customHeight="1">
      <c r="A78" s="58" t="s">
        <v>149</v>
      </c>
      <c r="B78" s="58"/>
      <c r="C78" s="64"/>
      <c r="D78" s="64"/>
      <c r="E78" s="64"/>
      <c r="F78" s="65"/>
      <c r="G78" s="65"/>
      <c r="H78" s="65"/>
      <c r="I78" s="66"/>
      <c r="J78" s="65"/>
      <c r="K78" s="5">
        <v>7413241.6175000016</v>
      </c>
      <c r="L78" s="156"/>
      <c r="M78" s="5">
        <v>18619369.32</v>
      </c>
      <c r="N78" s="156"/>
      <c r="O78" s="5">
        <v>11434316.359999998</v>
      </c>
      <c r="P78" s="156"/>
      <c r="Q78" s="5">
        <v>20241447.449999992</v>
      </c>
      <c r="X78" s="12"/>
      <c r="Y78" s="12"/>
    </row>
    <row r="79" spans="1:25" ht="21.95" customHeight="1">
      <c r="A79" s="64" t="s">
        <v>196</v>
      </c>
      <c r="B79" s="58"/>
      <c r="C79" s="64"/>
      <c r="D79" s="64"/>
      <c r="E79" s="64"/>
      <c r="F79" s="65"/>
      <c r="G79" s="65"/>
      <c r="H79" s="65"/>
      <c r="I79" s="66"/>
      <c r="J79" s="65"/>
      <c r="K79" s="156"/>
      <c r="L79" s="156"/>
      <c r="M79" s="156"/>
      <c r="N79" s="156"/>
      <c r="O79" s="5"/>
      <c r="P79" s="156"/>
      <c r="Q79" s="5"/>
      <c r="X79" s="12"/>
      <c r="Y79" s="12"/>
    </row>
    <row r="80" spans="1:25" ht="21.95" customHeight="1">
      <c r="A80" s="64"/>
      <c r="B80" s="64" t="s">
        <v>135</v>
      </c>
      <c r="C80" s="64"/>
      <c r="D80" s="64"/>
      <c r="E80" s="64"/>
      <c r="F80" s="65"/>
      <c r="G80" s="65"/>
      <c r="H80" s="65"/>
      <c r="I80" s="66"/>
      <c r="J80" s="65"/>
      <c r="K80" s="40">
        <v>931881.87</v>
      </c>
      <c r="L80" s="165"/>
      <c r="M80" s="40">
        <v>-250809.45</v>
      </c>
      <c r="N80" s="165"/>
      <c r="O80" s="40">
        <v>914803.41</v>
      </c>
      <c r="P80" s="165"/>
      <c r="Q80" s="40">
        <v>-246940.3</v>
      </c>
      <c r="T80" s="6"/>
      <c r="U80" s="6"/>
      <c r="V80" s="30"/>
      <c r="W80" s="30"/>
      <c r="X80" s="12"/>
      <c r="Y80" s="12"/>
    </row>
    <row r="81" spans="1:25" ht="7.15" customHeight="1">
      <c r="A81" s="64"/>
      <c r="B81" s="64"/>
      <c r="C81" s="64"/>
      <c r="D81" s="64"/>
      <c r="E81" s="64"/>
      <c r="F81" s="65"/>
      <c r="G81" s="65"/>
      <c r="H81" s="65"/>
      <c r="I81" s="66"/>
      <c r="J81" s="65"/>
      <c r="K81" s="41"/>
      <c r="L81" s="156"/>
      <c r="M81" s="41"/>
      <c r="N81" s="156"/>
      <c r="O81" s="41"/>
      <c r="P81" s="156"/>
      <c r="Q81" s="41"/>
      <c r="X81" s="12"/>
      <c r="Y81" s="12"/>
    </row>
    <row r="82" spans="1:25" s="6" customFormat="1" ht="21.95" customHeight="1">
      <c r="A82" s="58" t="s">
        <v>150</v>
      </c>
      <c r="B82" s="58"/>
      <c r="C82" s="58"/>
      <c r="D82" s="58"/>
      <c r="E82" s="58"/>
      <c r="F82" s="59"/>
      <c r="G82" s="59"/>
      <c r="H82" s="59"/>
      <c r="I82" s="80"/>
      <c r="J82" s="59"/>
      <c r="K82" s="5">
        <v>8345123.4875000017</v>
      </c>
      <c r="L82" s="166"/>
      <c r="M82" s="5">
        <v>18368559.870000001</v>
      </c>
      <c r="N82" s="166"/>
      <c r="O82" s="5">
        <v>12349119.769999998</v>
      </c>
      <c r="P82" s="166"/>
      <c r="Q82" s="5">
        <v>19994507.149999991</v>
      </c>
      <c r="T82" s="4"/>
      <c r="U82" s="4"/>
      <c r="V82" s="8"/>
      <c r="W82" s="8"/>
      <c r="X82" s="12"/>
      <c r="Y82" s="12"/>
    </row>
    <row r="83" spans="1:25" ht="21.95" customHeight="1">
      <c r="A83" s="58" t="s">
        <v>136</v>
      </c>
      <c r="B83" s="58"/>
      <c r="C83" s="64"/>
      <c r="D83" s="64"/>
      <c r="E83" s="64"/>
      <c r="F83" s="65"/>
      <c r="G83" s="65"/>
      <c r="H83" s="65"/>
      <c r="I83" s="66">
        <v>6</v>
      </c>
      <c r="J83" s="65"/>
      <c r="K83" s="205">
        <v>187306084.24000001</v>
      </c>
      <c r="L83" s="165"/>
      <c r="M83" s="205">
        <v>183550790.77000001</v>
      </c>
      <c r="N83" s="165"/>
      <c r="O83" s="205">
        <v>171125967.88</v>
      </c>
      <c r="P83" s="165"/>
      <c r="Q83" s="205">
        <v>169683506.34</v>
      </c>
      <c r="X83" s="12"/>
      <c r="Y83" s="12"/>
    </row>
    <row r="84" spans="1:25" ht="21.95" customHeight="1" thickBot="1">
      <c r="A84" s="58" t="s">
        <v>137</v>
      </c>
      <c r="B84" s="58"/>
      <c r="C84" s="64"/>
      <c r="D84" s="64"/>
      <c r="E84" s="64"/>
      <c r="F84" s="65"/>
      <c r="G84" s="65"/>
      <c r="H84" s="65"/>
      <c r="I84" s="66">
        <v>6</v>
      </c>
      <c r="J84" s="65"/>
      <c r="K84" s="160">
        <f>SUM(K82:K83)</f>
        <v>195651207.72750002</v>
      </c>
      <c r="L84" s="156"/>
      <c r="M84" s="160">
        <f>SUM(M82:M83)</f>
        <v>201919350.64000002</v>
      </c>
      <c r="N84" s="156"/>
      <c r="O84" s="167">
        <f>SUM(O82:O83)</f>
        <v>183475087.65000001</v>
      </c>
      <c r="P84" s="156"/>
      <c r="Q84" s="167">
        <f>SUM(Q82:Q83)</f>
        <v>189678013.49000001</v>
      </c>
      <c r="S84" s="10"/>
      <c r="T84" s="10"/>
      <c r="X84" s="12"/>
      <c r="Y84" s="12"/>
    </row>
    <row r="85" spans="1:25" ht="21.95" customHeight="1" thickTop="1">
      <c r="A85" s="64"/>
      <c r="B85" s="64"/>
      <c r="C85" s="64"/>
      <c r="D85" s="64"/>
      <c r="E85" s="64"/>
      <c r="F85" s="65"/>
      <c r="G85" s="65"/>
      <c r="H85" s="65"/>
      <c r="I85" s="65"/>
      <c r="J85" s="65"/>
      <c r="K85" s="161"/>
      <c r="L85" s="73"/>
      <c r="M85" s="161"/>
      <c r="N85" s="73"/>
      <c r="O85" s="161"/>
      <c r="P85" s="73"/>
      <c r="Q85" s="161"/>
      <c r="T85" s="12"/>
      <c r="U85" s="10"/>
      <c r="X85" s="12"/>
      <c r="Y85" s="12"/>
    </row>
    <row r="86" spans="1:25" ht="21.95" customHeight="1">
      <c r="A86" s="59" t="s">
        <v>138</v>
      </c>
      <c r="B86" s="64"/>
      <c r="C86" s="64"/>
      <c r="D86" s="64"/>
      <c r="E86" s="64"/>
      <c r="F86" s="65"/>
      <c r="G86" s="65"/>
      <c r="H86" s="65"/>
      <c r="I86" s="65"/>
      <c r="J86" s="65"/>
      <c r="K86" s="161"/>
      <c r="L86" s="73"/>
      <c r="M86" s="161"/>
      <c r="N86" s="73"/>
      <c r="O86" s="161"/>
      <c r="P86" s="73"/>
      <c r="Q86" s="161"/>
      <c r="X86" s="12"/>
      <c r="Y86" s="12"/>
    </row>
    <row r="87" spans="1:25" ht="21.95" customHeight="1">
      <c r="A87" s="168"/>
      <c r="B87" s="65" t="s">
        <v>197</v>
      </c>
      <c r="C87" s="65"/>
      <c r="D87" s="64"/>
      <c r="E87" s="64"/>
      <c r="F87" s="65"/>
      <c r="G87" s="65"/>
      <c r="H87" s="65"/>
      <c r="I87" s="65"/>
      <c r="J87" s="65"/>
      <c r="K87" s="162"/>
      <c r="L87" s="162"/>
      <c r="M87" s="162"/>
      <c r="N87" s="163"/>
      <c r="O87" s="163"/>
      <c r="P87" s="163"/>
      <c r="Q87" s="163"/>
      <c r="X87" s="12"/>
      <c r="Y87" s="12"/>
    </row>
    <row r="88" spans="1:25" ht="21.95" customHeight="1">
      <c r="A88" s="65"/>
      <c r="B88" s="4" t="s">
        <v>145</v>
      </c>
      <c r="C88" s="77"/>
      <c r="D88" s="65"/>
      <c r="E88" s="65"/>
      <c r="F88" s="65"/>
      <c r="G88" s="65"/>
      <c r="H88" s="65"/>
      <c r="I88" s="65"/>
      <c r="J88" s="65"/>
      <c r="K88" s="197">
        <v>215</v>
      </c>
      <c r="L88" s="198"/>
      <c r="M88" s="197">
        <v>217</v>
      </c>
      <c r="N88" s="199"/>
      <c r="O88" s="200">
        <f>202357774.41/1000000</f>
        <v>202.35777440999999</v>
      </c>
      <c r="P88" s="199"/>
      <c r="Q88" s="197">
        <v>206</v>
      </c>
    </row>
    <row r="89" spans="1:25" ht="21.95" customHeight="1">
      <c r="A89" s="65"/>
      <c r="B89" s="77"/>
      <c r="C89" s="65"/>
      <c r="D89" s="65"/>
      <c r="E89" s="65"/>
      <c r="F89" s="65"/>
      <c r="G89" s="65"/>
      <c r="H89" s="65"/>
      <c r="I89" s="65"/>
      <c r="J89" s="65"/>
      <c r="K89" s="87"/>
      <c r="L89" s="87"/>
      <c r="M89" s="87"/>
      <c r="N89" s="87"/>
      <c r="O89" s="87"/>
      <c r="P89" s="87"/>
      <c r="Q89" s="87"/>
    </row>
    <row r="90" spans="1:25" ht="21.95" customHeight="1">
      <c r="A90" s="78" t="s">
        <v>193</v>
      </c>
      <c r="B90" s="65"/>
      <c r="C90" s="65"/>
      <c r="D90" s="65"/>
      <c r="E90" s="65"/>
      <c r="F90" s="65"/>
      <c r="G90" s="65"/>
      <c r="H90" s="65"/>
      <c r="I90" s="65"/>
      <c r="J90" s="65"/>
      <c r="K90" s="87"/>
      <c r="L90" s="87"/>
      <c r="M90" s="87"/>
      <c r="N90" s="87"/>
      <c r="O90" s="87"/>
      <c r="P90" s="87"/>
      <c r="Q90" s="87"/>
    </row>
    <row r="91" spans="1:25" ht="21.95" customHeight="1">
      <c r="A91" s="78"/>
      <c r="B91" s="65"/>
      <c r="C91" s="65"/>
      <c r="D91" s="65"/>
      <c r="E91" s="65"/>
      <c r="F91" s="65"/>
      <c r="G91" s="65"/>
      <c r="H91" s="65"/>
      <c r="I91" s="65"/>
      <c r="J91" s="65"/>
      <c r="K91" s="87"/>
      <c r="L91" s="87"/>
      <c r="M91" s="87"/>
      <c r="N91" s="87"/>
      <c r="O91" s="87"/>
      <c r="P91" s="87"/>
      <c r="Q91" s="87"/>
    </row>
    <row r="92" spans="1:25" ht="21.95" customHeight="1">
      <c r="A92" s="78"/>
      <c r="B92" s="65"/>
      <c r="C92" s="65"/>
      <c r="D92" s="65"/>
      <c r="E92" s="65"/>
      <c r="F92" s="65"/>
      <c r="G92" s="65"/>
      <c r="H92" s="65"/>
      <c r="I92" s="65"/>
      <c r="J92" s="65"/>
      <c r="K92" s="87"/>
      <c r="L92" s="87"/>
      <c r="M92" s="87"/>
      <c r="N92" s="87"/>
      <c r="O92" s="87"/>
      <c r="P92" s="87"/>
      <c r="Q92" s="87"/>
    </row>
    <row r="93" spans="1:25" ht="21.95" customHeight="1">
      <c r="A93" s="78"/>
      <c r="B93" s="65"/>
      <c r="C93" s="65"/>
      <c r="D93" s="65"/>
      <c r="E93" s="65"/>
      <c r="F93" s="65"/>
      <c r="G93" s="65"/>
      <c r="H93" s="65"/>
      <c r="I93" s="65"/>
      <c r="J93" s="65"/>
      <c r="K93" s="87"/>
      <c r="L93" s="87"/>
      <c r="M93" s="87"/>
      <c r="N93" s="87"/>
      <c r="O93" s="87"/>
      <c r="P93" s="87"/>
      <c r="Q93" s="87"/>
    </row>
    <row r="94" spans="1:25" ht="21.95" customHeight="1">
      <c r="A94" s="78"/>
      <c r="B94" s="65"/>
      <c r="C94" s="65"/>
      <c r="D94" s="65"/>
      <c r="E94" s="65"/>
      <c r="F94" s="65"/>
      <c r="G94" s="65"/>
      <c r="H94" s="65"/>
      <c r="I94" s="65"/>
      <c r="J94" s="65"/>
      <c r="K94" s="87"/>
      <c r="L94" s="87"/>
      <c r="M94" s="87"/>
      <c r="N94" s="87"/>
      <c r="O94" s="87"/>
      <c r="P94" s="87"/>
      <c r="Q94" s="87"/>
    </row>
    <row r="95" spans="1:25" ht="21.95" customHeight="1">
      <c r="A95" s="78"/>
      <c r="B95" s="65"/>
      <c r="C95" s="65"/>
      <c r="D95" s="65"/>
      <c r="E95" s="65"/>
      <c r="F95" s="65"/>
      <c r="G95" s="65"/>
      <c r="H95" s="65"/>
      <c r="I95" s="65"/>
      <c r="J95" s="65"/>
      <c r="K95" s="87"/>
      <c r="L95" s="87"/>
      <c r="M95" s="87"/>
      <c r="N95" s="87"/>
      <c r="O95" s="87"/>
      <c r="P95" s="87"/>
      <c r="Q95" s="87"/>
    </row>
    <row r="96" spans="1:25" ht="21.95" customHeight="1">
      <c r="A96" s="78"/>
      <c r="B96" s="65"/>
      <c r="C96" s="65"/>
      <c r="D96" s="65"/>
      <c r="E96" s="65"/>
      <c r="F96" s="65"/>
      <c r="G96" s="65"/>
      <c r="H96" s="65"/>
      <c r="I96" s="65"/>
      <c r="J96" s="65"/>
      <c r="K96" s="87"/>
      <c r="L96" s="87"/>
      <c r="M96" s="87"/>
      <c r="N96" s="87"/>
      <c r="O96" s="87"/>
      <c r="P96" s="87"/>
      <c r="Q96" s="87"/>
    </row>
    <row r="97" spans="1:17" ht="21.95" customHeight="1">
      <c r="A97" s="78"/>
      <c r="B97" s="65"/>
      <c r="C97" s="65"/>
      <c r="D97" s="65"/>
      <c r="E97" s="65"/>
      <c r="F97" s="65"/>
      <c r="G97" s="65"/>
      <c r="H97" s="65"/>
      <c r="I97" s="65"/>
      <c r="J97" s="65"/>
      <c r="K97" s="87"/>
      <c r="L97" s="87"/>
      <c r="M97" s="87"/>
      <c r="N97" s="87"/>
      <c r="O97" s="87"/>
      <c r="P97" s="87"/>
      <c r="Q97" s="87"/>
    </row>
    <row r="98" spans="1:17" ht="21.95" customHeight="1">
      <c r="A98" s="78"/>
      <c r="B98" s="65"/>
      <c r="C98" s="65"/>
      <c r="D98" s="65"/>
      <c r="E98" s="65"/>
      <c r="F98" s="65"/>
      <c r="G98" s="65"/>
      <c r="H98" s="65"/>
      <c r="I98" s="65"/>
      <c r="J98" s="65"/>
      <c r="K98" s="87"/>
      <c r="L98" s="87"/>
      <c r="M98" s="87"/>
      <c r="N98" s="87"/>
      <c r="O98" s="87"/>
      <c r="P98" s="87"/>
      <c r="Q98" s="87"/>
    </row>
    <row r="99" spans="1:17" ht="21.95" customHeight="1">
      <c r="A99" s="78"/>
      <c r="B99" s="65"/>
      <c r="C99" s="65"/>
      <c r="D99" s="65"/>
      <c r="E99" s="65"/>
      <c r="F99" s="65"/>
      <c r="G99" s="65"/>
      <c r="H99" s="65"/>
      <c r="I99" s="65"/>
      <c r="J99" s="65"/>
      <c r="K99" s="87"/>
      <c r="L99" s="87"/>
      <c r="M99" s="87"/>
      <c r="N99" s="87"/>
      <c r="O99" s="87"/>
      <c r="P99" s="87"/>
      <c r="Q99" s="87"/>
    </row>
    <row r="100" spans="1:17" ht="21.95" customHeight="1">
      <c r="A100" s="78"/>
      <c r="B100" s="65"/>
      <c r="C100" s="65"/>
      <c r="D100" s="65"/>
      <c r="E100" s="65"/>
      <c r="F100" s="65"/>
      <c r="G100" s="65"/>
      <c r="H100" s="65"/>
      <c r="I100" s="65"/>
      <c r="J100" s="65"/>
      <c r="K100" s="87"/>
      <c r="L100" s="87"/>
      <c r="M100" s="87"/>
      <c r="N100" s="87"/>
      <c r="O100" s="87"/>
      <c r="P100" s="87"/>
      <c r="Q100" s="87"/>
    </row>
    <row r="101" spans="1:17" ht="21.95" customHeight="1">
      <c r="A101" s="78"/>
      <c r="B101" s="65"/>
      <c r="C101" s="65"/>
      <c r="D101" s="65"/>
      <c r="E101" s="65"/>
      <c r="F101" s="65"/>
      <c r="G101" s="65"/>
      <c r="H101" s="65"/>
      <c r="I101" s="65"/>
      <c r="J101" s="65"/>
      <c r="K101" s="87"/>
      <c r="L101" s="87"/>
      <c r="M101" s="87"/>
      <c r="N101" s="87"/>
      <c r="O101" s="87"/>
      <c r="P101" s="87"/>
      <c r="Q101" s="87"/>
    </row>
    <row r="102" spans="1:17" ht="21.95" customHeight="1">
      <c r="A102" s="78"/>
      <c r="B102" s="65"/>
      <c r="C102" s="65"/>
      <c r="D102" s="65"/>
      <c r="E102" s="65"/>
      <c r="F102" s="65"/>
      <c r="G102" s="65"/>
      <c r="H102" s="65"/>
      <c r="I102" s="65"/>
      <c r="J102" s="65"/>
      <c r="K102" s="87"/>
      <c r="L102" s="87"/>
      <c r="M102" s="87"/>
      <c r="N102" s="87"/>
      <c r="O102" s="87"/>
      <c r="P102" s="87"/>
      <c r="Q102" s="87"/>
    </row>
    <row r="103" spans="1:17" ht="21.95" customHeight="1">
      <c r="A103" s="78"/>
      <c r="B103" s="65"/>
      <c r="C103" s="65"/>
      <c r="D103" s="65"/>
      <c r="E103" s="65"/>
      <c r="F103" s="65"/>
      <c r="G103" s="65"/>
      <c r="H103" s="65"/>
      <c r="I103" s="65"/>
      <c r="J103" s="65"/>
      <c r="K103" s="87"/>
      <c r="L103" s="87"/>
      <c r="M103" s="87"/>
      <c r="N103" s="87"/>
      <c r="O103" s="87"/>
      <c r="P103" s="87"/>
      <c r="Q103" s="87"/>
    </row>
    <row r="104" spans="1:17" ht="21.95" customHeight="1">
      <c r="A104" s="78"/>
      <c r="B104" s="65"/>
      <c r="C104" s="65"/>
      <c r="D104" s="65"/>
      <c r="E104" s="65"/>
      <c r="F104" s="65"/>
      <c r="G104" s="65"/>
      <c r="H104" s="65"/>
      <c r="I104" s="65"/>
      <c r="J104" s="65"/>
      <c r="K104" s="87"/>
      <c r="L104" s="87"/>
      <c r="M104" s="87"/>
      <c r="N104" s="87"/>
      <c r="O104" s="87"/>
      <c r="P104" s="87"/>
      <c r="Q104" s="87"/>
    </row>
    <row r="105" spans="1:17" ht="28.15" customHeight="1">
      <c r="A105" s="78"/>
      <c r="B105" s="65"/>
      <c r="C105" s="65"/>
      <c r="D105" s="65"/>
      <c r="E105" s="65"/>
      <c r="F105" s="65"/>
      <c r="G105" s="65"/>
      <c r="H105" s="65"/>
      <c r="I105" s="65"/>
      <c r="J105" s="65"/>
      <c r="K105" s="87"/>
      <c r="L105" s="87"/>
      <c r="M105" s="87"/>
      <c r="N105" s="87"/>
      <c r="O105" s="87"/>
      <c r="P105" s="87"/>
      <c r="Q105" s="87"/>
    </row>
    <row r="106" spans="1:17" ht="48.95" customHeight="1">
      <c r="A106" s="78"/>
      <c r="B106" s="65"/>
      <c r="C106" s="65"/>
      <c r="D106" s="65"/>
      <c r="E106" s="65"/>
      <c r="F106" s="65"/>
      <c r="G106" s="65"/>
      <c r="H106" s="65"/>
      <c r="I106" s="65"/>
      <c r="J106" s="65"/>
      <c r="K106" s="87"/>
      <c r="L106" s="87"/>
      <c r="M106" s="87"/>
      <c r="N106" s="87"/>
      <c r="O106" s="87"/>
      <c r="P106" s="87"/>
      <c r="Q106" s="87"/>
    </row>
    <row r="107" spans="1:17" ht="21.95" customHeight="1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157"/>
      <c r="L107" s="65"/>
      <c r="M107" s="157"/>
      <c r="N107" s="65"/>
      <c r="O107" s="157"/>
      <c r="P107" s="65"/>
      <c r="Q107" s="48" t="s">
        <v>204</v>
      </c>
    </row>
    <row r="108" spans="1:17">
      <c r="B108" s="31"/>
      <c r="D108" s="32"/>
      <c r="K108" s="4"/>
      <c r="M108" s="9"/>
      <c r="O108" s="9"/>
      <c r="Q108" s="9"/>
    </row>
    <row r="109" spans="1:17">
      <c r="B109" s="31"/>
      <c r="K109" s="4"/>
      <c r="M109" s="9"/>
      <c r="O109" s="9"/>
      <c r="Q109" s="9"/>
    </row>
    <row r="110" spans="1:17">
      <c r="B110" s="31"/>
      <c r="K110" s="4"/>
      <c r="M110" s="9"/>
      <c r="O110" s="9"/>
      <c r="Q110" s="9"/>
    </row>
    <row r="111" spans="1:17">
      <c r="B111" s="31"/>
      <c r="K111" s="4"/>
      <c r="M111" s="9"/>
      <c r="O111" s="9"/>
      <c r="Q111" s="9"/>
    </row>
    <row r="112" spans="1:17">
      <c r="K112" s="4"/>
      <c r="M112" s="9"/>
      <c r="O112" s="9"/>
      <c r="Q112" s="9"/>
    </row>
    <row r="114" spans="11:17">
      <c r="K114" s="4"/>
      <c r="M114" s="4"/>
      <c r="O114" s="4"/>
      <c r="Q114" s="4"/>
    </row>
    <row r="115" spans="11:17">
      <c r="K115" s="33"/>
      <c r="M115" s="33"/>
      <c r="O115" s="33"/>
      <c r="Q115" s="33"/>
    </row>
    <row r="116" spans="11:17">
      <c r="K116" s="33"/>
      <c r="M116" s="33"/>
      <c r="O116" s="33"/>
      <c r="Q116" s="33"/>
    </row>
    <row r="117" spans="11:17">
      <c r="K117" s="33"/>
      <c r="M117" s="33"/>
      <c r="O117" s="33"/>
      <c r="Q117" s="33"/>
    </row>
    <row r="173" spans="1:1">
      <c r="A173" s="4" t="s">
        <v>139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F6CDFB-A9E4-47AE-A404-53C20D0C8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2024-05-13T02:54:12Z</cp:lastPrinted>
  <dcterms:created xsi:type="dcterms:W3CDTF">2003-12-15T02:14:16Z</dcterms:created>
  <dcterms:modified xsi:type="dcterms:W3CDTF">2024-05-13T10:41:50Z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