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K:\P\PATKOL Public Company Limited - 1000042534\1574911 - 2024 Dec-FSA-Patkol PCL\Working Folder\Q1\SET file USE\"/>
    </mc:Choice>
  </mc:AlternateContent>
  <xr:revisionPtr revIDLastSave="0" documentId="13_ncr:1_{306F6B33-4D80-4283-9426-6932CA8E6211}" xr6:coauthVersionLast="47" xr6:coauthVersionMax="47" xr10:uidLastSave="{00000000-0000-0000-0000-000000000000}"/>
  <bookViews>
    <workbookView xWindow="-110" yWindow="-110" windowWidth="19420" windowHeight="11620" tabRatio="854" xr2:uid="{00000000-000D-0000-FFFF-FFFF00000000}"/>
  </bookViews>
  <sheets>
    <sheet name="BS-4-6" sheetId="26" r:id="rId1"/>
    <sheet name="PL3M P7" sheetId="21" r:id="rId2"/>
    <sheet name="SH (Conso)-P8" sheetId="30" r:id="rId3"/>
    <sheet name="SH (Separate) P9" sheetId="31" r:id="rId4"/>
    <sheet name="CF P9-10-11" sheetId="32" r:id="rId5"/>
    <sheet name="BCPG BS" sheetId="8" state="hidden" r:id="rId6"/>
    <sheet name="BCPG PL" sheetId="9" state="hidden" r:id="rId7"/>
    <sheet name="BCPG CF" sheetId="10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\12313">#N/A</definedName>
    <definedName name="\a">'[1]WORKING TB Q3'!#REF!</definedName>
    <definedName name="\b">'[2]ลูกหนี้(เก่า)'!#REF!</definedName>
    <definedName name="\c">'[1]WORKING TB Q3'!#REF!</definedName>
    <definedName name="\d">'[1]WORKING TB Q3'!#REF!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p">#REF!</definedName>
    <definedName name="\u">'[2]ลูกหนี้(เก่า)'!#REF!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>#REF!</definedName>
    <definedName name="_______________DAT9">#REF!</definedName>
    <definedName name="______________DAT1">'[11]เงินประกันสัญญาระยะสั้น-ยาว3'!#REF!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hidden="1">{#N/A,#N/A,FALSE,"BUDGET"}</definedName>
    <definedName name="__________DAT1">'[13]เงินประกันสัญญาระยะสั้น-ยาว3'!#REF!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hidden="1">{#N/A,#N/A,FALSE,"BUDGET"}</definedName>
    <definedName name="________DAT1">'[13]เงินประกันสัญญาระยะสั้น-ยาว3'!#REF!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hidden="1">{#N/A,#N/A,FALSE,"BUDGET"}</definedName>
    <definedName name="____ADD1">#N/A</definedName>
    <definedName name="____ADD12" localSheetId="1">HAJIME:OWARI</definedName>
    <definedName name="____ADD12">HAJIME:OWARI</definedName>
    <definedName name="____ADD2" localSheetId="1">STOP:STOPE</definedName>
    <definedName name="____ADD2">STOP:STOPE</definedName>
    <definedName name="____Cup2" localSheetId="1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hidden="1">{#N/A,#N/A,FALSE,"BUDGET"}</definedName>
    <definedName name="__ADD1">#N/A</definedName>
    <definedName name="__ADD12" localSheetId="1">HAJIME:OWARI</definedName>
    <definedName name="__ADD12">HAJIME:OWARI</definedName>
    <definedName name="__ADD2" localSheetId="1">STOP:STOPE</definedName>
    <definedName name="__ADD2">STOP:STOPE</definedName>
    <definedName name="__Cup2" localSheetId="1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hidden="1">{#N/A,#N/A,FALSE,"BUDGET"}</definedName>
    <definedName name="_2">'[2]ลูกหนี้(เก่า)'!#REF!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1">HAJIME:OWARI</definedName>
    <definedName name="_ADD12">HAJIME:OWARI</definedName>
    <definedName name="_ADD2" localSheetId="1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1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1" hidden="1">#REF!</definedName>
    <definedName name="_Fill" hidden="1">#REF!</definedName>
    <definedName name="_xlnm._FilterDatabase" localSheetId="2" hidden="1">'SH (Conso)-P8'!$T$22:$T$22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1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1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1" hidden="1">#REF!</definedName>
    <definedName name="_Parse_In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1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>#REF!</definedName>
    <definedName name="_TB112">[18]시산표!#REF!</definedName>
    <definedName name="_TB1121">#REF!</definedName>
    <definedName name="_TB113">#REF!</definedName>
    <definedName name="_TB114">#REF!</definedName>
    <definedName name="_TB115">[19]시산표!#REF!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[19]시산표!#REF!</definedName>
    <definedName name="_TB125">[19]시산표!#REF!</definedName>
    <definedName name="_TB126">[19]시산표!#REF!</definedName>
    <definedName name="_TB131">[19]시산표!#REF!</definedName>
    <definedName name="_TB132">[19]시산표!#REF!</definedName>
    <definedName name="_TB211">[19]시산표!#REF!</definedName>
    <definedName name="_TB212">#REF!</definedName>
    <definedName name="_TB213">[19]시산표!#REF!</definedName>
    <definedName name="_TB214">[19]시산표!#REF!</definedName>
    <definedName name="_TB215">[19]시산표!#REF!</definedName>
    <definedName name="_TB221">[19]시산표!#REF!</definedName>
    <definedName name="_TB2210">[18]시산표!#REF!</definedName>
    <definedName name="_TB222">[19]시산표!#REF!</definedName>
    <definedName name="_TB223">[19]시산표!#REF!</definedName>
    <definedName name="_TB224">[19]시산표!#REF!</definedName>
    <definedName name="_TB225">[18]시산표!#REF!</definedName>
    <definedName name="_TB226">#REF!</definedName>
    <definedName name="_TB227">[18]시산표!#REF!</definedName>
    <definedName name="_TB228">#REF!</definedName>
    <definedName name="_TB229">[18]시산표!#REF!</definedName>
    <definedName name="_TB311">[19]시산표!#REF!</definedName>
    <definedName name="_TB312">#REF!</definedName>
    <definedName name="_TB313">[19]시산표!#REF!</definedName>
    <definedName name="_TB314">#REF!</definedName>
    <definedName name="_TB315">#REF!</definedName>
    <definedName name="_TB316">#REF!</definedName>
    <definedName name="_TB317">[19]시산표!#REF!</definedName>
    <definedName name="_TB318">[19]시산표!#REF!</definedName>
    <definedName name="_TB319">[18]시산표!#REF!</definedName>
    <definedName name="_TB321">#REF!</definedName>
    <definedName name="_TB322">[19]시산표!#REF!</definedName>
    <definedName name="_TB323">[19]시산표!#REF!</definedName>
    <definedName name="_TB324">[19]시산표!#REF!</definedName>
    <definedName name="_TB325">[19]시산표!#REF!</definedName>
    <definedName name="_TB401">[19]시산표!#REF!</definedName>
    <definedName name="_TB402">[19]시산표!#REF!</definedName>
    <definedName name="_TB403">[19]시산표!#REF!</definedName>
    <definedName name="_TB404">[19]시산표!#REF!</definedName>
    <definedName name="_TB405">[19]시산표!#REF!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[18]시산표!#REF!</definedName>
    <definedName name="_TB511">[19]시산표!#REF!</definedName>
    <definedName name="_TB512">#REF!</definedName>
    <definedName name="_TB513">#REF!</definedName>
    <definedName name="_TB601">[19]시산표!#REF!</definedName>
    <definedName name="_TB602">#REF!</definedName>
    <definedName name="_TB603">#REF!</definedName>
    <definedName name="_TB604">[19]시산표!#REF!</definedName>
    <definedName name="_TB605">[19]시산표!#REF!</definedName>
    <definedName name="_TB701">#REF!</definedName>
    <definedName name="_TB811">[19]시산표!#REF!</definedName>
    <definedName name="_TB812">[19]시산표!#REF!</definedName>
    <definedName name="_TB813">[19]시산표!#REF!</definedName>
    <definedName name="_TB814">[19]시산표!#REF!</definedName>
    <definedName name="_TB820">[19]시산표!#REF!</definedName>
    <definedName name="_TB901">#REF!</definedName>
    <definedName name="_TB902">#REF!</definedName>
    <definedName name="_TB903">#REF!</definedName>
    <definedName name="_TB904">#REF!</definedName>
    <definedName name="_TBI1001">[19]시산표!#REF!</definedName>
    <definedName name="_TBI1002">[19]시산표!#REF!</definedName>
    <definedName name="_TBI1003">[19]시산표!#REF!</definedName>
    <definedName name="_TBI1004">[19]시산표!#REF!</definedName>
    <definedName name="_TBI1005">[19]시산표!#REF!</definedName>
    <definedName name="_TBI101">#REF!</definedName>
    <definedName name="_TBI102">[19]시산표!#REF!</definedName>
    <definedName name="_TBI1100">#REF!</definedName>
    <definedName name="_TBI1200">[19]시산표!#REF!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[18]시산표!#REF!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[19]시산표!#REF!</definedName>
    <definedName name="_TBI601">#REF!</definedName>
    <definedName name="_TBI602">#REF!</definedName>
    <definedName name="_TBI603">[19]시산표!#REF!</definedName>
    <definedName name="_TBI604">[19]시산표!#REF!</definedName>
    <definedName name="_TBI605">[19]시산표!#REF!</definedName>
    <definedName name="_TBI606">[19]시산표!#REF!</definedName>
    <definedName name="_TBI607">[19]시산표!#REF!</definedName>
    <definedName name="_TBI608">[19]시산표!#REF!</definedName>
    <definedName name="_TBI609">[19]시산표!#REF!</definedName>
    <definedName name="_TBI610">#REF!</definedName>
    <definedName name="_TBI611">[19]시산표!#REF!</definedName>
    <definedName name="_TBI612">#REF!</definedName>
    <definedName name="_TBI613">[19]시산표!#REF!</definedName>
    <definedName name="_TBI614">#REF!</definedName>
    <definedName name="_TBI701">#REF!</definedName>
    <definedName name="_TBI702">#REF!</definedName>
    <definedName name="_TBI703">[19]시산표!#REF!</definedName>
    <definedName name="_TBI704">[19]시산표!#REF!</definedName>
    <definedName name="_TBI705">[19]시산표!#REF!</definedName>
    <definedName name="_TBI706">[19]시산표!#REF!</definedName>
    <definedName name="_TBI707">[19]시산표!#REF!</definedName>
    <definedName name="_TBI708">[19]시산표!#REF!</definedName>
    <definedName name="_TBI709">#REF!</definedName>
    <definedName name="_TBI710">[19]시산표!#REF!</definedName>
    <definedName name="_TBI711">[19]시산표!#REF!</definedName>
    <definedName name="_TBI712">[19]시산표!#REF!</definedName>
    <definedName name="_TBI713">[19]시산표!#REF!</definedName>
    <definedName name="_TBI714">#REF!</definedName>
    <definedName name="_TBI715">[19]시산표!#REF!</definedName>
    <definedName name="_TBI716">#REF!</definedName>
    <definedName name="_TBI717">[18]시산표!#REF!</definedName>
    <definedName name="_TBI718">#REF!</definedName>
    <definedName name="_TBI719">[18]시산표!#REF!</definedName>
    <definedName name="_TBI901">#REF!</definedName>
    <definedName name="_TBI902">#REF!</definedName>
    <definedName name="_TBI903">[19]시산표!#REF!</definedName>
    <definedName name="_TBI904">[19]시산표!#REF!</definedName>
    <definedName name="_TBI905">[19]시산표!#REF!</definedName>
    <definedName name="_TBI906">[19]시산표!#REF!</definedName>
    <definedName name="_TBI907">[19]시산표!#REF!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1">STOP:STOPE</definedName>
    <definedName name="aa">STOP:STOPE</definedName>
    <definedName name="aaa">'[20]17002010'!$A$2:$M$22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1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1">STOP:STOPE</definedName>
    <definedName name="acc">STOP:STOPE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'[22]DropDown List'!#REF!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1">HAJIME:OWARI</definedName>
    <definedName name="ADDR">HAJIME:OWARI</definedName>
    <definedName name="addr1" localSheetId="1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'[24]10'!#REF!</definedName>
    <definedName name="aoe" localSheetId="1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1" hidden="1">{"'Eng (page2)'!$A$1:$D$52"}</definedName>
    <definedName name="bb" hidden="1">{"'Eng (page2)'!$A$1:$D$52"}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1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1" hidden="1">{"'Eng (page2)'!$A$1:$D$52"}</definedName>
    <definedName name="cash" hidden="1">{"'Eng (page2)'!$A$1:$D$52"}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1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[31]!conb121</definedName>
    <definedName name="conb121">[31]!conb121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1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>#REF!</definedName>
    <definedName name="CUR_SUM">#REF!</definedName>
    <definedName name="Currency">'[22]DropDown List'!#REF!</definedName>
    <definedName name="Currency_Unit">[32]Sheet3!$G$29</definedName>
    <definedName name="Current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[33]CST1198!#REF!</definedName>
    <definedName name="data786">[34]JE786!$A$3:$H$54</definedName>
    <definedName name="_xlnm.Database">'[35]fs-e'!#REF!</definedName>
    <definedName name="datasource">'[29]Selection obj'!$G$2:$G$4</definedName>
    <definedName name="DaWk7">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'[22]DropDown List'!#REF!</definedName>
    <definedName name="desx">#N/A</definedName>
    <definedName name="DET" localSheetId="1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'[37]Account List'!$A$2:$B$928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'[38]DropDown List'!#REF!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1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1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1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1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'[41]ลูกหนี้(เก่า)'!#REF!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'[30]10-1 Media:10-cut'!$A$1:$IV$5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>#REF!</definedName>
    <definedName name="Monetary_Precision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1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1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[43]PL!#REF!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[25]EASCA!$U$2:$U$474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'[29]Selection obj'!$I$2:$I$530</definedName>
    <definedName name="out">#N/A</definedName>
    <definedName name="OUTPUT">#REF!</definedName>
    <definedName name="owifea">#N/A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[17]BS!$C$2:$C$575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'[41]ลูกหนี้(เก่า)'!#REF!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'BS-4-6'!$A$1:$J$103</definedName>
    <definedName name="_xlnm.Print_Area" localSheetId="4">'CF P9-10-11'!$A$1:$H$75</definedName>
    <definedName name="_xlnm.Print_Area" localSheetId="1">'PL3M P7'!$A$1:$J$43</definedName>
    <definedName name="_xlnm.Print_Area" localSheetId="2">'SH (Conso)-P8'!$A$1:$AB$28</definedName>
    <definedName name="_xlnm.Print_Area" localSheetId="3">'SH (Separate) P9'!$A$1:$R$30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1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'[37]Account List'!$A$2:$B$928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'[22]DropDown List'!#REF!</definedName>
    <definedName name="Risk_Catalog">#REF!</definedName>
    <definedName name="Risk_Group">'[22]DropDown List'!#REF!</definedName>
    <definedName name="Risk_Measures">'[22]DropDown List'!#REF!</definedName>
    <definedName name="Risk_Value_Field">'[22]DropDown List'!#REF!</definedName>
    <definedName name="RiskCatalog">'[22]DropDown List'!#REF!</definedName>
    <definedName name="RiskGroup">'[22]DropDown List'!#REF!</definedName>
    <definedName name="RiskMeasures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'[29]Selection obj'!$G$2:$G$3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[19]시산표!#REF!</definedName>
    <definedName name="TB113.1">#REF!</definedName>
    <definedName name="TB114.1">#REF!</definedName>
    <definedName name="TB115.1">[19]시산표!#REF!</definedName>
    <definedName name="TB116.1">[18]시산표!#REF!</definedName>
    <definedName name="TB117.1">[19]시산표!#REF!</definedName>
    <definedName name="TB212.1">#REF!</definedName>
    <definedName name="TB213.1">[19]시산표!#REF!</definedName>
    <definedName name="TB221.1">[19]시산표!#REF!</definedName>
    <definedName name="TB222.1">[19]시산표!#REF!</definedName>
    <definedName name="TB222.2">[19]시산표!#REF!</definedName>
    <definedName name="TB223.1">[19]시산표!#REF!</definedName>
    <definedName name="TB224.1">[19]시산표!#REF!</definedName>
    <definedName name="TB312.1">#REF!</definedName>
    <definedName name="TB313.1">[19]시산표!#REF!</definedName>
    <definedName name="TB314.1">#REF!</definedName>
    <definedName name="TB315.1">#REF!</definedName>
    <definedName name="TB316.1">#REF!</definedName>
    <definedName name="TB317.1">[19]시산표!#REF!</definedName>
    <definedName name="TB318.1">[19]시산표!#REF!</definedName>
    <definedName name="TB601.1">[19]시산표!#REF!</definedName>
    <definedName name="TB605.1">[19]시산표!#REF!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[48]GL17200010!#REF!</definedName>
    <definedName name="TEST2">'[49]17200010'!#REF!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[50]CJEs!$E$26</definedName>
    <definedName name="TextRefCopy101">[51]CJEs!#REF!</definedName>
    <definedName name="TextRefCopy109">'[52]BS(Foamtec)'!$AA$40</definedName>
    <definedName name="TextRefCopy110">'[52]BS(Foamtec)'!$AC$40</definedName>
    <definedName name="TextRefCopy12">#REF!</definedName>
    <definedName name="TextRefCopy13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>[51]PL!#REF!</definedName>
    <definedName name="TextRefCopy3">'[52]BS(Foamtec)'!$AA$1</definedName>
    <definedName name="TextRefCopy4">[51]PL!#REF!</definedName>
    <definedName name="TextRefCopy43">[51]CJEs!#REF!</definedName>
    <definedName name="TextRefCopy46">[51]CJEs!#REF!</definedName>
    <definedName name="TextRefCopy49">'[52]PL(Foamtec)'!$P$30</definedName>
    <definedName name="TextRefCopy5">'[53]Defer Dec. 2002'!#REF!</definedName>
    <definedName name="TextRefCopy50">#REF!</definedName>
    <definedName name="TextRefCopy51">[51]CRJE!#REF!</definedName>
    <definedName name="TextRefCopy52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>[51]PL!#REF!</definedName>
    <definedName name="TextRefCopy78">[51]PL!#REF!</definedName>
    <definedName name="TextRefCopy79">[51]PL!#REF!</definedName>
    <definedName name="TextRefCopy80">[51]PL!#REF!</definedName>
    <definedName name="TextRefCopy81">[51]PL!#REF!</definedName>
    <definedName name="TextRefCopy82">'[52]PL(Foamtec)'!$D$19</definedName>
    <definedName name="TextRefCopy84">[51]PL!#REF!</definedName>
    <definedName name="TextRefCopy85">[51]PL!#REF!</definedName>
    <definedName name="TextRefCopy91">[51]CJEs!$E$29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1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1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1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1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1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'[22]DropDown List'!#REF!</definedName>
    <definedName name="ร" localSheetId="1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[57]INFORM!$D$36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6" i="30" l="1"/>
  <c r="X15" i="30"/>
  <c r="B17" i="32" l="1"/>
  <c r="Z24" i="30" l="1"/>
  <c r="Z25" i="30" s="1"/>
  <c r="J22" i="21" l="1"/>
  <c r="H22" i="21"/>
  <c r="F22" i="21"/>
  <c r="D22" i="21"/>
  <c r="J19" i="21"/>
  <c r="H19" i="21"/>
  <c r="F19" i="21"/>
  <c r="D19" i="21"/>
  <c r="X18" i="30"/>
  <c r="J12" i="21"/>
  <c r="J14" i="21" s="1"/>
  <c r="J29" i="21"/>
  <c r="H12" i="21"/>
  <c r="H14" i="21" s="1"/>
  <c r="H29" i="21"/>
  <c r="F12" i="21"/>
  <c r="F14" i="21" s="1"/>
  <c r="F29" i="21"/>
  <c r="D12" i="21"/>
  <c r="D14" i="21" s="1"/>
  <c r="D29" i="21"/>
  <c r="B64" i="32"/>
  <c r="B56" i="32"/>
  <c r="D34" i="32"/>
  <c r="H12" i="32"/>
  <c r="H13" i="32"/>
  <c r="AB18" i="30"/>
  <c r="B12" i="32"/>
  <c r="Z28" i="30"/>
  <c r="AB15" i="30"/>
  <c r="R24" i="30"/>
  <c r="X24" i="30" s="1"/>
  <c r="R19" i="30"/>
  <c r="N19" i="30"/>
  <c r="V16" i="30"/>
  <c r="V19" i="30" s="1"/>
  <c r="V22" i="30" s="1"/>
  <c r="Z16" i="30"/>
  <c r="Z19" i="30" s="1"/>
  <c r="T16" i="30"/>
  <c r="T19" i="30" s="1"/>
  <c r="P16" i="30"/>
  <c r="P19" i="30" s="1"/>
  <c r="N16" i="30"/>
  <c r="L16" i="30"/>
  <c r="L19" i="30" s="1"/>
  <c r="J16" i="30"/>
  <c r="J19" i="30" s="1"/>
  <c r="H16" i="30"/>
  <c r="H19" i="30" s="1"/>
  <c r="F16" i="30"/>
  <c r="F19" i="30" s="1"/>
  <c r="D16" i="30"/>
  <c r="D19" i="30" s="1"/>
  <c r="B16" i="30"/>
  <c r="B19" i="30" s="1"/>
  <c r="L25" i="30"/>
  <c r="L28" i="30"/>
  <c r="N25" i="30"/>
  <c r="B25" i="30"/>
  <c r="B28" i="30" s="1"/>
  <c r="D25" i="30"/>
  <c r="F25" i="30"/>
  <c r="F28" i="30" s="1"/>
  <c r="H25" i="30"/>
  <c r="H28" i="30" s="1"/>
  <c r="J25" i="30"/>
  <c r="J28" i="30" s="1"/>
  <c r="T25" i="30"/>
  <c r="T28" i="30"/>
  <c r="N28" i="30"/>
  <c r="D96" i="26" s="1"/>
  <c r="D28" i="30"/>
  <c r="P26" i="31"/>
  <c r="L26" i="31"/>
  <c r="L29" i="31" s="1"/>
  <c r="H96" i="26" s="1"/>
  <c r="J26" i="31"/>
  <c r="J29" i="31"/>
  <c r="H91" i="26" s="1"/>
  <c r="H26" i="31"/>
  <c r="H29" i="31"/>
  <c r="F26" i="31"/>
  <c r="F29" i="31"/>
  <c r="D26" i="31"/>
  <c r="D29" i="31" s="1"/>
  <c r="H87" i="26" s="1"/>
  <c r="B26" i="31"/>
  <c r="B29" i="31"/>
  <c r="H86" i="26" s="1"/>
  <c r="P16" i="31"/>
  <c r="P19" i="31"/>
  <c r="N16" i="31"/>
  <c r="L16" i="31"/>
  <c r="L19" i="31"/>
  <c r="J16" i="31"/>
  <c r="J19" i="31"/>
  <c r="H16" i="31"/>
  <c r="H19" i="31" s="1"/>
  <c r="F16" i="31"/>
  <c r="F19" i="31"/>
  <c r="D16" i="31"/>
  <c r="D19" i="31"/>
  <c r="B16" i="31"/>
  <c r="B19" i="31"/>
  <c r="J42" i="21"/>
  <c r="F42" i="21"/>
  <c r="D12" i="32"/>
  <c r="F12" i="32"/>
  <c r="R28" i="31"/>
  <c r="AB12" i="30"/>
  <c r="AB16" i="30" s="1"/>
  <c r="AB19" i="30" s="1"/>
  <c r="F70" i="32"/>
  <c r="F13" i="32"/>
  <c r="P22" i="31"/>
  <c r="P29" i="31" s="1"/>
  <c r="H98" i="26" s="1"/>
  <c r="D18" i="26"/>
  <c r="H18" i="26"/>
  <c r="X27" i="30"/>
  <c r="X12" i="30"/>
  <c r="X16" i="30" s="1"/>
  <c r="X19" i="30" s="1"/>
  <c r="F99" i="26"/>
  <c r="F101" i="26" s="1"/>
  <c r="AB27" i="30"/>
  <c r="R12" i="31"/>
  <c r="N18" i="31"/>
  <c r="N19" i="31" s="1"/>
  <c r="R18" i="31"/>
  <c r="Q29" i="31"/>
  <c r="W19" i="30"/>
  <c r="H64" i="32"/>
  <c r="F64" i="32"/>
  <c r="D64" i="32"/>
  <c r="H56" i="32"/>
  <c r="F56" i="32"/>
  <c r="D56" i="32"/>
  <c r="R15" i="31"/>
  <c r="R16" i="31"/>
  <c r="R19" i="31"/>
  <c r="W28" i="30"/>
  <c r="H89" i="26"/>
  <c r="H90" i="26"/>
  <c r="J40" i="21"/>
  <c r="F40" i="21"/>
  <c r="J35" i="21"/>
  <c r="F35" i="21"/>
  <c r="J99" i="26"/>
  <c r="J101" i="26" s="1"/>
  <c r="J66" i="26"/>
  <c r="J59" i="26"/>
  <c r="J68" i="26" s="1"/>
  <c r="J31" i="26"/>
  <c r="J18" i="26"/>
  <c r="J33" i="26" s="1"/>
  <c r="F66" i="26"/>
  <c r="F59" i="26"/>
  <c r="F31" i="26"/>
  <c r="F18" i="26"/>
  <c r="H66" i="26"/>
  <c r="D66" i="26"/>
  <c r="H59" i="26"/>
  <c r="H68" i="26" s="1"/>
  <c r="D59" i="26"/>
  <c r="H31" i="26"/>
  <c r="D31" i="26"/>
  <c r="H71" i="10"/>
  <c r="G44" i="9"/>
  <c r="D44" i="9"/>
  <c r="F41" i="9"/>
  <c r="F40" i="9"/>
  <c r="F44" i="9"/>
  <c r="E38" i="9"/>
  <c r="H37" i="9"/>
  <c r="I37" i="9"/>
  <c r="D36" i="9"/>
  <c r="H36" i="9"/>
  <c r="I36" i="9"/>
  <c r="D35" i="9"/>
  <c r="H34" i="9"/>
  <c r="G38" i="9"/>
  <c r="F38" i="9"/>
  <c r="D9" i="9"/>
  <c r="H9" i="9"/>
  <c r="F72" i="8"/>
  <c r="G72" i="8"/>
  <c r="F77" i="8"/>
  <c r="G76" i="8"/>
  <c r="G75" i="8"/>
  <c r="G74" i="8"/>
  <c r="G77" i="8"/>
  <c r="D8" i="8"/>
  <c r="H8" i="8"/>
  <c r="F72" i="10"/>
  <c r="I72" i="8"/>
  <c r="D72" i="8"/>
  <c r="J72" i="8"/>
  <c r="H72" i="8"/>
  <c r="D38" i="9"/>
  <c r="K72" i="8"/>
  <c r="H35" i="9"/>
  <c r="H38" i="9"/>
  <c r="I35" i="9"/>
  <c r="I38" i="9"/>
  <c r="M38" i="21"/>
  <c r="N38" i="21" s="1"/>
  <c r="R22" i="31" l="1"/>
  <c r="V25" i="30"/>
  <c r="V28" i="30" s="1"/>
  <c r="X22" i="30"/>
  <c r="X25" i="30" s="1"/>
  <c r="X28" i="30" s="1"/>
  <c r="D98" i="26" s="1"/>
  <c r="AB22" i="30"/>
  <c r="H33" i="26"/>
  <c r="D68" i="26"/>
  <c r="F33" i="26"/>
  <c r="F68" i="26"/>
  <c r="J103" i="26"/>
  <c r="F103" i="26"/>
  <c r="D33" i="26"/>
  <c r="J24" i="21"/>
  <c r="D24" i="21"/>
  <c r="D33" i="21" s="1"/>
  <c r="H24" i="21"/>
  <c r="R25" i="30"/>
  <c r="R28" i="30" s="1"/>
  <c r="F24" i="21"/>
  <c r="D10" i="32" s="1"/>
  <c r="D22" i="32" s="1"/>
  <c r="D36" i="32" s="1"/>
  <c r="D38" i="32" s="1"/>
  <c r="D67" i="32" s="1"/>
  <c r="D69" i="32" s="1"/>
  <c r="D71" i="32" s="1"/>
  <c r="N25" i="31" l="1"/>
  <c r="R25" i="31" s="1"/>
  <c r="R26" i="31" s="1"/>
  <c r="R29" i="31" s="1"/>
  <c r="F10" i="32"/>
  <c r="F22" i="32" s="1"/>
  <c r="F36" i="32" s="1"/>
  <c r="F38" i="32" s="1"/>
  <c r="F67" i="32" s="1"/>
  <c r="F69" i="32" s="1"/>
  <c r="F71" i="32" s="1"/>
  <c r="H30" i="21"/>
  <c r="H33" i="21" s="1"/>
  <c r="H10" i="32"/>
  <c r="H22" i="32" s="1"/>
  <c r="H36" i="32" s="1"/>
  <c r="H38" i="32" s="1"/>
  <c r="H67" i="32" s="1"/>
  <c r="H69" i="32" s="1"/>
  <c r="H71" i="32" s="1"/>
  <c r="J30" i="21"/>
  <c r="F30" i="21"/>
  <c r="D30" i="21"/>
  <c r="B10" i="32"/>
  <c r="B22" i="32" s="1"/>
  <c r="B36" i="32" s="1"/>
  <c r="B38" i="32" s="1"/>
  <c r="B67" i="32" s="1"/>
  <c r="B69" i="32" s="1"/>
  <c r="B71" i="32" s="1"/>
  <c r="D42" i="21"/>
  <c r="P24" i="30"/>
  <c r="D35" i="21"/>
  <c r="D38" i="21" l="1"/>
  <c r="D40" i="21" s="1"/>
  <c r="H38" i="21"/>
  <c r="H40" i="21" s="1"/>
  <c r="N26" i="31"/>
  <c r="N29" i="31" s="1"/>
  <c r="H97" i="26" s="1"/>
  <c r="H99" i="26" s="1"/>
  <c r="H101" i="26" s="1"/>
  <c r="H103" i="26" s="1"/>
  <c r="H35" i="21"/>
  <c r="H42" i="21"/>
  <c r="P25" i="30"/>
  <c r="P28" i="30" s="1"/>
  <c r="AB24" i="30"/>
  <c r="AB25" i="30" l="1"/>
  <c r="AB28" i="30" s="1"/>
  <c r="D97" i="26"/>
  <c r="D99" i="26" s="1"/>
  <c r="D101" i="26" s="1"/>
  <c r="D103" i="26" s="1"/>
</calcChain>
</file>

<file path=xl/sharedStrings.xml><?xml version="1.0" encoding="utf-8"?>
<sst xmlns="http://schemas.openxmlformats.org/spreadsheetml/2006/main" count="598" uniqueCount="340">
  <si>
    <t>บริษัท พัฒน์กล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</si>
  <si>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</si>
  <si>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</si>
  <si>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</si>
  <si>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</si>
  <si>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</si>
  <si>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</si>
  <si>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</si>
  <si>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</si>
  <si>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</si>
  <si>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</si>
  <si>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</si>
  <si>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</si>
  <si>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ลูกหนี้ตามสัญญาเช่าเงินทุนที่ถึงกำหนดชำระภายในหนึ่งปี</t>
  </si>
  <si>
    <t>เงินให้กู้ยืมระยะสั้นแก่บริษัทย่อย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</si>
  <si>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</si>
  <si>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</si>
  <si>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</si>
  <si>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</si>
  <si>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</si>
  <si>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</si>
  <si>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</si>
  <si>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ลูกหนี้การค้าและลูกหนี้ไม่หมุนเวียนอื่น</t>
  </si>
  <si>
    <t>ลูกหนี้ตามสัญญาเช่าเงินทุน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</si>
  <si>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</si>
  <si>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</si>
  <si>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</si>
  <si>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</si>
  <si>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</si>
  <si>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</si>
  <si>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</si>
  <si>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</si>
  <si>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</si>
  <si>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</si>
  <si>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</si>
  <si>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</si>
  <si>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</si>
  <si>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</si>
  <si>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</si>
  <si>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</si>
  <si>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</si>
  <si>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</si>
  <si>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</si>
  <si>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</si>
  <si>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</si>
  <si>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</si>
  <si>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</si>
  <si>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</si>
  <si>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</si>
  <si>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</si>
  <si>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</si>
  <si>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</si>
  <si>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</si>
  <si>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(หุ้นบุริมสิทธิจำนวน 79,487,456 หุ้น มูลค่า 1 บาทต่อหุ้น)</t>
  </si>
  <si>
    <t xml:space="preserve">    (หุ้นสามัญจำนวน 520,756,281 หุ้น มูลค่า 1 บาทต่อหุ้น)</t>
  </si>
  <si>
    <t xml:space="preserve">    ทุนที่ออกและชำระแล้ว</t>
  </si>
  <si>
    <t xml:space="preserve">       ส่วนเกินมูลค่าหุ้นบุริมสิทธิ</t>
  </si>
  <si>
    <t xml:space="preserve">       ส่วนเกินมูลค่าหุ้นสามัญ</t>
  </si>
  <si>
    <t xml:space="preserve">       ส่วนต่ำกว่ามูลค่าหุ้นสามัญ</t>
  </si>
  <si>
    <t>หุ้นของบริษัทที่ถือโดยบริษัทย่อย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</si>
  <si>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</si>
  <si>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</si>
  <si>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</si>
  <si>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</si>
  <si>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</si>
  <si>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</si>
  <si>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</si>
  <si>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</si>
  <si>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(พันบาท) </t>
  </si>
  <si>
    <t>รายได้</t>
  </si>
  <si>
    <t>รายได้จากงานโครงการ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</si>
  <si>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</si>
  <si>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</si>
  <si>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</si>
  <si>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</si>
  <si>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</si>
  <si>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</si>
  <si>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</si>
  <si>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</si>
  <si>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</si>
  <si>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</si>
  <si>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</si>
  <si>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</si>
  <si>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</si>
  <si>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</si>
  <si>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</si>
  <si>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</si>
  <si>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</si>
  <si>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</si>
  <si>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</si>
  <si>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</si>
  <si>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ทุนที่ออกและชำระแล้ว</t>
  </si>
  <si>
    <t>การเปลี่ยนแปลง</t>
  </si>
  <si>
    <t>รวม</t>
  </si>
  <si>
    <t>ส่วนเกิน</t>
  </si>
  <si>
    <t>ส่วนต่ำกว่า</t>
  </si>
  <si>
    <t>สำรอง</t>
  </si>
  <si>
    <t>ส่วนเกินทุน</t>
  </si>
  <si>
    <t>สัดส่วนของ</t>
  </si>
  <si>
    <t>องค์ประกอบอื่น</t>
  </si>
  <si>
    <t>ส่วนได้เสียที่</t>
  </si>
  <si>
    <t>มูลค่า</t>
  </si>
  <si>
    <t>ทุนสำรอง</t>
  </si>
  <si>
    <t>การแปลงค่า</t>
  </si>
  <si>
    <t>จากการตีราคา</t>
  </si>
  <si>
    <t>ส่วนได้เสีย</t>
  </si>
  <si>
    <t>ของส่วนของ</t>
  </si>
  <si>
    <t>ไม่มีอำนาจ</t>
  </si>
  <si>
    <t>รวมส่วนของ</t>
  </si>
  <si>
    <t>หุ้นบุริมสิทธิ</t>
  </si>
  <si>
    <t>หุ้นสามัญ</t>
  </si>
  <si>
    <t>ตามกฎหมาย</t>
  </si>
  <si>
    <t>ยังไม่ได้จัดสรร</t>
  </si>
  <si>
    <t>งบการเงิน</t>
  </si>
  <si>
    <t>ผู้ถือหุ้น</t>
  </si>
  <si>
    <t>ควบคุม</t>
  </si>
  <si>
    <t>สำหรับงวดสามเดือนสิ้นสุดวันที่ 31 มีนาคม 2566</t>
  </si>
  <si>
    <t>ยอดคงเหลือ ณ วันที่ 1 มกราคม 2566</t>
  </si>
  <si>
    <t xml:space="preserve">    กำไร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</si>
  <si>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</si>
  <si>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</si>
  <si>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</si>
  <si>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</si>
  <si>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 xml:space="preserve">    ขาดทุน</t>
  </si>
  <si>
    <t>รวมกำไร (ขาดทุน) 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</si>
  <si>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</si>
  <si>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</si>
  <si>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</si>
  <si>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</si>
  <si>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(กำไร) ขาดทุนจากการจำหน่ายและตัดจำหน่ายที่ดิน อาคารและอุปกรณ์</t>
  </si>
  <si>
    <t>กำไรจากการยกเลิกสัญญาเช่า</t>
  </si>
  <si>
    <t>ประมาณการหนี้สินผลประโยชน์พนักงาน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</si>
  <si>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</si>
  <si>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</si>
  <si>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สินทรัพย์ที่เกิดจากสัญญา</t>
  </si>
  <si>
    <t>หนี้สินที่เกิดจากสัญญา</t>
  </si>
  <si>
    <t>จ่ายประมาณการหนี้สินผลประโยชน์พนักงาน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</si>
  <si>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</si>
  <si>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</si>
  <si>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</si>
  <si>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</si>
  <si>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เงินให้กู้ยืมระยะสั้นแก่บริษัทย่อยลดลง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</si>
  <si>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</si>
  <si>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</si>
  <si>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</si>
  <si>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</si>
  <si>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</t>
  </si>
  <si>
    <t>เงินกู้ยืมระยะยาวจากสถาบันการเงินลดลง</t>
  </si>
  <si>
    <t>เงินสดจ่ายชำระหนี้สินตามสัญญาเช่า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</si>
  <si>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</si>
  <si>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</si>
  <si>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 ก่อนผลกระทบของอัตราแลกเปลี่ยน</t>
  </si>
  <si>
    <t>ผลกระทบจากอัตราแลกเปลี่ยนที่มีต่อเงินสดและรายการเทียบเท่าเงินสด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</si>
  <si>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</si>
  <si>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</si>
  <si>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ข้อมูลเพิ่มเติมเกี่ยวกับงบกระแสเงินสด</t>
  </si>
  <si>
    <t>สินทรัพย์สิทธิการใช้เพิ่มขึ้นระหว่างงวด</t>
  </si>
  <si>
    <t>รายการหักกลบลบหนี้กับบริษัทที่เกี่ยวข้องกัน</t>
  </si>
  <si>
    <t xml:space="preserve">Increase in long-term loans to subsidiaries by transfering </t>
  </si>
  <si>
    <t xml:space="preserve">   accrued interest income to loan principal</t>
  </si>
  <si>
    <t xml:space="preserve">Investment in a subsidiary by conversion of long-term loan to and </t>
  </si>
  <si>
    <t xml:space="preserve">   accrued interest income (Note 6)</t>
  </si>
  <si>
    <t>Investment in an associate by transferring trade accounts</t>
  </si>
  <si>
    <t xml:space="preserve">   receivable (Note 3, 5 and 7)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</si>
  <si>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</si>
  <si>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</si>
  <si>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</si>
  <si>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</si>
  <si>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</si>
  <si>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</si>
  <si>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</si>
  <si>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</si>
  <si>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</si>
  <si>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</si>
  <si>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</si>
  <si>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</si>
  <si>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</si>
  <si>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</si>
  <si>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</si>
  <si>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</si>
  <si>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</si>
  <si>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</si>
  <si>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</si>
  <si>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</si>
  <si>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</si>
  <si>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</si>
  <si>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</si>
  <si>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</si>
  <si>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</si>
  <si>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</si>
  <si>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</si>
  <si>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ลูกหนี้การค้า</t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</si>
  <si>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</si>
  <si>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</si>
  <si>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</si>
  <si>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</si>
  <si>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</si>
  <si>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เงินให้กู้ยืมระยะสั้นแก่กิจการที่เกี่ยวข้องกัน</t>
  </si>
  <si>
    <t>ภาษีมูลค่าเพิ่มขอคืน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</si>
  <si>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</si>
  <si>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</si>
  <si>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</si>
  <si>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</si>
  <si>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</si>
  <si>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</si>
  <si>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</si>
  <si>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</si>
  <si>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สินทรัพย์ไม่มีตัวตน</t>
  </si>
  <si>
    <t xml:space="preserve">สินทรัพย์ไม่หมุนเวียนอื่น 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</si>
  <si>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</si>
  <si>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</si>
  <si>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</si>
  <si>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</si>
  <si>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เงินกู้ยืมระยะสั้นจากกิจการที่เกี่ยวข้องกัน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</si>
  <si>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</si>
  <si>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</si>
  <si>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</si>
  <si>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</si>
  <si>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</si>
  <si>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</si>
  <si>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</si>
  <si>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>กำไรสะสม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</si>
  <si>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</si>
  <si>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</si>
  <si>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</si>
  <si>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</si>
  <si>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</si>
  <si>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</si>
  <si>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</si>
  <si>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</si>
  <si>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</si>
  <si>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</si>
  <si>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</si>
  <si>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</si>
  <si>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</si>
  <si>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</si>
  <si>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</si>
  <si>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</si>
  <si>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</si>
  <si>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</si>
  <si>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</si>
  <si>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</si>
  <si>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ค่าใช้จ่ายภาษีเงินได้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</si>
  <si>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</si>
  <si>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</si>
  <si>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</si>
  <si>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</si>
  <si>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</si>
  <si>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</si>
  <si>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</si>
  <si>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</si>
  <si>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</si>
  <si>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</si>
  <si>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</si>
  <si>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</si>
  <si>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</si>
  <si>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>กำไรสำหรับงวด</t>
  </si>
  <si>
    <t>รายการปรับปรุง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</si>
  <si>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</si>
  <si>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</si>
  <si>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</si>
  <si>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</si>
  <si>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</si>
  <si>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</si>
  <si>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</si>
  <si>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</si>
  <si>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</si>
  <si>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</si>
  <si>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</si>
  <si>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</si>
  <si>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</si>
  <si>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</si>
  <si>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</si>
  <si>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</si>
  <si>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</si>
  <si>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</si>
  <si>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</si>
  <si>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</si>
  <si>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</si>
  <si>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</si>
  <si>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</si>
  <si>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</si>
  <si>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</si>
  <si>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</si>
  <si>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</si>
  <si>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</si>
  <si>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เงินปันผลรับ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</si>
  <si>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</si>
  <si>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</si>
  <si>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</si>
  <si>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</si>
  <si>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</si>
  <si>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</si>
  <si>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</si>
  <si>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</si>
  <si>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</si>
  <si>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</si>
  <si>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</si>
  <si>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</si>
  <si>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</si>
  <si>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</si>
  <si>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</si>
  <si>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</si>
  <si>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</si>
  <si>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</si>
  <si>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</si>
  <si>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</si>
  <si>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</si>
  <si>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</si>
  <si>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หุ้นของบริษัท</t>
  </si>
  <si>
    <t>ที่ถือโดย</t>
  </si>
  <si>
    <t>บริษัทย่อย</t>
  </si>
  <si>
    <t>ในบริษัทย่อย</t>
  </si>
  <si>
    <t>ประมาณการหนี้สินจากการรับประกันสินค้า</t>
  </si>
  <si>
    <t>โอนไปกำไรสะสม</t>
  </si>
  <si>
    <t xml:space="preserve">         ทุนสำรองตามกฎหมาย</t>
  </si>
  <si>
    <t>กลับรายการผลขาดทุนจากการด้อยค่าที่รับรู้ในกำไรหรือขาดทุน</t>
  </si>
  <si>
    <t>ขาดทุนจากอัตราแลกเปลี่ยนที่ยังไม่เกิดขึ้น</t>
  </si>
  <si>
    <t>การปรับปรุงด้วยสินทรัพย์ทางการเงินหมุนเวียนอื่น</t>
  </si>
  <si>
    <t>กระแสเงินสดสุทธิได้มาจากกิจกรรมลงทุน</t>
  </si>
  <si>
    <t>ค่าใช้จ่าย (รายได้) ภาษีเงินได้</t>
  </si>
  <si>
    <t>กระแสเงินสดสุทธิใช้ไปในกิจกรรมจัดหาเงิน</t>
  </si>
  <si>
    <t>2, 6</t>
  </si>
  <si>
    <t>กลับรายการประมาณการหนี้สินจากการรับประกันสินค้า</t>
  </si>
  <si>
    <t xml:space="preserve">หนี้สินที่เกิดจากสัญญา </t>
  </si>
  <si>
    <t xml:space="preserve">สินทรัพย์ที่เกิดจากสัญญา </t>
  </si>
  <si>
    <t xml:space="preserve">   สถาบันการเงินลดลง</t>
  </si>
  <si>
    <t>เงินฝากธนาคารที่มีภาระค้ำประกัน (เพิ่มขึ้น) ลดลง</t>
  </si>
  <si>
    <t>กำไรขั้นต้น</t>
  </si>
  <si>
    <t>กำไร (ขาดทุน) เบ็ดเสร็จสำหรับงวด</t>
  </si>
  <si>
    <t>กำไร (ขาดทุน) จากกิจกรรมดำเนินงาน</t>
  </si>
  <si>
    <t>ประมาณการหนี้สินหมุนเวียนสำหรับผลประโยชน์พนักงาน</t>
  </si>
  <si>
    <t>รายได้จากการขายและการให้บริการ</t>
  </si>
  <si>
    <t>กำไร (ขาดทุน) เบ็ดเสร็จรวมสำหรับงวด</t>
  </si>
  <si>
    <t>กำไร (ขาดทุน) เบ็ดเสร็จอื่นสำหรับงวด - สุทธิจากภาษี</t>
  </si>
  <si>
    <t xml:space="preserve">    ส่วนเกิน (ต่ำกว่า) มูลค่าหุ้น</t>
  </si>
  <si>
    <t xml:space="preserve">    หุ้นบุริมสิทธิ</t>
  </si>
  <si>
    <t xml:space="preserve">    จัดสรรแล้ว</t>
  </si>
  <si>
    <t xml:space="preserve">    ยังไม่ได้จัดสรร </t>
  </si>
  <si>
    <t>ส่วนของเงินกู้ยืมระยะยาวจากสถาบันการเงิน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</si>
</sst>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  <numFmt numFmtId="185" formatCode="#,##0\ ;\(#,##0\)"/>
    <numFmt numFmtId="186" formatCode="#,##0;\(#,##0\)"/>
    <numFmt numFmtId="187" formatCode="#,##0.00\ ;\(#,##0.00\)"/>
  </numFmts>
  <fonts count="5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</font>
    <font>
      <i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4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61">
    <xf numFmtId="0" fontId="0" fillId="0" borderId="0"/>
    <xf numFmtId="43" fontId="31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82" fontId="22" fillId="0" borderId="0"/>
    <xf numFmtId="181" fontId="22" fillId="0" borderId="0"/>
    <xf numFmtId="175" fontId="22" fillId="0" borderId="0"/>
    <xf numFmtId="38" fontId="23" fillId="2" borderId="0" applyNumberFormat="0" applyBorder="0" applyAlignment="0" applyProtection="0"/>
    <xf numFmtId="10" fontId="23" fillId="3" borderId="1" applyNumberFormat="0" applyBorder="0" applyAlignment="0" applyProtection="0"/>
    <xf numFmtId="37" fontId="24" fillId="0" borderId="0"/>
    <xf numFmtId="18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" fillId="0" borderId="0"/>
    <xf numFmtId="0" fontId="2" fillId="0" borderId="0">
      <alignment horizontal="left"/>
    </xf>
    <xf numFmtId="0" fontId="9" fillId="0" borderId="0"/>
    <xf numFmtId="0" fontId="2" fillId="0" borderId="0">
      <alignment horizontal="left"/>
    </xf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171" fontId="9" fillId="0" borderId="0"/>
    <xf numFmtId="0" fontId="2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65" fontId="9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30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8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32" fillId="0" borderId="0"/>
    <xf numFmtId="168" fontId="2" fillId="0" borderId="0"/>
    <xf numFmtId="0" fontId="34" fillId="0" borderId="0"/>
    <xf numFmtId="43" fontId="34" fillId="0" borderId="0" applyFont="0" applyFill="0" applyBorder="0" applyAlignment="0" applyProtection="0"/>
    <xf numFmtId="0" fontId="12" fillId="0" borderId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35" fillId="0" borderId="0"/>
    <xf numFmtId="0" fontId="35" fillId="0" borderId="0"/>
    <xf numFmtId="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4" fillId="0" borderId="0"/>
    <xf numFmtId="43" fontId="3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0" fontId="3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6" fillId="0" borderId="0" applyFont="0" applyFill="0" applyBorder="0" applyAlignment="0" applyProtection="0"/>
    <xf numFmtId="164" fontId="2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6" fillId="0" borderId="0"/>
    <xf numFmtId="0" fontId="9" fillId="0" borderId="0"/>
    <xf numFmtId="43" fontId="9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39" fontId="46" fillId="0" borderId="0"/>
    <xf numFmtId="165" fontId="47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</cellStyleXfs>
  <cellXfs count="643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3" fontId="14" fillId="0" borderId="0" xfId="0" applyNumberFormat="1" applyFont="1"/>
    <xf numFmtId="3" fontId="14" fillId="0" borderId="0" xfId="0" applyNumberFormat="1" applyFont="1" applyAlignment="1">
      <alignment horizontal="center"/>
    </xf>
    <xf numFmtId="43" fontId="14" fillId="0" borderId="0" xfId="1" applyFont="1"/>
    <xf numFmtId="171" fontId="14" fillId="0" borderId="0" xfId="47" applyFont="1"/>
    <xf numFmtId="39" fontId="14" fillId="0" borderId="0" xfId="0" applyNumberFormat="1" applyFont="1"/>
    <xf numFmtId="172" fontId="15" fillId="0" borderId="0" xfId="0" applyNumberFormat="1" applyFont="1" applyAlignment="1">
      <alignment horizontal="center"/>
    </xf>
    <xf numFmtId="9" fontId="14" fillId="0" borderId="0" xfId="0" applyNumberFormat="1" applyFont="1"/>
    <xf numFmtId="14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center"/>
    </xf>
    <xf numFmtId="173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center"/>
    </xf>
    <xf numFmtId="174" fontId="14" fillId="0" borderId="0" xfId="0" applyNumberFormat="1" applyFont="1" applyAlignment="1">
      <alignment horizontal="left"/>
    </xf>
    <xf numFmtId="43" fontId="14" fillId="0" borderId="0" xfId="1" applyFont="1" applyBorder="1"/>
    <xf numFmtId="0" fontId="15" fillId="5" borderId="7" xfId="0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horizontal="center" vertical="center"/>
    </xf>
    <xf numFmtId="3" fontId="15" fillId="5" borderId="7" xfId="0" applyNumberFormat="1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3" fontId="15" fillId="5" borderId="2" xfId="0" applyNumberFormat="1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15" fontId="15" fillId="5" borderId="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11" xfId="0" applyNumberFormat="1" applyFont="1" applyFill="1" applyBorder="1" applyAlignment="1">
      <alignment horizontal="center" vertical="center"/>
    </xf>
    <xf numFmtId="9" fontId="15" fillId="5" borderId="11" xfId="0" applyNumberFormat="1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3" fontId="15" fillId="5" borderId="9" xfId="0" applyNumberFormat="1" applyFont="1" applyFill="1" applyBorder="1" applyAlignment="1">
      <alignment horizontal="center" vertical="center"/>
    </xf>
    <xf numFmtId="49" fontId="15" fillId="0" borderId="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wrapText="1"/>
    </xf>
    <xf numFmtId="38" fontId="14" fillId="0" borderId="12" xfId="0" applyNumberFormat="1" applyFont="1" applyBorder="1"/>
    <xf numFmtId="49" fontId="14" fillId="0" borderId="12" xfId="0" applyNumberFormat="1" applyFont="1" applyBorder="1" applyAlignment="1">
      <alignment horizontal="right"/>
    </xf>
    <xf numFmtId="38" fontId="14" fillId="5" borderId="2" xfId="0" applyNumberFormat="1" applyFont="1" applyFill="1" applyBorder="1"/>
    <xf numFmtId="38" fontId="14" fillId="5" borderId="12" xfId="0" applyNumberFormat="1" applyFont="1" applyFill="1" applyBorder="1"/>
    <xf numFmtId="9" fontId="14" fillId="5" borderId="12" xfId="0" applyNumberFormat="1" applyFont="1" applyFill="1" applyBorder="1" applyAlignment="1">
      <alignment horizontal="center"/>
    </xf>
    <xf numFmtId="49" fontId="14" fillId="0" borderId="13" xfId="0" applyNumberFormat="1" applyFont="1" applyBorder="1" applyAlignment="1">
      <alignment wrapText="1"/>
    </xf>
    <xf numFmtId="49" fontId="16" fillId="0" borderId="14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wrapText="1"/>
    </xf>
    <xf numFmtId="38" fontId="14" fillId="0" borderId="15" xfId="0" applyNumberFormat="1" applyFont="1" applyBorder="1"/>
    <xf numFmtId="49" fontId="14" fillId="0" borderId="15" xfId="0" applyNumberFormat="1" applyFont="1" applyBorder="1" applyAlignment="1">
      <alignment horizontal="right"/>
    </xf>
    <xf numFmtId="38" fontId="14" fillId="5" borderId="14" xfId="0" applyNumberFormat="1" applyFont="1" applyFill="1" applyBorder="1"/>
    <xf numFmtId="40" fontId="14" fillId="5" borderId="15" xfId="0" applyNumberFormat="1" applyFont="1" applyFill="1" applyBorder="1" applyAlignment="1">
      <alignment horizontal="center"/>
    </xf>
    <xf numFmtId="175" fontId="14" fillId="5" borderId="15" xfId="0" applyNumberFormat="1" applyFont="1" applyFill="1" applyBorder="1" applyAlignment="1">
      <alignment horizontal="center"/>
    </xf>
    <xf numFmtId="49" fontId="15" fillId="0" borderId="16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vertical="center"/>
    </xf>
    <xf numFmtId="39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 applyAlignment="1">
      <alignment vertical="center"/>
    </xf>
    <xf numFmtId="40" fontId="14" fillId="7" borderId="13" xfId="0" applyNumberFormat="1" applyFont="1" applyFill="1" applyBorder="1" applyAlignment="1">
      <alignment horizontal="right"/>
    </xf>
    <xf numFmtId="9" fontId="14" fillId="5" borderId="13" xfId="0" applyNumberFormat="1" applyFont="1" applyFill="1" applyBorder="1" applyAlignment="1">
      <alignment horizontal="center"/>
    </xf>
    <xf numFmtId="40" fontId="14" fillId="0" borderId="17" xfId="0" applyNumberFormat="1" applyFont="1" applyBorder="1" applyAlignment="1">
      <alignment vertical="center"/>
    </xf>
    <xf numFmtId="39" fontId="14" fillId="0" borderId="17" xfId="0" applyNumberFormat="1" applyFont="1" applyBorder="1" applyAlignment="1">
      <alignment vertical="center"/>
    </xf>
    <xf numFmtId="39" fontId="14" fillId="0" borderId="18" xfId="0" applyNumberFormat="1" applyFont="1" applyBorder="1" applyAlignment="1">
      <alignment vertical="center"/>
    </xf>
    <xf numFmtId="49" fontId="14" fillId="0" borderId="2" xfId="0" applyNumberFormat="1" applyFont="1" applyBorder="1" applyAlignment="1">
      <alignment wrapText="1"/>
    </xf>
    <xf numFmtId="49" fontId="14" fillId="0" borderId="12" xfId="0" applyNumberFormat="1" applyFont="1" applyBorder="1" applyAlignment="1">
      <alignment wrapText="1"/>
    </xf>
    <xf numFmtId="49" fontId="15" fillId="0" borderId="1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vertical="center"/>
    </xf>
    <xf numFmtId="40" fontId="14" fillId="0" borderId="12" xfId="0" applyNumberFormat="1" applyFont="1" applyBorder="1" applyAlignment="1">
      <alignment horizontal="right" vertical="center"/>
    </xf>
    <xf numFmtId="43" fontId="14" fillId="0" borderId="12" xfId="1" applyFont="1" applyBorder="1" applyAlignment="1">
      <alignment vertical="center"/>
    </xf>
    <xf numFmtId="40" fontId="14" fillId="5" borderId="2" xfId="0" applyNumberFormat="1" applyFont="1" applyFill="1" applyBorder="1" applyAlignment="1">
      <alignment vertical="center"/>
    </xf>
    <xf numFmtId="40" fontId="14" fillId="0" borderId="12" xfId="0" applyNumberFormat="1" applyFont="1" applyBorder="1" applyAlignment="1">
      <alignment vertical="center"/>
    </xf>
    <xf numFmtId="40" fontId="14" fillId="7" borderId="14" xfId="0" applyNumberFormat="1" applyFont="1" applyFill="1" applyBorder="1" applyAlignment="1">
      <alignment horizontal="right"/>
    </xf>
    <xf numFmtId="9" fontId="14" fillId="5" borderId="14" xfId="0" applyNumberFormat="1" applyFont="1" applyFill="1" applyBorder="1" applyAlignment="1">
      <alignment horizontal="center"/>
    </xf>
    <xf numFmtId="49" fontId="14" fillId="0" borderId="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wrapText="1"/>
    </xf>
    <xf numFmtId="49" fontId="15" fillId="0" borderId="11" xfId="0" applyNumberFormat="1" applyFont="1" applyBorder="1" applyAlignment="1">
      <alignment horizontal="center" vertical="center" wrapText="1"/>
    </xf>
    <xf numFmtId="40" fontId="14" fillId="0" borderId="11" xfId="0" applyNumberFormat="1" applyFont="1" applyBorder="1" applyAlignment="1">
      <alignment vertical="center"/>
    </xf>
    <xf numFmtId="40" fontId="14" fillId="0" borderId="11" xfId="0" applyNumberFormat="1" applyFont="1" applyBorder="1" applyAlignment="1">
      <alignment horizontal="right" vertical="center"/>
    </xf>
    <xf numFmtId="43" fontId="14" fillId="0" borderId="11" xfId="1" applyFont="1" applyBorder="1" applyAlignment="1">
      <alignment vertical="center"/>
    </xf>
    <xf numFmtId="40" fontId="14" fillId="5" borderId="11" xfId="0" applyNumberFormat="1" applyFont="1" applyFill="1" applyBorder="1" applyAlignment="1">
      <alignment vertical="center"/>
    </xf>
    <xf numFmtId="40" fontId="14" fillId="7" borderId="1" xfId="0" applyNumberFormat="1" applyFont="1" applyFill="1" applyBorder="1" applyAlignment="1">
      <alignment horizontal="right"/>
    </xf>
    <xf numFmtId="9" fontId="14" fillId="5" borderId="1" xfId="0" applyNumberFormat="1" applyFont="1" applyFill="1" applyBorder="1" applyAlignment="1">
      <alignment horizontal="center"/>
    </xf>
    <xf numFmtId="49" fontId="15" fillId="0" borderId="19" xfId="0" applyNumberFormat="1" applyFont="1" applyBorder="1" applyAlignment="1">
      <alignment horizontal="center" vertical="center" wrapText="1"/>
    </xf>
    <xf numFmtId="40" fontId="14" fillId="0" borderId="19" xfId="0" applyNumberFormat="1" applyFont="1" applyBorder="1" applyAlignment="1">
      <alignment horizontal="right" vertical="center"/>
    </xf>
    <xf numFmtId="43" fontId="14" fillId="0" borderId="19" xfId="1" applyFont="1" applyBorder="1" applyAlignment="1">
      <alignment vertical="center"/>
    </xf>
    <xf numFmtId="40" fontId="14" fillId="7" borderId="20" xfId="0" applyNumberFormat="1" applyFont="1" applyFill="1" applyBorder="1" applyAlignment="1">
      <alignment horizontal="right"/>
    </xf>
    <xf numFmtId="9" fontId="14" fillId="5" borderId="20" xfId="0" applyNumberFormat="1" applyFont="1" applyFill="1" applyBorder="1" applyAlignment="1">
      <alignment horizontal="center"/>
    </xf>
    <xf numFmtId="40" fontId="14" fillId="0" borderId="13" xfId="0" applyNumberFormat="1" applyFont="1" applyBorder="1" applyAlignment="1">
      <alignment vertical="center"/>
    </xf>
    <xf numFmtId="43" fontId="14" fillId="0" borderId="13" xfId="1" applyFont="1" applyBorder="1" applyAlignment="1">
      <alignment vertical="center"/>
    </xf>
    <xf numFmtId="40" fontId="14" fillId="5" borderId="13" xfId="0" applyNumberFormat="1" applyFont="1" applyFill="1" applyBorder="1" applyAlignment="1">
      <alignment vertical="center"/>
    </xf>
    <xf numFmtId="165" fontId="14" fillId="0" borderId="16" xfId="0" applyNumberFormat="1" applyFont="1" applyBorder="1" applyAlignment="1">
      <alignment vertical="center"/>
    </xf>
    <xf numFmtId="165" fontId="14" fillId="0" borderId="14" xfId="0" applyNumberFormat="1" applyFont="1" applyBorder="1" applyAlignment="1">
      <alignment vertical="center"/>
    </xf>
    <xf numFmtId="40" fontId="14" fillId="0" borderId="15" xfId="0" applyNumberFormat="1" applyFont="1" applyBorder="1" applyAlignment="1">
      <alignment vertical="center"/>
    </xf>
    <xf numFmtId="39" fontId="14" fillId="5" borderId="14" xfId="0" applyNumberFormat="1" applyFont="1" applyFill="1" applyBorder="1" applyAlignment="1">
      <alignment vertical="center"/>
    </xf>
    <xf numFmtId="165" fontId="14" fillId="0" borderId="18" xfId="0" applyNumberFormat="1" applyFont="1" applyBorder="1" applyAlignment="1">
      <alignment vertical="center"/>
    </xf>
    <xf numFmtId="40" fontId="14" fillId="0" borderId="21" xfId="0" applyNumberFormat="1" applyFont="1" applyBorder="1" applyAlignment="1">
      <alignment vertical="center"/>
    </xf>
    <xf numFmtId="39" fontId="14" fillId="5" borderId="21" xfId="0" applyNumberFormat="1" applyFont="1" applyFill="1" applyBorder="1" applyAlignment="1">
      <alignment vertical="center"/>
    </xf>
    <xf numFmtId="165" fontId="14" fillId="0" borderId="21" xfId="0" applyNumberFormat="1" applyFont="1" applyBorder="1" applyAlignment="1">
      <alignment vertical="center"/>
    </xf>
    <xf numFmtId="40" fontId="14" fillId="7" borderId="18" xfId="0" applyNumberFormat="1" applyFont="1" applyFill="1" applyBorder="1" applyAlignment="1">
      <alignment horizontal="right"/>
    </xf>
    <xf numFmtId="9" fontId="14" fillId="5" borderId="18" xfId="0" applyNumberFormat="1" applyFont="1" applyFill="1" applyBorder="1" applyAlignment="1">
      <alignment horizontal="center"/>
    </xf>
    <xf numFmtId="39" fontId="14" fillId="5" borderId="17" xfId="0" applyNumberFormat="1" applyFont="1" applyFill="1" applyBorder="1" applyAlignment="1">
      <alignment vertical="center"/>
    </xf>
    <xf numFmtId="49" fontId="14" fillId="0" borderId="16" xfId="0" applyNumberFormat="1" applyFont="1" applyBorder="1" applyAlignment="1">
      <alignment wrapText="1"/>
    </xf>
    <xf numFmtId="49" fontId="14" fillId="0" borderId="18" xfId="0" applyNumberFormat="1" applyFont="1" applyBorder="1" applyAlignment="1">
      <alignment wrapText="1"/>
    </xf>
    <xf numFmtId="49" fontId="14" fillId="0" borderId="21" xfId="0" applyNumberFormat="1" applyFont="1" applyBorder="1" applyAlignment="1">
      <alignment wrapText="1"/>
    </xf>
    <xf numFmtId="49" fontId="15" fillId="0" borderId="21" xfId="0" applyNumberFormat="1" applyFont="1" applyBorder="1" applyAlignment="1">
      <alignment horizontal="center" vertical="center" wrapText="1"/>
    </xf>
    <xf numFmtId="40" fontId="14" fillId="0" borderId="21" xfId="0" applyNumberFormat="1" applyFont="1" applyBorder="1" applyAlignment="1">
      <alignment horizontal="right" vertical="center"/>
    </xf>
    <xf numFmtId="43" fontId="14" fillId="0" borderId="21" xfId="1" applyFont="1" applyBorder="1" applyAlignment="1">
      <alignment vertical="center"/>
    </xf>
    <xf numFmtId="40" fontId="14" fillId="5" borderId="21" xfId="0" applyNumberFormat="1" applyFont="1" applyFill="1" applyBorder="1" applyAlignment="1">
      <alignment vertical="center"/>
    </xf>
    <xf numFmtId="40" fontId="14" fillId="0" borderId="11" xfId="1" applyNumberFormat="1" applyFont="1" applyBorder="1" applyAlignment="1">
      <alignment vertical="center"/>
    </xf>
    <xf numFmtId="0" fontId="15" fillId="5" borderId="1" xfId="0" applyFont="1" applyFill="1" applyBorder="1" applyAlignment="1">
      <alignment wrapText="1"/>
    </xf>
    <xf numFmtId="49" fontId="15" fillId="5" borderId="1" xfId="0" applyNumberFormat="1" applyFont="1" applyFill="1" applyBorder="1" applyAlignment="1">
      <alignment horizontal="center" vertical="center" wrapText="1"/>
    </xf>
    <xf numFmtId="43" fontId="14" fillId="5" borderId="1" xfId="1" applyFont="1" applyFill="1" applyBorder="1" applyAlignment="1">
      <alignment vertical="center"/>
    </xf>
    <xf numFmtId="40" fontId="14" fillId="5" borderId="1" xfId="0" applyNumberFormat="1" applyFont="1" applyFill="1" applyBorder="1" applyAlignment="1">
      <alignment horizontal="right" vertical="center"/>
    </xf>
    <xf numFmtId="49" fontId="15" fillId="0" borderId="20" xfId="0" applyNumberFormat="1" applyFont="1" applyBorder="1" applyAlignment="1">
      <alignment wrapText="1"/>
    </xf>
    <xf numFmtId="49" fontId="15" fillId="0" borderId="17" xfId="0" applyNumberFormat="1" applyFont="1" applyBorder="1" applyAlignment="1">
      <alignment horizontal="center" wrapText="1"/>
    </xf>
    <xf numFmtId="38" fontId="14" fillId="0" borderId="17" xfId="0" applyNumberFormat="1" applyFont="1" applyBorder="1"/>
    <xf numFmtId="49" fontId="14" fillId="0" borderId="17" xfId="0" applyNumberFormat="1" applyFont="1" applyBorder="1" applyAlignment="1">
      <alignment horizontal="right"/>
    </xf>
    <xf numFmtId="43" fontId="14" fillId="0" borderId="17" xfId="1" applyFont="1" applyBorder="1"/>
    <xf numFmtId="38" fontId="14" fillId="5" borderId="20" xfId="0" applyNumberFormat="1" applyFont="1" applyFill="1" applyBorder="1"/>
    <xf numFmtId="38" fontId="14" fillId="0" borderId="20" xfId="0" applyNumberFormat="1" applyFont="1" applyBorder="1"/>
    <xf numFmtId="49" fontId="16" fillId="0" borderId="16" xfId="0" applyNumberFormat="1" applyFont="1" applyBorder="1" applyAlignment="1">
      <alignment wrapText="1"/>
    </xf>
    <xf numFmtId="49" fontId="15" fillId="0" borderId="16" xfId="0" applyNumberFormat="1" applyFont="1" applyBorder="1" applyAlignment="1">
      <alignment horizontal="center" wrapText="1"/>
    </xf>
    <xf numFmtId="38" fontId="14" fillId="0" borderId="16" xfId="0" applyNumberFormat="1" applyFont="1" applyBorder="1"/>
    <xf numFmtId="49" fontId="14" fillId="0" borderId="16" xfId="0" applyNumberFormat="1" applyFont="1" applyBorder="1" applyAlignment="1">
      <alignment horizontal="right"/>
    </xf>
    <xf numFmtId="43" fontId="14" fillId="0" borderId="16" xfId="1" applyFont="1" applyBorder="1"/>
    <xf numFmtId="38" fontId="14" fillId="5" borderId="13" xfId="0" applyNumberFormat="1" applyFont="1" applyFill="1" applyBorder="1"/>
    <xf numFmtId="43" fontId="14" fillId="0" borderId="16" xfId="1" applyFont="1" applyFill="1" applyBorder="1"/>
    <xf numFmtId="40" fontId="14" fillId="5" borderId="16" xfId="0" applyNumberFormat="1" applyFont="1" applyFill="1" applyBorder="1" applyAlignment="1">
      <alignment vertical="center"/>
    </xf>
    <xf numFmtId="40" fontId="14" fillId="0" borderId="16" xfId="0" applyNumberFormat="1" applyFont="1" applyBorder="1"/>
    <xf numFmtId="49" fontId="14" fillId="0" borderId="20" xfId="0" applyNumberFormat="1" applyFont="1" applyBorder="1" applyAlignment="1">
      <alignment wrapText="1"/>
    </xf>
    <xf numFmtId="49" fontId="14" fillId="0" borderId="17" xfId="0" applyNumberFormat="1" applyFont="1" applyBorder="1" applyAlignment="1">
      <alignment wrapText="1"/>
    </xf>
    <xf numFmtId="49" fontId="15" fillId="0" borderId="13" xfId="0" applyNumberFormat="1" applyFont="1" applyBorder="1" applyAlignment="1">
      <alignment horizontal="center" vertical="center" wrapText="1"/>
    </xf>
    <xf numFmtId="43" fontId="14" fillId="0" borderId="16" xfId="1" applyFont="1" applyFill="1" applyBorder="1" applyAlignment="1">
      <alignment vertical="center"/>
    </xf>
    <xf numFmtId="40" fontId="14" fillId="0" borderId="16" xfId="0" applyNumberFormat="1" applyFont="1" applyBorder="1" applyAlignment="1">
      <alignment horizontal="right" vertical="center"/>
    </xf>
    <xf numFmtId="43" fontId="14" fillId="0" borderId="16" xfId="1" applyFont="1" applyBorder="1" applyAlignment="1">
      <alignment vertical="center"/>
    </xf>
    <xf numFmtId="40" fontId="14" fillId="0" borderId="16" xfId="1" applyNumberFormat="1" applyFont="1" applyFill="1" applyBorder="1" applyAlignment="1">
      <alignment vertical="center"/>
    </xf>
    <xf numFmtId="40" fontId="14" fillId="0" borderId="18" xfId="0" applyNumberFormat="1" applyFont="1" applyBorder="1" applyAlignment="1">
      <alignment vertical="center"/>
    </xf>
    <xf numFmtId="43" fontId="14" fillId="0" borderId="18" xfId="1" applyFont="1" applyBorder="1" applyAlignment="1">
      <alignment vertical="center"/>
    </xf>
    <xf numFmtId="40" fontId="14" fillId="5" borderId="18" xfId="0" applyNumberFormat="1" applyFont="1" applyFill="1" applyBorder="1" applyAlignment="1">
      <alignment vertical="center"/>
    </xf>
    <xf numFmtId="43" fontId="14" fillId="0" borderId="11" xfId="1" applyFont="1" applyFill="1" applyBorder="1" applyAlignment="1">
      <alignment vertical="center"/>
    </xf>
    <xf numFmtId="43" fontId="14" fillId="5" borderId="11" xfId="1" applyFont="1" applyFill="1" applyBorder="1" applyAlignment="1">
      <alignment vertical="center"/>
    </xf>
    <xf numFmtId="49" fontId="16" fillId="0" borderId="19" xfId="0" applyNumberFormat="1" applyFont="1" applyBorder="1" applyAlignment="1">
      <alignment wrapText="1"/>
    </xf>
    <xf numFmtId="43" fontId="14" fillId="0" borderId="22" xfId="1" applyFont="1" applyFill="1" applyBorder="1" applyAlignment="1">
      <alignment vertical="center"/>
    </xf>
    <xf numFmtId="40" fontId="14" fillId="0" borderId="22" xfId="0" applyNumberFormat="1" applyFont="1" applyBorder="1" applyAlignment="1">
      <alignment horizontal="right" vertical="center"/>
    </xf>
    <xf numFmtId="49" fontId="14" fillId="0" borderId="22" xfId="0" applyNumberFormat="1" applyFont="1" applyBorder="1" applyAlignment="1">
      <alignment wrapText="1"/>
    </xf>
    <xf numFmtId="43" fontId="14" fillId="0" borderId="22" xfId="1" applyFont="1" applyBorder="1" applyAlignment="1">
      <alignment vertical="center"/>
    </xf>
    <xf numFmtId="40" fontId="14" fillId="5" borderId="22" xfId="0" applyNumberFormat="1" applyFont="1" applyFill="1" applyBorder="1" applyAlignment="1">
      <alignment vertical="center"/>
    </xf>
    <xf numFmtId="49" fontId="15" fillId="0" borderId="20" xfId="0" applyNumberFormat="1" applyFont="1" applyBorder="1" applyAlignment="1">
      <alignment horizontal="center" vertical="center" wrapText="1"/>
    </xf>
    <xf numFmtId="43" fontId="14" fillId="0" borderId="17" xfId="1" applyFont="1" applyFill="1" applyBorder="1" applyAlignment="1">
      <alignment vertical="center"/>
    </xf>
    <xf numFmtId="40" fontId="14" fillId="0" borderId="17" xfId="0" applyNumberFormat="1" applyFont="1" applyBorder="1" applyAlignment="1">
      <alignment horizontal="right" vertical="center"/>
    </xf>
    <xf numFmtId="43" fontId="14" fillId="0" borderId="17" xfId="1" applyFont="1" applyBorder="1" applyAlignment="1">
      <alignment vertical="center"/>
    </xf>
    <xf numFmtId="165" fontId="14" fillId="0" borderId="13" xfId="0" applyNumberFormat="1" applyFont="1" applyBorder="1" applyAlignment="1">
      <alignment vertical="center"/>
    </xf>
    <xf numFmtId="165" fontId="14" fillId="0" borderId="17" xfId="0" applyNumberFormat="1" applyFont="1" applyBorder="1" applyAlignment="1">
      <alignment vertical="center"/>
    </xf>
    <xf numFmtId="49" fontId="15" fillId="0" borderId="18" xfId="0" applyNumberFormat="1" applyFont="1" applyBorder="1" applyAlignment="1">
      <alignment horizontal="center" vertical="center" wrapText="1"/>
    </xf>
    <xf numFmtId="43" fontId="14" fillId="0" borderId="21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49" fontId="14" fillId="5" borderId="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wrapText="1"/>
    </xf>
    <xf numFmtId="49" fontId="15" fillId="5" borderId="11" xfId="0" applyNumberFormat="1" applyFont="1" applyFill="1" applyBorder="1" applyAlignment="1">
      <alignment horizontal="center" vertical="center" wrapText="1"/>
    </xf>
    <xf numFmtId="165" fontId="14" fillId="5" borderId="1" xfId="0" applyNumberFormat="1" applyFont="1" applyFill="1" applyBorder="1" applyAlignment="1">
      <alignment vertical="center"/>
    </xf>
    <xf numFmtId="49" fontId="14" fillId="0" borderId="19" xfId="0" applyNumberFormat="1" applyFont="1" applyBorder="1" applyAlignment="1">
      <alignment wrapText="1"/>
    </xf>
    <xf numFmtId="49" fontId="15" fillId="0" borderId="2" xfId="0" applyNumberFormat="1" applyFont="1" applyBorder="1" applyAlignment="1">
      <alignment horizontal="center" vertical="center" wrapText="1"/>
    </xf>
    <xf numFmtId="40" fontId="14" fillId="0" borderId="2" xfId="0" applyNumberFormat="1" applyFont="1" applyBorder="1" applyAlignment="1">
      <alignment horizontal="right" vertical="center"/>
    </xf>
    <xf numFmtId="43" fontId="14" fillId="0" borderId="2" xfId="1" applyFont="1" applyBorder="1" applyAlignment="1">
      <alignment vertical="center"/>
    </xf>
    <xf numFmtId="40" fontId="14" fillId="5" borderId="19" xfId="0" applyNumberFormat="1" applyFont="1" applyFill="1" applyBorder="1" applyAlignment="1">
      <alignment vertical="center"/>
    </xf>
    <xf numFmtId="40" fontId="14" fillId="0" borderId="19" xfId="0" applyNumberFormat="1" applyFont="1" applyBorder="1" applyAlignment="1">
      <alignment vertical="center"/>
    </xf>
    <xf numFmtId="40" fontId="14" fillId="0" borderId="13" xfId="0" applyNumberFormat="1" applyFont="1" applyBorder="1" applyAlignment="1">
      <alignment horizontal="right" vertical="center"/>
    </xf>
    <xf numFmtId="40" fontId="14" fillId="5" borderId="12" xfId="0" applyNumberFormat="1" applyFont="1" applyFill="1" applyBorder="1" applyAlignment="1">
      <alignment vertical="center"/>
    </xf>
    <xf numFmtId="171" fontId="14" fillId="0" borderId="13" xfId="47" applyFont="1" applyBorder="1"/>
    <xf numFmtId="49" fontId="14" fillId="0" borderId="14" xfId="0" applyNumberFormat="1" applyFont="1" applyBorder="1" applyAlignment="1">
      <alignment wrapText="1"/>
    </xf>
    <xf numFmtId="49" fontId="14" fillId="0" borderId="15" xfId="0" applyNumberFormat="1" applyFont="1" applyBorder="1" applyAlignment="1">
      <alignment wrapText="1"/>
    </xf>
    <xf numFmtId="49" fontId="15" fillId="0" borderId="15" xfId="0" applyNumberFormat="1" applyFont="1" applyBorder="1" applyAlignment="1">
      <alignment horizontal="center" vertical="center" wrapText="1"/>
    </xf>
    <xf numFmtId="40" fontId="14" fillId="0" borderId="14" xfId="0" applyNumberFormat="1" applyFont="1" applyBorder="1" applyAlignment="1">
      <alignment vertical="center"/>
    </xf>
    <xf numFmtId="49" fontId="14" fillId="0" borderId="11" xfId="0" applyNumberFormat="1" applyFont="1" applyBorder="1" applyAlignment="1">
      <alignment wrapText="1"/>
    </xf>
    <xf numFmtId="40" fontId="14" fillId="5" borderId="17" xfId="0" applyNumberFormat="1" applyFont="1" applyFill="1" applyBorder="1" applyAlignment="1">
      <alignment vertical="center"/>
    </xf>
    <xf numFmtId="49" fontId="15" fillId="0" borderId="1" xfId="0" applyNumberFormat="1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center" wrapText="1"/>
    </xf>
    <xf numFmtId="40" fontId="14" fillId="0" borderId="1" xfId="0" applyNumberFormat="1" applyFont="1" applyBorder="1" applyAlignment="1">
      <alignment vertical="center"/>
    </xf>
    <xf numFmtId="43" fontId="14" fillId="0" borderId="1" xfId="1" applyFont="1" applyBorder="1" applyAlignment="1">
      <alignment vertical="center"/>
    </xf>
    <xf numFmtId="40" fontId="14" fillId="5" borderId="1" xfId="0" applyNumberFormat="1" applyFont="1" applyFill="1" applyBorder="1" applyAlignment="1">
      <alignment vertical="center"/>
    </xf>
    <xf numFmtId="40" fontId="14" fillId="5" borderId="1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wrapText="1"/>
    </xf>
    <xf numFmtId="49" fontId="18" fillId="5" borderId="9" xfId="0" applyNumberFormat="1" applyFont="1" applyFill="1" applyBorder="1" applyAlignment="1">
      <alignment horizontal="center" vertical="center" wrapText="1"/>
    </xf>
    <xf numFmtId="40" fontId="17" fillId="5" borderId="1" xfId="0" applyNumberFormat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9" fontId="14" fillId="5" borderId="9" xfId="0" applyNumberFormat="1" applyFont="1" applyFill="1" applyBorder="1" applyAlignment="1">
      <alignment horizontal="center"/>
    </xf>
    <xf numFmtId="40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horizontal="right" vertical="center"/>
    </xf>
    <xf numFmtId="10" fontId="17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wrapText="1"/>
    </xf>
    <xf numFmtId="43" fontId="14" fillId="0" borderId="3" xfId="1" applyFont="1" applyBorder="1"/>
    <xf numFmtId="0" fontId="14" fillId="0" borderId="0" xfId="0" applyFont="1" applyAlignment="1">
      <alignment horizontal="center"/>
    </xf>
    <xf numFmtId="172" fontId="14" fillId="0" borderId="0" xfId="0" applyNumberFormat="1" applyFont="1" applyAlignment="1">
      <alignment horizontal="left"/>
    </xf>
    <xf numFmtId="173" fontId="14" fillId="0" borderId="0" xfId="0" applyNumberFormat="1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3" fontId="14" fillId="0" borderId="5" xfId="0" applyNumberFormat="1" applyFont="1" applyBorder="1"/>
    <xf numFmtId="49" fontId="15" fillId="0" borderId="12" xfId="0" applyNumberFormat="1" applyFont="1" applyBorder="1" applyAlignment="1">
      <alignment wrapText="1"/>
    </xf>
    <xf numFmtId="49" fontId="14" fillId="0" borderId="19" xfId="0" applyNumberFormat="1" applyFont="1" applyBorder="1" applyAlignment="1">
      <alignment horizontal="right"/>
    </xf>
    <xf numFmtId="38" fontId="14" fillId="0" borderId="19" xfId="0" applyNumberFormat="1" applyFont="1" applyBorder="1"/>
    <xf numFmtId="38" fontId="14" fillId="5" borderId="19" xfId="0" applyNumberFormat="1" applyFont="1" applyFill="1" applyBorder="1"/>
    <xf numFmtId="49" fontId="14" fillId="0" borderId="2" xfId="0" applyNumberFormat="1" applyFont="1" applyBorder="1" applyAlignment="1">
      <alignment horizontal="center" wrapText="1"/>
    </xf>
    <xf numFmtId="49" fontId="16" fillId="0" borderId="13" xfId="0" applyNumberFormat="1" applyFont="1" applyBorder="1" applyAlignment="1">
      <alignment wrapText="1"/>
    </xf>
    <xf numFmtId="49" fontId="14" fillId="0" borderId="13" xfId="0" applyNumberFormat="1" applyFont="1" applyBorder="1" applyAlignment="1">
      <alignment horizontal="center" wrapText="1"/>
    </xf>
    <xf numFmtId="38" fontId="14" fillId="0" borderId="13" xfId="0" applyNumberFormat="1" applyFont="1" applyBorder="1"/>
    <xf numFmtId="38" fontId="14" fillId="0" borderId="13" xfId="0" applyNumberFormat="1" applyFont="1" applyBorder="1" applyAlignment="1">
      <alignment horizontal="right"/>
    </xf>
    <xf numFmtId="38" fontId="14" fillId="0" borderId="12" xfId="0" applyNumberFormat="1" applyFont="1" applyBorder="1" applyAlignment="1">
      <alignment horizontal="right"/>
    </xf>
    <xf numFmtId="40" fontId="14" fillId="5" borderId="2" xfId="0" applyNumberFormat="1" applyFont="1" applyFill="1" applyBorder="1"/>
    <xf numFmtId="40" fontId="14" fillId="5" borderId="13" xfId="0" applyNumberFormat="1" applyFont="1" applyFill="1" applyBorder="1"/>
    <xf numFmtId="49" fontId="14" fillId="0" borderId="16" xfId="0" applyNumberFormat="1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wrapText="1"/>
    </xf>
    <xf numFmtId="43" fontId="14" fillId="0" borderId="16" xfId="1" applyFont="1" applyFill="1" applyBorder="1" applyAlignment="1">
      <alignment horizontal="right" vertical="center"/>
    </xf>
    <xf numFmtId="49" fontId="14" fillId="0" borderId="18" xfId="0" applyNumberFormat="1" applyFont="1" applyBorder="1" applyAlignment="1">
      <alignment horizontal="center" wrapText="1"/>
    </xf>
    <xf numFmtId="49" fontId="14" fillId="0" borderId="12" xfId="0" applyNumberFormat="1" applyFont="1" applyBorder="1" applyAlignment="1">
      <alignment horizontal="center" vertical="center" wrapText="1"/>
    </xf>
    <xf numFmtId="43" fontId="14" fillId="0" borderId="12" xfId="1" applyFont="1" applyFill="1" applyBorder="1" applyAlignment="1">
      <alignment horizontal="right" vertical="center"/>
    </xf>
    <xf numFmtId="0" fontId="15" fillId="0" borderId="1" xfId="0" applyFont="1" applyBorder="1" applyAlignment="1">
      <alignment horizontal="center" wrapText="1"/>
    </xf>
    <xf numFmtId="43" fontId="14" fillId="5" borderId="1" xfId="1" applyFont="1" applyFill="1" applyBorder="1" applyAlignment="1">
      <alignment horizontal="right" vertical="center"/>
    </xf>
    <xf numFmtId="49" fontId="14" fillId="0" borderId="19" xfId="0" applyNumberFormat="1" applyFont="1" applyBorder="1" applyAlignment="1">
      <alignment horizontal="center" wrapText="1"/>
    </xf>
    <xf numFmtId="49" fontId="16" fillId="0" borderId="12" xfId="0" applyNumberFormat="1" applyFont="1" applyBorder="1" applyAlignment="1">
      <alignment wrapText="1"/>
    </xf>
    <xf numFmtId="43" fontId="14" fillId="0" borderId="16" xfId="0" applyNumberFormat="1" applyFont="1" applyBorder="1" applyAlignment="1">
      <alignment vertical="center"/>
    </xf>
    <xf numFmtId="43" fontId="14" fillId="5" borderId="16" xfId="0" applyNumberFormat="1" applyFont="1" applyFill="1" applyBorder="1" applyAlignment="1">
      <alignment vertical="center"/>
    </xf>
    <xf numFmtId="43" fontId="14" fillId="0" borderId="12" xfId="0" applyNumberFormat="1" applyFont="1" applyBorder="1" applyAlignment="1">
      <alignment vertical="center"/>
    </xf>
    <xf numFmtId="49" fontId="14" fillId="0" borderId="18" xfId="0" applyNumberFormat="1" applyFont="1" applyBorder="1" applyAlignment="1">
      <alignment horizontal="center" vertical="center" wrapText="1"/>
    </xf>
    <xf numFmtId="40" fontId="14" fillId="0" borderId="18" xfId="0" applyNumberFormat="1" applyFont="1" applyBorder="1" applyAlignment="1">
      <alignment horizontal="right" vertical="center"/>
    </xf>
    <xf numFmtId="43" fontId="14" fillId="0" borderId="18" xfId="1" applyFont="1" applyFill="1" applyBorder="1" applyAlignment="1">
      <alignment horizontal="right" vertical="center"/>
    </xf>
    <xf numFmtId="39" fontId="14" fillId="5" borderId="1" xfId="0" applyNumberFormat="1" applyFont="1" applyFill="1" applyBorder="1" applyAlignment="1">
      <alignment vertical="center"/>
    </xf>
    <xf numFmtId="49" fontId="15" fillId="0" borderId="20" xfId="0" applyNumberFormat="1" applyFont="1" applyBorder="1"/>
    <xf numFmtId="49" fontId="14" fillId="0" borderId="17" xfId="0" applyNumberFormat="1" applyFont="1" applyBorder="1" applyAlignment="1">
      <alignment horizontal="center" vertical="center" wrapText="1"/>
    </xf>
    <xf numFmtId="49" fontId="14" fillId="0" borderId="9" xfId="0" applyNumberFormat="1" applyFont="1" applyBorder="1" applyAlignment="1">
      <alignment horizontal="center" wrapText="1"/>
    </xf>
    <xf numFmtId="49" fontId="14" fillId="0" borderId="21" xfId="0" applyNumberFormat="1" applyFont="1" applyBorder="1" applyAlignment="1">
      <alignment horizontal="center" vertical="center" wrapText="1"/>
    </xf>
    <xf numFmtId="39" fontId="14" fillId="0" borderId="16" xfId="0" applyNumberFormat="1" applyFont="1" applyBorder="1" applyAlignment="1">
      <alignment horizontal="right" vertical="center"/>
    </xf>
    <xf numFmtId="165" fontId="14" fillId="5" borderId="16" xfId="0" applyNumberFormat="1" applyFont="1" applyFill="1" applyBorder="1" applyAlignment="1">
      <alignment vertical="center"/>
    </xf>
    <xf numFmtId="39" fontId="14" fillId="0" borderId="12" xfId="0" applyNumberFormat="1" applyFont="1" applyBorder="1" applyAlignment="1">
      <alignment vertical="center"/>
    </xf>
    <xf numFmtId="39" fontId="14" fillId="0" borderId="12" xfId="0" applyNumberFormat="1" applyFont="1" applyBorder="1" applyAlignment="1">
      <alignment horizontal="right" vertical="center"/>
    </xf>
    <xf numFmtId="39" fontId="14" fillId="5" borderId="2" xfId="0" applyNumberFormat="1" applyFont="1" applyFill="1" applyBorder="1" applyAlignment="1">
      <alignment vertic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39" fontId="14" fillId="0" borderId="0" xfId="0" applyNumberFormat="1" applyFont="1" applyAlignment="1">
      <alignment vertical="center"/>
    </xf>
    <xf numFmtId="176" fontId="14" fillId="0" borderId="0" xfId="0" applyNumberFormat="1" applyFont="1" applyAlignment="1">
      <alignment vertical="center"/>
    </xf>
    <xf numFmtId="39" fontId="14" fillId="6" borderId="0" xfId="0" applyNumberFormat="1" applyFont="1" applyFill="1" applyAlignment="1">
      <alignment vertical="center"/>
    </xf>
    <xf numFmtId="43" fontId="14" fillId="0" borderId="6" xfId="1" applyFont="1" applyBorder="1"/>
    <xf numFmtId="49" fontId="14" fillId="5" borderId="0" xfId="0" applyNumberFormat="1" applyFont="1" applyFill="1" applyAlignment="1">
      <alignment wrapText="1"/>
    </xf>
    <xf numFmtId="165" fontId="14" fillId="0" borderId="0" xfId="0" applyNumberFormat="1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171" fontId="20" fillId="0" borderId="0" xfId="47" applyFont="1" applyAlignment="1">
      <alignment horizontal="center"/>
    </xf>
    <xf numFmtId="43" fontId="14" fillId="0" borderId="0" xfId="1" applyFont="1" applyFill="1" applyBorder="1"/>
    <xf numFmtId="40" fontId="14" fillId="0" borderId="0" xfId="1" applyNumberFormat="1" applyFont="1" applyFill="1" applyBorder="1"/>
    <xf numFmtId="39" fontId="14" fillId="0" borderId="23" xfId="0" applyNumberFormat="1" applyFont="1" applyBorder="1"/>
    <xf numFmtId="172" fontId="14" fillId="0" borderId="23" xfId="0" applyNumberFormat="1" applyFont="1" applyBorder="1" applyAlignment="1">
      <alignment horizontal="center"/>
    </xf>
    <xf numFmtId="9" fontId="14" fillId="0" borderId="23" xfId="0" applyNumberFormat="1" applyFont="1" applyBorder="1"/>
    <xf numFmtId="43" fontId="14" fillId="0" borderId="0" xfId="1" applyFont="1" applyFill="1" applyAlignment="1">
      <alignment horizontal="center"/>
    </xf>
    <xf numFmtId="40" fontId="14" fillId="0" borderId="0" xfId="1" applyNumberFormat="1" applyFont="1" applyFill="1" applyAlignment="1">
      <alignment horizontal="right"/>
    </xf>
    <xf numFmtId="171" fontId="14" fillId="0" borderId="24" xfId="47" applyFont="1" applyBorder="1" applyAlignment="1">
      <alignment horizontal="center" vertical="center"/>
    </xf>
    <xf numFmtId="171" fontId="14" fillId="0" borderId="25" xfId="47" applyFont="1" applyBorder="1" applyAlignment="1">
      <alignment horizontal="center" vertical="center"/>
    </xf>
    <xf numFmtId="171" fontId="14" fillId="0" borderId="26" xfId="47" applyFont="1" applyBorder="1" applyAlignment="1">
      <alignment horizontal="center" vertical="center"/>
    </xf>
    <xf numFmtId="43" fontId="14" fillId="0" borderId="26" xfId="1" applyFont="1" applyFill="1" applyBorder="1" applyAlignment="1">
      <alignment horizontal="center"/>
    </xf>
    <xf numFmtId="40" fontId="14" fillId="0" borderId="27" xfId="1" applyNumberFormat="1" applyFont="1" applyFill="1" applyBorder="1" applyAlignment="1">
      <alignment horizontal="center"/>
    </xf>
    <xf numFmtId="40" fontId="14" fillId="0" borderId="0" xfId="1" applyNumberFormat="1" applyFont="1" applyFill="1"/>
    <xf numFmtId="43" fontId="14" fillId="0" borderId="0" xfId="1" applyFont="1" applyFill="1"/>
    <xf numFmtId="171" fontId="14" fillId="0" borderId="28" xfId="47" applyFont="1" applyBorder="1" applyAlignment="1">
      <alignment horizontal="center" vertical="center"/>
    </xf>
    <xf numFmtId="171" fontId="14" fillId="0" borderId="29" xfId="47" applyFont="1" applyBorder="1" applyAlignment="1">
      <alignment horizontal="center" vertical="center"/>
    </xf>
    <xf numFmtId="171" fontId="14" fillId="0" borderId="30" xfId="47" applyFont="1" applyBorder="1" applyAlignment="1">
      <alignment horizontal="center" vertical="center"/>
    </xf>
    <xf numFmtId="165" fontId="14" fillId="0" borderId="30" xfId="1" applyNumberFormat="1" applyFont="1" applyFill="1" applyBorder="1" applyAlignment="1">
      <alignment horizontal="center"/>
    </xf>
    <xf numFmtId="40" fontId="14" fillId="0" borderId="31" xfId="1" applyNumberFormat="1" applyFont="1" applyFill="1" applyBorder="1" applyAlignment="1">
      <alignment horizontal="right"/>
    </xf>
    <xf numFmtId="171" fontId="14" fillId="0" borderId="32" xfId="47" applyFont="1" applyBorder="1"/>
    <xf numFmtId="171" fontId="21" fillId="0" borderId="33" xfId="47" applyFont="1" applyBorder="1" applyAlignment="1">
      <alignment horizontal="center"/>
    </xf>
    <xf numFmtId="171" fontId="14" fillId="0" borderId="33" xfId="47" applyFont="1" applyBorder="1" applyAlignment="1">
      <alignment horizontal="center"/>
    </xf>
    <xf numFmtId="177" fontId="14" fillId="0" borderId="33" xfId="47" applyNumberFormat="1" applyFont="1" applyBorder="1" applyAlignment="1">
      <alignment horizontal="center"/>
    </xf>
    <xf numFmtId="40" fontId="14" fillId="0" borderId="34" xfId="1" applyNumberFormat="1" applyFont="1" applyFill="1" applyBorder="1" applyAlignment="1">
      <alignment horizontal="right"/>
    </xf>
    <xf numFmtId="171" fontId="14" fillId="0" borderId="23" xfId="47" applyFont="1" applyBorder="1"/>
    <xf numFmtId="177" fontId="14" fillId="0" borderId="23" xfId="47" applyNumberFormat="1" applyFont="1" applyBorder="1" applyAlignment="1">
      <alignment horizontal="center"/>
    </xf>
    <xf numFmtId="40" fontId="14" fillId="0" borderId="35" xfId="1" applyNumberFormat="1" applyFont="1" applyFill="1" applyBorder="1" applyAlignment="1">
      <alignment horizontal="right"/>
    </xf>
    <xf numFmtId="171" fontId="14" fillId="0" borderId="33" xfId="47" applyFont="1" applyBorder="1"/>
    <xf numFmtId="171" fontId="14" fillId="0" borderId="36" xfId="47" applyFont="1" applyBorder="1"/>
    <xf numFmtId="172" fontId="14" fillId="0" borderId="37" xfId="47" applyNumberFormat="1" applyFont="1" applyBorder="1"/>
    <xf numFmtId="172" fontId="14" fillId="0" borderId="0" xfId="1" applyNumberFormat="1" applyFont="1" applyFill="1"/>
    <xf numFmtId="172" fontId="14" fillId="0" borderId="23" xfId="47" applyNumberFormat="1" applyFont="1" applyBorder="1"/>
    <xf numFmtId="178" fontId="14" fillId="0" borderId="33" xfId="47" applyNumberFormat="1" applyFont="1" applyBorder="1"/>
    <xf numFmtId="178" fontId="14" fillId="0" borderId="33" xfId="47" applyNumberFormat="1" applyFont="1" applyBorder="1" applyAlignment="1">
      <alignment horizontal="center"/>
    </xf>
    <xf numFmtId="171" fontId="14" fillId="0" borderId="24" xfId="47" applyFont="1" applyBorder="1"/>
    <xf numFmtId="171" fontId="14" fillId="0" borderId="25" xfId="47" applyFont="1" applyBorder="1"/>
    <xf numFmtId="177" fontId="14" fillId="0" borderId="25" xfId="47" applyNumberFormat="1" applyFont="1" applyBorder="1" applyAlignment="1">
      <alignment horizontal="center"/>
    </xf>
    <xf numFmtId="40" fontId="14" fillId="0" borderId="38" xfId="1" applyNumberFormat="1" applyFont="1" applyFill="1" applyBorder="1" applyAlignment="1">
      <alignment horizontal="right"/>
    </xf>
    <xf numFmtId="171" fontId="14" fillId="0" borderId="39" xfId="47" applyFont="1" applyBorder="1"/>
    <xf numFmtId="171" fontId="14" fillId="0" borderId="40" xfId="47" applyFont="1" applyBorder="1"/>
    <xf numFmtId="177" fontId="14" fillId="0" borderId="40" xfId="47" applyNumberFormat="1" applyFont="1" applyBorder="1" applyAlignment="1">
      <alignment horizontal="center"/>
    </xf>
    <xf numFmtId="40" fontId="14" fillId="0" borderId="41" xfId="1" applyNumberFormat="1" applyFont="1" applyFill="1" applyBorder="1" applyAlignment="1">
      <alignment horizontal="right"/>
    </xf>
    <xf numFmtId="40" fontId="14" fillId="0" borderId="42" xfId="1" applyNumberFormat="1" applyFont="1" applyFill="1" applyBorder="1" applyAlignment="1">
      <alignment horizontal="right"/>
    </xf>
    <xf numFmtId="178" fontId="14" fillId="0" borderId="23" xfId="47" applyNumberFormat="1" applyFont="1" applyBorder="1" applyAlignment="1">
      <alignment horizontal="center"/>
    </xf>
    <xf numFmtId="171" fontId="14" fillId="0" borderId="43" xfId="47" applyFont="1" applyBorder="1"/>
    <xf numFmtId="171" fontId="14" fillId="0" borderId="44" xfId="47" applyFont="1" applyBorder="1"/>
    <xf numFmtId="171" fontId="14" fillId="0" borderId="45" xfId="47" applyFont="1" applyBorder="1"/>
    <xf numFmtId="177" fontId="14" fillId="0" borderId="45" xfId="47" applyNumberFormat="1" applyFont="1" applyBorder="1" applyAlignment="1">
      <alignment horizontal="center"/>
    </xf>
    <xf numFmtId="40" fontId="14" fillId="0" borderId="46" xfId="1" applyNumberFormat="1" applyFont="1" applyFill="1" applyBorder="1" applyAlignment="1">
      <alignment horizontal="right"/>
    </xf>
    <xf numFmtId="177" fontId="14" fillId="0" borderId="23" xfId="47" applyNumberFormat="1" applyFont="1" applyBorder="1"/>
    <xf numFmtId="177" fontId="14" fillId="0" borderId="23" xfId="47" applyNumberFormat="1" applyFont="1" applyBorder="1" applyAlignment="1">
      <alignment horizontal="left"/>
    </xf>
    <xf numFmtId="177" fontId="14" fillId="0" borderId="37" xfId="47" applyNumberFormat="1" applyFont="1" applyBorder="1" applyAlignment="1">
      <alignment horizontal="center"/>
    </xf>
    <xf numFmtId="40" fontId="14" fillId="0" borderId="47" xfId="1" applyNumberFormat="1" applyFont="1" applyFill="1" applyBorder="1" applyAlignment="1">
      <alignment horizontal="right"/>
    </xf>
    <xf numFmtId="171" fontId="14" fillId="0" borderId="23" xfId="47" applyFont="1" applyBorder="1" applyAlignment="1">
      <alignment horizontal="left"/>
    </xf>
    <xf numFmtId="43" fontId="14" fillId="0" borderId="35" xfId="1" applyFont="1" applyFill="1" applyBorder="1" applyAlignment="1">
      <alignment horizontal="right"/>
    </xf>
    <xf numFmtId="39" fontId="14" fillId="0" borderId="35" xfId="1" applyNumberFormat="1" applyFont="1" applyFill="1" applyBorder="1" applyAlignment="1">
      <alignment horizontal="right"/>
    </xf>
    <xf numFmtId="40" fontId="20" fillId="0" borderId="34" xfId="1" applyNumberFormat="1" applyFont="1" applyFill="1" applyBorder="1" applyAlignment="1">
      <alignment horizontal="right"/>
    </xf>
    <xf numFmtId="40" fontId="14" fillId="0" borderId="48" xfId="47" applyNumberFormat="1" applyFont="1" applyBorder="1" applyAlignment="1">
      <alignment horizontal="right"/>
    </xf>
    <xf numFmtId="40" fontId="14" fillId="0" borderId="49" xfId="1" applyNumberFormat="1" applyFont="1" applyFill="1" applyBorder="1" applyAlignment="1">
      <alignment horizontal="right"/>
    </xf>
    <xf numFmtId="171" fontId="14" fillId="0" borderId="50" xfId="47" applyFont="1" applyBorder="1"/>
    <xf numFmtId="171" fontId="14" fillId="0" borderId="51" xfId="47" applyFont="1" applyBorder="1"/>
    <xf numFmtId="171" fontId="14" fillId="0" borderId="4" xfId="47" applyFont="1" applyBorder="1" applyAlignment="1">
      <alignment horizontal="center"/>
    </xf>
    <xf numFmtId="177" fontId="14" fillId="0" borderId="4" xfId="47" applyNumberFormat="1" applyFont="1" applyBorder="1" applyAlignment="1">
      <alignment horizontal="center"/>
    </xf>
    <xf numFmtId="40" fontId="14" fillId="0" borderId="52" xfId="1" applyNumberFormat="1" applyFont="1" applyFill="1" applyBorder="1" applyAlignment="1">
      <alignment horizontal="right"/>
    </xf>
    <xf numFmtId="171" fontId="14" fillId="0" borderId="0" xfId="47" applyFont="1" applyAlignment="1">
      <alignment horizontal="center"/>
    </xf>
    <xf numFmtId="179" fontId="14" fillId="0" borderId="0" xfId="47" applyNumberFormat="1" applyFont="1" applyAlignment="1">
      <alignment horizontal="center"/>
    </xf>
    <xf numFmtId="165" fontId="14" fillId="0" borderId="0" xfId="47" applyNumberFormat="1" applyFont="1"/>
    <xf numFmtId="43" fontId="14" fillId="0" borderId="0" xfId="1" applyFont="1" applyFill="1" applyBorder="1" applyAlignment="1">
      <alignment horizontal="center"/>
    </xf>
    <xf numFmtId="40" fontId="14" fillId="0" borderId="0" xfId="1" applyNumberFormat="1" applyFont="1" applyFill="1" applyBorder="1" applyAlignment="1">
      <alignment horizontal="right" vertical="center"/>
    </xf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169" fontId="5" fillId="0" borderId="53" xfId="1" applyNumberFormat="1" applyFont="1" applyFill="1" applyBorder="1" applyAlignment="1">
      <alignment horizontal="right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169" fontId="5" fillId="0" borderId="5" xfId="1" applyNumberFormat="1" applyFont="1" applyFill="1" applyBorder="1" applyAlignment="1">
      <alignment horizontal="right"/>
    </xf>
    <xf numFmtId="0" fontId="39" fillId="0" borderId="0" xfId="11" applyNumberFormat="1" applyFont="1" applyFill="1" applyBorder="1" applyAlignment="1">
      <alignment horizontal="center"/>
    </xf>
    <xf numFmtId="0" fontId="40" fillId="0" borderId="0" xfId="11" applyNumberFormat="1" applyFont="1" applyFill="1" applyBorder="1" applyAlignment="1">
      <alignment horizontal="center"/>
    </xf>
    <xf numFmtId="0" fontId="39" fillId="0" borderId="0" xfId="1" applyNumberFormat="1" applyFont="1" applyFill="1" applyAlignment="1">
      <alignment horizontal="center"/>
    </xf>
    <xf numFmtId="0" fontId="40" fillId="0" borderId="0" xfId="7" applyNumberFormat="1" applyFont="1" applyFill="1" applyBorder="1" applyAlignment="1">
      <alignment horizontal="center"/>
    </xf>
    <xf numFmtId="0" fontId="41" fillId="0" borderId="0" xfId="11" applyNumberFormat="1" applyFont="1" applyFill="1" applyBorder="1" applyAlignment="1">
      <alignment horizontal="right"/>
    </xf>
    <xf numFmtId="0" fontId="38" fillId="0" borderId="0" xfId="11" applyNumberFormat="1" applyFont="1" applyFill="1" applyBorder="1" applyAlignment="1">
      <alignment horizontal="right"/>
    </xf>
    <xf numFmtId="0" fontId="43" fillId="0" borderId="0" xfId="11" quotePrefix="1" applyNumberFormat="1" applyFont="1" applyFill="1" applyBorder="1" applyAlignment="1">
      <alignment horizontal="center"/>
    </xf>
    <xf numFmtId="0" fontId="43" fillId="0" borderId="0" xfId="11" applyNumberFormat="1" applyFont="1" applyFill="1" applyBorder="1" applyAlignment="1">
      <alignment horizontal="center"/>
    </xf>
    <xf numFmtId="169" fontId="33" fillId="0" borderId="0" xfId="1" applyNumberFormat="1" applyFont="1" applyFill="1"/>
    <xf numFmtId="43" fontId="33" fillId="0" borderId="0" xfId="1" applyFont="1" applyFill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96" applyNumberFormat="1" applyFont="1"/>
    <xf numFmtId="0" fontId="33" fillId="0" borderId="0" xfId="0" applyFont="1"/>
    <xf numFmtId="0" fontId="3" fillId="0" borderId="0" xfId="34" applyFont="1" applyAlignment="1">
      <alignment horizontal="left"/>
    </xf>
    <xf numFmtId="0" fontId="42" fillId="0" borderId="0" xfId="34" applyFont="1"/>
    <xf numFmtId="0" fontId="6" fillId="0" borderId="0" xfId="34" applyFont="1"/>
    <xf numFmtId="0" fontId="39" fillId="0" borderId="0" xfId="34" applyFont="1" applyAlignment="1">
      <alignment horizontal="center"/>
    </xf>
    <xf numFmtId="0" fontId="5" fillId="0" borderId="0" xfId="34" applyFont="1"/>
    <xf numFmtId="169" fontId="33" fillId="0" borderId="0" xfId="0" applyNumberFormat="1" applyFont="1"/>
    <xf numFmtId="0" fontId="5" fillId="0" borderId="0" xfId="34" quotePrefix="1" applyFont="1" applyAlignment="1">
      <alignment horizontal="left"/>
    </xf>
    <xf numFmtId="0" fontId="38" fillId="0" borderId="0" xfId="34" applyFont="1"/>
    <xf numFmtId="168" fontId="33" fillId="0" borderId="0" xfId="96" applyFont="1"/>
    <xf numFmtId="0" fontId="45" fillId="0" borderId="0" xfId="34" applyFont="1"/>
    <xf numFmtId="0" fontId="33" fillId="0" borderId="0" xfId="34" applyFont="1"/>
    <xf numFmtId="0" fontId="33" fillId="0" borderId="0" xfId="0" applyFont="1" applyAlignment="1">
      <alignment horizontal="center"/>
    </xf>
    <xf numFmtId="0" fontId="44" fillId="0" borderId="0" xfId="34" applyFont="1"/>
    <xf numFmtId="169" fontId="44" fillId="0" borderId="0" xfId="34" applyNumberFormat="1" applyFont="1"/>
    <xf numFmtId="170" fontId="44" fillId="0" borderId="0" xfId="34" applyNumberFormat="1" applyFont="1"/>
    <xf numFmtId="0" fontId="5" fillId="0" borderId="0" xfId="46" applyFont="1"/>
    <xf numFmtId="0" fontId="8" fillId="0" borderId="0" xfId="48" applyFont="1" applyAlignment="1">
      <alignment horizontal="centerContinuous"/>
    </xf>
    <xf numFmtId="0" fontId="2" fillId="0" borderId="0" xfId="49" applyFont="1"/>
    <xf numFmtId="0" fontId="5" fillId="0" borderId="0" xfId="50" applyFont="1"/>
    <xf numFmtId="0" fontId="8" fillId="0" borderId="0" xfId="46" applyFont="1"/>
    <xf numFmtId="43" fontId="2" fillId="0" borderId="0" xfId="1" applyFont="1" applyFill="1" applyBorder="1"/>
    <xf numFmtId="0" fontId="2" fillId="0" borderId="0" xfId="50" applyFont="1"/>
    <xf numFmtId="0" fontId="2" fillId="0" borderId="0" xfId="0" applyFont="1"/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0" fontId="2" fillId="0" borderId="0" xfId="34"/>
    <xf numFmtId="49" fontId="2" fillId="0" borderId="0" xfId="96" applyNumberFormat="1"/>
    <xf numFmtId="168" fontId="2" fillId="0" borderId="0" xfId="96"/>
    <xf numFmtId="0" fontId="2" fillId="0" borderId="0" xfId="34" quotePrefix="1" applyAlignment="1">
      <alignment horizontal="left"/>
    </xf>
    <xf numFmtId="0" fontId="5" fillId="0" borderId="0" xfId="34" applyFont="1" applyAlignment="1">
      <alignment horizontal="left"/>
    </xf>
    <xf numFmtId="0" fontId="2" fillId="0" borderId="0" xfId="46"/>
    <xf numFmtId="169" fontId="2" fillId="0" borderId="0" xfId="1" applyNumberFormat="1" applyFont="1" applyFill="1" applyAlignment="1">
      <alignment horizontal="center"/>
    </xf>
    <xf numFmtId="170" fontId="2" fillId="0" borderId="0" xfId="154" applyNumberFormat="1" applyFont="1" applyFill="1"/>
    <xf numFmtId="169" fontId="2" fillId="0" borderId="0" xfId="134" applyNumberFormat="1" applyFont="1" applyFill="1" applyAlignment="1"/>
    <xf numFmtId="169" fontId="2" fillId="0" borderId="0" xfId="155" applyNumberFormat="1" applyFont="1" applyFill="1" applyAlignment="1"/>
    <xf numFmtId="169" fontId="2" fillId="0" borderId="0" xfId="155" applyNumberFormat="1" applyFont="1" applyFill="1" applyAlignment="1">
      <alignment horizontal="right"/>
    </xf>
    <xf numFmtId="169" fontId="2" fillId="0" borderId="0" xfId="156" quotePrefix="1" applyNumberFormat="1" applyFont="1" applyFill="1" applyAlignment="1"/>
    <xf numFmtId="43" fontId="2" fillId="0" borderId="0" xfId="156" applyFont="1" applyFill="1" applyAlignment="1"/>
    <xf numFmtId="169" fontId="2" fillId="0" borderId="0" xfId="156" applyNumberFormat="1" applyFont="1" applyFill="1"/>
    <xf numFmtId="170" fontId="2" fillId="0" borderId="5" xfId="154" applyNumberFormat="1" applyFont="1" applyFill="1" applyBorder="1"/>
    <xf numFmtId="0" fontId="45" fillId="0" borderId="0" xfId="0" applyFont="1"/>
    <xf numFmtId="43" fontId="48" fillId="0" borderId="0" xfId="1" applyFont="1" applyFill="1" applyAlignment="1">
      <alignment horizontal="center"/>
    </xf>
    <xf numFmtId="0" fontId="38" fillId="0" borderId="0" xfId="0" applyFont="1"/>
    <xf numFmtId="168" fontId="49" fillId="0" borderId="0" xfId="96" applyFont="1" applyAlignment="1">
      <alignment horizontal="center"/>
    </xf>
    <xf numFmtId="168" fontId="50" fillId="0" borderId="0" xfId="96" applyFont="1" applyAlignment="1">
      <alignment horizontal="center"/>
    </xf>
    <xf numFmtId="168" fontId="45" fillId="0" borderId="0" xfId="96" applyFont="1"/>
    <xf numFmtId="43" fontId="45" fillId="0" borderId="0" xfId="1" applyFont="1" applyFill="1"/>
    <xf numFmtId="0" fontId="2" fillId="0" borderId="0" xfId="48" applyAlignment="1">
      <alignment horizontal="centerContinuous"/>
    </xf>
    <xf numFmtId="37" fontId="2" fillId="0" borderId="0" xfId="48" applyNumberFormat="1" applyAlignment="1">
      <alignment horizontal="centerContinuous"/>
    </xf>
    <xf numFmtId="0" fontId="2" fillId="0" borderId="0" xfId="49" applyFont="1" applyAlignment="1">
      <alignment horizontal="center"/>
    </xf>
    <xf numFmtId="0" fontId="2" fillId="0" borderId="0" xfId="46" applyAlignment="1">
      <alignment horizontal="center" wrapText="1"/>
    </xf>
    <xf numFmtId="0" fontId="2" fillId="0" borderId="0" xfId="46" applyAlignment="1">
      <alignment horizontal="center"/>
    </xf>
    <xf numFmtId="0" fontId="2" fillId="0" borderId="0" xfId="49" applyFont="1" applyAlignment="1">
      <alignment horizontal="center" wrapText="1"/>
    </xf>
    <xf numFmtId="49" fontId="2" fillId="0" borderId="0" xfId="49" applyNumberFormat="1" applyFont="1" applyAlignment="1">
      <alignment horizontal="center" wrapText="1"/>
    </xf>
    <xf numFmtId="0" fontId="5" fillId="0" borderId="0" xfId="46" applyFont="1" applyAlignment="1">
      <alignment horizontal="center"/>
    </xf>
    <xf numFmtId="169" fontId="5" fillId="0" borderId="0" xfId="49" applyNumberFormat="1" applyFont="1"/>
    <xf numFmtId="43" fontId="2" fillId="0" borderId="0" xfId="1" quotePrefix="1" applyFont="1" applyFill="1" applyBorder="1" applyAlignment="1">
      <alignment horizontal="right"/>
    </xf>
    <xf numFmtId="37" fontId="2" fillId="0" borderId="0" xfId="49" applyNumberFormat="1" applyFont="1" applyAlignment="1">
      <alignment horizontal="right"/>
    </xf>
    <xf numFmtId="37" fontId="2" fillId="0" borderId="0" xfId="10" quotePrefix="1" applyNumberFormat="1" applyFont="1" applyFill="1" applyBorder="1" applyAlignment="1">
      <alignment horizontal="right"/>
    </xf>
    <xf numFmtId="37" fontId="2" fillId="0" borderId="0" xfId="10" applyNumberFormat="1" applyFont="1" applyFill="1" applyBorder="1" applyAlignment="1">
      <alignment horizontal="right"/>
    </xf>
    <xf numFmtId="37" fontId="2" fillId="0" borderId="0" xfId="46" applyNumberFormat="1" applyAlignment="1">
      <alignment horizontal="right"/>
    </xf>
    <xf numFmtId="37" fontId="2" fillId="0" borderId="5" xfId="46" applyNumberFormat="1" applyBorder="1" applyAlignment="1">
      <alignment horizontal="right"/>
    </xf>
    <xf numFmtId="37" fontId="8" fillId="0" borderId="0" xfId="48" applyNumberFormat="1" applyFont="1" applyAlignment="1">
      <alignment horizontal="centerContinuous"/>
    </xf>
    <xf numFmtId="41" fontId="8" fillId="0" borderId="0" xfId="49" applyNumberFormat="1" applyFont="1"/>
    <xf numFmtId="170" fontId="3" fillId="0" borderId="0" xfId="10" applyNumberFormat="1" applyFont="1" applyFill="1" applyBorder="1" applyAlignment="1"/>
    <xf numFmtId="41" fontId="3" fillId="0" borderId="0" xfId="10" applyNumberFormat="1" applyFont="1" applyFill="1" applyBorder="1" applyAlignment="1"/>
    <xf numFmtId="41" fontId="3" fillId="0" borderId="0" xfId="49" quotePrefix="1" applyNumberFormat="1" applyFont="1"/>
    <xf numFmtId="37" fontId="3" fillId="0" borderId="0" xfId="10" applyNumberFormat="1" applyFont="1" applyFill="1" applyBorder="1" applyAlignment="1"/>
    <xf numFmtId="41" fontId="8" fillId="0" borderId="0" xfId="10" applyNumberFormat="1" applyFont="1" applyFill="1" applyBorder="1" applyAlignment="1"/>
    <xf numFmtId="2" fontId="8" fillId="0" borderId="0" xfId="48" applyNumberFormat="1" applyFont="1" applyAlignment="1">
      <alignment horizontal="centerContinuous"/>
    </xf>
    <xf numFmtId="41" fontId="2" fillId="0" borderId="0" xfId="10" applyNumberFormat="1" applyFont="1" applyFill="1" applyBorder="1" applyAlignment="1"/>
    <xf numFmtId="37" fontId="2" fillId="0" borderId="0" xfId="1" quotePrefix="1" applyNumberFormat="1" applyFont="1" applyFill="1" applyBorder="1" applyAlignment="1">
      <alignment horizontal="right"/>
    </xf>
    <xf numFmtId="0" fontId="3" fillId="0" borderId="0" xfId="46" applyFont="1"/>
    <xf numFmtId="41" fontId="2" fillId="0" borderId="0" xfId="10" applyNumberFormat="1" applyFont="1" applyFill="1" applyBorder="1" applyAlignment="1">
      <alignment horizontal="right"/>
    </xf>
    <xf numFmtId="185" fontId="2" fillId="0" borderId="0" xfId="10" applyNumberFormat="1" applyFont="1" applyFill="1" applyBorder="1" applyAlignment="1">
      <alignment horizontal="right"/>
    </xf>
    <xf numFmtId="185" fontId="2" fillId="0" borderId="0" xfId="10" applyNumberFormat="1" applyFont="1" applyFill="1" applyAlignment="1">
      <alignment horizontal="right"/>
    </xf>
    <xf numFmtId="43" fontId="2" fillId="0" borderId="0" xfId="1" applyFont="1" applyFill="1" applyAlignment="1">
      <alignment horizontal="left"/>
    </xf>
    <xf numFmtId="43" fontId="4" fillId="0" borderId="0" xfId="1" applyFont="1" applyFill="1" applyAlignment="1">
      <alignment horizontal="left"/>
    </xf>
    <xf numFmtId="43" fontId="2" fillId="0" borderId="0" xfId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0" fontId="5" fillId="0" borderId="0" xfId="96" applyNumberFormat="1" applyFont="1"/>
    <xf numFmtId="0" fontId="43" fillId="0" borderId="0" xfId="34" applyFont="1" applyAlignment="1">
      <alignment horizontal="center"/>
    </xf>
    <xf numFmtId="168" fontId="48" fillId="0" borderId="0" xfId="96" applyFont="1" applyAlignment="1">
      <alignment horizontal="center"/>
    </xf>
    <xf numFmtId="168" fontId="8" fillId="0" borderId="0" xfId="96" applyFont="1"/>
    <xf numFmtId="168" fontId="4" fillId="0" borderId="0" xfId="96" applyFont="1" applyAlignment="1">
      <alignment horizontal="center"/>
    </xf>
    <xf numFmtId="168" fontId="5" fillId="0" borderId="0" xfId="96" applyFont="1" applyAlignment="1">
      <alignment horizontal="center"/>
    </xf>
    <xf numFmtId="168" fontId="5" fillId="0" borderId="0" xfId="96" applyFont="1"/>
    <xf numFmtId="168" fontId="2" fillId="0" borderId="0" xfId="96" applyAlignment="1">
      <alignment horizontal="center"/>
    </xf>
    <xf numFmtId="49" fontId="4" fillId="0" borderId="0" xfId="96" applyNumberFormat="1" applyFont="1" applyAlignment="1">
      <alignment horizontal="center"/>
    </xf>
    <xf numFmtId="0" fontId="2" fillId="0" borderId="0" xfId="96" applyNumberFormat="1"/>
    <xf numFmtId="168" fontId="4" fillId="0" borderId="0" xfId="96" applyFont="1" applyAlignment="1">
      <alignment horizontal="center" wrapText="1"/>
    </xf>
    <xf numFmtId="0" fontId="6" fillId="0" borderId="0" xfId="96" applyNumberFormat="1" applyFont="1"/>
    <xf numFmtId="38" fontId="43" fillId="0" borderId="0" xfId="139" applyNumberFormat="1" applyFont="1" applyAlignment="1">
      <alignment horizontal="center"/>
    </xf>
    <xf numFmtId="38" fontId="43" fillId="0" borderId="0" xfId="153" quotePrefix="1" applyNumberFormat="1" applyFont="1" applyAlignment="1">
      <alignment horizontal="center"/>
    </xf>
    <xf numFmtId="40" fontId="2" fillId="0" borderId="0" xfId="153" applyNumberFormat="1" applyFont="1" applyAlignment="1">
      <alignment horizontal="left"/>
    </xf>
    <xf numFmtId="40" fontId="2" fillId="0" borderId="0" xfId="153" applyNumberFormat="1" applyFont="1"/>
    <xf numFmtId="38" fontId="4" fillId="0" borderId="0" xfId="153" quotePrefix="1" applyNumberFormat="1" applyFont="1" applyAlignment="1">
      <alignment horizontal="center"/>
    </xf>
    <xf numFmtId="40" fontId="2" fillId="0" borderId="0" xfId="0" applyNumberFormat="1" applyFont="1" applyAlignment="1">
      <alignment horizontal="left"/>
    </xf>
    <xf numFmtId="165" fontId="4" fillId="0" borderId="0" xfId="0" applyNumberFormat="1" applyFont="1" applyAlignment="1">
      <alignment horizontal="center"/>
    </xf>
    <xf numFmtId="0" fontId="2" fillId="0" borderId="0" xfId="139" applyFont="1"/>
    <xf numFmtId="3" fontId="33" fillId="0" borderId="0" xfId="0" applyNumberFormat="1" applyFont="1" applyAlignment="1">
      <alignment vertical="center" wrapText="1"/>
    </xf>
    <xf numFmtId="0" fontId="33" fillId="0" borderId="0" xfId="0" applyFont="1" applyAlignment="1">
      <alignment vertical="center" wrapText="1"/>
    </xf>
    <xf numFmtId="43" fontId="2" fillId="0" borderId="0" xfId="1" applyFont="1"/>
    <xf numFmtId="0" fontId="6" fillId="0" borderId="0" xfId="34" applyFont="1" applyAlignment="1">
      <alignment horizontal="left"/>
    </xf>
    <xf numFmtId="0" fontId="3" fillId="0" borderId="0" xfId="46" applyFont="1" applyAlignment="1">
      <alignment horizontal="left"/>
    </xf>
    <xf numFmtId="0" fontId="3" fillId="0" borderId="0" xfId="48" applyFont="1" applyAlignment="1">
      <alignment horizontal="left"/>
    </xf>
    <xf numFmtId="37" fontId="3" fillId="0" borderId="0" xfId="48" applyNumberFormat="1" applyFont="1" applyAlignment="1">
      <alignment horizontal="left"/>
    </xf>
    <xf numFmtId="2" fontId="3" fillId="0" borderId="0" xfId="48" applyNumberFormat="1" applyFont="1" applyAlignment="1">
      <alignment horizontal="left"/>
    </xf>
    <xf numFmtId="169" fontId="2" fillId="0" borderId="0" xfId="49" applyNumberFormat="1" applyFont="1" applyAlignment="1">
      <alignment horizontal="right"/>
    </xf>
    <xf numFmtId="169" fontId="2" fillId="0" borderId="0" xfId="10" quotePrefix="1" applyNumberFormat="1" applyFont="1" applyFill="1" applyBorder="1" applyAlignment="1">
      <alignment horizontal="right"/>
    </xf>
    <xf numFmtId="169" fontId="2" fillId="0" borderId="0" xfId="1" applyNumberFormat="1" applyFont="1" applyAlignment="1">
      <alignment horizontal="right"/>
    </xf>
    <xf numFmtId="169" fontId="5" fillId="0" borderId="0" xfId="1" quotePrefix="1" applyNumberFormat="1" applyFont="1" applyAlignment="1">
      <alignment horizontal="right"/>
    </xf>
    <xf numFmtId="43" fontId="2" fillId="0" borderId="0" xfId="1" applyFont="1" applyBorder="1" applyAlignment="1">
      <alignment horizontal="right"/>
    </xf>
    <xf numFmtId="169" fontId="2" fillId="0" borderId="0" xfId="1" applyNumberFormat="1" applyFont="1" applyAlignment="1"/>
    <xf numFmtId="169" fontId="5" fillId="0" borderId="0" xfId="1" applyNumberFormat="1" applyFont="1" applyAlignment="1"/>
    <xf numFmtId="41" fontId="2" fillId="0" borderId="0" xfId="1" applyNumberFormat="1" applyFont="1" applyFill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6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Border="1" applyAlignment="1">
      <alignment wrapText="1"/>
    </xf>
    <xf numFmtId="169" fontId="4" fillId="0" borderId="0" xfId="1" applyNumberFormat="1" applyFont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5" fillId="0" borderId="3" xfId="1" applyNumberFormat="1" applyFont="1" applyFill="1" applyBorder="1" applyAlignment="1">
      <alignment horizontal="center"/>
    </xf>
    <xf numFmtId="169" fontId="44" fillId="0" borderId="0" xfId="1" applyNumberFormat="1" applyFont="1" applyFill="1" applyBorder="1" applyAlignment="1">
      <alignment horizontal="right"/>
    </xf>
    <xf numFmtId="169" fontId="37" fillId="0" borderId="0" xfId="1" applyNumberFormat="1" applyFont="1" applyFill="1" applyBorder="1" applyAlignment="1">
      <alignment horizontal="center"/>
    </xf>
    <xf numFmtId="169" fontId="5" fillId="0" borderId="6" xfId="1" applyNumberFormat="1" applyFont="1" applyBorder="1"/>
    <xf numFmtId="169" fontId="5" fillId="0" borderId="0" xfId="1" applyNumberFormat="1" applyFont="1"/>
    <xf numFmtId="169" fontId="2" fillId="0" borderId="0" xfId="1" applyNumberFormat="1" applyFont="1"/>
    <xf numFmtId="169" fontId="5" fillId="0" borderId="0" xfId="46" applyNumberFormat="1" applyFont="1" applyAlignment="1">
      <alignment horizontal="center"/>
    </xf>
    <xf numFmtId="169" fontId="2" fillId="0" borderId="0" xfId="1" quotePrefix="1" applyNumberFormat="1" applyFont="1" applyFill="1" applyBorder="1" applyAlignment="1">
      <alignment horizontal="right"/>
    </xf>
    <xf numFmtId="41" fontId="5" fillId="0" borderId="3" xfId="10" applyNumberFormat="1" applyFont="1" applyFill="1" applyBorder="1" applyAlignment="1"/>
    <xf numFmtId="41" fontId="2" fillId="0" borderId="53" xfId="10" applyNumberFormat="1" applyFont="1" applyFill="1" applyBorder="1" applyAlignment="1"/>
    <xf numFmtId="41" fontId="2" fillId="0" borderId="5" xfId="10" applyNumberFormat="1" applyFont="1" applyFill="1" applyBorder="1" applyAlignment="1"/>
    <xf numFmtId="0" fontId="4" fillId="0" borderId="0" xfId="96" applyNumberFormat="1" applyFont="1"/>
    <xf numFmtId="0" fontId="33" fillId="0" borderId="0" xfId="11" applyNumberFormat="1" applyFont="1" applyFill="1" applyBorder="1" applyAlignment="1">
      <alignment horizontal="center"/>
    </xf>
    <xf numFmtId="0" fontId="38" fillId="0" borderId="0" xfId="11" applyNumberFormat="1" applyFont="1" applyFill="1" applyBorder="1" applyAlignment="1">
      <alignment horizontal="center"/>
    </xf>
    <xf numFmtId="169" fontId="5" fillId="0" borderId="4" xfId="1" applyNumberFormat="1" applyFont="1" applyFill="1" applyBorder="1" applyAlignment="1">
      <alignment horizontal="center"/>
    </xf>
    <xf numFmtId="169" fontId="2" fillId="0" borderId="0" xfId="48" applyNumberFormat="1" applyAlignment="1">
      <alignment horizontal="centerContinuous"/>
    </xf>
    <xf numFmtId="169" fontId="5" fillId="0" borderId="0" xfId="1" applyNumberFormat="1" applyFont="1" applyBorder="1"/>
    <xf numFmtId="0" fontId="5" fillId="0" borderId="0" xfId="48" applyFont="1" applyAlignment="1">
      <alignment horizontal="center"/>
    </xf>
    <xf numFmtId="41" fontId="2" fillId="0" borderId="0" xfId="154" applyNumberFormat="1" applyFont="1" applyFill="1"/>
    <xf numFmtId="41" fontId="2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wrapText="1"/>
    </xf>
    <xf numFmtId="41" fontId="5" fillId="0" borderId="3" xfId="1" applyNumberFormat="1" applyFont="1" applyFill="1" applyBorder="1" applyAlignment="1">
      <alignment horizontal="center"/>
    </xf>
    <xf numFmtId="41" fontId="2" fillId="0" borderId="0" xfId="1" applyNumberFormat="1" applyFont="1"/>
    <xf numFmtId="41" fontId="5" fillId="0" borderId="0" xfId="1" applyNumberFormat="1" applyFont="1" applyFill="1" applyBorder="1" applyAlignment="1"/>
    <xf numFmtId="41" fontId="2" fillId="0" borderId="0" xfId="1" applyNumberFormat="1" applyFont="1" applyFill="1" applyBorder="1" applyAlignment="1"/>
    <xf numFmtId="41" fontId="2" fillId="0" borderId="0" xfId="1" quotePrefix="1" applyNumberFormat="1" applyFont="1" applyFill="1" applyBorder="1" applyAlignment="1">
      <alignment horizontal="right"/>
    </xf>
    <xf numFmtId="41" fontId="2" fillId="0" borderId="0" xfId="49" applyNumberFormat="1" applyFont="1" applyAlignment="1">
      <alignment horizontal="right"/>
    </xf>
    <xf numFmtId="41" fontId="2" fillId="0" borderId="0" xfId="10" quotePrefix="1" applyNumberFormat="1" applyFont="1" applyFill="1" applyBorder="1" applyAlignment="1">
      <alignment horizontal="right"/>
    </xf>
    <xf numFmtId="41" fontId="2" fillId="0" borderId="5" xfId="1" applyNumberFormat="1" applyFont="1" applyBorder="1" applyAlignment="1">
      <alignment horizontal="right"/>
    </xf>
    <xf numFmtId="41" fontId="2" fillId="0" borderId="0" xfId="46" applyNumberFormat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5" fillId="0" borderId="3" xfId="1" quotePrefix="1" applyNumberFormat="1" applyFont="1" applyFill="1" applyBorder="1" applyAlignment="1">
      <alignment horizontal="right"/>
    </xf>
    <xf numFmtId="41" fontId="2" fillId="0" borderId="5" xfId="1" quotePrefix="1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/>
    <xf numFmtId="41" fontId="5" fillId="0" borderId="3" xfId="1" applyNumberFormat="1" applyFont="1" applyBorder="1" applyAlignment="1">
      <alignment horizontal="right"/>
    </xf>
    <xf numFmtId="41" fontId="5" fillId="0" borderId="0" xfId="46" applyNumberFormat="1" applyFont="1" applyAlignment="1">
      <alignment horizontal="right"/>
    </xf>
    <xf numFmtId="41" fontId="2" fillId="0" borderId="0" xfId="1" applyNumberFormat="1" applyFont="1" applyBorder="1" applyAlignment="1">
      <alignment horizontal="right"/>
    </xf>
    <xf numFmtId="41" fontId="2" fillId="0" borderId="5" xfId="1" applyNumberFormat="1" applyFont="1" applyFill="1" applyBorder="1" applyAlignment="1"/>
    <xf numFmtId="41" fontId="5" fillId="0" borderId="6" xfId="10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right"/>
    </xf>
    <xf numFmtId="41" fontId="5" fillId="0" borderId="0" xfId="49" quotePrefix="1" applyNumberFormat="1" applyFont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2" fillId="0" borderId="0" xfId="1" applyNumberFormat="1" applyFont="1" applyAlignment="1">
      <alignment horizontal="right"/>
    </xf>
    <xf numFmtId="0" fontId="2" fillId="0" borderId="5" xfId="49" applyFont="1" applyBorder="1" applyAlignment="1">
      <alignment wrapText="1"/>
    </xf>
    <xf numFmtId="41" fontId="2" fillId="0" borderId="0" xfId="1" applyNumberFormat="1" applyFont="1" applyFill="1" applyAlignment="1">
      <alignment horizontal="left"/>
    </xf>
    <xf numFmtId="0" fontId="5" fillId="0" borderId="0" xfId="46" applyFont="1" applyAlignment="1">
      <alignment horizontal="center"/>
    </xf>
    <xf numFmtId="0" fontId="2" fillId="0" borderId="0" xfId="0" applyFont="1" applyAlignment="1">
      <alignment horizontal="center" wrapText="1"/>
    </xf>
    <xf numFmtId="41" fontId="2" fillId="0" borderId="5" xfId="46" applyNumberFormat="1" applyBorder="1" applyAlignment="1">
      <alignment horizontal="right"/>
    </xf>
    <xf numFmtId="0" fontId="2" fillId="0" borderId="0" xfId="0" applyFont="1" applyFill="1"/>
    <xf numFmtId="168" fontId="6" fillId="0" borderId="0" xfId="96" applyFont="1" applyFill="1" applyAlignment="1">
      <alignment horizontal="center"/>
    </xf>
    <xf numFmtId="168" fontId="5" fillId="0" borderId="0" xfId="96" applyFont="1" applyFill="1" applyAlignment="1">
      <alignment wrapText="1"/>
    </xf>
    <xf numFmtId="0" fontId="4" fillId="0" borderId="0" xfId="0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33" fillId="0" borderId="0" xfId="0" applyNumberFormat="1" applyFont="1" applyFill="1" applyAlignment="1">
      <alignment horizontal="right"/>
    </xf>
    <xf numFmtId="169" fontId="2" fillId="0" borderId="0" xfId="153" applyNumberFormat="1" applyFont="1" applyFill="1" applyAlignment="1">
      <alignment vertical="center"/>
    </xf>
    <xf numFmtId="169" fontId="2" fillId="0" borderId="0" xfId="153" applyNumberFormat="1" applyFont="1" applyFill="1"/>
    <xf numFmtId="41" fontId="4" fillId="0" borderId="0" xfId="0" applyNumberFormat="1" applyFont="1" applyFill="1" applyAlignment="1">
      <alignment horizontal="center"/>
    </xf>
    <xf numFmtId="169" fontId="33" fillId="0" borderId="0" xfId="153" applyNumberFormat="1" applyFont="1" applyFill="1"/>
    <xf numFmtId="37" fontId="2" fillId="0" borderId="5" xfId="0" applyNumberFormat="1" applyFont="1" applyFill="1" applyBorder="1" applyAlignment="1">
      <alignment horizontal="right"/>
    </xf>
    <xf numFmtId="37" fontId="33" fillId="0" borderId="57" xfId="0" applyNumberFormat="1" applyFont="1" applyFill="1" applyBorder="1" applyAlignment="1">
      <alignment horizontal="right"/>
    </xf>
    <xf numFmtId="185" fontId="2" fillId="0" borderId="0" xfId="139" applyNumberFormat="1" applyFont="1" applyFill="1"/>
    <xf numFmtId="37" fontId="33" fillId="0" borderId="0" xfId="0" applyNumberFormat="1" applyFont="1" applyFill="1"/>
    <xf numFmtId="185" fontId="2" fillId="0" borderId="0" xfId="153" applyNumberFormat="1" applyFont="1" applyFill="1" applyAlignment="1">
      <alignment vertical="center"/>
    </xf>
    <xf numFmtId="185" fontId="2" fillId="0" borderId="0" xfId="153" applyNumberFormat="1" applyFont="1" applyFill="1"/>
    <xf numFmtId="185" fontId="2" fillId="0" borderId="5" xfId="153" quotePrefix="1" applyNumberFormat="1" applyFont="1" applyFill="1" applyBorder="1"/>
    <xf numFmtId="169" fontId="2" fillId="0" borderId="5" xfId="153" applyNumberFormat="1" applyFont="1" applyFill="1" applyBorder="1" applyAlignment="1">
      <alignment vertical="center"/>
    </xf>
    <xf numFmtId="168" fontId="2" fillId="0" borderId="0" xfId="96" applyFill="1"/>
    <xf numFmtId="168" fontId="48" fillId="0" borderId="0" xfId="96" applyFont="1" applyFill="1" applyAlignment="1">
      <alignment horizontal="center"/>
    </xf>
    <xf numFmtId="168" fontId="8" fillId="0" borderId="0" xfId="96" applyFont="1" applyFill="1"/>
    <xf numFmtId="168" fontId="4" fillId="0" borderId="0" xfId="96" applyFont="1" applyFill="1" applyAlignment="1">
      <alignment horizontal="center"/>
    </xf>
    <xf numFmtId="168" fontId="5" fillId="0" borderId="0" xfId="96" applyFont="1" applyFill="1"/>
    <xf numFmtId="168" fontId="2" fillId="0" borderId="0" xfId="96" applyFill="1" applyAlignment="1">
      <alignment horizontal="center"/>
    </xf>
    <xf numFmtId="0" fontId="2" fillId="0" borderId="0" xfId="0" applyFont="1" applyFill="1" applyAlignment="1">
      <alignment horizontal="center"/>
    </xf>
    <xf numFmtId="37" fontId="2" fillId="0" borderId="58" xfId="0" applyNumberFormat="1" applyFont="1" applyFill="1" applyBorder="1" applyAlignment="1">
      <alignment horizontal="right"/>
    </xf>
    <xf numFmtId="37" fontId="33" fillId="0" borderId="58" xfId="0" applyNumberFormat="1" applyFont="1" applyFill="1" applyBorder="1" applyAlignment="1">
      <alignment horizontal="right"/>
    </xf>
    <xf numFmtId="185" fontId="2" fillId="0" borderId="0" xfId="153" quotePrefix="1" applyNumberFormat="1" applyFont="1" applyFill="1"/>
    <xf numFmtId="49" fontId="5" fillId="0" borderId="0" xfId="96" applyNumberFormat="1" applyFont="1" applyFill="1"/>
    <xf numFmtId="49" fontId="2" fillId="0" borderId="0" xfId="96" applyNumberFormat="1" applyFill="1"/>
    <xf numFmtId="0" fontId="38" fillId="0" borderId="0" xfId="0" applyFont="1" applyFill="1"/>
    <xf numFmtId="0" fontId="5" fillId="0" borderId="0" xfId="34" applyFont="1" applyFill="1" applyAlignment="1">
      <alignment horizontal="left"/>
    </xf>
    <xf numFmtId="0" fontId="6" fillId="0" borderId="0" xfId="34" applyFont="1" applyFill="1" applyAlignment="1">
      <alignment horizontal="left"/>
    </xf>
    <xf numFmtId="0" fontId="5" fillId="0" borderId="0" xfId="34" quotePrefix="1" applyFont="1" applyFill="1" applyAlignment="1">
      <alignment horizontal="left"/>
    </xf>
    <xf numFmtId="0" fontId="5" fillId="0" borderId="0" xfId="96" applyNumberFormat="1" applyFont="1" applyFill="1"/>
    <xf numFmtId="40" fontId="2" fillId="0" borderId="0" xfId="153" applyNumberFormat="1" applyFont="1" applyFill="1" applyAlignment="1">
      <alignment horizontal="left"/>
    </xf>
    <xf numFmtId="0" fontId="2" fillId="0" borderId="0" xfId="96" applyNumberFormat="1" applyFill="1"/>
    <xf numFmtId="0" fontId="6" fillId="0" borderId="0" xfId="96" applyNumberFormat="1" applyFont="1" applyFill="1"/>
    <xf numFmtId="40" fontId="2" fillId="0" borderId="0" xfId="0" applyNumberFormat="1" applyFont="1" applyFill="1" applyAlignment="1">
      <alignment horizontal="left"/>
    </xf>
    <xf numFmtId="40" fontId="2" fillId="0" borderId="0" xfId="0" applyNumberFormat="1" applyFont="1" applyFill="1"/>
    <xf numFmtId="43" fontId="33" fillId="0" borderId="0" xfId="1" applyFont="1" applyFill="1" applyAlignment="1">
      <alignment horizontal="right"/>
    </xf>
    <xf numFmtId="0" fontId="5" fillId="0" borderId="0" xfId="46" applyFont="1" applyFill="1"/>
    <xf numFmtId="0" fontId="5" fillId="0" borderId="0" xfId="50" applyFont="1" applyFill="1"/>
    <xf numFmtId="0" fontId="2" fillId="0" borderId="0" xfId="46" applyFill="1"/>
    <xf numFmtId="0" fontId="2" fillId="0" borderId="0" xfId="49" applyFont="1" applyFill="1" applyAlignment="1">
      <alignment horizontal="center" wrapText="1"/>
    </xf>
    <xf numFmtId="0" fontId="3" fillId="0" borderId="0" xfId="96" applyNumberFormat="1" applyFont="1" applyFill="1"/>
    <xf numFmtId="0" fontId="8" fillId="0" borderId="0" xfId="35" applyFont="1" applyFill="1" applyAlignment="1"/>
    <xf numFmtId="0" fontId="8" fillId="0" borderId="0" xfId="48" applyFont="1" applyFill="1" applyAlignment="1">
      <alignment horizontal="centerContinuous"/>
    </xf>
    <xf numFmtId="0" fontId="3" fillId="0" borderId="0" xfId="46" applyFont="1" applyFill="1"/>
    <xf numFmtId="0" fontId="5" fillId="0" borderId="0" xfId="35" applyFont="1" applyFill="1" applyAlignment="1"/>
    <xf numFmtId="0" fontId="2" fillId="0" borderId="0" xfId="48" applyFill="1" applyAlignment="1">
      <alignment horizontal="centerContinuous"/>
    </xf>
    <xf numFmtId="0" fontId="2" fillId="0" borderId="0" xfId="35" applyFill="1" applyAlignment="1"/>
    <xf numFmtId="186" fontId="2" fillId="0" borderId="0" xfId="0" applyNumberFormat="1" applyFont="1" applyFill="1"/>
    <xf numFmtId="0" fontId="2" fillId="0" borderId="0" xfId="48" applyFill="1" applyAlignment="1">
      <alignment horizontal="center"/>
    </xf>
    <xf numFmtId="0" fontId="5" fillId="0" borderId="0" xfId="48" applyFont="1" applyFill="1" applyAlignment="1">
      <alignment horizontal="left"/>
    </xf>
    <xf numFmtId="0" fontId="4" fillId="0" borderId="0" xfId="48" applyFont="1" applyFill="1" applyAlignment="1">
      <alignment horizontal="center"/>
    </xf>
    <xf numFmtId="0" fontId="2" fillId="0" borderId="0" xfId="34" applyFill="1" applyAlignment="1">
      <alignment horizontal="center"/>
    </xf>
    <xf numFmtId="0" fontId="2" fillId="0" borderId="0" xfId="48" applyFill="1"/>
    <xf numFmtId="0" fontId="2" fillId="0" borderId="0" xfId="35" applyFill="1">
      <alignment horizontal="left"/>
    </xf>
    <xf numFmtId="49" fontId="6" fillId="0" borderId="0" xfId="35" applyNumberFormat="1" applyFont="1" applyFill="1" applyAlignment="1"/>
    <xf numFmtId="41" fontId="2" fillId="0" borderId="0" xfId="35" applyNumberFormat="1" applyFill="1" applyAlignment="1">
      <alignment horizontal="right"/>
    </xf>
    <xf numFmtId="49" fontId="2" fillId="0" borderId="0" xfId="35" applyNumberFormat="1" applyFill="1" applyAlignment="1"/>
    <xf numFmtId="41" fontId="2" fillId="0" borderId="0" xfId="35" applyNumberFormat="1" applyFill="1">
      <alignment horizontal="left"/>
    </xf>
    <xf numFmtId="41" fontId="51" fillId="0" borderId="0" xfId="0" applyNumberFormat="1" applyFont="1" applyFill="1"/>
    <xf numFmtId="0" fontId="4" fillId="0" borderId="0" xfId="35" applyFont="1" applyFill="1" applyAlignment="1"/>
    <xf numFmtId="41" fontId="2" fillId="0" borderId="0" xfId="0" applyNumberFormat="1" applyFont="1" applyFill="1"/>
    <xf numFmtId="41" fontId="2" fillId="0" borderId="0" xfId="0" applyNumberFormat="1" applyFont="1" applyFill="1" applyAlignment="1">
      <alignment horizontal="left"/>
    </xf>
    <xf numFmtId="39" fontId="2" fillId="0" borderId="0" xfId="0" applyNumberFormat="1" applyFont="1" applyFill="1"/>
    <xf numFmtId="41" fontId="2" fillId="0" borderId="53" xfId="0" applyNumberFormat="1" applyFont="1" applyFill="1" applyBorder="1"/>
    <xf numFmtId="41" fontId="33" fillId="0" borderId="0" xfId="0" applyNumberFormat="1" applyFont="1" applyFill="1"/>
    <xf numFmtId="41" fontId="4" fillId="0" borderId="0" xfId="35" applyNumberFormat="1" applyFont="1" applyFill="1">
      <alignment horizontal="left"/>
    </xf>
    <xf numFmtId="41" fontId="2" fillId="0" borderId="5" xfId="0" applyNumberFormat="1" applyFont="1" applyFill="1" applyBorder="1"/>
    <xf numFmtId="41" fontId="5" fillId="0" borderId="0" xfId="35" applyNumberFormat="1" applyFont="1" applyFill="1">
      <alignment horizontal="left"/>
    </xf>
    <xf numFmtId="41" fontId="5" fillId="0" borderId="0" xfId="35" applyNumberFormat="1" applyFont="1" applyFill="1" applyAlignment="1">
      <alignment horizontal="right"/>
    </xf>
    <xf numFmtId="0" fontId="8" fillId="0" borderId="0" xfId="35" applyFont="1" applyFill="1">
      <alignment horizontal="left"/>
    </xf>
    <xf numFmtId="41" fontId="4" fillId="0" borderId="0" xfId="48" applyNumberFormat="1" applyFont="1" applyFill="1"/>
    <xf numFmtId="41" fontId="2" fillId="0" borderId="0" xfId="0" applyNumberFormat="1" applyFont="1" applyFill="1" applyAlignment="1">
      <alignment horizontal="right"/>
    </xf>
    <xf numFmtId="0" fontId="5" fillId="0" borderId="0" xfId="35" applyFont="1" applyFill="1">
      <alignment horizontal="left"/>
    </xf>
    <xf numFmtId="41" fontId="5" fillId="0" borderId="3" xfId="35" applyNumberFormat="1" applyFont="1" applyFill="1" applyBorder="1" applyAlignment="1">
      <alignment horizontal="right"/>
    </xf>
    <xf numFmtId="0" fontId="2" fillId="0" borderId="0" xfId="48" applyFill="1" applyAlignment="1">
      <alignment horizontal="left"/>
    </xf>
    <xf numFmtId="41" fontId="4" fillId="0" borderId="0" xfId="96" applyNumberFormat="1" applyFont="1" applyFill="1" applyAlignment="1">
      <alignment horizontal="center" wrapText="1"/>
    </xf>
    <xf numFmtId="49" fontId="5" fillId="0" borderId="0" xfId="35" applyNumberFormat="1" applyFont="1" applyFill="1" applyAlignment="1"/>
    <xf numFmtId="186" fontId="5" fillId="0" borderId="0" xfId="0" applyNumberFormat="1" applyFont="1" applyFill="1" applyAlignment="1">
      <alignment horizontal="left" vertical="center"/>
    </xf>
    <xf numFmtId="41" fontId="5" fillId="0" borderId="53" xfId="35" applyNumberFormat="1" applyFont="1" applyFill="1" applyBorder="1" applyAlignment="1">
      <alignment horizontal="right"/>
    </xf>
    <xf numFmtId="41" fontId="5" fillId="0" borderId="6" xfId="35" applyNumberFormat="1" applyFont="1" applyFill="1" applyBorder="1" applyAlignment="1">
      <alignment horizontal="right"/>
    </xf>
    <xf numFmtId="0" fontId="6" fillId="0" borderId="0" xfId="35" applyFont="1" applyFill="1">
      <alignment horizontal="left"/>
    </xf>
    <xf numFmtId="187" fontId="2" fillId="0" borderId="0" xfId="35" applyNumberFormat="1" applyFill="1">
      <alignment horizontal="left"/>
    </xf>
    <xf numFmtId="0" fontId="4" fillId="0" borderId="0" xfId="35" applyFont="1" applyFill="1">
      <alignment horizontal="left"/>
    </xf>
    <xf numFmtId="169" fontId="5" fillId="0" borderId="0" xfId="49" applyNumberFormat="1" applyFont="1" applyFill="1"/>
    <xf numFmtId="37" fontId="2" fillId="0" borderId="0" xfId="49" applyNumberFormat="1" applyFont="1" applyFill="1" applyAlignment="1">
      <alignment horizontal="right"/>
    </xf>
    <xf numFmtId="41" fontId="2" fillId="0" borderId="0" xfId="1" applyNumberFormat="1" applyFont="1" applyFill="1"/>
    <xf numFmtId="43" fontId="2" fillId="0" borderId="4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0" xfId="1" applyFont="1" applyFill="1" applyAlignment="1">
      <alignment vertical="center" wrapText="1"/>
    </xf>
    <xf numFmtId="49" fontId="2" fillId="0" borderId="0" xfId="35" applyNumberFormat="1" applyFill="1" applyAlignment="1">
      <alignment vertical="center"/>
    </xf>
    <xf numFmtId="168" fontId="4" fillId="0" borderId="0" xfId="96" applyFont="1" applyFill="1" applyAlignment="1">
      <alignment horizontal="center" wrapText="1"/>
    </xf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 wrapText="1"/>
    </xf>
    <xf numFmtId="168" fontId="5" fillId="0" borderId="0" xfId="96" applyFont="1" applyAlignment="1">
      <alignment horizontal="center"/>
    </xf>
    <xf numFmtId="168" fontId="5" fillId="0" borderId="0" xfId="96" applyFont="1" applyAlignment="1">
      <alignment horizontal="center" wrapText="1"/>
    </xf>
    <xf numFmtId="168" fontId="4" fillId="0" borderId="0" xfId="96" applyFont="1" applyAlignment="1">
      <alignment horizontal="center" wrapText="1"/>
    </xf>
    <xf numFmtId="0" fontId="43" fillId="0" borderId="0" xfId="34" applyFont="1" applyAlignment="1">
      <alignment horizontal="center"/>
    </xf>
    <xf numFmtId="168" fontId="44" fillId="0" borderId="0" xfId="96" applyFont="1" applyAlignment="1">
      <alignment horizontal="center"/>
    </xf>
    <xf numFmtId="0" fontId="44" fillId="0" borderId="0" xfId="34" applyFont="1" applyAlignment="1">
      <alignment horizontal="center"/>
    </xf>
    <xf numFmtId="168" fontId="33" fillId="0" borderId="0" xfId="96" applyFont="1" applyAlignment="1">
      <alignment horizontal="center"/>
    </xf>
    <xf numFmtId="0" fontId="33" fillId="0" borderId="0" xfId="34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2" fillId="0" borderId="5" xfId="49" applyFont="1" applyBorder="1" applyAlignment="1">
      <alignment horizontal="center" wrapText="1"/>
    </xf>
    <xf numFmtId="0" fontId="2" fillId="0" borderId="5" xfId="49" applyFont="1" applyFill="1" applyBorder="1" applyAlignment="1">
      <alignment horizontal="center" wrapText="1"/>
    </xf>
    <xf numFmtId="0" fontId="2" fillId="0" borderId="0" xfId="49" applyFont="1" applyAlignment="1">
      <alignment horizontal="center" wrapText="1"/>
    </xf>
    <xf numFmtId="186" fontId="5" fillId="0" borderId="0" xfId="0" applyNumberFormat="1" applyFont="1" applyFill="1" applyAlignment="1">
      <alignment horizontal="center" wrapText="1"/>
    </xf>
    <xf numFmtId="186" fontId="2" fillId="0" borderId="0" xfId="0" quotePrefix="1" applyNumberFormat="1" applyFont="1" applyFill="1" applyAlignment="1">
      <alignment horizontal="center" wrapText="1"/>
    </xf>
    <xf numFmtId="186" fontId="2" fillId="0" borderId="0" xfId="0" quotePrefix="1" applyNumberFormat="1" applyFont="1" applyFill="1" applyAlignment="1">
      <alignment horizontal="center"/>
    </xf>
    <xf numFmtId="3" fontId="14" fillId="0" borderId="0" xfId="0" applyNumberFormat="1" applyFont="1" applyAlignment="1">
      <alignment horizontal="center"/>
    </xf>
    <xf numFmtId="3" fontId="15" fillId="5" borderId="54" xfId="0" applyNumberFormat="1" applyFont="1" applyFill="1" applyBorder="1" applyAlignment="1">
      <alignment horizontal="center" vertical="center"/>
    </xf>
    <xf numFmtId="0" fontId="14" fillId="5" borderId="53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55" xfId="0" applyNumberFormat="1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3" fontId="15" fillId="5" borderId="56" xfId="0" applyNumberFormat="1" applyFont="1" applyFill="1" applyBorder="1" applyAlignment="1">
      <alignment horizontal="center" vertical="center"/>
    </xf>
    <xf numFmtId="3" fontId="15" fillId="5" borderId="10" xfId="0" applyNumberFormat="1" applyFont="1" applyFill="1" applyBorder="1" applyAlignment="1">
      <alignment horizontal="center" vertical="center"/>
    </xf>
    <xf numFmtId="171" fontId="14" fillId="0" borderId="23" xfId="47" applyFont="1" applyBorder="1" applyAlignment="1">
      <alignment horizontal="left"/>
    </xf>
    <xf numFmtId="0" fontId="5" fillId="0" borderId="0" xfId="96" applyNumberFormat="1" applyFont="1" applyAlignment="1">
      <alignment vertical="center"/>
    </xf>
  </cellXfs>
  <cellStyles count="161">
    <cellStyle name="Comma" xfId="1" builtinId="3"/>
    <cellStyle name="Comma 10 2 2" xfId="156" xr:uid="{9F8B767B-ECA9-4557-A240-284B3FF3B247}"/>
    <cellStyle name="Comma 11" xfId="154" xr:uid="{425B80B4-978A-4055-8677-DF35C13BBE91}"/>
    <cellStyle name="Comma 17" xfId="155" xr:uid="{790EC8F8-C38A-4DA6-B468-2526188577A6}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2 5" xfId="158" xr:uid="{FA30F45D-3594-4315-80EC-58160578A76A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32" xfId="157" xr:uid="{579147E8-BF57-4E58-812F-7AD3AEBC53C3}"/>
    <cellStyle name="Normal 33" xfId="159" xr:uid="{7E443191-325B-447B-85A7-FFFD0BDDBD2D}"/>
    <cellStyle name="Normal 34" xfId="160" xr:uid="{F764A2D5-A73A-4402-BF96-5F5D7ED9B0AE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  <cellStyle name="ปกติ_Sheet1" xfId="153" xr:uid="{B4164F55-E5E4-465D-8702-1DD1F9D72235}"/>
  </cellStyles>
  <dxfs count="0"/>
  <tableStyles count="0" defaultTableStyle="TableStyleMedium2" defaultPivotStyle="PivotStyleLight16"/>
  <colors>
    <mruColors>
      <color rgb="FFFFCCFF"/>
      <color rgb="FFFF66FF"/>
      <color rgb="FFCCFF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3</xdr:col>
      <xdr:colOff>14383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BD76EA-C461-443C-B82B-2834F28093C3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7688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90CDC881-AE3D-40D7-B209-3A7FAB471CE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27738892-10A0-4030-97DD-C5E963A8BB7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190DFA83-3A01-468E-B480-5A7F401C80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45C1E4F-E52B-4A31-9EED-3A5D4AB1C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F0E4031F-F8AC-40BB-A8E7-9946E1722B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311C8C2-E034-4AAD-B667-0902231778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B452AFE7-ED70-4326-A9D5-B2D53A1B41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7ADBE67-B151-4F3F-B953-73ABD251D5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13A0B8EA-8B79-4ECF-A612-0BC26C542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5EE94FD4-C5BD-4A28-8059-670A73DF0A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67FB2C8E-21C4-4121-A2BA-316E9E7C1C9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74B737CA-FC18-4FD6-8D51-D8EAFD7A8E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95E6035A-11A7-48FC-ACC0-AF1651CBF5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69AC04CC-85BB-4A45-A473-D07F76647B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CA4C1F9-6571-4DAE-A3F5-E806EA922C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4C68C8F8-976E-44AF-AC14-6499191C10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E7E564A-E0D5-42F6-A646-F6131C040F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56DFC9FD-AF3F-4252-B0DA-825A19A8AA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3026932F-97B0-4873-A4F3-E885C5D868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5A82EF6-BAB1-4715-99E4-62BF383F96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9771326F-3022-461E-A84A-894F51AE0A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8311FAB8-4C7B-46E5-B95F-C37D483ED36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CAA908C-5DE8-4D33-8759-16B6D3B1BC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EBC76292-C00B-4387-B883-03D998EBEC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BDA7E087-4238-4BEA-898D-BBF903B051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9A7A5BA9-2395-4424-A80D-EE913E1D46E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80C72ED0-643D-4CB5-928F-5F41852BBB6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713CAF37-B864-4ED6-A81F-93FCBEB9D6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EB980A88-D015-456F-847A-AED76F0B16C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8A27748-AAFF-4069-AB35-F8F741D8E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4A7A24AC-8C9A-46D7-9F45-C7C4E77B78C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45E0ADDD-F41F-4042-B9E7-90B27EF1E5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A6D1EA87-8990-48BA-8779-92CC4932A2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440A624-3BA2-4D17-95D6-C905043BB0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F8F6CC63-193F-4CF6-A871-7EFBFE7467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37A6EECC-F738-4847-85FC-F6895E94B9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D2D97E67-225F-4563-A004-8F3CEFD7FA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4B872427-3FA6-4192-93D7-A932AA5905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7E4AD704-5155-4E85-BC57-E30C9223B9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4CEBC7A-5BC3-45BB-A769-9F5B2A0C720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55179427-AB80-4567-9DE1-0541FC3E942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2B26F8D6-EEDE-49FC-B626-2D8BAE5A0A1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92033C53-C4C6-45DB-8554-45BDD7A4FA3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652111A-78EA-4074-B78D-21C0A42B135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2B9855F7-ABF4-4097-BC98-6B60BFDE09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B6C2CA4D-DD4D-4557-A8AB-3CCD499928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A1BBA158-53D9-4611-88C1-E9FB4985F3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CCB730BF-16C6-4BC5-9E38-E6E9A43612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EC2CD44D-72D9-4687-B913-A08972720D8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4AC7A8B-6870-425E-8E8C-61C52DAF8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D1E1D0AA-589F-4414-AF20-49B43DBE8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6B63CAAF-D04C-4D14-80E0-40760F08F4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2F9EB5F1-D6F4-4F4B-A26A-D785B24D5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479D29A6-C250-47D2-BB58-9CE3617987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7AE77FC4-9FB9-4117-9DDA-4FF4B976B5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A87674F7-525E-4FDC-A893-1D765F4F0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74CEBFEB-B138-4CA5-A3C7-66EF907137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152C46F9-4D99-44A1-A674-BE6CB4D604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334F14A5-FB56-4F81-9A80-716C7E73C4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D528F987-A283-474F-B4F7-637EA598DE3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51B7E23A-0EF2-4CAB-923D-3229F436D9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19EAAAEF-243D-4F6D-8E45-14FBAE8C65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12B37625-5F43-4242-A2F6-4C661381DF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185B1344-34A2-4E2B-A3C5-031012DEC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2AFA3142-30F0-4046-8175-CEB2EC2143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DEF5D4F-6EFF-4E47-A9F7-0E66769B29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D1F76E36-CF72-481F-B22D-15B7083B28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91300532-6375-4616-9971-10A4E59069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8E0F7997-86A1-4AF5-8227-0EBD3ECEDEA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5A7C506A-CFA4-430C-B87B-4BF5DF2F01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DB3609A8-078D-4479-B3F5-261CB6095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F3AE43D3-C808-435D-A7DA-D0090FC442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3004E3F6-F8B5-4F62-BDE3-EA0A12CEBC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092B5FF3-71A4-44E7-A0F9-E1EACD5707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18BE0E61-BE85-4B2F-B8C8-99E0BE5D70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A4C8A08D-FDFB-44DB-8A9D-16C646FBB9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39261BB5-2886-4C1E-9B04-D5A6535CB6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FF57F0AB-4E21-43C2-BA1B-4FBCB597C3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59A17B1C-6B83-4241-AD91-1990B3CE97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4123E3D0-5208-4FF7-A856-341949409A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282D0BFB-B35D-460C-A3F6-08F0D9644E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6E3DAC3F-354C-418C-8682-4568D363F3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F8BB8580-F370-4607-AB60-EF60A0CA749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EDAECA3E-4308-4929-A576-D9F8214915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5179935C-08BD-4C08-9B24-7C1B74E844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8F7CE498-0015-4985-98F1-636761F6D5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C93BD46D-088E-42EE-96C8-B020C71B77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27DF421C-CAD7-455E-B7A1-601D156E3AD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F047F956-1B6A-467D-ABE4-2237FFCFF38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D2AA33BE-D52D-4C3F-A2EC-277E92AB8A7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8FF127FA-092C-48C8-82E9-7B62C6EFBD1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2882E03A-17B5-4167-A3F9-D45D85DB3BF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9C0D5AF6-0FD0-42B9-AA3E-D46EA6F8C94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6F6C3376-62A9-46CA-B935-86228CD804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09ECD25E-20FE-4B1C-A07E-F04106C460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930CB7B1-2748-4C92-96FF-B4DE93910D2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7201B5FF-92B7-49A9-89FD-4EE0DAEE17C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2497DF44-9AFC-4653-9BFF-6FB61158425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183842E1-5E41-473F-A872-7117C0DBE5A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F054215E-03BA-438C-9B9B-92273C21491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2185BAB8-2342-485D-A138-DB120BB7DF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BD1F332A-3B00-4243-810C-4A3859DEBBA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53A6DC20-EB52-4A03-8515-B7138CECD38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7B836AEE-EA60-4ECA-9768-C97A7C858B7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D70EDD7D-4557-48B1-B2E3-04E566913B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5FC6AF06-4BC6-43D7-A481-30F52223D44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09362768-554C-476F-8BA1-ED0B2AA78C0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4F9F73D7-AAB7-42C8-9F10-3F3DE4E7844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18735FDB-AAE9-4193-B137-63C903C3333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FF03019B-EE62-4E55-9E87-F0D020A00B9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C3524D75-EDA1-48C1-A104-50EFF6C26E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84808F77-C111-4EDF-ACDD-E516369F061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FB036FA7-DD60-4CFC-BA2A-B0C8E7566A6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F649B624-FF65-432F-AC84-0CFD43A7C3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52FB9EEF-3208-478A-B160-38721CEAD1F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284FFD89-DE2A-4112-97A3-DD8B6F3FAE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BC8C574F-3E78-41E1-9C0F-2A7DA31CA7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15BC1D24-8353-4973-91D0-9DA95AC369C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19C7BFB3-0E7E-40A8-86EC-916B4B7C49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524A8267-2B51-4AE5-A139-DA9826891FA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479AC9B6-5190-492C-8A86-FA457D353B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3C0FA8A4-FF19-45B8-9675-AA9B00E7225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872CE4A-3730-4EDD-8638-8BB864813A6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61E8480F-69A0-4C8E-AF0A-57259A09919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81D6A275-EB2F-4C88-B7E6-236889BABBB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EB0DEA8-E4EB-4906-9CDB-48383DA09A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41D65F7C-D4FF-442F-B472-20F7789F445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FF97AC1B-0091-49ED-BE94-10780004EEC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5E710469-3990-4FCF-8EF6-26B158982AD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A3ADDCF7-BCA1-46A6-8A83-C8CA7A6538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9C4227A6-4270-4DF4-96AE-E0B3ABC5A78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062091AA-2FBD-4939-BCBC-253ACBDF027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F1227EE6-6712-4136-BD0F-4C6BCBB604D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2F1E541-45CD-4436-9510-2D72841CE1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4ADBA9CB-AC9F-42AF-93BE-A3C04BA854C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79C9FE2E-8749-492B-83BF-952308F7FF6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AA8DD73-36AE-4EC5-A276-7A192FEF2B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4DDE1B6E-0E42-482E-B75F-CED366F9C60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8C8C8BF9-811F-46FA-A86B-230FECE03B7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7D5D16B5-C995-464F-B03A-F31A7DC0A4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3A59881C-1D3D-47DB-BB4D-DCBDBEBFBA4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EE4DF5DD-5E62-4A93-92B2-ED28B29DE09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4AA1380A-48A6-4759-8D9B-D9B84C8E53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227F812D-DC06-450D-8A1B-B005464665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6BF7458E-3959-4929-9FDD-E33AC02C7EB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3F3677DB-CF30-485B-9054-6E983072E1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FB4C04F2-415A-4B35-B93B-2EDF575777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5B33884B-4FB9-46BB-9FDE-7CA793B4ABF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8B6F8FA8-3A16-47D7-9840-B51A0DA02FD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1959C342-98CE-46F9-9EE4-D0C4A146F1C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3322A2A4-7961-444A-9D4F-9F1F228C0E0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3A282BF9-D738-4A98-8E24-D9E331E277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116DE0E2-2F4E-4A27-A314-24D500F6F75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DC62571-EAA8-4B37-96BC-69A18DCDC62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A5B8A497-303A-41F2-8EC9-7681D95D088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5D1BF9B8-27D5-4CB1-9685-301B0BF0F2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50EBABF3-36DE-42E3-8E7E-143E09AC5B2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8698A834-8603-429B-A347-98EA4196EE0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44E5E809-EBF4-4571-BCDC-7D4F18F3E1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99CF1542-E8F8-4F9E-9B4D-6EB36EC61A0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375082A7-558F-4D29-9853-71FDA21690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34C20D77-77FE-4057-BAC7-C8E860F9759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66249775-AC01-4C19-9A82-58D5977641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A89FF1B5-C855-46F7-A22A-E526E96FA6C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5D20F58-6CDB-4AD6-A6D2-29681B448B8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96C2378-8C12-400F-8855-B34DBAE9A6F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4E7F494-E945-421B-8696-2963FA419AA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E28943C1-C9CB-4168-B415-63B7CEAF72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38712514-30FA-49E4-B8A5-53C3CCEFAC1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3DB16D-4424-44B4-9687-9AEE3F18A2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7BEBC823-E1F5-46E8-84D8-7358F98E79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0E5DF3B-1CE4-4917-B8A3-76B74577B8F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78602122-7693-4BE2-9900-F9EDE42436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7A81B8F7-5634-4B2A-97E2-4875A0B1055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6C72109E-69EC-4E95-B486-566B5A97A82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74AC0032-EA5A-49B9-A065-E82F18F245D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A4CD5DEA-5DD9-4EDC-9F1D-91DABF83FD3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263E3970-EA42-4D57-A08A-65706BD24F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EF5C85F9-59FC-45AD-9227-7B649008E64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F9C7CC61-1A3A-4C1D-87A9-7A5BDF57AD6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D9C25163-A6CE-4801-88D2-0E666CE7F6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3263D02C-16E2-42B0-A793-5A0D4A4423C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B0FD9B93-6BFA-4D9B-A0D3-03D3471857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B3108156-7DFA-4304-AD9A-5F9F731691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0EB234E0-25D5-4D7B-8D54-8C0C690DC9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39F2FC95-EA8C-44B7-A482-C4F4C354E6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55150393-500B-4325-BBFD-8DFA1FDDC6F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17550274-941C-4BA9-ACF1-6CCFB39BC84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2610ED76-1250-4722-8C84-8AA3B70593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562335B5-1772-4EE9-854A-4272F0B0F90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678E360-A936-443E-8367-AD2FE37C26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956EEDC0-9C62-4418-B3D5-79E6FA7274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3C68A139-B051-457A-B32B-B0F35801B9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495DF328-94E7-4A00-BFC3-53415A6835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6B29D9EE-100B-42BA-A6AB-595408FDA7D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BA915223-650F-4E0F-B91B-B9072C6DA8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D1A0514-33B8-40E5-A81D-DC1828459AA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2C1CA31D-A961-453B-B842-FC2474D8A7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155631B-FB06-444E-AA50-4AE83D5611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7167440-A100-47F0-A696-72BA6F8F94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4A7DB93B-0335-4EC8-8E73-E9B6AC321F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EC9D42CA-85AC-4F98-A248-97C5187DA7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A0932F5F-E329-4A44-9376-0884C45D590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D943604D-BA5D-44FC-8F2E-7619E329CED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57F7C00F-AB78-42BC-B4AA-4E069988D6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EC722C76-BC5B-4168-9493-76411C844B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9AA4954-5D91-4791-B649-ACCF5CFC230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73CD3E2E-04EC-457E-A0B7-C212BDDA77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F6AA2493-442A-4076-B988-1872880C64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5A6A9E-678F-4218-A871-E664D62E0F5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B99AD0A0-604F-4BB9-89E1-A6CE47277C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5690AE7B-BE07-4834-B1A5-5C1A4209A0D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6F700A-B3AD-4B1E-B0CF-1AA4169BD6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0095FA87-CA06-45C8-9621-6948082140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7C5CE8C6-AC79-42D7-9226-514004A199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44A4B50B-487A-4F74-8CC9-DF0ADE594BA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CD836066-CC62-488E-BE25-05C3048664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73E43BD4-24D9-47B6-918A-A14222110D2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38F500CC-CF2A-4C66-9569-204A0204505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201FC6A1-7D36-4550-A116-0E73055F199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E021AC-8EE2-4723-A36C-32D8D36BF1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6F56C85D-3215-407D-A592-5EB1F8DE5AB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CA51B00-E5A1-4B90-A60C-243BFCDF764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FD5064EC-E807-4069-8186-8EACDD7729C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DD34E59F-36C5-4198-8806-C885E5DAD1A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D6D202D0-5612-4D7C-A2BB-E9789FA9597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117802</xdr:colOff>
      <xdr:row>0</xdr:row>
      <xdr:rowOff>63500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112A47CF-90B5-4A45-A4F6-E5938C212F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8197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4BD5329F-8420-41A9-B9F7-38648813E20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9B8CE50-57C4-4A2F-8383-652CB04562E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C9CEF2A-B15C-41D2-BD3E-983701E9DBC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683D7C11-7E97-4013-8088-917DC381CE9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3039EC8-B264-4961-B35F-73BB1C4360B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52EA485A-60A1-40F6-8BA6-FCB5C0DF3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68A26213-5749-412E-AB7D-48EE103F8E0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3BD23237-CE01-4D15-A1A5-136B4FB65D7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96E92E-C53C-4233-94B4-816D017159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4DFB56BA-F5BD-4165-B014-147C45FBE71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E883099E-DC40-42A5-9EB5-367A20ED6C2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5193BD3-01E3-4AF4-BACF-209049981A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AB06C13A-1ABC-40BC-8CC9-95DEA7236C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FCF6E3FB-2B61-4ED7-B6AA-5779423A155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751C4482-336A-44F2-A23A-494549D0A9D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506FFDB4-0258-4800-AD5E-CD04B8F33E2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A1196A7E-C910-4B51-BF1A-6C0CC9AB0A2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C420F156-C3ED-4F49-9033-C0D57BCF031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161EFD0-1CB8-4282-80A0-83A6773185C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5CEE718D-DF7E-454F-9ACF-20BB7F4EE6A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C0AFCE11-2CA0-4039-9433-4E27165CA0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1E3799CB-27A3-422D-82B0-9B818295CE7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006955BB-8B60-4D6C-8BD5-E4037B7C31C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CD1BFFAA-EE94-42F7-BFF2-9DBAA8C71A4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B81B2A28-9588-4BDC-9A53-A8AEADE8A8B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DE8E7C04-1126-4C95-A933-ECFCBB7F721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123A6A62-9E5A-4BFF-8EF1-6E2AE4B5B6D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6FC66866-C185-495E-B1BA-3A130F9E09D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D76E7D6D-53D1-4CBB-928A-0EE08741FEC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7C6EAB4D-1D7B-4B85-9D67-E9A56F58321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97AF8373-564F-4F05-99F0-81680E79FFE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9398D950-647C-471D-9FAC-B34DA709AA1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E4B6DD40-D7B5-41B1-BFCE-3DF80959E37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FEC286-8746-4B89-86F1-C00F38D0821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097B494-3078-4D06-98B6-9190C52649E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776C0F05-A191-4864-B983-F12CAF4C9D8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8DCC6D1B-1140-47AD-A2D7-A92A62F108B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1F1D5AC4-F2BF-4597-ACDC-8882180B260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EC1A2D9-E7F1-4567-B3B4-E301B2E5B60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C546661A-03A9-4379-A0AB-CE303F9555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33F03B3F-E9C3-4B17-A2A0-E5F968E869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5D7355C1-DB84-45EC-8135-ED9AC30608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28E2AB1B-5B15-493E-880F-166114C79B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E9A6F119-6A88-42B2-980A-7D9FED5B88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61BA8887-3F2E-4F44-B295-D24B651A8B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5282DD72-5EF3-42B4-839C-9DB2A1CE3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01858F72-803D-4F3F-AC0E-F2A9FA63BA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56FBB3FA-2502-4B38-BD62-6BB63C8D8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15AE7D1-EEBF-405B-8A44-CFAF8418E7E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34BD78A6-E996-40E9-BC66-0939F11F02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C7E4B93D-D982-4CEA-AED5-D957EE5148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9EAE2046-9E5B-4371-9150-D2AE670B082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68B4B498-BB18-4029-8C80-BEDE78FC849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6AD3E41F-4029-4B14-8427-1764AACAA6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8E3B96E1-EB70-4A0F-A6ED-39766E755C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727BF0DC-61E0-4BCA-A1AA-664F137C6B6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69203EA5-8F98-4B2C-81E0-13D26616D6E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D9DE73E3-7E2E-4F89-B40C-3A284D9449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3986EB2F-5848-48AC-A536-94E09C65F6A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C7DC1B73-D90B-4DC2-ACED-8BC6EAA9CF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4252B64-822B-42B0-84B2-F9F360F096F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8775DD1D-ED99-4140-B334-EFCCF9E400E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7081CDF3-4921-4D3D-B34C-6950081464A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21938872-409B-4D7D-ADAB-A13ED0E5E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7F97779C-F581-42B5-B93E-DC18B69B01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BA254C-9B6B-446A-ACA6-14CF54365C8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62795151-A7E1-4213-A1C4-BCF850EBABB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34899ACD-F6C1-4F6D-A3F3-DB0D077293A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54E7243A-B0E3-43D0-8F1C-4AC8DFDEC9E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54ACBA77-D99F-4838-A233-6870D02EB1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75F34C4-EF08-4E75-8372-84B088D15C5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4FDC4976-C5DB-40CF-8EFC-CE41E48312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AF86C9E5-8236-471E-90AB-5AFB6949DE0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E4444ACE-88C8-4E1B-8B60-CD0E4198A63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05BF54D1-A9B3-448D-AD8C-75D0E6FBA26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DDAC3F95-01AE-4F0B-8421-1E2525C8AF7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F99EBFF9-C9CA-4B47-B284-2AC8AB744AC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0A7042A2-C038-4542-A2EB-E74ED16E0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769B2260-528F-4BEF-BBF9-91134E9520D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1CC1DBB7-15E4-46D4-9E6B-35F4558EFA2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0C3A7323-39BA-4F32-83D5-CE9EA10CAC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9C751B55-3971-4CF6-85E7-DEC13A19E3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086B84AC-33CB-4751-A67D-3AB016A8A21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E157B535-F37E-4EC6-9F0B-44B4C35E250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574B908A-65F4-4008-AD8B-D55F7BE132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BA8BD343-90BB-42B5-B369-B5B6A4F526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03F5D0A9-0AF0-49E4-875F-4949F98D8BF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8FC60697-FB4B-438F-B90B-DD002FFFAC9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7868C5DF-1F5F-4FA0-8059-20F164D03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A7B88D77-768C-4096-A1D4-670A1E4B25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70DC6FDB-7194-41EA-A1A9-262BDE0CE8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F729BD39-3A5B-4A92-9BF6-84EB442DE55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2855A332-0319-4CBF-B40E-203469935BA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2A5E61AB-4424-4E9D-80BD-B1A9EA992E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1A51C95-01FC-493A-8907-42CCB335740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D33CC3DD-6BC6-4EE3-AF08-EDCF44C294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8994E16B-E23A-4632-82DB-55D14B6A50D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7934DC1A-1030-4AC7-9211-26E4A59BDC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D06D54BE-6F34-4D2A-9298-F3369FF35A3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EC3124FD-E396-4D76-9E89-F4F25120A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C04B34BB-EA84-4CDA-B15A-4480A98649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543F9863-F32C-4491-9067-F5B6E38C20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4E8B3D72-EC2C-4261-9662-FD2A63E181F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3B3995FD-1B6C-407E-8A51-F74D5C4960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0C88CA5F-7497-4AB5-8713-942C28ADE4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34335181-0864-49B4-9095-8111B937D78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7FFAE662-5FE1-42B5-AC8B-39DD3EC338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3A629D90-CD27-445B-A82E-695D7A3F67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A8A2A1CE-1EA2-415B-98C2-6BDE89ABEF2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23EBB1E4-9E95-4FD1-907D-F82E0691335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4012103-5C50-4AEE-938C-55A9F1C4A7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38519B06-50E5-4DD8-B22B-AA27C14CFF7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4FD42045-EF61-4D04-A1D9-C4EB706F29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014737B6-065B-4229-9633-7F23CDCC89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2A4C521C-BC29-4099-8745-03D298CE77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6A2C9421-0B2F-4EB3-AD27-0A5F302709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5374E4AF-107C-4D5C-BCF6-1603692AFC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2E7A766B-5229-4467-BE12-1433BF5D379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F08359B-B37B-4A81-880E-70E0802969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1270608-EFB9-4DE9-8974-26A1D59D60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F36FE54D-1200-4489-849A-61702D1C64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16192713-4B34-4773-A9A9-631258FF2D4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08B9E4F-98E4-4547-8B5B-F0773D6A9B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8DBA7B96-1536-4BF5-ADB3-3F0F7B71D9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C6ED4A6F-10FC-4DEC-98D2-6D02B50F1E8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39FA99B7-4E82-4B7C-A801-D810466BAFD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45DAD22D-6014-4275-9B23-725B8556ADB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6B9E29E-CFE6-48D0-B40A-A290100463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AB3D8516-F422-4487-B3EE-4C7522C0C47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3CD5F7E-CE9E-414B-88B2-5C813915460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2014F0EF-15CA-4122-975B-31100E3E4F3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EA61D86E-E344-4342-A8D2-320F2DD7080E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83394197-5843-44AF-A2A7-9FA76336198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C058E92D-1BE4-45F0-9BA5-55567546986C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635FA810-E34A-4980-B17F-86438832770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A5B2E0EE-507E-441B-934C-FB0528E594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A51F18F-F4FB-4AE2-9F2E-C6F36C097AC0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62AE1638-9916-4414-B44A-A94ED756971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FCF9E459-54DE-4B22-B20C-AA5DC66B849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04BE6032-5096-4F8F-AD58-B1C95F15FD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D14FD3AF-F029-4FCB-B405-225B314FB0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299DFC7F-8F15-4A0A-B8C0-683E42BC9676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2B7A11D4-585A-41A7-945B-F0EAE0F3026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EE7F08FD-BBCF-4615-BEA8-89068AE46E6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FCD69D9-E171-40FB-B174-A70C4E802E3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3E5A09BE-6CF1-43A4-851D-AEF3578FFB4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F5518172-4331-4E35-8442-CC4095C4B40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FDE3B8FA-E97F-4DEC-8C94-D7EB6978A71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8799167A-2992-4071-BAED-B001ACE814A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4E4898FB-09C9-4464-AD8B-A4C7ADAD2D9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0F0D1F5A-771B-4884-8026-FFEF0E690B5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68BFB8-6F8A-47AC-A78E-099A7510E9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25D591ED-88DF-4637-A886-0245D5363BA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C0963B4A-E593-4AF9-841E-ED2D710C3C2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6A696F5-1A04-4242-B9DA-EF4C1E2472E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B3549AFF-37AD-473B-961C-EBEA2AC3D5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8C2914D2-2E09-4E52-9DBC-877221571A6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9E811FAA-5268-44BC-89F7-65E5038645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2E9B0FF7-BCD9-472A-A992-07F8E808BA9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02832767-6E1F-42DC-A007-6F011455C1A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BC1D08C7-5268-4F34-A430-7108C8982D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A80639F0-9607-47C3-B8D6-2DB8F3116A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7F85A9D8-EAF8-4B8B-8B8E-D8894ADE58A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86B10AC7-A994-4BB6-844B-E13E17B3D4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580B3F83-B213-4BDD-B27C-D8D72990CD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290DF12-9049-4906-B8F5-265BF32CFAE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A14E987B-223E-4760-9156-4C02252172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F0E09E22-B26D-41D5-8B39-6F3166B8AB2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302F1972-4D7B-4F7C-9C50-2507A8046C6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A9E5DC0E-37B9-42D9-9C31-D655D02BB95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B88CB0EE-52BB-4BF1-8627-0A75B6CD0CF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6DC91692-A4BC-45DE-ADA4-ADADAE744F4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0AA2CA8D-DDFF-45AE-8D84-7EF18108C99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1EBF1319-84E8-4EE4-9D7E-E0A5F58CF87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FB470D09-37B7-4A05-832C-0A0F9D2ADD3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A151907-F2BC-4156-BEA2-6AFE65FABFF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BC3AF6FF-10E6-4276-9998-5CA04104336F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E3CB746C-0D3D-42EB-8A7C-CB328B83644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BD6AF4E9-4A6E-495B-A31D-8732585A696E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880720AC-8996-443A-B6CD-DE1B08A8FF9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77C8D91A-79C0-4CF5-93F2-62DEFEE9871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7AAFCD78-6BEB-4F35-BF2A-B44F83ADBDA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C019E85B-1F99-4A1C-902F-E4773673C45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84525E61-97D8-4A76-A076-450DBA86B62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0DE518F4-7D6A-47C8-ADCD-4346E89641F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FE62EE4D-0411-4136-B5C0-45BF1AE2536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6948461A-A2C1-4A8C-AE05-23D29B6D9EC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447EB39-F8F8-4256-94F0-5F3B939753B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F8793A02-82EC-45F6-B0BD-F9E41A31784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4A56CA0-014B-43C2-ABCD-E78FB21606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5FA4086-2F9D-4448-A40F-B78B951F4BB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B5A7093-7984-44B5-87DE-DA6B77F675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0C2AEA83-D3BA-4BC0-AD20-0B6DEF3D16D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067D0FA3-FC29-4DCF-B60D-14CD233353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31072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8A66515E-6A61-4201-AB3D-DB8F74639D00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26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CDC19290-DB8D-4D1B-806F-FA7A97511D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3DCDD829-4977-48D9-B5FB-D417D82D03B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ED3A897E-E873-4B6D-A2BC-E4DCBE74F72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E41271B1-0222-46F5-8228-79B0309D30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00289F82-CF35-4D0E-8B28-F7E948ED68E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79223317-BD54-42CA-B208-ABCA1BDBEA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F566162-02CB-475B-B404-6FC3266EB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0E4D20D0-DB25-43C5-8C64-9F5E8406E7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BE67F70F-1EF8-45E6-8042-9DE05C70A5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1E4818EC-0878-499F-9C89-7CF69116A3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D26F5370-E0DD-48C2-8ADB-15765C05A9E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F272E00A-786E-4813-B73C-32A6F4A54AA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590E37B9-1431-490E-982A-FA2306344A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B26C492B-033E-444A-B945-D2E6C3C236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4A8A734-F0DB-42D2-809F-74618FDDA0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A7F11AD-480B-42AE-9119-C0D6CC042F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9879A766-2953-4789-A955-8057A4A761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3C94847B-004D-4CF0-A0E5-3BCE9003E8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42DD2B4-732F-4265-8E73-3C2B888A87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8972BB06-05B4-4F52-A67B-93E9C709762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2FAC0B4-1A62-46B2-9392-428A0712F7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BEB54FE7-2533-4608-A50F-15EF90DFE0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09E8E9DA-E35C-4C74-98C0-E966B11146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B9464A94-EBBD-4F5F-BA7C-3C4275D9B67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A9406B44-5DDA-4407-8D86-CC96DF56AD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A5E3EC59-E309-43F0-BADA-D81C890028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66F2CD0E-7A63-4154-AED7-5A83180217D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F070033D-CDEC-4D2B-BEA9-E3090C56A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03EF0FFC-4B81-4FAC-95F9-86DEA82F89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C8E014BF-7FC7-4AEC-BF9C-25B41F8A27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70490C9-0198-4AC5-B414-48CBE017F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9939C3D1-5A3F-4A11-A7C9-84B54AC8CA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6EA9EE56-831A-426A-9804-7D407C9E355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B010A778-52DF-418F-8066-30341C671E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2A4BC5E-2EC0-495D-A0E7-957802B4CA3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CA0081B4-D04C-41F0-B2A3-88695DDE0F2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09E3B05B-8EFC-4073-A54B-712D3348227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EE952A3F-4A10-405E-B944-31ABB5384F1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3D7166B-5814-4D7D-9AE5-92C79B20F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7AF7F189-9E01-40FD-A540-2E59A360FB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FE49348D-7526-471B-9044-30354130C9C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3DFE1A-7D87-4E7F-A51B-2973082C13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4FE36B06-0AE2-4780-A22B-1C033420D8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FDCE1CA8-C7D0-4FA1-A8CE-24DC17D02B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794A0100-69A1-4AA0-B20C-698C68A82F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06A1EC80-5FE8-47F2-A88D-11F90B4F0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749FDA4A-18B1-4A46-85A5-1F002712F7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F70C5196-9444-4949-8E75-730EA03F68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302D54E2-5E0B-47EB-B454-B9CDA03D42F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767CBD12-8697-446E-B590-BF680F613C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11B06552-D65D-499F-B97A-E3BEC46550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0BBC3B2B-0EE3-43A6-9AEA-03B93EF657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A182F0FC-5C72-4D86-B2C8-F595B104DE2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7B1C5AA-852E-4F0F-8E78-B2B463FE09F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30F4F6F1-BAD5-4BA9-8595-FE4531BE9B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0C98718-3803-4D03-B4FC-C740FC0599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9DD3621A-C082-4A18-A7C3-8BA8604FC9E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08D9182F-C823-4070-995F-9A08B21982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9DEF27A9-9093-41D1-BE39-58F001679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EB3F935-AAE9-4C6A-9C91-208D020FAB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C22754FE-ACF9-4AB5-B118-2FAD888340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621382DA-1FD3-4794-BEBA-7FE36611F6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498F37A3-C1D9-43B0-AFDA-50A9728DD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AB66B191-1F5A-48BC-94AF-0990735688D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9809CB10-AA1C-4761-9686-17AF4EC138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D43EC6E7-95FA-4DEA-95B1-B3345C08DC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62F7170A-D52D-4381-B794-C920E95215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AFD93824-464A-48A3-BC79-8218042A1E5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117805</xdr:colOff>
      <xdr:row>0</xdr:row>
      <xdr:rowOff>63500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9A71E897-1AFE-4F2F-97BB-F62BFBC1008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81973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77F0D723-BE4D-481B-85C6-4B9DD0A19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6B05DD13-16EC-46E9-95D1-C229BA746D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E329E32A-2016-4E96-B953-316E91BA7EB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505706F5-1DD6-4DB5-A67A-5A3E23A68A7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60B9E984-8F44-46B8-BC94-F99C02EF28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BD8F9DB0-B864-4DCB-A155-FE9AEB60F21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1F3A02FE-957F-4DB5-87EF-D8A8D5ECD5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3082D3CB-C9FE-42B5-AB65-D615C19CF5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A8985791-DAE8-43FB-B6E4-E4C47FF03E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B2DC2362-3232-4069-850F-C0C89C957B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0E12AC74-EF05-4BC8-AE97-A3D9450386D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BDB543D2-D564-48CC-AA87-AFA2D371EA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8924D20E-86FE-4ADC-83CD-92A5284401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2F6D633-B4F6-412F-B658-943A71BE6EA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931CCFB3-4C1B-4C0B-9BF0-915C6BDB13F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8B0E7950-58E3-4B1D-BE67-10575B2DC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60E08BE4-A829-46F9-A3C6-5AE7DADFB7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7845</xdr:colOff>
      <xdr:row>0</xdr:row>
      <xdr:rowOff>63500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A66A079F-1BD0-450D-B61B-99CC6C23CD9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61FDCAD-69C9-47FC-9448-88CA434AE55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D5C60AB4-D70C-4458-8585-0AD387CCCE5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4821E21E-D5A0-441E-B7F6-76CD172F8C3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F514F65-EC3D-4563-A907-AD43223DD09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2A78141F-6CC0-4910-BF18-8175AA081EC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70AED12-AFCD-4553-9D75-927C6CC20A2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4ADE5022-0513-4474-BB47-034D212F7DF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2A3680DF-743A-4452-B39E-784909D31A1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42B244A-917D-4EA8-AF33-E514083B677A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499AF5C3-C36E-4211-8FB3-9AE56279577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A15F6D7F-164F-4E31-9D05-E5EF2731790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3408E73A-D7AE-4EA6-8456-D943154761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75EBAE8A-45E6-4681-89C5-B526E2E0E922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B9BBE78-DB7C-4870-B585-4451CB5E310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ED3323D-290D-4640-A78D-9EF107B54A53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BC1D34DA-6AB1-4534-BEB0-31CB1018B9E9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FC106256-77B7-45CA-B732-F8F5E51A8B1F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B22265D7-0126-43A3-9353-C37E0C612608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666D030-FF94-4230-A7EA-D5E9455A7FDB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CE694CBC-4CB9-4722-8E46-A0C1D653C21D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5D4D3D60-3594-4DD7-BC95-75C73009547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0B6B6C-5E14-4F80-A57F-9DCF3271AFA1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7742BA7D-A55A-4D83-9F54-92723F09B4B5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1DD71C46-B4D4-4274-BFBD-D2E4FEC81AC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377A9B6-2947-4C29-AFDF-31C89011CA67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7490373D-7C03-4C38-9672-152B5CADD934}"/>
            </a:ext>
          </a:extLst>
        </xdr:cNvPr>
        <xdr:cNvSpPr txBox="1">
          <a:spLocks noChangeArrowheads="1"/>
        </xdr:cNvSpPr>
      </xdr:nvSpPr>
      <xdr:spPr bwMode="auto">
        <a:xfrm>
          <a:off x="60833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72A456DF-0A7E-4DB9-AFDC-142E21119D5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A3E7267F-7E37-4574-98C9-C8767DD48C9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6736C92E-377C-47BC-A26A-DDCEC2B0E75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0864894-75BB-466D-808A-5EB996CDBE2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0F41DA17-7A07-49FA-B0F1-66F9ECA13E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AC290721-9E1F-47E4-B35D-6D6B96E0C4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5B83E1BB-A6D7-416B-86AC-8A70F22B24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381547E1-9DE6-4FB7-B87D-5DCE03DC858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A4F40130-26E1-4829-AD84-6DC97AFEFE9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3DECD0B6-442A-4BE0-A1CC-251C54DE678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CE1D21ED-1A38-4840-AC11-6ADF08A1E43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4808D2BF-0A42-4DD8-B5B4-7B71BE2998A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1FB9FE6F-D4F9-4770-BD8E-FC74C1C106D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3A2EC13C-BCA7-4210-BF5A-8D6CF3CEAF3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7EE5B39-DDA2-4754-8774-206E8F13B77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1F8A754F-EF54-425E-A87F-10A6AFFD2BD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27D5B519-63BD-4124-844B-100C5DE1900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7A383903-F92D-429C-8281-CB5DDB80EA0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EC69DB87-EB40-4C7E-BC47-69AA973C901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E40E7B9D-7B88-46A6-8F2B-5A6B813132E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8CE61989-1E37-41FA-9671-372B2046F86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53238E3-7BF2-4B77-9071-E0A03DD666D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1C2F1463-D765-473C-B512-96987E10AED8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2CA68F62-E15E-4034-A953-67296A53BF4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F4757EC2-270C-4964-BB08-912EB5A10095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EE072616-C380-4EC3-A9C0-B5030830B57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36D4E9C7-2095-40AE-8E72-71D6DE9BD29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C431DDCD-CF38-4B4A-B136-84BA3F2227A9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3217AC85-E57C-4D11-9992-CE11B26BDCA0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6D0AA997-4BD5-4965-A45A-DFBE6C30186D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660561FC-01ED-4358-907A-36F99767811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7D0D1813-7F60-4FB5-873D-03C934F3F0F1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B83BE68C-3A5E-404C-A783-D8A32DC02BB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A474D9E0-1B0B-41E0-8789-4143DAC6FEFB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1801B0E-AC08-4895-B4D5-6E2DF2AEA304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E72B70F3-E583-4A2D-870C-2FD1EAE87ED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FDC7748-A834-4F9A-9253-32FC08AC6597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9F2DCAD8-1488-4127-9182-3379A64BE656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D1486437-9785-4EA3-8FEC-6A018307518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E374D09-94DB-4B8A-B1AE-B5DB558C7C7C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E62504D-1603-4D12-8637-28A2C72914E3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25C61380-1F63-4BAE-9F51-C60F8AF7DF4A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7179E77B-2505-43F8-9A7C-03083457A14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182449</xdr:colOff>
      <xdr:row>0</xdr:row>
      <xdr:rowOff>63500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B5A2243A-FE76-421B-B8CF-CB8A23D4D9B2}"/>
            </a:ext>
          </a:extLst>
        </xdr:cNvPr>
        <xdr:cNvSpPr txBox="1">
          <a:spLocks noChangeArrowheads="1"/>
        </xdr:cNvSpPr>
      </xdr:nvSpPr>
      <xdr:spPr bwMode="auto">
        <a:xfrm>
          <a:off x="8064500" y="0"/>
          <a:ext cx="182449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D4B711D-0B73-4AA5-9241-C72FE6E7F86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A491E427-56BD-42B2-A30A-E3ABD378FA8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EB0EDD1F-D11E-4EFA-B4B7-892CBF7A681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42D181EA-3501-476E-923B-072DD2AE98E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8BE6FBA2-E9A7-4989-A478-67B1F452585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E326A3A-00B0-4E00-B5F5-CA4BBF28FC7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7C0BD23B-A21A-4ED5-AAE4-4F141D6744F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AD390785-28EA-47FB-8F59-F8A655CB976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1EF9095E-0625-461F-A0DF-4343CAE5E17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0A21AA1C-F8FF-4211-A021-6DDE0CDA06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5AF78C3-D274-40F8-AA09-9CB8589EACA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ED0E7A61-43C9-4B01-A254-552AE154CA7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5229E144-59E4-4A63-9342-D28D038856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03C40E1F-C408-452A-9B42-99C63CA062C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3BAD790B-1CA1-4697-9CE7-5593F22107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1264031A-2748-40B4-BE0B-D412E48DC9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C1312028-A597-4363-8167-39F1D4B2861F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7BEA062B-DF7F-4E65-AB7A-4CD1A0ECA0D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60179AB9-1D8F-4110-9EEF-FD7A019172F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53C2A32-D015-4D94-8B41-B61C0492D31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00ED37C2-5DEE-407B-8BC4-0EACE69F796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7D5636BB-E6B4-41BB-AE1A-B20157F4371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4FD7B3C9-8D73-4922-B024-47891A4731A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932D0CA0-F43E-4EC9-8BDD-3D4FF4DEDA3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D225B5-4F84-41A2-87A0-E030CC20B8A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839281D3-DA04-43A7-8B40-5F8B256A09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870D15E7-DB72-427F-9121-D0B61CC5222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B9208EA6-0AD1-4BA5-BD55-CA67757D57A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3BE7F7DB-CE76-4457-A3E2-045C640D89D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B677B596-554C-45A6-831D-B5110CC6BA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4CA19741-7C08-4943-A604-9150619FE33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610D4079-4CBD-40EF-88F8-B39D7AB19D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88737B65-342D-4199-8D1C-68EABFCF96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E3272EFD-FF99-410C-8780-A82D62BBDD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39CC05-2065-4245-AF3E-C82A919053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DE681460-F3EC-4102-9415-BC2669EAC78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7C9FD1C4-24B7-486C-ADB7-3D785D2B972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E184280A-F2E7-4D54-A698-3FBE4185CC0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525D5B3B-26F9-4048-BCB0-CCE3116F2E0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C7C22538-DA84-4FCB-88F9-E9A6BA82198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71CA132-6503-41EC-901C-E304D061C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B31CECA-F320-4449-A7B4-836CC676E2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697CF508-2359-49D6-ACBB-306C0657FDB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3F500F8B-D9F6-4E62-894B-8D32E9F329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B63E0B41-BC69-49F0-9EB2-8FF93AE8BCE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BA2B4902-9581-46CE-915A-147B0BAA92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FF37F696-CBC9-4F9B-949A-FACA14F0F0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BDFD1FE0-9728-41FC-8AA5-DCBA429E2C5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79EDF26-2A4A-4714-9009-895598277F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8C27E55-D8CC-423B-BD50-5C6F967D508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AFC70AC1-5834-4D9C-A882-81927281A8B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BCE4A708-571B-4CFD-B752-517AB959EBE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1222459-9BA1-4B1B-B5CC-5EB0CC74120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4089206-C31E-46C4-BC29-EF6DE7A4BC3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C893AB63-6321-4A7C-A823-345AA153EB6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AC70A1A1-0A15-41B8-8BDA-7F203B70A8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DEAE2F6-AF1F-4D5F-83AC-9384F0C56B48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486A0723-4D4E-46B6-AB82-DC383FFAE86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251A7E4C-1633-456B-BD67-7B6F66B48BB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D8723A54-1001-4A57-B060-E62733C9BE01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44124B5D-491D-459F-BC51-9E695F2F4DD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3F07A41D-700A-42A3-A68E-735DB80D9F3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9B9B7246-C6F1-4A6A-84FA-C69A121A5AF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0284DA6A-9E3B-43AB-B7C7-90717F3D3E8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E95A2DB2-104C-48C2-9D8B-D3DBA83D9A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9E2CD526-95D1-4662-A81F-979EA8A8E89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09947EF8-B98D-45A9-AE81-45A4E2A2BE0D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DAE38C47-BECD-4A83-9079-429B5434F1A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13C784A4-B0E5-41F0-B581-179BB51AE69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63AB7B29-6425-4FDB-A639-DDD6F255AA12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0EE3778-71BE-4B51-B449-AD818D53F2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D72D0390-6116-415C-85FF-0563E7246D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B07B6000-12F4-4D37-BAB9-98113A8DAC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EABEA439-B66C-4E54-8AEA-34355E271CC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F961EB7D-A547-492A-B239-4BD1356427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12ECE4A6-15CD-4A76-B43B-385DB96B284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4A62D4BF-9BE8-445C-AB77-D4AF73E5B55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929ED645-8852-4120-874C-7D01938C1C4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68E380A9-6AB7-4D2F-BDD0-AF1A7F1717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3AEA5756-6D68-4574-A9E2-6D49433429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BD95E4BB-AABE-42D9-ADC2-6E2D1FD5214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30719149-9F3E-4DB3-9FB3-EF3ADF6D38A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6569989A-9DED-4308-9BCE-4071AA9DB0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B08B0B15-9E04-43C4-BCC8-B3747A3FDF0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B626A64D-3836-4618-8338-E9892B28E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69325764-4621-4510-A5C5-41774180EC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C1473AFB-B146-4C8F-BA97-56C4569D7E8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EA196796-A3CA-43B1-8932-34B4A34F97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E86054FE-BB9B-4FD7-A218-5FB972E6EF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B0F1980-4AFC-414B-A46A-4070EE1DB7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0D559CD-84B3-46FC-A314-AE6140EB86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1186B7B1-8287-4289-B6D6-9499A7A86B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1F42355-23DB-4A14-8714-E4348A980F7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E6E5F5FE-4B94-45DD-AABE-90B8C48DF80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8133128B-FB7A-45ED-B77A-A3307A581C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0EE84BC8-079A-4957-8E2D-4E599FC2F16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A9DE7A-8A24-436A-93D4-7487C0B897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A9895423-F635-4354-8DA6-CC87EE1921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78A1F831-1AEB-4D10-B05B-97EB24FE62A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7041F07-BA0D-4E65-A7B0-72FCD66726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5AF2AAD-BBD5-4596-84D4-FDA4096377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DE4544A-5579-4DF5-A308-F56EDF5EB98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EC04CE99-ADD4-4C08-BE1F-FE95012FF4C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A2DF408-91F1-495A-A0F1-CD5E2DDC86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D35C5EA2-1271-4C63-BCA1-848E200CCCD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B5D0D49-0E17-4A2A-8962-B1BF975117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98C631B3-4335-4DB4-81A1-50969E3CC1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3170F501-3B65-46E1-893E-76900F7814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C11BC9CE-3E19-43E4-B735-E70E0911B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4252F1A-487D-4CD0-8E81-D18D22B4B7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7F28322F-890D-40C4-A25E-9378B56046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1DC72C04-28E0-4CFC-B833-6D50A12DB0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8AA22E6F-832C-4D9C-A6ED-8B11B14D77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E1C36B98-73E0-4F6B-938C-B44A74A2733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8AEC64D5-1169-40E3-A73E-C1AC7FE569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BF5FD34-B9EF-4EC5-9BF5-54F0F11922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33E2161B-A850-457B-8625-D037CAF6807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9320833B-9B1B-439A-8F2D-647B2C7881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8E709CFC-0C6D-43ED-8DBC-BE46B46662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9AC765B7-D59E-4AB6-A29D-5AA6ED2661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F64F7D67-F9DB-4768-9CC8-2C11EEF189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A76BC798-D204-494F-9837-F5B658178EB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D74EDD9-9BC3-4339-A8FB-0EB3434A89E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72BD713-05E3-4377-8E6C-2F526329D42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9C9B5063-AF57-4987-B863-9360F792569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D404362F-9DD5-459C-8172-CB2F548676D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4B5000B9-B630-4F62-8430-3401470A26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8EEA3E14-7175-4811-B8C8-B9F6E8B9DB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14309A13-C429-4A41-9659-22125345B0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5019EF3D-FF2C-49E3-8447-F0E4DD1CD1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2EE4236-B4B9-4CD8-A9DD-DB432CE95E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7EF132C5-D960-4F7A-8AE1-BE6AB9A59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4D56020E-F112-41E3-923E-220A1EB131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6C466B83-E9FB-4F89-825E-AC29A03244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254AA06B-5B81-4EFA-8F6E-A5E7D743E5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41E23798-EC87-4CE0-9302-39974411E05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8F30228F-70CB-4058-A71E-7081ECC342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9F5A9A47-CC0F-420B-A1CE-2F8ACA868E7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03BB6C19-85B2-4143-A8E3-A7FC9FF58C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C8735754-A806-43A7-8B09-04BF610C74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2D580D52-B761-43B1-B1BF-AFDE97CA2C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A0AEE0D-DD9C-47F1-91F4-37A127FBCFF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DBFEFFCB-61F7-4E11-BB9D-6C9DDA1FFF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23400A53-7AC8-4138-AEA6-510FED2D94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CD5CBF94-B777-4CB9-9231-2CD17148B69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754D66E4-F561-4E3E-A5E4-632256FD09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78203C9B-C007-4275-A7FD-56C712B824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DD09C30F-CC86-4A69-9E9D-217A6C94854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B7BA828C-C897-4755-88DA-B79A9414998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BB89940E-2286-43B3-98EC-904DC26814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7864436C-9A77-4F34-8E4C-7618ED766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5CFA29BD-1383-4F75-A87A-180A6C942B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9364DD32-CCEE-4991-AFF7-FD6F9D4E5B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AB9FAF49-7CCE-4EE0-88D9-C7A30DE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4D655235-02E4-41B6-97A3-A421745D2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D3449AB3-8A16-442A-A44C-0680760A9D9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613DEBB7-0526-4996-9DC7-3075B1352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8F6970C2-7714-480E-8B0C-676C165CCD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C1F7647B-4457-4CCF-B9E8-C562B430BE8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A31A3577-6E02-41C2-80E3-3DC6E6CBC66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67D850A-82C9-4508-B6FF-3754BA094AA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E6C53BF2-EB24-4A76-9A88-78403175E25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60086983-2B5C-4C54-B7C0-5BCDF305BBE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A91249F0-D962-4DA1-9D35-C5AF3E9497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900AF2A2-82D2-40D2-A5E5-71EDBA8640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C903747-2332-4ED1-BBF1-2073ED993E1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DC33961D-00E8-41C7-B782-D5BDB0D37E0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9E911DA8-B8E9-412C-B444-7C3C3FBEF21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B4BAD3A5-00D2-4854-9E34-E2F81F8E523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55530B5A-8BA3-4A52-AB69-CFEFC80185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5330A82D-C242-4408-BE62-95FF52D900B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920C10BB-0419-4B1D-823B-966562B78D4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36D88272-3166-460C-BD77-84719FFC2E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5913DA7D-08D0-4C9D-ADCE-08D88C799D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653D60E7-F8AB-4C07-9F47-937615A08A6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1AF0D788-BB83-4473-AEA3-801DEC64A75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C1AA0AA6-14B1-4522-9840-840DC6EBE4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690B5A61-81D2-42CC-A1E3-9EEEEF2BE7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D69BB407-2C82-4CC0-9EC5-86A07A4E18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C9C47964-AD9B-4EAA-9CB1-883A843C288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D155EC3E-8E50-4D56-B2CB-A2CE7D179BE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79ABD26E-0E03-4081-AB90-CD9B57828E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D2EE276D-1E02-4B42-9CD8-8DE2363A18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4744A42B-77C1-4641-8521-12E9418EBCE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50970</xdr:colOff>
      <xdr:row>0</xdr:row>
      <xdr:rowOff>114300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EC93F2E-4003-44A4-B5B2-4FCB82B19CDF}"/>
            </a:ext>
          </a:extLst>
        </xdr:cNvPr>
        <xdr:cNvSpPr txBox="1">
          <a:spLocks noChangeArrowheads="1"/>
        </xdr:cNvSpPr>
      </xdr:nvSpPr>
      <xdr:spPr bwMode="auto">
        <a:xfrm>
          <a:off x="4921250" y="66675"/>
          <a:ext cx="466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A4C8CB4-9816-4BBD-AC7B-7197B667A7B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7F523846-4B6B-43A3-907B-8C7F984DD3A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52E8A4B6-FCAC-44E1-8AB3-34040B5CF6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0" name="Text Box 6">
          <a:extLst>
            <a:ext uri="{FF2B5EF4-FFF2-40B4-BE49-F238E27FC236}">
              <a16:creationId xmlns:a16="http://schemas.microsoft.com/office/drawing/2014/main" id="{804F2909-8B09-4A3D-BCFC-CFCDBDC5025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1" name="Text Box 7">
          <a:extLst>
            <a:ext uri="{FF2B5EF4-FFF2-40B4-BE49-F238E27FC236}">
              <a16:creationId xmlns:a16="http://schemas.microsoft.com/office/drawing/2014/main" id="{ADDDDDC6-0C95-42C4-A2CD-491582F53B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2" name="Text Box 8">
          <a:extLst>
            <a:ext uri="{FF2B5EF4-FFF2-40B4-BE49-F238E27FC236}">
              <a16:creationId xmlns:a16="http://schemas.microsoft.com/office/drawing/2014/main" id="{42BFC2C1-6807-401E-9616-3403DE4B0D4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3" name="Text Box 9">
          <a:extLst>
            <a:ext uri="{FF2B5EF4-FFF2-40B4-BE49-F238E27FC236}">
              <a16:creationId xmlns:a16="http://schemas.microsoft.com/office/drawing/2014/main" id="{AE2C2FEB-D901-4039-98A5-680B561E67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7A3ACA6F-C7AA-492D-A88C-4E18F2B7F2C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5" name="Text Box 1">
          <a:extLst>
            <a:ext uri="{FF2B5EF4-FFF2-40B4-BE49-F238E27FC236}">
              <a16:creationId xmlns:a16="http://schemas.microsoft.com/office/drawing/2014/main" id="{1E2C1784-3764-4985-BEC7-2611772A32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8276A6C1-6E37-4408-B237-2B65D1164A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77" name="Text Box 1">
          <a:extLst>
            <a:ext uri="{FF2B5EF4-FFF2-40B4-BE49-F238E27FC236}">
              <a16:creationId xmlns:a16="http://schemas.microsoft.com/office/drawing/2014/main" id="{2B446811-8149-41CF-B5F3-3DCCF9ABA1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BB26AD9E-F69F-498C-9ACE-E1F50B6819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79" name="Text Box 7">
          <a:extLst>
            <a:ext uri="{FF2B5EF4-FFF2-40B4-BE49-F238E27FC236}">
              <a16:creationId xmlns:a16="http://schemas.microsoft.com/office/drawing/2014/main" id="{601BA5E9-D1C2-4868-93CF-20AEB2C7F0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CF6B2615-4E1C-4E98-A13D-ABCB49215C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99280065-E62F-4805-9F31-018F876C2E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79FE6351-4F0B-402F-99BF-8115644860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3602EE7C-B932-451A-B45D-A9ED7CBBF4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4" name="Text Box 6">
          <a:extLst>
            <a:ext uri="{FF2B5EF4-FFF2-40B4-BE49-F238E27FC236}">
              <a16:creationId xmlns:a16="http://schemas.microsoft.com/office/drawing/2014/main" id="{67896B04-2924-41DA-BA7C-21B828BBAE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5" name="Text Box 8">
          <a:extLst>
            <a:ext uri="{FF2B5EF4-FFF2-40B4-BE49-F238E27FC236}">
              <a16:creationId xmlns:a16="http://schemas.microsoft.com/office/drawing/2014/main" id="{E157BE96-ED3C-4FCA-90F1-D3CF5BE4317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6" name="Text Box 9">
          <a:extLst>
            <a:ext uri="{FF2B5EF4-FFF2-40B4-BE49-F238E27FC236}">
              <a16:creationId xmlns:a16="http://schemas.microsoft.com/office/drawing/2014/main" id="{92ADD565-4166-41E2-A057-D9E55C2E2BE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787" name="Text Box 2">
          <a:extLst>
            <a:ext uri="{FF2B5EF4-FFF2-40B4-BE49-F238E27FC236}">
              <a16:creationId xmlns:a16="http://schemas.microsoft.com/office/drawing/2014/main" id="{14067B65-5254-4878-BAE5-95510D52EB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8" name="Text Box 1">
          <a:extLst>
            <a:ext uri="{FF2B5EF4-FFF2-40B4-BE49-F238E27FC236}">
              <a16:creationId xmlns:a16="http://schemas.microsoft.com/office/drawing/2014/main" id="{5F40AE36-553A-4695-8E0F-886528069EF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89" name="Text Box 2">
          <a:extLst>
            <a:ext uri="{FF2B5EF4-FFF2-40B4-BE49-F238E27FC236}">
              <a16:creationId xmlns:a16="http://schemas.microsoft.com/office/drawing/2014/main" id="{325152E3-8310-452A-A3B8-0BD766AA227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0" name="Text Box 4">
          <a:extLst>
            <a:ext uri="{FF2B5EF4-FFF2-40B4-BE49-F238E27FC236}">
              <a16:creationId xmlns:a16="http://schemas.microsoft.com/office/drawing/2014/main" id="{C4286CFD-D33F-4399-AB3B-CD7BDDE07E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AB446F7B-8B76-487C-9046-79DFB6FEF6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2" name="Text Box 6">
          <a:extLst>
            <a:ext uri="{FF2B5EF4-FFF2-40B4-BE49-F238E27FC236}">
              <a16:creationId xmlns:a16="http://schemas.microsoft.com/office/drawing/2014/main" id="{020EE2B2-6265-4BDD-95FB-9EF51B2611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3" name="Text Box 7">
          <a:extLst>
            <a:ext uri="{FF2B5EF4-FFF2-40B4-BE49-F238E27FC236}">
              <a16:creationId xmlns:a16="http://schemas.microsoft.com/office/drawing/2014/main" id="{BDAEA2BA-49A1-439D-82E3-C92B15DB77B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4" name="Text Box 8">
          <a:extLst>
            <a:ext uri="{FF2B5EF4-FFF2-40B4-BE49-F238E27FC236}">
              <a16:creationId xmlns:a16="http://schemas.microsoft.com/office/drawing/2014/main" id="{13AE2AAA-EE78-4A28-9BAF-45489BC31F5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5" name="Text Box 9">
          <a:extLst>
            <a:ext uri="{FF2B5EF4-FFF2-40B4-BE49-F238E27FC236}">
              <a16:creationId xmlns:a16="http://schemas.microsoft.com/office/drawing/2014/main" id="{72847B92-1DAB-40CF-B322-6163AFF575B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6" name="Text Box 1">
          <a:extLst>
            <a:ext uri="{FF2B5EF4-FFF2-40B4-BE49-F238E27FC236}">
              <a16:creationId xmlns:a16="http://schemas.microsoft.com/office/drawing/2014/main" id="{2747E1E6-0BE9-4BB1-BF50-07FAF9FFEE3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7" name="Text Box 1">
          <a:extLst>
            <a:ext uri="{FF2B5EF4-FFF2-40B4-BE49-F238E27FC236}">
              <a16:creationId xmlns:a16="http://schemas.microsoft.com/office/drawing/2014/main" id="{00A97EC1-01E4-467F-BDCF-CE1EF1057F2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798" name="Text Box 2">
          <a:extLst>
            <a:ext uri="{FF2B5EF4-FFF2-40B4-BE49-F238E27FC236}">
              <a16:creationId xmlns:a16="http://schemas.microsoft.com/office/drawing/2014/main" id="{88BB1807-CA77-43AD-9736-2E86F4DFD82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CB6E943B-6774-461D-9B64-F498397D77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0" name="Text Box 5">
          <a:extLst>
            <a:ext uri="{FF2B5EF4-FFF2-40B4-BE49-F238E27FC236}">
              <a16:creationId xmlns:a16="http://schemas.microsoft.com/office/drawing/2014/main" id="{71DC85CB-7E49-4A72-BACE-BFA7B32735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1" name="Text Box 7">
          <a:extLst>
            <a:ext uri="{FF2B5EF4-FFF2-40B4-BE49-F238E27FC236}">
              <a16:creationId xmlns:a16="http://schemas.microsoft.com/office/drawing/2014/main" id="{C51F0066-E2DE-4229-8456-8478C6C54BF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2" name="Text Box 1">
          <a:extLst>
            <a:ext uri="{FF2B5EF4-FFF2-40B4-BE49-F238E27FC236}">
              <a16:creationId xmlns:a16="http://schemas.microsoft.com/office/drawing/2014/main" id="{C17522A9-BC46-4095-A624-2228106FABA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79267AEA-B0F8-4B1E-A275-C8EEC1D3FD7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04" name="Text Box 2">
          <a:extLst>
            <a:ext uri="{FF2B5EF4-FFF2-40B4-BE49-F238E27FC236}">
              <a16:creationId xmlns:a16="http://schemas.microsoft.com/office/drawing/2014/main" id="{8F50D703-734A-4447-B11F-9E65B4EA125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6CAA8232-9FED-4C85-97FE-75B93D7BA8D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0166EF59-4275-4D68-A457-A560C5ED1E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993116AE-4B5D-40CE-97F1-24657F2E39B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118DB9C2-8479-49BD-9BCB-EB488B7C4EF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36C7143-F96F-447E-87F2-997866CFB4C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4B53501A-6F0B-45C0-A323-E9CDEA24DF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1" name="Text Box 2">
          <a:extLst>
            <a:ext uri="{FF2B5EF4-FFF2-40B4-BE49-F238E27FC236}">
              <a16:creationId xmlns:a16="http://schemas.microsoft.com/office/drawing/2014/main" id="{18F0DE46-AB68-4C99-801A-1C8019948B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2" name="Text Box 1">
          <a:extLst>
            <a:ext uri="{FF2B5EF4-FFF2-40B4-BE49-F238E27FC236}">
              <a16:creationId xmlns:a16="http://schemas.microsoft.com/office/drawing/2014/main" id="{A22D772C-B0D3-4424-A5F0-BAF1176A03B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3" name="Text Box 2">
          <a:extLst>
            <a:ext uri="{FF2B5EF4-FFF2-40B4-BE49-F238E27FC236}">
              <a16:creationId xmlns:a16="http://schemas.microsoft.com/office/drawing/2014/main" id="{A0A9E7CF-7856-4204-9A93-BEC8BDAF9FD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4" name="Text Box 1">
          <a:extLst>
            <a:ext uri="{FF2B5EF4-FFF2-40B4-BE49-F238E27FC236}">
              <a16:creationId xmlns:a16="http://schemas.microsoft.com/office/drawing/2014/main" id="{E62E88D5-9E00-4037-9478-81F607598C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2283B2C4-3C57-4C36-ABFD-3EFBE055744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23BCE3B8-97E2-4D4A-B38A-65C903EF35C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DFB127A4-0D54-49E5-8207-DE8E778A7D7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8" name="Text Box 6">
          <a:extLst>
            <a:ext uri="{FF2B5EF4-FFF2-40B4-BE49-F238E27FC236}">
              <a16:creationId xmlns:a16="http://schemas.microsoft.com/office/drawing/2014/main" id="{E436067C-D1BC-4CCE-86B9-156C426EB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19" name="Text Box 7">
          <a:extLst>
            <a:ext uri="{FF2B5EF4-FFF2-40B4-BE49-F238E27FC236}">
              <a16:creationId xmlns:a16="http://schemas.microsoft.com/office/drawing/2014/main" id="{48001023-5097-42A6-BF76-97F171A3A0D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0" name="Text Box 8">
          <a:extLst>
            <a:ext uri="{FF2B5EF4-FFF2-40B4-BE49-F238E27FC236}">
              <a16:creationId xmlns:a16="http://schemas.microsoft.com/office/drawing/2014/main" id="{AAD53DF7-07A4-4FA7-B79A-A98D79FB4C4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1" name="Text Box 9">
          <a:extLst>
            <a:ext uri="{FF2B5EF4-FFF2-40B4-BE49-F238E27FC236}">
              <a16:creationId xmlns:a16="http://schemas.microsoft.com/office/drawing/2014/main" id="{120F8B79-371F-414F-B136-433A1540EB6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4C04ABA1-DD38-4AE1-9DF6-2A7DDEAB2C6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3" name="Text Box 1">
          <a:extLst>
            <a:ext uri="{FF2B5EF4-FFF2-40B4-BE49-F238E27FC236}">
              <a16:creationId xmlns:a16="http://schemas.microsoft.com/office/drawing/2014/main" id="{B9BE5B21-2476-4074-8F79-AF36FDB653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C6B6E5F4-D4EC-454D-AC8C-08721D31D2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25" name="Text Box 1">
          <a:extLst>
            <a:ext uri="{FF2B5EF4-FFF2-40B4-BE49-F238E27FC236}">
              <a16:creationId xmlns:a16="http://schemas.microsoft.com/office/drawing/2014/main" id="{E5DB528B-8975-4DEF-9762-683A3ED25DA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E40D624A-A73A-4D65-96E4-7251CE13CC2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7" name="Text Box 7">
          <a:extLst>
            <a:ext uri="{FF2B5EF4-FFF2-40B4-BE49-F238E27FC236}">
              <a16:creationId xmlns:a16="http://schemas.microsoft.com/office/drawing/2014/main" id="{A4D90076-0C86-4795-B61E-C87E80FACF9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101BC1AA-4D91-4561-9480-22BC617E5B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29" name="Text Box 1">
          <a:extLst>
            <a:ext uri="{FF2B5EF4-FFF2-40B4-BE49-F238E27FC236}">
              <a16:creationId xmlns:a16="http://schemas.microsoft.com/office/drawing/2014/main" id="{1EB21204-8E11-476F-AB13-47313BD78C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4EEE82B4-F742-4C51-B0BE-64D347BA79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D9AE4D83-05ED-4E87-9CBA-68C507D1A67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2F9CBDBD-79E7-4CE6-B335-D6E7B3FE98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3" name="Text Box 8">
          <a:extLst>
            <a:ext uri="{FF2B5EF4-FFF2-40B4-BE49-F238E27FC236}">
              <a16:creationId xmlns:a16="http://schemas.microsoft.com/office/drawing/2014/main" id="{0A72E6E5-D5D8-437E-B9EB-947AB4C193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4" name="Text Box 9">
          <a:extLst>
            <a:ext uri="{FF2B5EF4-FFF2-40B4-BE49-F238E27FC236}">
              <a16:creationId xmlns:a16="http://schemas.microsoft.com/office/drawing/2014/main" id="{5AFF7D27-77A4-4B4D-AFC0-CA171953909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35" name="Text Box 2">
          <a:extLst>
            <a:ext uri="{FF2B5EF4-FFF2-40B4-BE49-F238E27FC236}">
              <a16:creationId xmlns:a16="http://schemas.microsoft.com/office/drawing/2014/main" id="{403A7C80-798D-4251-AEFB-B918BAE07F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6" name="Text Box 4">
          <a:extLst>
            <a:ext uri="{FF2B5EF4-FFF2-40B4-BE49-F238E27FC236}">
              <a16:creationId xmlns:a16="http://schemas.microsoft.com/office/drawing/2014/main" id="{E8097D7E-03FB-4A57-A27D-2A868588D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7" name="Text Box 5">
          <a:extLst>
            <a:ext uri="{FF2B5EF4-FFF2-40B4-BE49-F238E27FC236}">
              <a16:creationId xmlns:a16="http://schemas.microsoft.com/office/drawing/2014/main" id="{0FCC04F5-5DFA-48BA-A54E-5AE583BF0A6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8" name="Text Box 6">
          <a:extLst>
            <a:ext uri="{FF2B5EF4-FFF2-40B4-BE49-F238E27FC236}">
              <a16:creationId xmlns:a16="http://schemas.microsoft.com/office/drawing/2014/main" id="{A17A2417-9598-4A59-ADD6-F7355A1CD5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39" name="Text Box 7">
          <a:extLst>
            <a:ext uri="{FF2B5EF4-FFF2-40B4-BE49-F238E27FC236}">
              <a16:creationId xmlns:a16="http://schemas.microsoft.com/office/drawing/2014/main" id="{ABE4912C-F9B3-486C-A298-97B48FD690F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0" name="Text Box 8">
          <a:extLst>
            <a:ext uri="{FF2B5EF4-FFF2-40B4-BE49-F238E27FC236}">
              <a16:creationId xmlns:a16="http://schemas.microsoft.com/office/drawing/2014/main" id="{9FCF2079-AB3B-44B5-BEB4-046D61A3BEA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1" name="Text Box 9">
          <a:extLst>
            <a:ext uri="{FF2B5EF4-FFF2-40B4-BE49-F238E27FC236}">
              <a16:creationId xmlns:a16="http://schemas.microsoft.com/office/drawing/2014/main" id="{63103250-B813-4F5D-AED7-85E16EC414E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3915041D-D86F-4EAD-B01C-32A753E324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D7025679-3164-4AF2-B69D-84921E76231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41DD2A51-E9F8-4615-9442-D476CDBB237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5" name="Text Box 5">
          <a:extLst>
            <a:ext uri="{FF2B5EF4-FFF2-40B4-BE49-F238E27FC236}">
              <a16:creationId xmlns:a16="http://schemas.microsoft.com/office/drawing/2014/main" id="{BA985800-8CE1-4F65-B544-72076A0A37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6" name="Text Box 7">
          <a:extLst>
            <a:ext uri="{FF2B5EF4-FFF2-40B4-BE49-F238E27FC236}">
              <a16:creationId xmlns:a16="http://schemas.microsoft.com/office/drawing/2014/main" id="{75190D1E-86CC-4FDD-A00B-9F1ADF05A88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7" name="Text Box 1">
          <a:extLst>
            <a:ext uri="{FF2B5EF4-FFF2-40B4-BE49-F238E27FC236}">
              <a16:creationId xmlns:a16="http://schemas.microsoft.com/office/drawing/2014/main" id="{2F00675F-9F46-4358-AD7D-5A5B6CC3B05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8" name="Text Box 1">
          <a:extLst>
            <a:ext uri="{FF2B5EF4-FFF2-40B4-BE49-F238E27FC236}">
              <a16:creationId xmlns:a16="http://schemas.microsoft.com/office/drawing/2014/main" id="{F1FE0570-1403-474C-BF93-BA593DF8943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E7B7C168-511C-4752-9D68-2B4EFFB21CA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0" name="Text Box 6">
          <a:extLst>
            <a:ext uri="{FF2B5EF4-FFF2-40B4-BE49-F238E27FC236}">
              <a16:creationId xmlns:a16="http://schemas.microsoft.com/office/drawing/2014/main" id="{C747489A-C067-4DC7-AE8A-E9F2928D14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1" name="Text Box 8">
          <a:extLst>
            <a:ext uri="{FF2B5EF4-FFF2-40B4-BE49-F238E27FC236}">
              <a16:creationId xmlns:a16="http://schemas.microsoft.com/office/drawing/2014/main" id="{754EE695-607F-42BF-97E8-4C95357DA0D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2" name="Text Box 9">
          <a:extLst>
            <a:ext uri="{FF2B5EF4-FFF2-40B4-BE49-F238E27FC236}">
              <a16:creationId xmlns:a16="http://schemas.microsoft.com/office/drawing/2014/main" id="{CBDBF65C-471D-48C8-961F-3ADF126E34B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3" name="Text Box 2">
          <a:extLst>
            <a:ext uri="{FF2B5EF4-FFF2-40B4-BE49-F238E27FC236}">
              <a16:creationId xmlns:a16="http://schemas.microsoft.com/office/drawing/2014/main" id="{92AAA3B5-5E3E-4AE3-A0C6-105DFDA0BFE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4" name="Text Box 1">
          <a:extLst>
            <a:ext uri="{FF2B5EF4-FFF2-40B4-BE49-F238E27FC236}">
              <a16:creationId xmlns:a16="http://schemas.microsoft.com/office/drawing/2014/main" id="{A57496F0-8846-4430-9E17-29A0EFD5C10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5" name="Text Box 2">
          <a:extLst>
            <a:ext uri="{FF2B5EF4-FFF2-40B4-BE49-F238E27FC236}">
              <a16:creationId xmlns:a16="http://schemas.microsoft.com/office/drawing/2014/main" id="{6E1C746C-E128-43A1-BEE4-1F5C1FF89C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6" name="Text Box 1">
          <a:extLst>
            <a:ext uri="{FF2B5EF4-FFF2-40B4-BE49-F238E27FC236}">
              <a16:creationId xmlns:a16="http://schemas.microsoft.com/office/drawing/2014/main" id="{6138EEC1-030C-4BB9-9517-E013204141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C6E0E6E5-C4F5-4E8C-B6CC-529E2D4FE1C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114688C4-34E5-4B62-8C87-F1B556D223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59" name="Text Box 2">
          <a:extLst>
            <a:ext uri="{FF2B5EF4-FFF2-40B4-BE49-F238E27FC236}">
              <a16:creationId xmlns:a16="http://schemas.microsoft.com/office/drawing/2014/main" id="{CDE049D5-B53A-4EDB-9717-1AE67C9BC6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0" name="Text Box 4">
          <a:extLst>
            <a:ext uri="{FF2B5EF4-FFF2-40B4-BE49-F238E27FC236}">
              <a16:creationId xmlns:a16="http://schemas.microsoft.com/office/drawing/2014/main" id="{B64F4C2F-9B6B-4C05-BA0A-F1E1B54F0C3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1" name="Text Box 5">
          <a:extLst>
            <a:ext uri="{FF2B5EF4-FFF2-40B4-BE49-F238E27FC236}">
              <a16:creationId xmlns:a16="http://schemas.microsoft.com/office/drawing/2014/main" id="{65E83015-F985-481E-BF9F-948F5132F7A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2" name="Text Box 6">
          <a:extLst>
            <a:ext uri="{FF2B5EF4-FFF2-40B4-BE49-F238E27FC236}">
              <a16:creationId xmlns:a16="http://schemas.microsoft.com/office/drawing/2014/main" id="{E548C966-BA92-410F-92DA-6C349A64A6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B3341A90-B21F-4105-B3C8-DE18B17156F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4" name="Text Box 8">
          <a:extLst>
            <a:ext uri="{FF2B5EF4-FFF2-40B4-BE49-F238E27FC236}">
              <a16:creationId xmlns:a16="http://schemas.microsoft.com/office/drawing/2014/main" id="{24597EAE-6EC4-4302-8184-51B2144F38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5" name="Text Box 9">
          <a:extLst>
            <a:ext uri="{FF2B5EF4-FFF2-40B4-BE49-F238E27FC236}">
              <a16:creationId xmlns:a16="http://schemas.microsoft.com/office/drawing/2014/main" id="{CB5FF128-9EDF-4385-83D4-CA04B5CDC7F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6" name="Text Box 1">
          <a:extLst>
            <a:ext uri="{FF2B5EF4-FFF2-40B4-BE49-F238E27FC236}">
              <a16:creationId xmlns:a16="http://schemas.microsoft.com/office/drawing/2014/main" id="{F7FDDE97-4C83-4299-8749-529037FECB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7" name="Text Box 1">
          <a:extLst>
            <a:ext uri="{FF2B5EF4-FFF2-40B4-BE49-F238E27FC236}">
              <a16:creationId xmlns:a16="http://schemas.microsoft.com/office/drawing/2014/main" id="{12EE751E-324B-42A7-B447-AA57F1DA225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68" name="Text Box 2">
          <a:extLst>
            <a:ext uri="{FF2B5EF4-FFF2-40B4-BE49-F238E27FC236}">
              <a16:creationId xmlns:a16="http://schemas.microsoft.com/office/drawing/2014/main" id="{B3CD2EC6-138E-4802-9F6C-85429E9A32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69" name="Text Box 1">
          <a:extLst>
            <a:ext uri="{FF2B5EF4-FFF2-40B4-BE49-F238E27FC236}">
              <a16:creationId xmlns:a16="http://schemas.microsoft.com/office/drawing/2014/main" id="{BED9EFD7-E56A-47FF-B1D2-D379F8E7D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0" name="Text Box 5">
          <a:extLst>
            <a:ext uri="{FF2B5EF4-FFF2-40B4-BE49-F238E27FC236}">
              <a16:creationId xmlns:a16="http://schemas.microsoft.com/office/drawing/2014/main" id="{A4EA9B65-506A-44A8-B24B-85808400F1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1" name="Text Box 7">
          <a:extLst>
            <a:ext uri="{FF2B5EF4-FFF2-40B4-BE49-F238E27FC236}">
              <a16:creationId xmlns:a16="http://schemas.microsoft.com/office/drawing/2014/main" id="{3D42D836-5C6C-4FA3-9378-51F9DFD148C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215A6333-01E4-462A-A240-67EB2BAD342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3" name="Text Box 1">
          <a:extLst>
            <a:ext uri="{FF2B5EF4-FFF2-40B4-BE49-F238E27FC236}">
              <a16:creationId xmlns:a16="http://schemas.microsoft.com/office/drawing/2014/main" id="{D6293CE9-5630-4FE3-8EF8-5DB81B85B3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74" name="Text Box 2">
          <a:extLst>
            <a:ext uri="{FF2B5EF4-FFF2-40B4-BE49-F238E27FC236}">
              <a16:creationId xmlns:a16="http://schemas.microsoft.com/office/drawing/2014/main" id="{4A00CE93-5020-4F08-8526-AC061450572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5" name="Text Box 4">
          <a:extLst>
            <a:ext uri="{FF2B5EF4-FFF2-40B4-BE49-F238E27FC236}">
              <a16:creationId xmlns:a16="http://schemas.microsoft.com/office/drawing/2014/main" id="{D9A20FFB-347A-41BA-82F2-80D7E960F8E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6" name="Text Box 6">
          <a:extLst>
            <a:ext uri="{FF2B5EF4-FFF2-40B4-BE49-F238E27FC236}">
              <a16:creationId xmlns:a16="http://schemas.microsoft.com/office/drawing/2014/main" id="{D64807C9-9592-4654-9852-8F3CDBE2A2B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440BE0D8-38FA-4256-A5B1-91E21E08A3C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F585954D-99F7-48E6-9482-3CBC01ECD0E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879" name="Text Box 2">
          <a:extLst>
            <a:ext uri="{FF2B5EF4-FFF2-40B4-BE49-F238E27FC236}">
              <a16:creationId xmlns:a16="http://schemas.microsoft.com/office/drawing/2014/main" id="{4E6F6394-12CE-40E0-869A-9DFDC0135E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0" name="Text Box 4">
          <a:extLst>
            <a:ext uri="{FF2B5EF4-FFF2-40B4-BE49-F238E27FC236}">
              <a16:creationId xmlns:a16="http://schemas.microsoft.com/office/drawing/2014/main" id="{E907BD5A-6A50-474A-8CCF-1AC38F0FCAB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1" name="Text Box 5">
          <a:extLst>
            <a:ext uri="{FF2B5EF4-FFF2-40B4-BE49-F238E27FC236}">
              <a16:creationId xmlns:a16="http://schemas.microsoft.com/office/drawing/2014/main" id="{D06959EE-2FE5-42B1-8D20-5C72AA23A9C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2" name="Text Box 6">
          <a:extLst>
            <a:ext uri="{FF2B5EF4-FFF2-40B4-BE49-F238E27FC236}">
              <a16:creationId xmlns:a16="http://schemas.microsoft.com/office/drawing/2014/main" id="{89CC199D-8EB8-4E6E-8A07-FB05E6C76F0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3" name="Text Box 7">
          <a:extLst>
            <a:ext uri="{FF2B5EF4-FFF2-40B4-BE49-F238E27FC236}">
              <a16:creationId xmlns:a16="http://schemas.microsoft.com/office/drawing/2014/main" id="{9691E2AE-C302-40D0-9217-7B5B42192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4" name="Text Box 8">
          <a:extLst>
            <a:ext uri="{FF2B5EF4-FFF2-40B4-BE49-F238E27FC236}">
              <a16:creationId xmlns:a16="http://schemas.microsoft.com/office/drawing/2014/main" id="{3E27239F-A307-4500-99D6-28DA48A8784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5" name="Text Box 9">
          <a:extLst>
            <a:ext uri="{FF2B5EF4-FFF2-40B4-BE49-F238E27FC236}">
              <a16:creationId xmlns:a16="http://schemas.microsoft.com/office/drawing/2014/main" id="{4B62CC61-69B9-4281-A372-13410006FD0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6" name="Text Box 1">
          <a:extLst>
            <a:ext uri="{FF2B5EF4-FFF2-40B4-BE49-F238E27FC236}">
              <a16:creationId xmlns:a16="http://schemas.microsoft.com/office/drawing/2014/main" id="{5A6D6369-178D-4C0C-AAA4-BB018AC963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FC843038-1B2E-4C03-8305-132D9237556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8" name="Text Box 2">
          <a:extLst>
            <a:ext uri="{FF2B5EF4-FFF2-40B4-BE49-F238E27FC236}">
              <a16:creationId xmlns:a16="http://schemas.microsoft.com/office/drawing/2014/main" id="{C9AABF5E-B949-4A73-8071-C3B2895295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E3118EE2-B9FF-4B5B-8EBD-9FA4D07E612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0" name="Text Box 7">
          <a:extLst>
            <a:ext uri="{FF2B5EF4-FFF2-40B4-BE49-F238E27FC236}">
              <a16:creationId xmlns:a16="http://schemas.microsoft.com/office/drawing/2014/main" id="{B6CA456B-CC60-45C8-BF05-5097619E3A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544E1CCB-F9C1-4D39-8E27-9F6A6C0391E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2" name="Text Box 1">
          <a:extLst>
            <a:ext uri="{FF2B5EF4-FFF2-40B4-BE49-F238E27FC236}">
              <a16:creationId xmlns:a16="http://schemas.microsoft.com/office/drawing/2014/main" id="{4742B1E2-71C9-4094-8FF8-A7E96E8824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0D7CF6B1-005F-428F-8BCD-4B17EB629C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0EE61033-922C-4272-A1B3-FFB7884BAA6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16C5B48C-37E3-495F-8A14-EAAC07DBBCD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D05EB35F-A6A7-4CA6-ADEB-E9AAD1F705B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799082C3-C02A-41ED-8835-C8999934F3F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8" name="Text Box 1">
          <a:extLst>
            <a:ext uri="{FF2B5EF4-FFF2-40B4-BE49-F238E27FC236}">
              <a16:creationId xmlns:a16="http://schemas.microsoft.com/office/drawing/2014/main" id="{024B51EC-AF92-45FA-8C56-8BF77D08B26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2457BEC7-6891-4AD4-8F05-4FEA4658394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B4986BE0-FA20-4193-B1A2-30EDB5C2096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1" name="Text Box 2">
          <a:extLst>
            <a:ext uri="{FF2B5EF4-FFF2-40B4-BE49-F238E27FC236}">
              <a16:creationId xmlns:a16="http://schemas.microsoft.com/office/drawing/2014/main" id="{38AD5E3D-A3E0-42BC-A691-3C6F78E4DD8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2" name="Text Box 1">
          <a:extLst>
            <a:ext uri="{FF2B5EF4-FFF2-40B4-BE49-F238E27FC236}">
              <a16:creationId xmlns:a16="http://schemas.microsoft.com/office/drawing/2014/main" id="{5537BFF1-914D-4378-AF74-0DF4F46D93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03" name="Text Box 2">
          <a:extLst>
            <a:ext uri="{FF2B5EF4-FFF2-40B4-BE49-F238E27FC236}">
              <a16:creationId xmlns:a16="http://schemas.microsoft.com/office/drawing/2014/main" id="{D14DC284-4D50-460E-AE71-6F1C631406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4" name="Text Box 4">
          <a:extLst>
            <a:ext uri="{FF2B5EF4-FFF2-40B4-BE49-F238E27FC236}">
              <a16:creationId xmlns:a16="http://schemas.microsoft.com/office/drawing/2014/main" id="{51515F5B-EA6E-4522-865E-802C8BDC0F0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5" name="Text Box 5">
          <a:extLst>
            <a:ext uri="{FF2B5EF4-FFF2-40B4-BE49-F238E27FC236}">
              <a16:creationId xmlns:a16="http://schemas.microsoft.com/office/drawing/2014/main" id="{5F22AF4A-D095-4976-B157-6408A9E1ED7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6" name="Text Box 6">
          <a:extLst>
            <a:ext uri="{FF2B5EF4-FFF2-40B4-BE49-F238E27FC236}">
              <a16:creationId xmlns:a16="http://schemas.microsoft.com/office/drawing/2014/main" id="{27B2BEB6-AADF-4367-8E92-EEEC147ACF2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7" name="Text Box 7">
          <a:extLst>
            <a:ext uri="{FF2B5EF4-FFF2-40B4-BE49-F238E27FC236}">
              <a16:creationId xmlns:a16="http://schemas.microsoft.com/office/drawing/2014/main" id="{A2976AAF-E7BE-40E9-BADE-E1E850024E4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8" name="Text Box 8">
          <a:extLst>
            <a:ext uri="{FF2B5EF4-FFF2-40B4-BE49-F238E27FC236}">
              <a16:creationId xmlns:a16="http://schemas.microsoft.com/office/drawing/2014/main" id="{B10D8170-9366-44CC-B025-E750248D99A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09" name="Text Box 9">
          <a:extLst>
            <a:ext uri="{FF2B5EF4-FFF2-40B4-BE49-F238E27FC236}">
              <a16:creationId xmlns:a16="http://schemas.microsoft.com/office/drawing/2014/main" id="{89F50A5C-00F0-4748-8B00-FD48748EFE5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A8947C8E-BFA1-4A3B-A6B5-5C869D677F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1" name="Text Box 1">
          <a:extLst>
            <a:ext uri="{FF2B5EF4-FFF2-40B4-BE49-F238E27FC236}">
              <a16:creationId xmlns:a16="http://schemas.microsoft.com/office/drawing/2014/main" id="{B5643099-3803-405E-B6AA-C4AE04D65FC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2" name="Text Box 2">
          <a:extLst>
            <a:ext uri="{FF2B5EF4-FFF2-40B4-BE49-F238E27FC236}">
              <a16:creationId xmlns:a16="http://schemas.microsoft.com/office/drawing/2014/main" id="{DF927E79-F564-44D3-BBA2-180B3CB0D3F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13" name="Text Box 1">
          <a:extLst>
            <a:ext uri="{FF2B5EF4-FFF2-40B4-BE49-F238E27FC236}">
              <a16:creationId xmlns:a16="http://schemas.microsoft.com/office/drawing/2014/main" id="{CDA841B0-7115-4122-95A0-BE840C96249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4" name="Text Box 5">
          <a:extLst>
            <a:ext uri="{FF2B5EF4-FFF2-40B4-BE49-F238E27FC236}">
              <a16:creationId xmlns:a16="http://schemas.microsoft.com/office/drawing/2014/main" id="{9577AD37-B1B9-4DE7-9D10-4D5B49ADCB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5" name="Text Box 7">
          <a:extLst>
            <a:ext uri="{FF2B5EF4-FFF2-40B4-BE49-F238E27FC236}">
              <a16:creationId xmlns:a16="http://schemas.microsoft.com/office/drawing/2014/main" id="{822D4A52-A81E-4A7A-8CDF-F582900F9C6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AB365D0A-4B2E-4979-B23F-03310977430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7" name="Text Box 1">
          <a:extLst>
            <a:ext uri="{FF2B5EF4-FFF2-40B4-BE49-F238E27FC236}">
              <a16:creationId xmlns:a16="http://schemas.microsoft.com/office/drawing/2014/main" id="{5B79598B-CB6B-4A70-BD5C-8CDC1A88B71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13</xdr:col>
      <xdr:colOff>461124</xdr:colOff>
      <xdr:row>0</xdr:row>
      <xdr:rowOff>63500</xdr:rowOff>
    </xdr:to>
    <xdr:sp macro="" textlink="">
      <xdr:nvSpPr>
        <xdr:cNvPr id="918" name="Text Box 2">
          <a:extLst>
            <a:ext uri="{FF2B5EF4-FFF2-40B4-BE49-F238E27FC236}">
              <a16:creationId xmlns:a16="http://schemas.microsoft.com/office/drawing/2014/main" id="{A02F796D-C968-4C42-8FD7-101D4A963C9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8225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19" name="Text Box 4">
          <a:extLst>
            <a:ext uri="{FF2B5EF4-FFF2-40B4-BE49-F238E27FC236}">
              <a16:creationId xmlns:a16="http://schemas.microsoft.com/office/drawing/2014/main" id="{8FC1CCA8-381C-4525-9749-D703C84D233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0" name="Text Box 6">
          <a:extLst>
            <a:ext uri="{FF2B5EF4-FFF2-40B4-BE49-F238E27FC236}">
              <a16:creationId xmlns:a16="http://schemas.microsoft.com/office/drawing/2014/main" id="{5C8C9582-789B-4FEB-BB88-316AECDAEB5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1" name="Text Box 8">
          <a:extLst>
            <a:ext uri="{FF2B5EF4-FFF2-40B4-BE49-F238E27FC236}">
              <a16:creationId xmlns:a16="http://schemas.microsoft.com/office/drawing/2014/main" id="{47941F39-C434-4AE3-89D9-859CBB40F8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2" name="Text Box 9">
          <a:extLst>
            <a:ext uri="{FF2B5EF4-FFF2-40B4-BE49-F238E27FC236}">
              <a16:creationId xmlns:a16="http://schemas.microsoft.com/office/drawing/2014/main" id="{3A8F2DAE-A520-46E6-B280-699AFCAA299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14</xdr:col>
      <xdr:colOff>3924</xdr:colOff>
      <xdr:row>0</xdr:row>
      <xdr:rowOff>63500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38A030EB-5BB5-4026-A7AB-A4E1C6ACE05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4936871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D9FD3A1F-B069-4FED-A403-0380AD00930C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5" name="Text Box 2">
          <a:extLst>
            <a:ext uri="{FF2B5EF4-FFF2-40B4-BE49-F238E27FC236}">
              <a16:creationId xmlns:a16="http://schemas.microsoft.com/office/drawing/2014/main" id="{7D3748A5-9DDC-4756-BC37-FCC29A64415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1AA3C9E9-2964-45B7-AFD4-94EC495AA4E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7" name="Text Box 2">
          <a:extLst>
            <a:ext uri="{FF2B5EF4-FFF2-40B4-BE49-F238E27FC236}">
              <a16:creationId xmlns:a16="http://schemas.microsoft.com/office/drawing/2014/main" id="{B74EF2F1-1080-41B7-8777-458C62EC24B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49FFE1E4-D217-427D-AF2B-132AC470689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84DA0608-7991-465E-AE0D-F1D2C35C35A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E2D76B8F-73F1-44C7-BFAC-1D88E90CB787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C3004625-F41C-4513-AE99-A53F852FC51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2" name="Text Box 6">
          <a:extLst>
            <a:ext uri="{FF2B5EF4-FFF2-40B4-BE49-F238E27FC236}">
              <a16:creationId xmlns:a16="http://schemas.microsoft.com/office/drawing/2014/main" id="{36EBA6C4-3909-4535-A37F-6E004BF4269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4251EFC8-3507-4682-B5D1-C4606AF4489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4" name="Text Box 8">
          <a:extLst>
            <a:ext uri="{FF2B5EF4-FFF2-40B4-BE49-F238E27FC236}">
              <a16:creationId xmlns:a16="http://schemas.microsoft.com/office/drawing/2014/main" id="{67DC2A2D-D70D-4066-981E-85D5580AA00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5" name="Text Box 9">
          <a:extLst>
            <a:ext uri="{FF2B5EF4-FFF2-40B4-BE49-F238E27FC236}">
              <a16:creationId xmlns:a16="http://schemas.microsoft.com/office/drawing/2014/main" id="{CE43DDCC-19F4-4BE0-8C17-72991B5846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F232BF97-951F-4688-93B5-9B34FDE416F6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7" name="Text Box 1">
          <a:extLst>
            <a:ext uri="{FF2B5EF4-FFF2-40B4-BE49-F238E27FC236}">
              <a16:creationId xmlns:a16="http://schemas.microsoft.com/office/drawing/2014/main" id="{100C62EA-54EE-4452-84D1-12A59E021D5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71D4AED8-C948-43DE-BAF2-01C43FE8C254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39" name="Text Box 1">
          <a:extLst>
            <a:ext uri="{FF2B5EF4-FFF2-40B4-BE49-F238E27FC236}">
              <a16:creationId xmlns:a16="http://schemas.microsoft.com/office/drawing/2014/main" id="{853710D0-A19E-4173-82B1-54B2780E47E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5D9021F2-4FBC-458F-8F2F-50A4780DB1C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1" name="Text Box 7">
          <a:extLst>
            <a:ext uri="{FF2B5EF4-FFF2-40B4-BE49-F238E27FC236}">
              <a16:creationId xmlns:a16="http://schemas.microsoft.com/office/drawing/2014/main" id="{C0304EFF-A226-4895-AFB4-8088B36A17FA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AEA79437-C377-4B5D-BF58-7E85C7AB8AAE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3" name="Text Box 1">
          <a:extLst>
            <a:ext uri="{FF2B5EF4-FFF2-40B4-BE49-F238E27FC236}">
              <a16:creationId xmlns:a16="http://schemas.microsoft.com/office/drawing/2014/main" id="{839A6D4D-9885-457A-A3A9-4993B8C14C80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FC0BE243-1A5E-46B2-A560-0637A5E5C0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3DC1B9FE-FB2B-43BA-BE56-647C0C84C535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6" name="Text Box 6">
          <a:extLst>
            <a:ext uri="{FF2B5EF4-FFF2-40B4-BE49-F238E27FC236}">
              <a16:creationId xmlns:a16="http://schemas.microsoft.com/office/drawing/2014/main" id="{B16E778E-AFED-4CF0-9718-5CD63EAB2C4B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7" name="Text Box 8">
          <a:extLst>
            <a:ext uri="{FF2B5EF4-FFF2-40B4-BE49-F238E27FC236}">
              <a16:creationId xmlns:a16="http://schemas.microsoft.com/office/drawing/2014/main" id="{85A8F576-2479-4A9D-AD50-FD8EC8D4F109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948" name="Text Box 9">
          <a:extLst>
            <a:ext uri="{FF2B5EF4-FFF2-40B4-BE49-F238E27FC236}">
              <a16:creationId xmlns:a16="http://schemas.microsoft.com/office/drawing/2014/main" id="{787AF64D-7F96-406D-8A53-A10E61A75893}"/>
            </a:ext>
          </a:extLst>
        </xdr:cNvPr>
        <xdr:cNvSpPr txBox="1">
          <a:spLocks noChangeArrowheads="1"/>
        </xdr:cNvSpPr>
      </xdr:nvSpPr>
      <xdr:spPr bwMode="auto">
        <a:xfrm>
          <a:off x="398780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4601449</xdr:colOff>
      <xdr:row>0</xdr:row>
      <xdr:rowOff>46014</xdr:rowOff>
    </xdr:from>
    <xdr:to>
      <xdr:col>1</xdr:col>
      <xdr:colOff>180182</xdr:colOff>
      <xdr:row>0</xdr:row>
      <xdr:rowOff>109514</xdr:rowOff>
    </xdr:to>
    <xdr:sp macro="" textlink="">
      <xdr:nvSpPr>
        <xdr:cNvPr id="949" name="Text Box 2">
          <a:extLst>
            <a:ext uri="{FF2B5EF4-FFF2-40B4-BE49-F238E27FC236}">
              <a16:creationId xmlns:a16="http://schemas.microsoft.com/office/drawing/2014/main" id="{8B3C8292-F1CA-4A88-AB47-B1217D377ACE}"/>
            </a:ext>
          </a:extLst>
        </xdr:cNvPr>
        <xdr:cNvSpPr txBox="1">
          <a:spLocks noChangeArrowheads="1"/>
        </xdr:cNvSpPr>
      </xdr:nvSpPr>
      <xdr:spPr bwMode="auto">
        <a:xfrm>
          <a:off x="3985499" y="46014"/>
          <a:ext cx="18582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5115BA16-EC51-47D8-A83B-A9ED980B8B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998B5432-C2C8-4513-BF8D-665854D9CD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F08B934B-3105-4B75-80DC-EC2914F4F2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EE15D67C-A01E-4A9C-9CE6-1234FE0155A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0167F807-ED5B-4041-BC46-F3204D6FDF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4CDFCC1A-C6BE-4E95-8A5B-7B055658CD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EE5F6C92-0A5C-4114-9B3E-6A0B882C88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DDD851DB-F56B-43B9-98F9-6FEB308D78A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C84F30A9-A053-4FA4-BC33-FA5271239A4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58029FC-3275-43EF-8C69-4BB36D03FC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91A2C879-7E4F-4908-AE9B-1FE4E3F60B7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319C5D9E-19F2-41C3-A880-067D132CFD9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EC81CB1D-A493-4C00-B7E0-BE1037F921A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BDA6F253-C34E-4357-B984-A2BC379E4C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59CAF33-C8A0-4601-A4AF-8EFED0B0AE1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A5B2CF61-FAE6-4176-B00B-F69EE2100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9CAF2A58-2114-49E4-8256-5B7DF5632B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9710CC40-CF3D-437C-A65C-BE97D05A4A2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4D1A563B-4605-48F8-BA12-555BE9E602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39FB7895-7F39-4761-96C8-0C629455987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F37691D8-00D5-4638-873B-19A9C66142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ABCDD49C-A909-40AA-87B8-6B2794FB13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9F25983B-D642-4012-82E3-BF4570261C4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04C8D265-BD27-4E8F-BEF5-BF90072F68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11D1A18A-EDA4-42F7-B926-2D7FF556D0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3A6DA8BE-4B0C-407D-856F-36815D4872A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CA8FDC3-B67C-4122-B7C4-F1F5E36DD30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B1857B01-4D05-4709-B478-9DB86852337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D9FCFB95-3C34-412D-B4C9-719C4962423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53F21A24-307F-406A-B074-949E7CA6176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293D353B-F3F3-490A-ACAB-F1F07B7A46C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5E3A1E6D-32AC-40D7-B90A-53295201B47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E170D4E1-BE0F-42AB-966B-A8D373A766C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05344164-2DE4-4E48-8656-379EF632CB4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C43C0AF9-8AAC-48FE-A0E1-C76DDE158BE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0F4EDCAA-12FA-48F9-BD08-557670DF946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4C8A403F-A553-4549-8DCE-1D053229FE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F001D1AE-1B1A-4553-8C59-67DBBBDB664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B2730252-AB47-494C-A37D-F7DB8DFE37F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D8C823C7-4E2E-4C4A-849E-60A74FEF83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4F0FE323-07CC-47A1-9A39-9272795A13C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79CD4456-A29E-41AB-8476-97A2E206359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527B85A9-78FE-46AD-AE9D-F1B3C1A7A96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103B112C-B8C6-46F4-B4FA-16D1EB266AE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C1028806-7067-4F36-BFC2-8EB07D8C18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774618D7-6415-46E3-B8BC-C0CBAE3C51E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F3D7137-F219-41AB-9885-EFE26241A39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78071B23-8A0F-4D3E-88F1-13229E0F479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716B5085-3478-4F86-BED4-1D1F6E2901F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8CF3D9C6-6A8D-46E6-B4D3-85FFE5AEADC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FDCF1120-8A8C-42B4-A7B8-5F1174C9FB7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55807769-7FA5-4618-87F4-0F81001D27D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16D9CC7D-6AD8-49E5-A906-EF9885FFDB9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83785E24-B4AE-4ED3-BF87-34372482FC2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192B289B-832F-4CE9-97B1-0F56DC041FF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812017F-C925-4151-A49C-239E0C5B193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5EC9C1D0-6927-49CD-A4A3-E5B45A6BC8B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8CF96E67-4159-4E4D-BA9E-217398162E8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B800126A-B0BB-4A2A-929E-D9A7A580984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9C1CB549-CC30-4E51-A3D2-26F829C6B01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F7D0A43B-0DC1-4A83-96B0-1704602AE4C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58CAFDEA-B3D8-4CD3-BF1B-2874DC7D430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0A739F9F-12A6-4FDF-9E9F-B498887058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ECABEF17-4C11-45BC-BEB5-A2337BB86C0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ACDC3D76-8589-4AE6-9592-C9C9316735A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6F0247CA-0163-42CA-967F-8A84271876A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1F50FC88-952D-4CFA-A99A-D0D185D9D99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BDEA127-C216-4C05-A0B0-CE62E0612D4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EC01187C-1312-4DDD-90DF-AAE02507676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CBC07D6A-7D72-4B5D-84B2-8325209A061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F0B50A8-91F7-423F-908E-B4F1A84239F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95BC682C-C124-446D-B8A5-F82F9D5809D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2F2BE4DB-98E5-4F79-85CC-37A66CB475F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1D1AA925-3C01-4419-A850-9B8F50D54F9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4BEFDE0C-3074-4689-A816-85A2CE307D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180EC560-5062-495B-B61A-549D90DF7E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0A6E4B70-EDEC-48FB-A941-CAA94B26A65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1BFB114F-BA98-49B4-8EC9-B53BB5EAE27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8140741E-9E3E-448D-A064-C4CDE42A952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EAF5C9F1-86CD-41CF-B0F9-A8E5E9B4E28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93923476-324D-47C3-B9C2-F7A8CD62EE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5EE64D-34D2-478D-909C-0995DC20916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3199E70A-DDB8-4957-A454-E2194CB2DBB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AC8F8B84-E899-406B-AB5F-CA9D18AD296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C2B2D37-C945-48DA-8FD8-E43715B881B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1D5A5DF8-1529-403A-B364-6D1B154DCC8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82E611CA-EC15-4BDB-A746-B5911C8415A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5643894C-7547-4066-A440-D344EF3D48D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CF57AA2A-55E0-4D87-95E9-377F700B835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A0218ED8-091A-4CC5-90F3-85D9DB9F181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256F03E2-D3AA-4EF4-B102-2F03B721B9A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C5778B20-EF55-45BE-8B47-C6E865F000B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D9B9D32E-991B-4C9D-9226-985EEB3BC6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1D15871-B5B5-4FB7-8AE1-AF437760D95D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3CA300C-3038-4B72-98FD-C070BAA2E7C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3A64CC40-77A2-4A32-8B9F-63E92B35D4F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8A234A81-D2A2-4124-B1D7-6458674FFA2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904C410-7550-4C72-B04B-AEC4B05709D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176EC6CC-1796-46C2-B9C9-63F891931F1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37150546-9953-425E-9D90-9AB9B71470E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F9C4C322-CE4F-4908-B6FB-7B17EE7B5F1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49491EA3-F23B-4AF8-8AC3-83CE63D23E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7E248F7F-008E-49AD-B130-EF94DCB6124C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B3E3BF7F-22D8-4236-A3AC-11F895A822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09F74DFA-B5AC-4420-986E-ADAFE896DE2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FEA916F1-50D5-40F1-BA88-B6596E07C00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C1743F-AA03-4E1D-886F-17E24CA3BAF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7B3F514A-E44D-4920-B42B-54C99B354090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2CD07AC1-21E9-4525-8E58-9863A860723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F145342D-68CC-467D-84F3-14BAFB375BB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0AE2D81E-39CF-4ED0-9049-17FDAC24529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C736FAB4-71BF-4EAC-ACD8-43C1DB56438B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6FFE5D1F-25F9-42F5-AAAC-D3F4E9DCDB8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D69F2D2-295B-44D6-A92F-6DDA6C86D671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3E59B2C0-1599-41B8-BEF0-A7E5F6FD85E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7A1FD003-5934-4F20-9109-B1C5402635E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D3DA1790-99EB-4674-999D-082170F602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2D8B5E8E-A25C-4061-9C79-95CA850A7177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DBA4EC-C3C4-4D6E-8109-094A12821EC9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479A44F6-41B3-49A7-A9EE-681FA3E10863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27CAF3AE-46F1-4BA0-81C5-9DFC638ECAE2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B43DFE4D-98D3-42BA-ACB8-B709F02AD48F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C4D9C7B5-7358-44DB-B49F-168CBBF1E61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AA8560E1-8F18-4809-BC98-11C45F45DDC8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3500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524F7C8-AEE3-48AC-8EB6-766CFB844F2E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7EEB94B0-6681-44CE-894C-EFB9250C31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F8F4172F-B5B2-42FC-BB3F-A45DF5C73196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C3A9F874-623D-4DA5-AE16-86945C0A1D34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AFA16E05-44F0-40A0-80F0-55003F62BA55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82880" cy="63500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E6EE4E51-A6CE-4424-A85B-E05B51E0A94A}"/>
            </a:ext>
          </a:extLst>
        </xdr:cNvPr>
        <xdr:cNvSpPr txBox="1">
          <a:spLocks noChangeArrowheads="1"/>
        </xdr:cNvSpPr>
      </xdr:nvSpPr>
      <xdr:spPr bwMode="auto">
        <a:xfrm>
          <a:off x="50355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D1BBFF6-E7AB-4A9C-8382-BC1550F20D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78B3D517-F258-4CCA-B9FD-2265B52FC9E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811FD656-C5A1-42FE-87AB-A82C603CD9D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9236BA9F-90FB-4C85-8526-3838C5B271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CE2F7063-49A8-4CB4-8F5E-51D885EFE9B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43C6A0-DFF4-4A27-B78D-DA020D87AB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83702AD0-69D7-45C0-9F4E-B44EC19D7D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3D57C08-7180-4E57-B46D-F82FAF4A1CF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B6EE2B62-05C7-40B8-902B-07B1A4412DE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6D2DD1C0-6B2A-490E-A1BF-5067C5A7C76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EFBF544E-55C6-4307-A3B3-0E4966902FC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F1D726CB-75B5-42F5-999A-8295590C6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2C70422-CABE-4D34-98B5-B0D5E64D94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E4217415-250C-4CCE-B2FD-63C25DAA6D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637C39BD-A664-4816-83CC-FF7F454BE5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0B7D404-D79C-42BC-98A5-D151AA9E52D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661EC57-9113-4C6F-ACD0-186204E504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70E13307-F22C-42E0-876D-483CFDE813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DA3F9FE1-92C1-43D7-B378-B706F6111A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C67A3821-5C26-400E-8531-5FF76BD95A9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9000D026-45B7-43E3-99D2-34C8979935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46B8DB0D-073E-4F1B-8551-8D4026E575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C470870D-1DFB-4BBA-9727-BAFF585F584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86443D15-FF9C-41F3-95B0-56806B1E161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AD9585F9-B89B-4DE0-AE7C-0D07305336D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2B9996BB-DE95-4AC3-AF72-97106E08E57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64D67A07-1205-4D8D-B440-6D9F26EAD26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09FD8BA0-3015-4771-90E0-021395CC5D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0CA38507-FD7B-4B3A-947F-9A725B683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E09B4F0D-B239-4D81-95C6-AF0C52C4B81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11789E21-184A-43C7-BB2D-3FAC5C0C8C2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EACF909-AB5D-4C7E-B675-19FE2D535A5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545874F-E48F-4CBC-B81B-084B4AB95F7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AAC1BF34-6EEE-474D-B8A1-AEBB1F60A66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782B10C7-BC4D-44A7-B42F-AD3DE8A952E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58CBF6FB-91F2-478D-86C5-B555521203A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6EA2EA0-DB75-4DE2-94CA-406AEEA7927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5587BD39-0D3E-4F32-A076-B7EB953F3F9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86AC0F1D-A240-40F0-96B8-2481BCD288F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085422B8-48D8-404F-B38F-1C9DE186F11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E5ED460E-B080-4B30-8D0E-8BA4CE30EE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4114270-922F-4DA2-B179-7ACFF2F4FA1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54940203-3CEB-4CFA-A48B-93D688567F4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55F80165-7996-44B2-9980-3B5E5AF5154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40385F3D-6C9D-4F6A-B9BF-393025A8DC0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8D3C791E-F84A-4CC0-A487-32594A7C6C8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BC60702B-DF30-4EA3-BE2E-73118825A1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C0793EA8-F75F-4EB9-BD9B-38C828FBA09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0743D9C2-B0B7-4734-96FD-150CD6DCF13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B78CE4F6-2FB5-4F66-9E94-BA5478CDF2A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A829F2F0-CA0F-4EC1-8C73-B84E97EB9F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DFBBBF0-CF46-4E1F-A0FD-F1CB5A0F4ED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1D0ECD43-A1FA-4FD6-A59E-657CA8329D3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5F0FB998-6ABE-4208-B926-E6A0389E76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C299BD86-0F2A-4B53-BB2D-8C8D07F062C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D0D13195-3388-43FC-BA55-EA49189948D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74402A30-8872-4870-8E61-34639A9AF1F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7444B3AB-491F-4325-B1FF-88AB855A29F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AC8C1F5-C6C6-48E9-8AD4-F8F12AD60D1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6D9B6704-546D-4708-B6B4-B2D75B99D1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0BC81810-A6EC-4429-BBD1-508B4FB6B5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FB31F3EE-4B20-48CE-844C-250C0B58BA4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C05508BA-F4EA-49AB-8A24-5E39E58618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D5248515-5883-41BD-BACC-A476A68077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C615A40E-52EE-4509-8C4A-12670E1C77D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6B69B5D8-EC85-4B79-8173-4E2FA295622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B9E003FB-FE6A-4A53-98F2-0D020BF95F1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63782E6C-0CDC-4E63-9021-D34776A4687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8EF09775-4DAC-443E-8B01-C27A60D4E24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16D25259-9939-4746-AD66-58107861CFB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4CF146F3-D8E3-4461-84D9-782CCF9AF06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8F2C4D7-96B7-4AC4-BE22-3BD5450B167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F578180F-E8E4-4BF8-BDAA-85DE85555C4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D50417C0-7C30-4987-8B9C-9ADF27AF86E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7AFA9DF3-2E2F-44D7-8691-490CD728C2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446EB173-9B5C-4B5D-99AC-F4D5AD5C042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BAC7D96E-5E12-4FF6-8D34-3B31CF22F5F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F2F7B702-982A-45BA-8644-02C92F60D30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FDE71F09-7CCF-452F-8A7A-F92016AB81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3EA375C4-D163-40CA-AAF4-DCAD3188CF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57E76A43-203C-482C-86D2-C4269880B11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4D0C769D-F5F1-47FF-88DC-EEE57FC639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DC4743A8-C74D-4526-8446-18429041D41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880AA920-9D54-45BD-B02F-D2BDE0658C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FD15EA66-CA38-45ED-BEE2-41563B427D7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4DDB7066-D1AF-45DB-B933-753EEBC7D6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6C9F594D-1861-40A8-8CCD-C94C07A1E68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16BBEA84-780F-4B0D-A26C-A0FB593A2F2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B22E3D8A-EF57-4A17-B611-8AE8088AE1A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C84D6EB5-5A48-4CBC-8957-5A85CF4642B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6495EAC8-A24F-40B4-8BF5-93993F23870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ADA23455-9432-401D-9574-F0DAA9D823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0588174B-44F1-4412-9F06-FF0EEA7515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1BE334C0-4DED-4748-93AE-21696219295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8829F121-18ED-42BA-A2D0-E10E2B09E9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CCC14642-9C17-4753-82C9-F82FEFA46E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99C4EA19-64AB-472E-8C99-FF9A4B13A6F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6BCE267F-AECE-4555-913D-CA960397672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4ADA231B-293F-41A8-A728-2ACB8B9B9F3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CDE61C9F-F4BA-416A-B036-2DDE7DCFAEA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310EC626-C714-4D71-A17D-31E9027AF2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B45A7827-F330-465E-9DFF-6CCA53F9180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6F4B6627-DC1F-41CA-BE07-E3948239396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B0DEFDC0-0A20-4DFF-957E-E76E27834D7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07162585-AED5-4DE4-BF0E-C05662643E4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5D526AED-EE03-46F3-81FB-A165D613FCA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1996EED2-83FC-430D-A32B-637F55D8D9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A8B49A-1F01-4000-A577-C345220572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491981A2-379F-4835-92FA-1182FB81A3A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5EB66E40-44B8-4600-A744-1E27BD2DE2F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9F7645DC-099D-45D0-88CF-FC468ECA8F4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0C48A6A6-1840-4B94-8C03-CE7A623762C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5DA4FBED-E7B2-4803-9966-ABD6FF23091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13128395-A157-4C26-9435-8BB5B16646F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5C9A92CA-6F73-447E-92CF-C43B0069B9E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6A09F054-17A5-4C3D-B9B2-F8403020D8C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0367D5D7-FF5A-458A-87A9-DB3E6053406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04A42795-D33D-49D8-AC38-C56BC4D99A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64D92F85-1004-435E-A86D-40A2889C42A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130DC6C8-82F5-4105-9801-A042E843EED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6757630-5361-4E1D-99FC-3684FDDD04D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D2E3AF87-0FB0-4478-BF69-266667D7CFA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6ABA02A9-5B7E-4E7B-96B6-D6BB1674BA1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0391A83B-F4BB-4B46-9E16-B5BA2085566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D769FEF2-E450-4B2C-ACAA-F97A9BE6739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3985A766-CB4C-4908-AF48-3138C6B5328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3FC1E625-9D63-44F3-A6E2-62E4F947DFBE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E30A2D2F-03F7-411C-BF35-30D73CBA058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698FA8FE-A7C6-4CE9-9DD4-D04F8C751D0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A4D9371F-F5C7-4CDC-818E-134EE758E1C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C7DE3A0B-13A1-4967-958F-E27B796E1FC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E5ED85D-8911-48EE-83AF-DB0B120A4C7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B805C939-321C-4738-AD9E-37E40F703B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CEFF6F6A-2515-4A35-8458-49B252CAE2B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DB46015D-C352-47A2-A15C-DCACF8D4D8E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D07119D4-6DBC-47D2-B828-1CF408FCE3C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35E796F0-9A75-44FE-A4CA-AFD524502A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BF791C52-4298-4420-93A2-01D6B6E774A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451187C8-8CD6-4C8C-87C4-7F619C7341D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DD260186-5B8F-4980-AE9D-51FB622475E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90EA8039-3DE6-4E9F-A8E4-0EAEA552435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889F6163-A555-441E-B788-19497D9860C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E867A17B-75D2-42A0-BC02-F4B5008DB1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534F1E9B-E58C-426A-B68D-CABAA7F3F77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DF231566-36F4-4C11-9BEC-C914B2038B2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FE84F4C0-A08D-43D3-956B-6A0CE4C08C1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BDF1BF10-B368-4FA4-A837-E3FAC18DFF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3E0B0750-FC2F-4E1E-80B1-3C9156A8EE0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2BDF9F33-06EB-419E-B81E-ABDED768CD8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4D018C49-6860-47FA-BCDE-431B3A8995F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AD0523C2-4A24-4AD6-94E2-E4D23C79ADE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F9227D0F-7222-4375-80F4-3358B9C768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4FBC7BC4-8CA2-4210-B12B-108A06C54BE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EC5A3273-8E65-466B-B179-E00FC14501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9CC71FAA-F921-4288-9AD7-8A05510FC60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FBC4F1D0-D53B-452D-898E-162B2F6AB5AC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4D08A0C1-D298-4BAC-98D1-4F5F2570524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2E302C7E-BACC-47B0-9B2F-B5E668A43FC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97550595-CF98-4E65-806C-CE5072904E8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C865CA98-31E7-4D2D-9684-9B4D19DA76D6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A31C415B-A356-44D7-BD67-FBEA80E8106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724EAD1E-B9F5-48D2-8511-E34CAEBB2C5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A687786C-7871-4A84-9EE2-581D7AA716F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5CCBBEC3-98FF-4B6B-ACD4-EAFC4C49DE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C8B07AD-6A58-4FD8-98BF-E4725483AE6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6ED0650A-8CA4-4482-9BB6-2EAF607CFAA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222DA0D6-EBDA-4773-8166-2FE2F9F7095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199BDABC-8ACF-4437-B066-3EF29331651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C5E52792-4DD9-414D-B01B-39EF6BC76469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A078A562-23E4-4453-8B69-D58C0565D22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CCA832E5-CA99-4ACA-BB7E-C0E0858E56AE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DEAB13B0-ED79-44C3-B091-E5E506DE43D8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860820EE-5482-47A6-9F89-AECB88F9E64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0B09A762-469D-4949-A850-A73A8FA0EC5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EBF05692-E15B-4D87-8E42-0B29B34E4E8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250" cy="6350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04711B89-D4E4-4CAF-84FF-A875238FD5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17925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76B09A78-0F96-488B-A6D9-5865BF59A6A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7F753561-1396-48F3-9FC9-395F3EB81E1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FF8CF64D-D7B0-4719-9468-27E2EA8C8EB2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61EE0CEF-624A-47AF-B5AA-E5621109CD2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CEB074E7-3B61-4305-A3F9-17338019357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4D63C38E-1F22-4BF6-894F-52395CEBBCC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FEDB40F3-8143-40A5-996B-1D1DBA76FB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8F949DF7-7435-4A90-8212-4A04EAF6DA97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E91172E4-37E2-4236-A1EC-220F4EB5D6EF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2A41FB75-55D9-4E24-96B0-98D9671C0BCB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FB277FED-002D-4C4B-A7D6-84A4C8678FFA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BADE4703-BA37-4BFF-864A-B19A3BDFB72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43AAF36B-AA9D-43D1-A4A9-F7719F3A740D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4A4F8C21-C056-4DF7-B799-A44791488BC1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4223B6CF-5963-4583-A8E8-F7977663EA40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891FE9FE-51FA-43BD-A7F1-C2B20CE1A723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9B674A94-23CB-44C7-9C48-E595E7FAD274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7" cy="63500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4F294EF1-B9EE-4DC3-926F-38497ED1A1E5}"/>
            </a:ext>
          </a:extLst>
        </xdr:cNvPr>
        <xdr:cNvSpPr txBox="1">
          <a:spLocks noChangeArrowheads="1"/>
        </xdr:cNvSpPr>
      </xdr:nvSpPr>
      <xdr:spPr bwMode="auto">
        <a:xfrm>
          <a:off x="7016750" y="0"/>
          <a:ext cx="74687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17B89C57-B2B2-4393-8F68-B874706B6BF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21DE1834-78B3-42BD-97C6-C5321614316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6E75FC79-1244-416B-93C2-49C26B2D33DD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55DFC5DD-DE25-4D01-9489-66BFBD47F173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23232854-0C8E-4A3F-A635-0212EFE75C3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3C5E2338-BDA2-4EDF-911B-E403BE3A55E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8A038F24-302D-4703-87E0-020552B4C7DC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9ECE07A9-4282-4D81-8BB5-B6F3C51CAAE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0FF71DEB-5396-43EC-A08F-F20BC95A4AC7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6309CCDD-94DB-468F-940D-65290A7B7BD2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D0F503CF-6FE7-41FB-A4EF-B46879CA7FE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8D705D4E-8F7F-4D54-82DD-5EFDCE87CD7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C85A5003-8E68-42CC-9482-AB2B693E6B60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11A74E61-6D22-4A66-8009-9E243F3A642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02948B55-E6A9-416A-BD7A-5855ECEA161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05CDE7CC-A4CD-4D48-91A0-8E24C0C56535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31A67946-8559-408D-91A7-D8CA731F6026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E5B64C2A-0C62-403D-8C9E-071DAC044D0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C40B8ADE-0B9C-46FF-A328-37BE676B5B0B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74794399-F95F-49B9-BAED-BA5E511DE2AA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3500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A33CDFEA-6211-4714-B994-0E9E4FE2FE99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82A7F1A7-E21F-4904-A2F0-94D93FB4FA3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B8B91108-94CE-410F-BA02-F5CFAA706ECF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2DF15D33-2F15-4B71-8634-AC787F60BCA8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8A51E1D7-E251-479F-A117-97127245B3F4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82880" cy="6350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A521C44B-7B8A-4306-90CA-CC3A1692D1D1}"/>
            </a:ext>
          </a:extLst>
        </xdr:cNvPr>
        <xdr:cNvSpPr txBox="1">
          <a:spLocks noChangeArrowheads="1"/>
        </xdr:cNvSpPr>
      </xdr:nvSpPr>
      <xdr:spPr bwMode="auto">
        <a:xfrm>
          <a:off x="71310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NW_SERVER\DATA\ACCOUNT\JJ\Nong24\FOH\fohdetail04-aey.xls?B6660779" TargetMode="External"/><Relationship Id="rId1" Type="http://schemas.openxmlformats.org/officeDocument/2006/relationships/externalLinkPath" Target="file:///\\B6660779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backup\WP_04-06\SMTC\SMTC2007\Documents%20and%20Settings\plimsirisettakul\My%20Documents\My%20document\N&amp;N\2003\Profit%20or%20loss%20sheet_2002\(NEW)OCT%2002.XLS?67173DD8" TargetMode="External"/><Relationship Id="rId1" Type="http://schemas.openxmlformats.org/officeDocument/2006/relationships/externalLinkPath" Target="file:///\\67173DD8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?B94F337A" TargetMode="External"/><Relationship Id="rId1" Type="http://schemas.openxmlformats.org/officeDocument/2006/relationships/externalLinkPath" Target="file:///\\B94F337A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510025\Local%20Settings\Temporary%20Internet%20Files\Content.Outlook\H4E1EBJS\Acc03\c\Accounting\Fix%20asset\Year2000\FIX11-2000.xls?09553EFC" TargetMode="External"/><Relationship Id="rId1" Type="http://schemas.openxmlformats.org/officeDocument/2006/relationships/externalLinkPath" Target="file:///\\09553EFC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?05942D8C" TargetMode="External"/><Relationship Id="rId1" Type="http://schemas.openxmlformats.org/officeDocument/2006/relationships/externalLinkPath" Target="file:///\\05942D8C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?53EBC199" TargetMode="External"/><Relationship Id="rId1" Type="http://schemas.openxmlformats.org/officeDocument/2006/relationships/externalLinkPath" Target="file:///\\53EBC199\ctr(origin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  <sheetName val="J1"/>
      <sheetName val="CJEs"/>
      <sheetName val="Group"/>
      <sheetName val="Wkgs_BS Lead"/>
      <sheetName val="เครื่องมือ"/>
      <sheetName val="ยานพาหนะ"/>
      <sheetName val="อาคาร"/>
      <sheetName val="10-1 Media"/>
      <sheetName val="10-cut"/>
      <sheetName val="10"/>
      <sheetName val="WORKING TB Q3"/>
      <sheetName val="Order_Oct_w40"/>
      <sheetName val="Order_Oct_w41"/>
      <sheetName val="WO"/>
      <sheetName val="GL CB"/>
      <sheetName val="14.9月分"/>
      <sheetName val="TMS2000"/>
      <sheetName val="part-import"/>
      <sheetName val="SUM"/>
      <sheetName val="DATA"/>
      <sheetName val="FOC DOMESTIC"/>
      <sheetName val="test 2"/>
      <sheetName val="GG-1"/>
      <sheetName val="DealerData"/>
      <sheetName val="BS"/>
      <sheetName val="Master"/>
      <sheetName val="bblยังไม่จ่าย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J2"/>
      <sheetName val="INFO"/>
      <sheetName val="WORKUNIT"/>
      <sheetName val="FG"/>
      <sheetName val="Code"/>
      <sheetName val="W"/>
      <sheetName val="S03"/>
      <sheetName val="Sheet1"/>
      <sheetName val="List valid date"/>
      <sheetName val="price1-15"/>
      <sheetName val="AccpacTB"/>
      <sheetName val="Selection"/>
      <sheetName val="M_Maincomp"/>
      <sheetName val="MA"/>
      <sheetName val="ลูกหนี้(เก่า)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Nominal Accounts"/>
      <sheetName val="SEA"/>
      <sheetName val="MENU-DOP"/>
      <sheetName val="PL"/>
      <sheetName val="ค่าใช้จ่าย"/>
      <sheetName val="Raw Material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"/>
      <sheetName val="Monthly"/>
      <sheetName val="X303"/>
      <sheetName val="Master Config"/>
      <sheetName val="เงินกู้ธนชาติ"/>
      <sheetName val=" IB-PL-YTD"/>
      <sheetName val=" IB-PL-00-01 SUMMARY"/>
      <sheetName val="ZQ_F0911_002BSCR"/>
      <sheetName val="Furniture_Master"/>
      <sheetName val="BSLA"/>
      <sheetName val="Used_Acc"/>
      <sheetName val="B1"/>
      <sheetName val="เงินกู้ MGC"/>
      <sheetName val="FG-ISSUED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Date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Report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NEW NAME"/>
      <sheetName val="Data2006"/>
      <sheetName val="Data2005"/>
      <sheetName val="PS1L(Most)"/>
      <sheetName val="Customer"/>
      <sheetName val="STart"/>
      <sheetName val="OthCode"/>
      <sheetName val="ข้อมูลพนักงาน"/>
      <sheetName val="Basic_Information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Constant"/>
      <sheetName val="เปรียบเทียบเดือน12"/>
      <sheetName val="10-1_Media"/>
      <sheetName val="List_valid_date"/>
      <sheetName val="43"/>
      <sheetName val="F041"/>
      <sheetName val="Table"/>
      <sheetName val="งบกำไรฯ_48(1)"/>
      <sheetName val="ADJ - RATE"/>
      <sheetName val="TrialBalance Q3-2002"/>
      <sheetName val="TB-2001-Apr'01"/>
      <sheetName val="평가자13"/>
      <sheetName val="Sales Summary For Bu"/>
      <sheetName val="#REF"/>
      <sheetName val="ข้อมูลบัญชี -Sep-06"/>
      <sheetName val="Purchase"/>
      <sheetName val="Master List (ม.ค.-มี.ค)"/>
      <sheetName val="ทรัพย์ประจำระหว่างทำ"/>
      <sheetName val="REINS PAYABLE (ACC 42)"/>
      <sheetName val="GENERAL"/>
      <sheetName val="ExpForCal"/>
      <sheetName val="EVSC"/>
      <sheetName val="PSEM"/>
      <sheetName val="PSI"/>
      <sheetName val="PSP"/>
      <sheetName val="PST"/>
      <sheetName val="PSVN"/>
      <sheetName val="PT"/>
      <sheetName val="Main"/>
      <sheetName val="FA Report"/>
      <sheetName val="ProductName"/>
      <sheetName val="BS (2007)"/>
      <sheetName val="Amount Sold"/>
      <sheetName val="Production Graph"/>
      <sheetName val="Production Qty"/>
      <sheetName val="WorkType"/>
      <sheetName val="NTA - Liabilities, Equities"/>
      <sheetName val="実績月"/>
      <sheetName val="BS "/>
      <sheetName val="NTA - Assets"/>
      <sheetName val="NTA - P&amp;L"/>
      <sheetName val="P&amp;L"/>
      <sheetName val="Wkgs_BS_Lead"/>
      <sheetName val="MFA"/>
      <sheetName val="FF-3"/>
      <sheetName val="Standing Data"/>
      <sheetName val="STATEMENT"/>
      <sheetName val="D"/>
      <sheetName val="HP"/>
      <sheetName val="Asset &amp; Liability"/>
      <sheetName val="Net asset value"/>
      <sheetName val="1046"/>
      <sheetName val="_Lookup"/>
      <sheetName val="List_valid_date1"/>
      <sheetName val="List_valid_date2"/>
      <sheetName val="Stock_CS1"/>
      <sheetName val="Stock_LC1"/>
      <sheetName val="Raw_Material1"/>
      <sheetName val="ข้อมูลบัญชี_-Sep-06"/>
      <sheetName val="Stock_CS"/>
      <sheetName val="Stock_LC"/>
      <sheetName val="Raw_Material"/>
      <sheetName val="Stock_CS2"/>
      <sheetName val="Stock_LC2"/>
      <sheetName val="Raw_Material2"/>
      <sheetName val="ข้อมูลบัญชี_-Sep-061"/>
      <sheetName val="ADJ P&amp;L, B&amp;S Y_2012"/>
      <sheetName val="ADJ P&amp;L, B&amp;S Y_2012-11"/>
      <sheetName val="Assets (THB)"/>
      <sheetName val="Liability&amp;Equity (THB)"/>
      <sheetName val="EDP-Master"/>
      <sheetName val="DW"/>
      <sheetName val="WORKING_TB_Q3"/>
      <sheetName val="GL_CB"/>
      <sheetName val="14_9月分"/>
      <sheetName val="FOC_DOMESTIC"/>
      <sheetName val="test_2"/>
      <sheetName val="NEW_NAME"/>
      <sheetName val="Exchange_Rate"/>
      <sheetName val="Chklst_B"/>
      <sheetName val="A_08a"/>
      <sheetName val="IG_Payables__"/>
      <sheetName val="Nominal_Accounts"/>
      <sheetName val="F-1"/>
      <sheetName val="Master TB"/>
      <sheetName val="T300"/>
      <sheetName val="SGUN"/>
      <sheetName val="SLUN"/>
      <sheetName val="BOOK_VAT"/>
      <sheetName val="Inventory balance"/>
      <sheetName val="Hidden"/>
      <sheetName val="Sheet21"/>
      <sheetName val="WK 1"/>
      <sheetName val="PorkcollarYakibuta(Block Slice)"/>
      <sheetName val="IBASE"/>
      <sheetName val="10-1_Media1"/>
      <sheetName val="WORKING_TB_Q31"/>
      <sheetName val="GL_CB1"/>
      <sheetName val="14_9月分1"/>
      <sheetName val="FOC_DOMESTIC1"/>
      <sheetName val="test_21"/>
      <sheetName val="Wkgs_BS_Lead1"/>
      <sheetName val="NEW_NAME1"/>
      <sheetName val="Exchange_Rate1"/>
      <sheetName val="Chklst_B1"/>
      <sheetName val="A_08a1"/>
      <sheetName val="IG_Payables__1"/>
      <sheetName val="Nominal_Accounts1"/>
      <sheetName val="Monthly_Sales_Report"/>
      <sheetName val="Master_Config"/>
      <sheetName val="_IB-PL-YTD"/>
      <sheetName val="_IB-PL-00-01_SUMMARY"/>
      <sheetName val="เงินกู้_MGC"/>
      <sheetName val="_IBPL0001"/>
      <sheetName val="163040_LC-TR"/>
      <sheetName val="Trial_Balance"/>
      <sheetName val="TB_151-153_0913"/>
      <sheetName val="TB_632_0913"/>
      <sheetName val="Account_List"/>
      <sheetName val="Data-Base_AR"/>
      <sheetName val="17__Non_consolidated_stock"/>
      <sheetName val="General_Data"/>
      <sheetName val="14__Fixed_assets"/>
      <sheetName val="13__Intangible_assets"/>
      <sheetName val="TB_Grouping"/>
      <sheetName val="TB_Mapping"/>
      <sheetName val="TB_Q2_2013"/>
      <sheetName val="License_BOI"/>
      <sheetName val="Asset_Class"/>
      <sheetName val="Depre__Key"/>
      <sheetName val="A&amp;L_workings_300600"/>
      <sheetName val="un_adjust"/>
      <sheetName val="G_P__PROVISION"/>
      <sheetName val="Data_Page_-_Investment_Base"/>
      <sheetName val="Data_Page_-_P_&amp;_L"/>
      <sheetName val="Std_Yield"/>
      <sheetName val="FA_Report"/>
      <sheetName val="BS_(2007)"/>
      <sheetName val="Amount_Sold"/>
      <sheetName val="Production_Graph"/>
      <sheetName val="Production_Qty"/>
      <sheetName val="NTA_-_Liabilities,_Equities"/>
      <sheetName val="BS_"/>
      <sheetName val="NTA_-_Assets"/>
      <sheetName val="NTA_-_P&amp;L"/>
      <sheetName val="Master_TB"/>
      <sheetName val="Inventory_balance"/>
      <sheetName val="F_Ex-การหาผลรวม"/>
      <sheetName val="110"/>
      <sheetName val="BPR"/>
      <sheetName val="Home"/>
      <sheetName val="งบทดลองปภพ 4-47"/>
      <sheetName val="FF_6"/>
      <sheetName val="C2"/>
      <sheetName val="BASE"/>
      <sheetName val="SPS"/>
      <sheetName val="KPI"/>
      <sheetName val="Bang gia tong hop"/>
      <sheetName val="Parameter"/>
      <sheetName val="Content"/>
      <sheetName val="BAOGIATHANG"/>
      <sheetName val="vanchuyen TC"/>
      <sheetName val="Setting"/>
      <sheetName val="NKC"/>
      <sheetName val="Valid Codes"/>
      <sheetName val="Bang_gia_tong_hop"/>
      <sheetName val="vanchuyen_TC"/>
      <sheetName val="Valid_Codes"/>
      <sheetName val="EXPENSES"/>
      <sheetName val="Links"/>
      <sheetName val="raw zmico 110408"/>
      <sheetName val="raw_zmico_110408"/>
      <sheetName val="OH"/>
      <sheetName val="Values"/>
      <sheetName val="Storage locations"/>
      <sheetName val="EKUSA"/>
      <sheetName val="COA"/>
      <sheetName val="DropdownList"/>
      <sheetName val="Worksheet"/>
      <sheetName val="ประมาณการประตูหน้าต่าง "/>
      <sheetName val="RefSheet"/>
      <sheetName val="ประมาณการประตูหน้าต่าง_"/>
      <sheetName val="dtct cong"/>
      <sheetName val="V310"/>
      <sheetName val="EmpData-สะสม"/>
      <sheetName val="Stock Oishi หน่วย"/>
      <sheetName val="Dec15"/>
      <sheetName val="DEC31"/>
      <sheetName val="科目（FS-311）"/>
      <sheetName val="180001"/>
      <sheetName val=""/>
      <sheetName val="BARS"/>
      <sheetName val="3800"/>
      <sheetName val="J3 - Nong Pra Lai"/>
      <sheetName val="J4 - Cha Cheng Sao"/>
      <sheetName val="J3_-_Nong_Pra_Lai"/>
      <sheetName val="J4_-_Cha_Cheng_Sao"/>
      <sheetName val="J3_-_Nong_Pra_Lai1"/>
      <sheetName val="J4_-_Cha_Cheng_Sao1"/>
      <sheetName val="Probe"/>
      <sheetName val="Age311299TESP"/>
      <sheetName val="P4DDBFTESP"/>
      <sheetName val="IntDec00TespM&amp;B"/>
      <sheetName val="BS ATTACH"/>
      <sheetName val="Age311299TAS"/>
      <sheetName val="TASintDec00"/>
      <sheetName val="incom tax 2005"/>
      <sheetName val="Configuration"/>
      <sheetName val="Accure"/>
      <sheetName val="SOPSG"/>
      <sheetName val="WH Location (L01)"/>
      <sheetName val="Key Merchant"/>
      <sheetName val="Top of Key Merchant"/>
      <sheetName val="Keydrv_key_mch050131"/>
      <sheetName val="Top_key_mch050131"/>
      <sheetName val="CORE_as of 0507"/>
      <sheetName val="PAY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  <sheetName val="Cash mag group"/>
      <sheetName val="KDS FI_SD"/>
      <sheetName val="Cust 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W-lt"/>
      <sheetName val="Dec15"/>
      <sheetName val="DEC31"/>
      <sheetName val="M_Maincomp"/>
      <sheetName val="ws"/>
      <sheetName val="Month"/>
      <sheetName val="Y-IPO"/>
      <sheetName val="DEP12"/>
      <sheetName val="M_CT_OUT"/>
      <sheetName val="เงินกู้ธนชาติ"/>
      <sheetName val="Inputs"/>
      <sheetName val="PDT-015"/>
      <sheetName val="PL _ ผลงานใหม่รวม"/>
      <sheetName val="Group"/>
      <sheetName val="Raw Material"/>
      <sheetName val="MA"/>
      <sheetName val="21"/>
      <sheetName val="68001000"/>
      <sheetName val="FRITTER DATABASE"/>
      <sheetName val="DATA"/>
      <sheetName val="S33"/>
      <sheetName val="Master"/>
      <sheetName val="Sheet1"/>
      <sheetName val="ZQ_F0911_002BSCR"/>
      <sheetName val="A"/>
      <sheetName val="S_0599"/>
      <sheetName val="Customize Your Loan Manager"/>
      <sheetName val="Loan Amortization Table"/>
      <sheetName val="Sale"/>
      <sheetName val="Market Data"/>
      <sheetName val=" US Executive"/>
      <sheetName val="R-07108"/>
      <sheetName val="L to 20"/>
      <sheetName val="Customer"/>
      <sheetName val="AP TP"/>
      <sheetName val="ref data"/>
      <sheetName val="Header"/>
      <sheetName val="BS_TB"/>
      <sheetName val="Budget-Bal"/>
      <sheetName val="TB Worksheet"/>
      <sheetName val="Allocate96-98"/>
      <sheetName val="เครื่องตกแต่ง"/>
      <sheetName val="อาคาร"/>
      <sheetName val="PL11"/>
      <sheetName val="SOPSG"/>
      <sheetName val="Timing"/>
      <sheetName val="J1"/>
      <sheetName val="ADVANCE-STAFF"/>
      <sheetName val="HISTORICO"/>
      <sheetName val="SAN REDUCED 1"/>
      <sheetName val="Bill No. 2 - Carpark"/>
      <sheetName val="TOTALMONTH"/>
      <sheetName val="FG-ISSUED"/>
      <sheetName val="เครื่องมือ"/>
      <sheetName val="BSLA"/>
      <sheetName val="OfficeMC-Master"/>
      <sheetName val="OfficeMC-Adj"/>
      <sheetName val="F_OH"/>
      <sheetName val="DETAIL BY MONTH"/>
      <sheetName val="신규기준"/>
      <sheetName val="ยานพาหนะ"/>
      <sheetName val="Master List (ม.ค.-มี.ค)"/>
      <sheetName val="ทรัพย์ประจำระหว่างทำ"/>
      <sheetName val="LIST FA-1296"/>
      <sheetName val="PT"/>
      <sheetName val="Raw_Material"/>
      <sheetName val="Menu"/>
      <sheetName val="Account List"/>
      <sheetName val="S-of"/>
      <sheetName val="Staff"/>
      <sheetName val="Variance"/>
      <sheetName val="ลูกหนี้(เก่า)"/>
      <sheetName val="Case 2001 VS 2002"/>
      <sheetName val="เงินกู้ MGC"/>
      <sheetName val="2006"/>
      <sheetName val="Parameters"/>
      <sheetName val="BASIC"/>
      <sheetName val="B1"/>
      <sheetName val="TMS2000"/>
      <sheetName val="References"/>
      <sheetName val="VCFs"/>
      <sheetName val="ADJ - RATE"/>
      <sheetName val="10-1 Media"/>
      <sheetName val="10-cut"/>
      <sheetName val="DETAIL "/>
      <sheetName val="EDP-Master"/>
      <sheetName val="ACT M01'07"/>
      <sheetName val="Age311299TESP"/>
      <sheetName val="P4DDBFTESP"/>
      <sheetName val="IntDec00TespM&amp;B"/>
      <sheetName val="group-expense"/>
      <sheetName val="Jung step down (60)"/>
      <sheetName val="Unrecorded Misstatement"/>
      <sheetName val="Dภาษีขาย"/>
      <sheetName val="Admin"/>
      <sheetName val="DEC PIVOT"/>
      <sheetName val="Op Plan Sales"/>
      <sheetName val="KKAJ"/>
      <sheetName val="Product Return Detail"/>
      <sheetName val="科目（FS-311）"/>
      <sheetName val="CDT coating,salvage was"/>
      <sheetName val="bblยังไม่จ่าย"/>
      <sheetName val="FA"/>
      <sheetName val="Parts List"/>
      <sheetName val="BPR"/>
      <sheetName val="TO - SP"/>
      <sheetName val="P2対D1"/>
      <sheetName val="J2"/>
      <sheetName val="T75025"/>
      <sheetName val="Store MTN"/>
      <sheetName val="DS update"/>
      <sheetName val="CRITERIA"/>
      <sheetName val="Trial Balance"/>
      <sheetName val="D2"/>
      <sheetName val="D"/>
      <sheetName val="Sch5Sales"/>
      <sheetName val="R&amp;P"/>
      <sheetName val="CDT_coating,salvage_was"/>
      <sheetName val="PL___ผลงานใหม่รวม"/>
      <sheetName val="FRITTER_DATABASE"/>
      <sheetName val="Account_List"/>
      <sheetName val="TB_Worksheet"/>
      <sheetName val="สรุป"/>
      <sheetName val="สรุปแยกโครงการ"/>
      <sheetName val="2.1 ค่าผ่อน"/>
      <sheetName val="2.2ค่าเช่าภายนอก"/>
      <sheetName val="UM เช่านอก"/>
      <sheetName val="2.3 ค่าเชื้อเพลิง"/>
      <sheetName val="2.4.1 PM"/>
      <sheetName val="2.4.1 งานซ่อม"/>
      <sheetName val="2.4.2 เงินเดือน Operator"/>
      <sheetName val="2.4.3 คชจ.UES "/>
      <sheetName val="2.4.4 เบี้ยประกัน+พรบ"/>
      <sheetName val="2.4.5 Consume"/>
      <sheetName val="2.5Overhead UM 01-20"/>
      <sheetName val="2.7 ค่าบริการ GPS"/>
      <sheetName val="2.8 อุบัติเหตุ"/>
      <sheetName val="3 สต็อกกลาง-63"/>
      <sheetName val="GL_63"/>
      <sheetName val="2.4.2เงินเดือน"/>
      <sheetName val="2.4.2ค่าแรง Operator "/>
      <sheetName val="2.4.2ค่าแรงงาน"/>
      <sheetName val="2.4.2ค่าแรงงานต่างชาติ"/>
      <sheetName val="2.4.3 เงินเดือน UES "/>
      <sheetName val="2.4.3ค่าแรงงาน UES "/>
      <sheetName val="2.4.3Overhead UES 01-20"/>
      <sheetName val="UM-1090101"/>
      <sheetName val="01.12"/>
      <sheetName val="ค่าเบี้ย UM"/>
      <sheetName val="ค่าเบี้ย 01"/>
      <sheetName val="UM-1090101 01.19"/>
      <sheetName val="15.01.19"/>
      <sheetName val="15.12"/>
      <sheetName val="ค่าเบี้ย 15"/>
      <sheetName val="พรบ"/>
      <sheetName val="พรบ.รถเครื่องจักรปี61-62"/>
      <sheetName val="อัตราจ้างพิเศษ"/>
      <sheetName val="ค่าช่อม UM"/>
      <sheetName val="ค่าช่อม UES"/>
      <sheetName val="ค่าช่อม UN15"/>
      <sheetName val="ค่าช่อม UN73"/>
      <sheetName val="ค่าช่อม GEP "/>
      <sheetName val="GL_UM"/>
      <sheetName val="GL_UES"/>
      <sheetName val="สรุป G98UM ค่าช่อม"/>
      <sheetName val="สรุป G98UM อื่นๆ"/>
      <sheetName val="G98 UES ค่าช่อม."/>
      <sheetName val="น้ำมัน UI-UM 18 "/>
      <sheetName val="UES Consume"/>
      <sheetName val="UM Consume"/>
      <sheetName val="UM น้ำมัน 19"/>
      <sheetName val="NGV"/>
      <sheetName val="น้ำมันคงเหลือ "/>
      <sheetName val="UES Cost G 18 "/>
      <sheetName val="GL UM G 18"/>
      <sheetName val="UM-UM 80% "/>
      <sheetName val="JOB-UMT-UM 2018"/>
      <sheetName val="สต๊อค 18"/>
      <sheetName val="สต๊อค 19"/>
      <sheetName val="สรุปรายการ อะไหล่ 05-62"/>
      <sheetName val="Cost เครม UM"/>
      <sheetName val="UM-UM 80%  (2)"/>
      <sheetName val="M.14(BOI)"/>
      <sheetName val="Customize_Your_Loan_Manager"/>
      <sheetName val="Loan_Amortization_Table"/>
      <sheetName val="L_to_20"/>
      <sheetName val="Market_Data"/>
      <sheetName val="_US_Executive"/>
      <sheetName val="AP_TP"/>
      <sheetName val="ref_data"/>
      <sheetName val="Customize_Your_Loan_Manager1"/>
      <sheetName val="Loan_Amortization_Table1"/>
      <sheetName val="Raw_Material1"/>
      <sheetName val="PL___ผลงานใหม่รวม1"/>
      <sheetName val="L_to_201"/>
      <sheetName val="FRITTER_DATABASE1"/>
      <sheetName val="Market_Data1"/>
      <sheetName val="_US_Executive1"/>
      <sheetName val="AP_TP1"/>
      <sheetName val="ref_data1"/>
      <sheetName val="HYO"/>
      <sheetName val="K-5"/>
      <sheetName val="INDEX"/>
      <sheetName val="E05"/>
      <sheetName val="Keydrv_health_nrm2"/>
      <sheetName val="Keydrv_health_py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  <sheetName val="QUOTATION TRACK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  <sheetName val="Lists"/>
    </sheetNames>
    <sheetDataSet>
      <sheetData sheetId="0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  <sheetName val="MA"/>
      <sheetName val="CST1198"/>
      <sheetName val="H200 - Test"/>
      <sheetName val="Month"/>
      <sheetName val="asset HDK&amp;SHK"/>
      <sheetName val="Data Exp ทั้งหมด"/>
      <sheetName val="Nominal Accounts"/>
      <sheetName val="Group"/>
      <sheetName val="BS(Foamtec)"/>
      <sheetName val="PL(Foamtec)"/>
      <sheetName val="DEP12"/>
      <sheetName val="TB-2001-Apr'01"/>
      <sheetName val="L to 20"/>
      <sheetName val="Sum"/>
      <sheetName val="10Segment report"/>
      <sheetName val="7Long term liabilities"/>
      <sheetName val="1Cash for Interest"/>
      <sheetName val="3Detail of cash flow"/>
      <sheetName val="Net asset value"/>
      <sheetName val="Asset &amp; Liability"/>
      <sheetName val="내역"/>
      <sheetName val="Dr."/>
      <sheetName val="Menu"/>
      <sheetName val=" IB-PL-YTD"/>
      <sheetName val="DATA"/>
      <sheetName val="BS ATTACH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M_Maincomp"/>
      <sheetName val="Date"/>
      <sheetName val="VINTAGE FLOW"/>
      <sheetName val="vat"/>
      <sheetName val="Setting"/>
      <sheetName val="เครื่องมือ"/>
      <sheetName val="Used_Acc"/>
      <sheetName val="macroA"/>
      <sheetName val="BS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asset write-off#3"/>
      <sheetName val="10-1 Media"/>
      <sheetName val="10-cut"/>
      <sheetName val="TBBR"/>
      <sheetName val="TAB_DEP"/>
      <sheetName val="TB as of Sep 2002"/>
      <sheetName val="การใช้"/>
      <sheetName val="Data Exp ทั้งหมด"/>
      <sheetName val="시산표"/>
      <sheetName val="Group"/>
      <sheetName val="Debt"/>
      <sheetName val="Configuration"/>
      <sheetName val="ยานพาหนะ"/>
      <sheetName val="เครื่องมือ"/>
      <sheetName val="TAX_BOI."/>
      <sheetName val="2002 Intra-group CA"/>
      <sheetName val="L3-AAA"/>
      <sheetName val="M_Maincomp"/>
      <sheetName val="DATA"/>
      <sheetName val="PLs"/>
      <sheetName val="BS ATTACH"/>
      <sheetName val="437"/>
      <sheetName val="DEP12"/>
      <sheetName val="TB Worksheet"/>
      <sheetName val="Sum"/>
      <sheetName val="P3bis"/>
      <sheetName val="P4"/>
      <sheetName val="P1"/>
      <sheetName val="CST1198"/>
      <sheetName val="TABLE"/>
      <sheetName val="J2"/>
      <sheetName val="J1"/>
      <sheetName val="Véhicule"/>
      <sheetName val="TB_as_of_Sep_2002"/>
      <sheetName val="#REF"/>
      <sheetName val="PC till Aug"/>
      <sheetName val="TrialBalance Q3-2002"/>
      <sheetName val="mflvv(Kia)"/>
      <sheetName val="sm_รหัส"/>
      <sheetName val="f_test_รหัส"/>
      <sheetName val="v_cut_วัน"/>
      <sheetName val="TEMP2"/>
      <sheetName val="B&amp;S 1999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115 0910-1"/>
      <sheetName val="T116 0910-1"/>
      <sheetName val="T117 0910-1"/>
      <sheetName val="งบทดลองปภพ 4-47"/>
      <sheetName val="14130-0003"/>
      <sheetName val="1046"/>
      <sheetName val="number-tel csc "/>
      <sheetName val="TELDISCOUNT"/>
      <sheetName val="incom tax 2005"/>
      <sheetName val="TONGKE1P"/>
      <sheetName val="LIA-JUN04"/>
      <sheetName val="Gia vat tu"/>
      <sheetName val="CONSO ACCOUNTS 2004 DEC_3"/>
      <sheetName val="Act8"/>
      <sheetName val="#511BkRec"/>
      <sheetName val="PL BSSH"/>
      <sheetName val="Valuation - D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  <sheetName val="BS_Foamtec_"/>
      <sheetName val="PL_Foamtec_"/>
      <sheetName val="TAB_DEP"/>
      <sheetName val="10-1 Media"/>
      <sheetName val="10-cut"/>
      <sheetName val="J2"/>
      <sheetName val="J1"/>
      <sheetName val="11_เงินลงทุน"/>
      <sheetName val="BS"/>
      <sheetName val="fsl1_"/>
      <sheetName val="fsl2_"/>
      <sheetName val="fsl3_"/>
      <sheetName val="N_"/>
      <sheetName val="N__(2)"/>
      <sheetName val="BS_(Phili)"/>
      <sheetName val="C_"/>
      <sheetName val="C-3_"/>
      <sheetName val="ADJ_OVER_YEAR-END"/>
      <sheetName val="U1_(2)"/>
      <sheetName val="_20"/>
      <sheetName val="20_Nt"/>
      <sheetName val="20_tic"/>
      <sheetName val="30_tic"/>
      <sheetName val="BOT_Rate"/>
      <sheetName val="Debt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dimension ref="A1:J122"/>
  <sheetViews>
    <sheetView tabSelected="1" zoomScale="77" zoomScaleNormal="77" zoomScaleSheetLayoutView="70" workbookViewId="0">
      <selection activeCell="F7" sqref="F7"/>
    </sheetView>
  </sheetViews>
  <sheetFormatPr defaultColWidth="8.81640625" defaultRowHeight="21.5"/>
  <cols>
    <col min="1" max="1" width="44.7265625" style="345" customWidth="1"/>
    <col min="2" max="2" width="9" style="345" customWidth="1"/>
    <col min="3" max="3" width="1.1796875" style="345" customWidth="1"/>
    <col min="4" max="4" width="14.1796875" style="345" customWidth="1"/>
    <col min="5" max="5" width="1.1796875" style="345" customWidth="1"/>
    <col min="6" max="6" width="14.1796875" style="345" customWidth="1"/>
    <col min="7" max="7" width="1.1796875" style="345" customWidth="1"/>
    <col min="8" max="8" width="14.453125" style="345" bestFit="1" customWidth="1"/>
    <col min="9" max="9" width="1.1796875" style="345" customWidth="1"/>
    <col min="10" max="10" width="14.453125" style="345" bestFit="1" customWidth="1"/>
    <col min="11" max="16384" width="8.81640625" style="345"/>
  </cols>
  <sheetData>
    <row r="1" spans="1:10" s="386" customFormat="1" ht="22.5" customHeight="1">
      <c r="A1" s="344" t="s">
        <v>0</v>
      </c>
      <c r="B1" s="428"/>
      <c r="C1" s="428"/>
      <c r="D1" s="428"/>
      <c r="E1" s="428"/>
      <c r="F1" s="428"/>
      <c r="G1" s="429"/>
      <c r="H1" s="428"/>
      <c r="I1" s="429"/>
      <c r="J1" s="428"/>
    </row>
    <row r="2" spans="1:10" s="386" customFormat="1" ht="22.5" customHeight="1">
      <c r="A2" s="344" t="s">
        <v>1</v>
      </c>
      <c r="B2" s="428"/>
      <c r="C2" s="428"/>
      <c r="D2" s="387"/>
      <c r="E2" s="428"/>
      <c r="F2" s="387"/>
      <c r="G2" s="429"/>
      <c r="H2" s="428"/>
      <c r="I2" s="429"/>
      <c r="J2" s="428"/>
    </row>
    <row r="3" spans="1:10" ht="22.5" customHeight="1">
      <c r="A3" s="426"/>
      <c r="B3" s="430"/>
      <c r="C3" s="430"/>
      <c r="D3" s="430"/>
      <c r="E3" s="430"/>
      <c r="F3" s="430"/>
      <c r="G3" s="373"/>
      <c r="H3" s="430"/>
      <c r="I3" s="373"/>
      <c r="J3" s="430"/>
    </row>
    <row r="4" spans="1:10" ht="22.5" customHeight="1">
      <c r="A4" s="426"/>
      <c r="B4" s="431"/>
      <c r="C4" s="431"/>
      <c r="D4" s="614" t="s">
        <v>2</v>
      </c>
      <c r="E4" s="614"/>
      <c r="F4" s="614"/>
      <c r="G4" s="432"/>
      <c r="H4" s="615" t="s">
        <v>3</v>
      </c>
      <c r="I4" s="615"/>
      <c r="J4" s="615"/>
    </row>
    <row r="5" spans="1:10" ht="22.5" customHeight="1">
      <c r="A5" s="426"/>
      <c r="B5" s="431"/>
      <c r="C5" s="431"/>
      <c r="D5" s="433" t="s">
        <v>4</v>
      </c>
      <c r="E5" s="433"/>
      <c r="F5" s="433" t="s">
        <v>5</v>
      </c>
      <c r="G5" s="432"/>
      <c r="H5" s="433" t="s">
        <v>4</v>
      </c>
      <c r="I5" s="433"/>
      <c r="J5" s="433" t="s">
        <v>5</v>
      </c>
    </row>
    <row r="6" spans="1:10" ht="22.5" customHeight="1">
      <c r="A6" s="426" t="s">
        <v>6</v>
      </c>
      <c r="B6" s="434" t="s">
        <v>7</v>
      </c>
      <c r="C6" s="434"/>
      <c r="D6" s="343">
        <v>2567</v>
      </c>
      <c r="E6" s="343"/>
      <c r="F6" s="343">
        <v>2566</v>
      </c>
      <c r="G6" s="373"/>
      <c r="H6" s="343">
        <v>2567</v>
      </c>
      <c r="I6" s="343"/>
      <c r="J6" s="343">
        <v>2566</v>
      </c>
    </row>
    <row r="7" spans="1:10" ht="22.5" customHeight="1">
      <c r="A7" s="426"/>
      <c r="B7" s="434"/>
      <c r="C7" s="434"/>
      <c r="D7" s="368" t="s">
        <v>8</v>
      </c>
      <c r="E7" s="368"/>
      <c r="F7" s="368"/>
      <c r="G7" s="373"/>
      <c r="H7" s="368" t="s">
        <v>8</v>
      </c>
      <c r="I7" s="368"/>
      <c r="J7" s="368"/>
    </row>
    <row r="8" spans="1:10" ht="22.5" customHeight="1">
      <c r="A8" s="435"/>
      <c r="B8" s="436"/>
      <c r="C8" s="436"/>
      <c r="D8" s="616" t="s">
        <v>9</v>
      </c>
      <c r="E8" s="616"/>
      <c r="F8" s="616"/>
      <c r="G8" s="616"/>
      <c r="H8" s="616"/>
      <c r="I8" s="616"/>
      <c r="J8" s="616"/>
    </row>
    <row r="9" spans="1:10" ht="22.5" customHeight="1">
      <c r="A9" s="437" t="s">
        <v>10</v>
      </c>
      <c r="B9" s="517"/>
      <c r="C9" s="517"/>
      <c r="D9" s="516"/>
      <c r="E9" s="517"/>
      <c r="F9" s="516"/>
      <c r="G9" s="518"/>
      <c r="H9" s="517"/>
      <c r="I9" s="518"/>
      <c r="J9" s="517"/>
    </row>
    <row r="10" spans="1:10" ht="22.5" customHeight="1">
      <c r="A10" s="435" t="s">
        <v>11</v>
      </c>
      <c r="B10" s="519"/>
      <c r="C10" s="517"/>
      <c r="D10" s="377">
        <v>146907</v>
      </c>
      <c r="E10" s="519"/>
      <c r="F10" s="520">
        <v>144789</v>
      </c>
      <c r="G10" s="521"/>
      <c r="H10" s="521">
        <v>12319</v>
      </c>
      <c r="I10" s="521"/>
      <c r="J10" s="522">
        <v>14923</v>
      </c>
    </row>
    <row r="11" spans="1:10" ht="22.5" customHeight="1">
      <c r="A11" s="435" t="s">
        <v>12</v>
      </c>
      <c r="B11" s="519">
        <v>2</v>
      </c>
      <c r="C11" s="519"/>
      <c r="D11" s="377">
        <v>297457</v>
      </c>
      <c r="E11" s="519"/>
      <c r="F11" s="520">
        <v>329613</v>
      </c>
      <c r="G11" s="521"/>
      <c r="H11" s="521">
        <v>177476</v>
      </c>
      <c r="I11" s="521"/>
      <c r="J11" s="522">
        <v>215464</v>
      </c>
    </row>
    <row r="12" spans="1:10" ht="22.5" customHeight="1">
      <c r="A12" s="435" t="s">
        <v>13</v>
      </c>
      <c r="B12" s="519"/>
      <c r="C12" s="519"/>
      <c r="D12" s="521">
        <v>247712</v>
      </c>
      <c r="E12" s="519"/>
      <c r="F12" s="520">
        <v>249388</v>
      </c>
      <c r="G12" s="521"/>
      <c r="H12" s="521">
        <v>247712</v>
      </c>
      <c r="I12" s="521"/>
      <c r="J12" s="522">
        <v>249388</v>
      </c>
    </row>
    <row r="13" spans="1:10" ht="22.5" customHeight="1">
      <c r="A13" s="435" t="s">
        <v>325</v>
      </c>
      <c r="B13" s="519">
        <v>4</v>
      </c>
      <c r="C13" s="519"/>
      <c r="D13" s="377">
        <v>70833</v>
      </c>
      <c r="E13" s="519"/>
      <c r="F13" s="520">
        <v>68234</v>
      </c>
      <c r="G13" s="521"/>
      <c r="H13" s="521">
        <v>23458</v>
      </c>
      <c r="I13" s="521"/>
      <c r="J13" s="523">
        <v>37731</v>
      </c>
    </row>
    <row r="14" spans="1:10" ht="22.5" customHeight="1">
      <c r="A14" s="435" t="s">
        <v>14</v>
      </c>
      <c r="B14" s="519">
        <v>2</v>
      </c>
      <c r="C14" s="519"/>
      <c r="D14" s="461">
        <v>0</v>
      </c>
      <c r="E14" s="524"/>
      <c r="F14" s="485">
        <v>0</v>
      </c>
      <c r="G14" s="521"/>
      <c r="H14" s="521">
        <v>7000</v>
      </c>
      <c r="I14" s="521"/>
      <c r="J14" s="525">
        <v>9300</v>
      </c>
    </row>
    <row r="15" spans="1:10" ht="22.5" customHeight="1">
      <c r="A15" s="435" t="s">
        <v>15</v>
      </c>
      <c r="B15" s="342"/>
      <c r="C15" s="342"/>
      <c r="D15" s="377">
        <v>328284</v>
      </c>
      <c r="E15" s="519"/>
      <c r="F15" s="520">
        <v>325913</v>
      </c>
      <c r="G15" s="521"/>
      <c r="H15" s="521">
        <v>12157</v>
      </c>
      <c r="I15" s="521"/>
      <c r="J15" s="525">
        <v>14957</v>
      </c>
    </row>
    <row r="16" spans="1:10" ht="22.5" customHeight="1">
      <c r="A16" s="435" t="s">
        <v>16</v>
      </c>
      <c r="B16" s="342"/>
      <c r="C16" s="342"/>
      <c r="D16" s="377">
        <v>6425</v>
      </c>
      <c r="E16" s="519"/>
      <c r="F16" s="520">
        <v>12583</v>
      </c>
      <c r="G16" s="521"/>
      <c r="H16" s="521">
        <v>1665</v>
      </c>
      <c r="I16" s="521"/>
      <c r="J16" s="525">
        <v>11689</v>
      </c>
    </row>
    <row r="17" spans="1:10" ht="22.5" customHeight="1">
      <c r="A17" s="435" t="s">
        <v>17</v>
      </c>
      <c r="B17" s="342"/>
      <c r="C17" s="342"/>
      <c r="D17" s="377">
        <v>1367</v>
      </c>
      <c r="E17" s="519"/>
      <c r="F17" s="526">
        <v>2208</v>
      </c>
      <c r="G17" s="521"/>
      <c r="H17" s="527">
        <v>824</v>
      </c>
      <c r="I17" s="521"/>
      <c r="J17" s="525">
        <v>488</v>
      </c>
    </row>
    <row r="18" spans="1:10" ht="22.5" customHeight="1">
      <c r="A18" s="426" t="s">
        <v>18</v>
      </c>
      <c r="B18" s="314"/>
      <c r="C18" s="342"/>
      <c r="D18" s="326">
        <f>SUM(D10:D17)</f>
        <v>1098985</v>
      </c>
      <c r="E18" s="314"/>
      <c r="F18" s="326">
        <f>SUM(F10:F17)</f>
        <v>1132728</v>
      </c>
      <c r="G18" s="317"/>
      <c r="H18" s="326">
        <f>SUM(H10:H17)</f>
        <v>482611</v>
      </c>
      <c r="I18" s="317"/>
      <c r="J18" s="326">
        <f>SUM(J10:J17)</f>
        <v>553940</v>
      </c>
    </row>
    <row r="19" spans="1:10" ht="22.5" customHeight="1">
      <c r="A19" s="435"/>
      <c r="B19" s="369"/>
      <c r="C19" s="369"/>
      <c r="D19" s="369"/>
      <c r="E19" s="369"/>
      <c r="F19" s="369"/>
      <c r="G19" s="317"/>
      <c r="H19" s="369"/>
      <c r="I19" s="317"/>
      <c r="J19" s="369"/>
    </row>
    <row r="20" spans="1:10" ht="22.5" customHeight="1">
      <c r="A20" s="437" t="s">
        <v>19</v>
      </c>
      <c r="B20" s="319"/>
      <c r="C20" s="319"/>
      <c r="D20" s="325"/>
      <c r="E20" s="319"/>
      <c r="F20" s="325"/>
      <c r="G20" s="317"/>
      <c r="H20" s="319"/>
      <c r="I20" s="317"/>
      <c r="J20" s="319"/>
    </row>
    <row r="21" spans="1:10" ht="22.5" customHeight="1">
      <c r="A21" s="435" t="s">
        <v>20</v>
      </c>
      <c r="B21" s="438"/>
      <c r="C21" s="342"/>
      <c r="D21" s="377">
        <v>23508</v>
      </c>
      <c r="E21" s="519"/>
      <c r="F21" s="528">
        <v>24603</v>
      </c>
      <c r="G21" s="529"/>
      <c r="H21" s="521">
        <v>4276</v>
      </c>
      <c r="I21" s="529"/>
      <c r="J21" s="530">
        <v>4270</v>
      </c>
    </row>
    <row r="22" spans="1:10" ht="22.5" customHeight="1">
      <c r="A22" s="435" t="s">
        <v>21</v>
      </c>
      <c r="B22" s="439"/>
      <c r="C22" s="342"/>
      <c r="D22" s="461">
        <v>0</v>
      </c>
      <c r="E22" s="519"/>
      <c r="F22" s="461">
        <v>0</v>
      </c>
      <c r="G22" s="521"/>
      <c r="H22" s="521">
        <v>444084</v>
      </c>
      <c r="I22" s="521"/>
      <c r="J22" s="522">
        <v>444084</v>
      </c>
    </row>
    <row r="23" spans="1:10" ht="22.5" customHeight="1">
      <c r="A23" s="435" t="s">
        <v>22</v>
      </c>
      <c r="B23" s="519">
        <v>2</v>
      </c>
      <c r="C23" s="342"/>
      <c r="D23" s="461">
        <v>0</v>
      </c>
      <c r="E23" s="519"/>
      <c r="F23" s="378">
        <v>633</v>
      </c>
      <c r="G23" s="521"/>
      <c r="H23" s="521">
        <v>44289</v>
      </c>
      <c r="I23" s="521"/>
      <c r="J23" s="522">
        <v>51695</v>
      </c>
    </row>
    <row r="24" spans="1:10" ht="22.5" customHeight="1">
      <c r="A24" s="435" t="s">
        <v>23</v>
      </c>
      <c r="B24" s="438"/>
      <c r="C24" s="342"/>
      <c r="D24" s="377">
        <v>550755</v>
      </c>
      <c r="E24" s="519"/>
      <c r="F24" s="378">
        <v>584129</v>
      </c>
      <c r="G24" s="521"/>
      <c r="H24" s="521">
        <v>550755</v>
      </c>
      <c r="I24" s="521"/>
      <c r="J24" s="522">
        <v>584129</v>
      </c>
    </row>
    <row r="25" spans="1:10" ht="22.5" customHeight="1">
      <c r="A25" s="440" t="s">
        <v>24</v>
      </c>
      <c r="B25" s="439"/>
      <c r="C25" s="342"/>
      <c r="D25" s="377">
        <v>83773</v>
      </c>
      <c r="E25" s="519"/>
      <c r="F25" s="378">
        <v>82756</v>
      </c>
      <c r="G25" s="521"/>
      <c r="H25" s="521">
        <v>253167</v>
      </c>
      <c r="I25" s="521"/>
      <c r="J25" s="522">
        <v>237551</v>
      </c>
    </row>
    <row r="26" spans="1:10" ht="22.5" customHeight="1">
      <c r="A26" s="441" t="s">
        <v>25</v>
      </c>
      <c r="B26" s="438">
        <v>5</v>
      </c>
      <c r="C26" s="342"/>
      <c r="D26" s="377">
        <v>1354763</v>
      </c>
      <c r="E26" s="519"/>
      <c r="F26" s="378">
        <v>1370248</v>
      </c>
      <c r="G26" s="521"/>
      <c r="H26" s="521">
        <v>733630</v>
      </c>
      <c r="I26" s="521"/>
      <c r="J26" s="522">
        <v>751831</v>
      </c>
    </row>
    <row r="27" spans="1:10" s="373" customFormat="1" ht="22.5" customHeight="1">
      <c r="A27" s="441" t="s">
        <v>26</v>
      </c>
      <c r="B27" s="439"/>
      <c r="C27" s="342"/>
      <c r="D27" s="377">
        <v>21317</v>
      </c>
      <c r="E27" s="325"/>
      <c r="F27" s="378">
        <v>24755</v>
      </c>
      <c r="G27" s="521"/>
      <c r="H27" s="521">
        <v>1252</v>
      </c>
      <c r="I27" s="521"/>
      <c r="J27" s="522">
        <v>1413</v>
      </c>
    </row>
    <row r="28" spans="1:10" ht="22.5" customHeight="1">
      <c r="A28" s="441" t="s">
        <v>27</v>
      </c>
      <c r="B28" s="438"/>
      <c r="C28" s="342"/>
      <c r="D28" s="377">
        <v>30505</v>
      </c>
      <c r="E28" s="519"/>
      <c r="F28" s="531">
        <v>34900</v>
      </c>
      <c r="G28" s="521"/>
      <c r="H28" s="521">
        <v>24235</v>
      </c>
      <c r="I28" s="521"/>
      <c r="J28" s="522">
        <v>27890</v>
      </c>
    </row>
    <row r="29" spans="1:10" ht="22.5" customHeight="1">
      <c r="A29" s="441" t="s">
        <v>28</v>
      </c>
      <c r="B29" s="439"/>
      <c r="C29" s="342"/>
      <c r="D29" s="377">
        <v>157249</v>
      </c>
      <c r="E29" s="519"/>
      <c r="F29" s="378">
        <v>160995</v>
      </c>
      <c r="G29" s="521"/>
      <c r="H29" s="521">
        <v>58439</v>
      </c>
      <c r="I29" s="521"/>
      <c r="J29" s="522">
        <v>54256</v>
      </c>
    </row>
    <row r="30" spans="1:10" ht="22.5" customHeight="1">
      <c r="A30" s="441" t="s">
        <v>29</v>
      </c>
      <c r="B30" s="442"/>
      <c r="C30" s="325"/>
      <c r="D30" s="377">
        <v>86344</v>
      </c>
      <c r="E30" s="325"/>
      <c r="F30" s="532">
        <v>78916</v>
      </c>
      <c r="G30" s="521"/>
      <c r="H30" s="527">
        <v>65018</v>
      </c>
      <c r="I30" s="521"/>
      <c r="J30" s="533">
        <v>53520</v>
      </c>
    </row>
    <row r="31" spans="1:10" ht="22.5" customHeight="1">
      <c r="A31" s="426" t="s">
        <v>30</v>
      </c>
      <c r="B31" s="314"/>
      <c r="C31" s="314"/>
      <c r="D31" s="326">
        <f>SUM(D21:D30)</f>
        <v>2308214</v>
      </c>
      <c r="E31" s="314"/>
      <c r="F31" s="326">
        <f>SUM(F21:F30)</f>
        <v>2361935</v>
      </c>
      <c r="G31" s="317"/>
      <c r="H31" s="326">
        <f>SUM(H21:H30)</f>
        <v>2179145</v>
      </c>
      <c r="I31" s="317"/>
      <c r="J31" s="326">
        <f>SUM(J21:J30)</f>
        <v>2210639</v>
      </c>
    </row>
    <row r="32" spans="1:10" ht="22.5" customHeight="1">
      <c r="A32" s="435"/>
      <c r="B32" s="369"/>
      <c r="C32" s="369"/>
      <c r="D32" s="369"/>
      <c r="E32" s="369"/>
      <c r="F32" s="369"/>
      <c r="G32" s="317"/>
      <c r="H32" s="369"/>
      <c r="I32" s="317"/>
      <c r="J32" s="369"/>
    </row>
    <row r="33" spans="1:10" s="373" customFormat="1" ht="22.5" customHeight="1" thickBot="1">
      <c r="A33" s="426" t="s">
        <v>31</v>
      </c>
      <c r="B33" s="314"/>
      <c r="C33" s="314"/>
      <c r="D33" s="320">
        <f>SUM(D18,D31)</f>
        <v>3407199</v>
      </c>
      <c r="E33" s="314"/>
      <c r="F33" s="320">
        <f>SUM(F18,F31)</f>
        <v>3494663</v>
      </c>
      <c r="G33" s="317"/>
      <c r="H33" s="320">
        <f>SUM(H18,H31)</f>
        <v>2661756</v>
      </c>
      <c r="I33" s="317"/>
      <c r="J33" s="320">
        <f>SUM(J18,J31)</f>
        <v>2764579</v>
      </c>
    </row>
    <row r="34" spans="1:10" s="373" customFormat="1" ht="22.5" customHeight="1" thickTop="1">
      <c r="A34" s="426"/>
      <c r="B34" s="314"/>
      <c r="C34" s="314"/>
      <c r="D34" s="315"/>
      <c r="E34" s="314"/>
      <c r="F34" s="315"/>
      <c r="G34" s="317"/>
      <c r="H34" s="315"/>
      <c r="I34" s="317"/>
      <c r="J34" s="315"/>
    </row>
    <row r="35" spans="1:10" s="373" customFormat="1" ht="22.5" customHeight="1">
      <c r="A35" s="426"/>
      <c r="B35" s="314"/>
      <c r="C35" s="314"/>
      <c r="D35" s="315"/>
      <c r="E35" s="314"/>
      <c r="F35" s="315"/>
      <c r="G35" s="317"/>
      <c r="H35" s="315"/>
      <c r="I35" s="317"/>
      <c r="J35" s="315"/>
    </row>
    <row r="36" spans="1:10" s="373" customFormat="1" ht="22.5" customHeight="1">
      <c r="A36" s="426"/>
      <c r="B36" s="314"/>
      <c r="C36" s="314"/>
      <c r="D36" s="315"/>
      <c r="E36" s="314"/>
      <c r="F36" s="315"/>
      <c r="G36" s="317"/>
      <c r="H36" s="315"/>
      <c r="I36" s="317"/>
      <c r="J36" s="315"/>
    </row>
    <row r="37" spans="1:10" s="373" customFormat="1" ht="22.5" customHeight="1">
      <c r="A37" s="426"/>
      <c r="B37" s="314"/>
      <c r="C37" s="314"/>
      <c r="D37" s="315"/>
      <c r="E37" s="314"/>
      <c r="F37" s="315"/>
      <c r="G37" s="317"/>
      <c r="H37" s="315"/>
      <c r="I37" s="317"/>
      <c r="J37" s="315"/>
    </row>
    <row r="38" spans="1:10" s="373" customFormat="1" ht="22.5" customHeight="1">
      <c r="A38" s="435"/>
      <c r="B38" s="342"/>
      <c r="C38" s="342"/>
      <c r="D38" s="534"/>
      <c r="E38" s="519"/>
      <c r="F38" s="534"/>
      <c r="G38" s="317"/>
      <c r="H38" s="325"/>
      <c r="I38" s="317"/>
      <c r="J38" s="325"/>
    </row>
    <row r="39" spans="1:10" s="429" customFormat="1" ht="22.5" customHeight="1">
      <c r="A39" s="344" t="s">
        <v>0</v>
      </c>
      <c r="B39" s="428"/>
      <c r="C39" s="428"/>
      <c r="D39" s="535"/>
      <c r="E39" s="535"/>
      <c r="F39" s="535"/>
      <c r="G39" s="536"/>
      <c r="H39" s="535"/>
      <c r="I39" s="536"/>
      <c r="J39" s="535"/>
    </row>
    <row r="40" spans="1:10" s="429" customFormat="1" ht="22.5" customHeight="1">
      <c r="A40" s="344" t="s">
        <v>1</v>
      </c>
      <c r="B40" s="428"/>
      <c r="C40" s="428"/>
      <c r="D40" s="535"/>
      <c r="E40" s="535"/>
      <c r="F40" s="535"/>
      <c r="G40" s="536"/>
      <c r="H40" s="535"/>
      <c r="I40" s="536"/>
      <c r="J40" s="535"/>
    </row>
    <row r="41" spans="1:10" ht="22.5" customHeight="1">
      <c r="A41" s="368"/>
      <c r="B41" s="430"/>
      <c r="C41" s="430"/>
      <c r="D41" s="537"/>
      <c r="E41" s="537"/>
      <c r="F41" s="537"/>
      <c r="G41" s="534"/>
      <c r="H41" s="537"/>
      <c r="I41" s="534"/>
      <c r="J41" s="537"/>
    </row>
    <row r="42" spans="1:10" ht="22.5" customHeight="1">
      <c r="A42" s="426"/>
      <c r="B42" s="431"/>
      <c r="C42" s="431"/>
      <c r="D42" s="612" t="s">
        <v>2</v>
      </c>
      <c r="E42" s="612"/>
      <c r="F42" s="612"/>
      <c r="G42" s="538"/>
      <c r="H42" s="613" t="s">
        <v>3</v>
      </c>
      <c r="I42" s="613"/>
      <c r="J42" s="613"/>
    </row>
    <row r="43" spans="1:10" ht="22.5" customHeight="1">
      <c r="A43" s="426"/>
      <c r="B43" s="431"/>
      <c r="C43" s="431"/>
      <c r="D43" s="539" t="s">
        <v>4</v>
      </c>
      <c r="E43" s="539"/>
      <c r="F43" s="539" t="s">
        <v>5</v>
      </c>
      <c r="G43" s="538"/>
      <c r="H43" s="539" t="s">
        <v>4</v>
      </c>
      <c r="I43" s="539"/>
      <c r="J43" s="539" t="s">
        <v>5</v>
      </c>
    </row>
    <row r="44" spans="1:10" ht="22.5" customHeight="1">
      <c r="A44" s="426" t="s">
        <v>32</v>
      </c>
      <c r="B44" s="434" t="s">
        <v>7</v>
      </c>
      <c r="C44" s="434"/>
      <c r="D44" s="540">
        <v>2567</v>
      </c>
      <c r="E44" s="540"/>
      <c r="F44" s="540">
        <v>2566</v>
      </c>
      <c r="G44" s="534"/>
      <c r="H44" s="540">
        <v>2567</v>
      </c>
      <c r="I44" s="540"/>
      <c r="J44" s="540">
        <v>2566</v>
      </c>
    </row>
    <row r="45" spans="1:10" ht="22.5" customHeight="1">
      <c r="A45" s="426"/>
      <c r="B45" s="434"/>
      <c r="C45" s="434"/>
      <c r="D45" s="516" t="s">
        <v>8</v>
      </c>
      <c r="E45" s="516"/>
      <c r="F45" s="516"/>
      <c r="G45" s="534"/>
      <c r="H45" s="516" t="s">
        <v>8</v>
      </c>
      <c r="I45" s="516"/>
      <c r="J45" s="516"/>
    </row>
    <row r="46" spans="1:10" s="373" customFormat="1" ht="22.5" customHeight="1">
      <c r="A46" s="426"/>
      <c r="B46" s="434"/>
      <c r="C46" s="434"/>
      <c r="D46" s="611" t="s">
        <v>9</v>
      </c>
      <c r="E46" s="611"/>
      <c r="F46" s="611"/>
      <c r="G46" s="611"/>
      <c r="H46" s="611"/>
      <c r="I46" s="611"/>
      <c r="J46" s="611"/>
    </row>
    <row r="47" spans="1:10" s="373" customFormat="1" ht="22.5" customHeight="1">
      <c r="A47" s="437" t="s">
        <v>33</v>
      </c>
      <c r="B47" s="321"/>
      <c r="C47" s="321"/>
      <c r="D47" s="321"/>
      <c r="E47" s="321"/>
      <c r="F47" s="321"/>
      <c r="G47" s="322"/>
      <c r="H47" s="321"/>
      <c r="I47" s="322"/>
      <c r="J47" s="321"/>
    </row>
    <row r="48" spans="1:10" s="373" customFormat="1" ht="22.5" customHeight="1">
      <c r="A48" s="440" t="s">
        <v>34</v>
      </c>
      <c r="B48" s="342">
        <v>6</v>
      </c>
      <c r="C48" s="321"/>
      <c r="D48" s="377">
        <v>202734</v>
      </c>
      <c r="E48" s="321"/>
      <c r="F48" s="531">
        <v>222341</v>
      </c>
      <c r="G48" s="521"/>
      <c r="H48" s="521">
        <v>73232</v>
      </c>
      <c r="I48" s="521"/>
      <c r="J48" s="379">
        <v>100161</v>
      </c>
    </row>
    <row r="49" spans="1:10" s="373" customFormat="1" ht="22.5" customHeight="1">
      <c r="A49" s="440" t="s">
        <v>35</v>
      </c>
      <c r="B49" s="342">
        <v>2</v>
      </c>
      <c r="C49" s="321"/>
      <c r="D49" s="377">
        <v>408393</v>
      </c>
      <c r="E49" s="321"/>
      <c r="F49" s="531">
        <v>396915</v>
      </c>
      <c r="G49" s="521"/>
      <c r="H49" s="521">
        <v>142161</v>
      </c>
      <c r="I49" s="521"/>
      <c r="J49" s="380">
        <v>171112</v>
      </c>
    </row>
    <row r="50" spans="1:10" s="373" customFormat="1" ht="22.5" customHeight="1">
      <c r="A50" s="440" t="s">
        <v>324</v>
      </c>
      <c r="B50" s="342">
        <v>4</v>
      </c>
      <c r="C50" s="342"/>
      <c r="D50" s="377">
        <v>395965</v>
      </c>
      <c r="E50" s="519"/>
      <c r="F50" s="531">
        <v>367991</v>
      </c>
      <c r="G50" s="521"/>
      <c r="H50" s="521">
        <v>20707</v>
      </c>
      <c r="I50" s="521"/>
      <c r="J50" s="380">
        <v>32061</v>
      </c>
    </row>
    <row r="51" spans="1:10" s="373" customFormat="1" ht="22.5" customHeight="1">
      <c r="A51" s="443" t="s">
        <v>339</v>
      </c>
      <c r="B51" s="342"/>
      <c r="C51" s="342"/>
      <c r="D51" s="325"/>
      <c r="E51" s="519"/>
      <c r="F51" s="531"/>
      <c r="G51" s="521"/>
      <c r="H51" s="521"/>
      <c r="I51" s="521"/>
      <c r="J51" s="380"/>
    </row>
    <row r="52" spans="1:10" s="373" customFormat="1" ht="22.5" customHeight="1">
      <c r="A52" s="443" t="s">
        <v>38</v>
      </c>
      <c r="B52" s="342">
        <v>6</v>
      </c>
      <c r="C52" s="342"/>
      <c r="D52" s="461">
        <v>160659</v>
      </c>
      <c r="E52" s="519"/>
      <c r="F52" s="531">
        <v>263333</v>
      </c>
      <c r="G52" s="529"/>
      <c r="H52" s="521">
        <v>150410</v>
      </c>
      <c r="I52" s="529"/>
      <c r="J52" s="381">
        <v>152210</v>
      </c>
    </row>
    <row r="53" spans="1:10" s="373" customFormat="1" ht="22.5" customHeight="1">
      <c r="A53" s="440" t="s">
        <v>39</v>
      </c>
      <c r="B53" s="342">
        <v>6</v>
      </c>
      <c r="C53" s="325"/>
      <c r="D53" s="377">
        <v>13889</v>
      </c>
      <c r="E53" s="325"/>
      <c r="F53" s="531">
        <v>13696</v>
      </c>
      <c r="G53" s="521"/>
      <c r="H53" s="521">
        <v>1143</v>
      </c>
      <c r="I53" s="521"/>
      <c r="J53" s="381">
        <v>1444</v>
      </c>
    </row>
    <row r="54" spans="1:10" s="373" customFormat="1" ht="22.5" hidden="1" customHeight="1">
      <c r="A54" s="440" t="s">
        <v>40</v>
      </c>
      <c r="B54" s="342"/>
      <c r="C54" s="325"/>
      <c r="D54" s="461">
        <v>0</v>
      </c>
      <c r="E54" s="556"/>
      <c r="F54" s="461">
        <v>0</v>
      </c>
      <c r="G54" s="521"/>
      <c r="H54" s="461">
        <v>0</v>
      </c>
      <c r="I54" s="556"/>
      <c r="J54" s="461">
        <v>0</v>
      </c>
    </row>
    <row r="55" spans="1:10" s="373" customFormat="1" ht="22.5" customHeight="1">
      <c r="A55" s="551" t="s">
        <v>36</v>
      </c>
      <c r="B55" s="519" t="s">
        <v>322</v>
      </c>
      <c r="C55" s="519"/>
      <c r="D55" s="461">
        <v>0</v>
      </c>
      <c r="E55" s="556"/>
      <c r="F55" s="461">
        <v>0</v>
      </c>
      <c r="G55" s="529"/>
      <c r="H55" s="521">
        <v>7000</v>
      </c>
      <c r="I55" s="529"/>
      <c r="J55" s="380">
        <v>7000</v>
      </c>
    </row>
    <row r="56" spans="1:10" s="373" customFormat="1" ht="22.5" customHeight="1">
      <c r="A56" s="551" t="s">
        <v>331</v>
      </c>
      <c r="B56" s="519"/>
      <c r="C56" s="519"/>
      <c r="D56" s="461">
        <v>2813</v>
      </c>
      <c r="E56" s="556"/>
      <c r="F56" s="461">
        <v>7099</v>
      </c>
      <c r="G56" s="529"/>
      <c r="H56" s="521">
        <v>3</v>
      </c>
      <c r="I56" s="529"/>
      <c r="J56" s="380">
        <v>1240</v>
      </c>
    </row>
    <row r="57" spans="1:10" s="373" customFormat="1" ht="22.5" customHeight="1">
      <c r="A57" s="551" t="s">
        <v>313</v>
      </c>
      <c r="B57" s="519"/>
      <c r="C57" s="519"/>
      <c r="D57" s="461">
        <v>14509</v>
      </c>
      <c r="E57" s="519"/>
      <c r="F57" s="461">
        <v>15425</v>
      </c>
      <c r="G57" s="529"/>
      <c r="H57" s="521">
        <v>10696</v>
      </c>
      <c r="I57" s="529"/>
      <c r="J57" s="380">
        <v>11266</v>
      </c>
    </row>
    <row r="58" spans="1:10" s="373" customFormat="1" ht="22.5" customHeight="1">
      <c r="A58" s="551" t="s">
        <v>41</v>
      </c>
      <c r="B58" s="519"/>
      <c r="C58" s="519"/>
      <c r="D58" s="377">
        <v>11552</v>
      </c>
      <c r="E58" s="325"/>
      <c r="F58" s="531">
        <v>4002</v>
      </c>
      <c r="G58" s="521"/>
      <c r="H58" s="461">
        <v>0</v>
      </c>
      <c r="I58" s="556"/>
      <c r="J58" s="461">
        <v>0</v>
      </c>
    </row>
    <row r="59" spans="1:10" s="373" customFormat="1" ht="22.5" customHeight="1">
      <c r="A59" s="550" t="s">
        <v>42</v>
      </c>
      <c r="B59" s="314"/>
      <c r="C59" s="314"/>
      <c r="D59" s="326">
        <f>SUM(D48:D58)</f>
        <v>1210514</v>
      </c>
      <c r="E59" s="314"/>
      <c r="F59" s="326">
        <f>SUM(F48:F58)</f>
        <v>1290802</v>
      </c>
      <c r="G59" s="317"/>
      <c r="H59" s="326">
        <f>SUM(H48:H58)</f>
        <v>405352</v>
      </c>
      <c r="I59" s="317"/>
      <c r="J59" s="326">
        <f>SUM(J48:J58)</f>
        <v>476494</v>
      </c>
    </row>
    <row r="60" spans="1:10" s="373" customFormat="1" ht="22.5" customHeight="1">
      <c r="A60" s="552"/>
      <c r="B60" s="369"/>
      <c r="C60" s="369"/>
      <c r="D60" s="369"/>
      <c r="E60" s="369"/>
      <c r="F60" s="369"/>
      <c r="G60" s="317"/>
      <c r="H60" s="369"/>
      <c r="I60" s="317"/>
      <c r="J60" s="369"/>
    </row>
    <row r="61" spans="1:10" s="373" customFormat="1" ht="22.5" customHeight="1">
      <c r="A61" s="553" t="s">
        <v>43</v>
      </c>
      <c r="B61" s="369"/>
      <c r="C61" s="369"/>
      <c r="D61" s="369"/>
      <c r="E61" s="369"/>
      <c r="F61" s="369"/>
      <c r="G61" s="317"/>
      <c r="H61" s="369"/>
      <c r="I61" s="317"/>
      <c r="J61" s="369"/>
    </row>
    <row r="62" spans="1:10" s="373" customFormat="1" ht="22.5" customHeight="1">
      <c r="A62" s="554" t="s">
        <v>37</v>
      </c>
      <c r="B62" s="519">
        <v>6</v>
      </c>
      <c r="C62" s="519"/>
      <c r="D62" s="377">
        <v>440849</v>
      </c>
      <c r="E62" s="325"/>
      <c r="F62" s="531">
        <v>385747</v>
      </c>
      <c r="G62" s="529"/>
      <c r="H62" s="529">
        <v>343026</v>
      </c>
      <c r="I62" s="529"/>
      <c r="J62" s="381">
        <v>385747</v>
      </c>
    </row>
    <row r="63" spans="1:10" s="373" customFormat="1" ht="22.5" customHeight="1">
      <c r="A63" s="554" t="s">
        <v>44</v>
      </c>
      <c r="B63" s="519">
        <v>6</v>
      </c>
      <c r="C63" s="519"/>
      <c r="D63" s="377">
        <v>11803</v>
      </c>
      <c r="E63" s="325"/>
      <c r="F63" s="531">
        <v>15359</v>
      </c>
      <c r="G63" s="521"/>
      <c r="H63" s="521">
        <v>209</v>
      </c>
      <c r="I63" s="521"/>
      <c r="J63" s="381">
        <v>194</v>
      </c>
    </row>
    <row r="64" spans="1:10" s="373" customFormat="1" ht="22.5" customHeight="1">
      <c r="A64" s="555" t="s">
        <v>46</v>
      </c>
      <c r="B64" s="519"/>
      <c r="C64" s="519"/>
      <c r="D64" s="377">
        <v>204622</v>
      </c>
      <c r="E64" s="325"/>
      <c r="F64" s="378">
        <v>204953</v>
      </c>
      <c r="G64" s="521"/>
      <c r="H64" s="529">
        <v>148801</v>
      </c>
      <c r="I64" s="521"/>
      <c r="J64" s="381">
        <v>148998</v>
      </c>
    </row>
    <row r="65" spans="1:10" s="373" customFormat="1" ht="22.5" customHeight="1">
      <c r="A65" s="555" t="s">
        <v>45</v>
      </c>
      <c r="B65" s="519"/>
      <c r="C65" s="519"/>
      <c r="D65" s="377">
        <v>154687</v>
      </c>
      <c r="E65" s="519"/>
      <c r="F65" s="531">
        <v>149362</v>
      </c>
      <c r="G65" s="521"/>
      <c r="H65" s="521">
        <v>35373</v>
      </c>
      <c r="I65" s="521"/>
      <c r="J65" s="381">
        <v>34657</v>
      </c>
    </row>
    <row r="66" spans="1:10" s="373" customFormat="1" ht="22.5" customHeight="1">
      <c r="A66" s="426" t="s">
        <v>47</v>
      </c>
      <c r="B66" s="370"/>
      <c r="C66" s="370"/>
      <c r="D66" s="323">
        <f>SUM(D62:D65)</f>
        <v>811961</v>
      </c>
      <c r="E66" s="370"/>
      <c r="F66" s="323">
        <f>SUM(F62:F65)</f>
        <v>755421</v>
      </c>
      <c r="G66" s="317"/>
      <c r="H66" s="323">
        <f>SUM(H62:H65)</f>
        <v>527409</v>
      </c>
      <c r="I66" s="317"/>
      <c r="J66" s="323">
        <f>SUM(J62:J65)</f>
        <v>569596</v>
      </c>
    </row>
    <row r="67" spans="1:10" s="373" customFormat="1" ht="22.5" customHeight="1">
      <c r="A67" s="435"/>
      <c r="B67" s="369"/>
      <c r="C67" s="369"/>
      <c r="D67" s="369"/>
      <c r="E67" s="369"/>
      <c r="F67" s="369"/>
      <c r="G67" s="317"/>
      <c r="H67" s="369"/>
      <c r="I67" s="317"/>
      <c r="J67" s="369"/>
    </row>
    <row r="68" spans="1:10" s="373" customFormat="1" ht="22.5" customHeight="1">
      <c r="A68" s="426" t="s">
        <v>48</v>
      </c>
      <c r="B68" s="314"/>
      <c r="C68" s="314"/>
      <c r="D68" s="331">
        <f>SUM(D59,D66)</f>
        <v>2022475</v>
      </c>
      <c r="E68" s="314"/>
      <c r="F68" s="331">
        <f>SUM(F59,F66)</f>
        <v>2046223</v>
      </c>
      <c r="G68" s="317"/>
      <c r="H68" s="331">
        <f>SUM(H59,H66)</f>
        <v>932761</v>
      </c>
      <c r="I68" s="317"/>
      <c r="J68" s="331">
        <f>SUM(J59,J66)</f>
        <v>1046090</v>
      </c>
    </row>
    <row r="69" spans="1:10" s="373" customFormat="1" ht="22.5" customHeight="1">
      <c r="A69" s="426"/>
      <c r="B69" s="314"/>
      <c r="C69" s="314"/>
      <c r="D69" s="315"/>
      <c r="E69" s="314"/>
      <c r="F69" s="315"/>
      <c r="G69" s="317"/>
      <c r="H69" s="315"/>
      <c r="I69" s="317"/>
      <c r="J69" s="315"/>
    </row>
    <row r="70" spans="1:10" s="373" customFormat="1" ht="22.5" customHeight="1">
      <c r="A70" s="426"/>
      <c r="B70" s="314"/>
      <c r="C70" s="314"/>
      <c r="D70" s="315"/>
      <c r="E70" s="314"/>
      <c r="F70" s="315"/>
      <c r="G70" s="317"/>
      <c r="H70" s="315"/>
      <c r="I70" s="317"/>
      <c r="J70" s="315"/>
    </row>
    <row r="71" spans="1:10" s="373" customFormat="1" ht="22.5" customHeight="1">
      <c r="A71" s="426"/>
      <c r="B71" s="314"/>
      <c r="C71" s="314"/>
      <c r="D71" s="315"/>
      <c r="E71" s="314"/>
      <c r="F71" s="315"/>
      <c r="G71" s="317"/>
      <c r="H71" s="315"/>
      <c r="I71" s="317"/>
      <c r="J71" s="315"/>
    </row>
    <row r="72" spans="1:10" s="429" customFormat="1" ht="22.5" customHeight="1">
      <c r="A72" s="344" t="s">
        <v>0</v>
      </c>
      <c r="B72" s="428"/>
      <c r="C72" s="428"/>
      <c r="D72" s="535"/>
      <c r="E72" s="535"/>
      <c r="F72" s="535"/>
      <c r="G72" s="536"/>
      <c r="H72" s="535"/>
      <c r="I72" s="536"/>
      <c r="J72" s="535"/>
    </row>
    <row r="73" spans="1:10" s="429" customFormat="1" ht="22.5" customHeight="1">
      <c r="A73" s="344" t="s">
        <v>1</v>
      </c>
      <c r="B73" s="428"/>
      <c r="C73" s="428"/>
      <c r="D73" s="535"/>
      <c r="E73" s="535"/>
      <c r="F73" s="535"/>
      <c r="G73" s="536"/>
      <c r="H73" s="535"/>
      <c r="I73" s="536"/>
      <c r="J73" s="535"/>
    </row>
    <row r="74" spans="1:10" s="373" customFormat="1" ht="22.5" customHeight="1">
      <c r="A74" s="426"/>
      <c r="B74" s="430"/>
      <c r="C74" s="430"/>
      <c r="D74" s="537"/>
      <c r="E74" s="537"/>
      <c r="F74" s="537"/>
      <c r="G74" s="534"/>
      <c r="H74" s="537"/>
      <c r="I74" s="534"/>
      <c r="J74" s="537"/>
    </row>
    <row r="75" spans="1:10" ht="22.5" customHeight="1">
      <c r="A75" s="426"/>
      <c r="B75" s="431"/>
      <c r="C75" s="431"/>
      <c r="D75" s="612" t="s">
        <v>2</v>
      </c>
      <c r="E75" s="612"/>
      <c r="F75" s="612"/>
      <c r="G75" s="538"/>
      <c r="H75" s="613" t="s">
        <v>3</v>
      </c>
      <c r="I75" s="613"/>
      <c r="J75" s="613"/>
    </row>
    <row r="76" spans="1:10" ht="22.5" customHeight="1">
      <c r="A76" s="426"/>
      <c r="B76" s="431"/>
      <c r="C76" s="431"/>
      <c r="D76" s="539" t="s">
        <v>4</v>
      </c>
      <c r="E76" s="539"/>
      <c r="F76" s="539" t="s">
        <v>5</v>
      </c>
      <c r="G76" s="538"/>
      <c r="H76" s="539" t="s">
        <v>4</v>
      </c>
      <c r="I76" s="539"/>
      <c r="J76" s="539" t="s">
        <v>5</v>
      </c>
    </row>
    <row r="77" spans="1:10" ht="22.5" customHeight="1">
      <c r="A77" s="426" t="s">
        <v>32</v>
      </c>
      <c r="B77" s="434"/>
      <c r="C77" s="434"/>
      <c r="D77" s="540">
        <v>2567</v>
      </c>
      <c r="E77" s="540"/>
      <c r="F77" s="540">
        <v>2566</v>
      </c>
      <c r="G77" s="534"/>
      <c r="H77" s="540">
        <v>2567</v>
      </c>
      <c r="I77" s="540"/>
      <c r="J77" s="540">
        <v>2566</v>
      </c>
    </row>
    <row r="78" spans="1:10" ht="22.5" customHeight="1">
      <c r="A78" s="426" t="s">
        <v>49</v>
      </c>
      <c r="B78" s="434"/>
      <c r="C78" s="434"/>
      <c r="D78" s="516" t="s">
        <v>8</v>
      </c>
      <c r="E78" s="516"/>
      <c r="F78" s="516"/>
      <c r="G78" s="534"/>
      <c r="H78" s="516" t="s">
        <v>8</v>
      </c>
      <c r="I78" s="516"/>
      <c r="J78" s="516"/>
    </row>
    <row r="79" spans="1:10" s="373" customFormat="1" ht="22.5" customHeight="1">
      <c r="A79" s="435"/>
      <c r="B79" s="436"/>
      <c r="C79" s="436"/>
      <c r="D79" s="611" t="s">
        <v>9</v>
      </c>
      <c r="E79" s="611"/>
      <c r="F79" s="611"/>
      <c r="G79" s="611"/>
      <c r="H79" s="611"/>
      <c r="I79" s="611"/>
      <c r="J79" s="611"/>
    </row>
    <row r="80" spans="1:10" ht="22.5" customHeight="1">
      <c r="A80" s="437" t="s">
        <v>50</v>
      </c>
      <c r="B80" s="369"/>
      <c r="C80" s="369"/>
      <c r="D80" s="369"/>
      <c r="E80" s="369"/>
      <c r="F80" s="369"/>
      <c r="G80" s="317"/>
      <c r="H80" s="369"/>
      <c r="I80" s="317"/>
      <c r="J80" s="369"/>
    </row>
    <row r="81" spans="1:10" s="373" customFormat="1" ht="22.5" customHeight="1">
      <c r="A81" s="435" t="s">
        <v>51</v>
      </c>
      <c r="B81" s="342"/>
      <c r="C81" s="342"/>
      <c r="D81" s="369"/>
      <c r="E81" s="519"/>
      <c r="F81" s="369"/>
      <c r="G81" s="317"/>
      <c r="H81" s="369"/>
      <c r="I81" s="317"/>
      <c r="J81" s="369"/>
    </row>
    <row r="82" spans="1:10" s="373" customFormat="1" ht="22.5" customHeight="1">
      <c r="A82" s="435" t="s">
        <v>52</v>
      </c>
      <c r="B82" s="342"/>
      <c r="C82" s="342"/>
      <c r="D82" s="369"/>
      <c r="E82" s="519"/>
      <c r="F82" s="369"/>
      <c r="G82" s="317"/>
      <c r="H82" s="369"/>
      <c r="I82" s="317"/>
      <c r="J82" s="369"/>
    </row>
    <row r="83" spans="1:10" s="373" customFormat="1" ht="22.5" customHeight="1">
      <c r="A83" s="478" t="s">
        <v>53</v>
      </c>
      <c r="B83" s="342"/>
      <c r="C83" s="327"/>
      <c r="D83" s="521">
        <v>79487</v>
      </c>
      <c r="E83" s="534"/>
      <c r="F83" s="521">
        <v>79487</v>
      </c>
      <c r="G83" s="521"/>
      <c r="H83" s="521">
        <v>79487</v>
      </c>
      <c r="I83" s="521"/>
      <c r="J83" s="521">
        <v>79487</v>
      </c>
    </row>
    <row r="84" spans="1:10" s="373" customFormat="1" ht="22.5" customHeight="1" thickBot="1">
      <c r="A84" s="478" t="s">
        <v>54</v>
      </c>
      <c r="B84" s="342"/>
      <c r="C84" s="327"/>
      <c r="D84" s="541">
        <v>520756</v>
      </c>
      <c r="E84" s="327"/>
      <c r="F84" s="541">
        <v>520756</v>
      </c>
      <c r="G84" s="521"/>
      <c r="H84" s="542">
        <v>520756</v>
      </c>
      <c r="I84" s="521"/>
      <c r="J84" s="541">
        <v>520756</v>
      </c>
    </row>
    <row r="85" spans="1:10" s="373" customFormat="1" ht="22.5" customHeight="1" thickTop="1">
      <c r="A85" s="435" t="s">
        <v>55</v>
      </c>
      <c r="B85" s="342"/>
      <c r="C85" s="444"/>
      <c r="D85" s="327"/>
      <c r="E85" s="327"/>
      <c r="F85" s="529"/>
      <c r="G85" s="529"/>
      <c r="H85" s="529"/>
      <c r="I85" s="529"/>
      <c r="J85" s="529"/>
    </row>
    <row r="86" spans="1:10" s="373" customFormat="1" ht="22.5" customHeight="1">
      <c r="A86" s="478" t="s">
        <v>53</v>
      </c>
      <c r="B86" s="342"/>
      <c r="C86" s="327"/>
      <c r="D86" s="521">
        <v>79487</v>
      </c>
      <c r="E86" s="327"/>
      <c r="F86" s="543">
        <v>79487</v>
      </c>
      <c r="G86" s="521"/>
      <c r="H86" s="521">
        <f>'SH (Separate) P9'!B29</f>
        <v>79487</v>
      </c>
      <c r="I86" s="521"/>
      <c r="J86" s="543">
        <v>79487</v>
      </c>
    </row>
    <row r="87" spans="1:10" s="373" customFormat="1" ht="22.5" customHeight="1">
      <c r="A87" s="478" t="s">
        <v>54</v>
      </c>
      <c r="B87" s="342"/>
      <c r="C87" s="342"/>
      <c r="D87" s="327">
        <v>520756</v>
      </c>
      <c r="E87" s="519"/>
      <c r="F87" s="543">
        <v>520756</v>
      </c>
      <c r="G87" s="521"/>
      <c r="H87" s="521">
        <f>'SH (Separate) P9'!D29</f>
        <v>520756</v>
      </c>
      <c r="I87" s="521"/>
      <c r="J87" s="543">
        <v>520756</v>
      </c>
    </row>
    <row r="88" spans="1:10" s="373" customFormat="1" ht="22.5" customHeight="1">
      <c r="A88" s="435" t="s">
        <v>335</v>
      </c>
      <c r="B88" s="342"/>
      <c r="C88" s="342"/>
      <c r="D88" s="327"/>
      <c r="E88" s="519"/>
      <c r="F88" s="543"/>
      <c r="G88" s="521"/>
      <c r="H88" s="521"/>
      <c r="I88" s="521"/>
      <c r="J88" s="543"/>
    </row>
    <row r="89" spans="1:10" s="373" customFormat="1" ht="22.5" customHeight="1">
      <c r="A89" s="445" t="s">
        <v>56</v>
      </c>
      <c r="B89" s="342"/>
      <c r="C89" s="342"/>
      <c r="D89" s="327">
        <v>4556</v>
      </c>
      <c r="E89" s="519"/>
      <c r="F89" s="543">
        <v>4556</v>
      </c>
      <c r="G89" s="521"/>
      <c r="H89" s="521">
        <f>'SH (Separate) P9'!F29</f>
        <v>4769</v>
      </c>
      <c r="I89" s="521"/>
      <c r="J89" s="543">
        <v>4769</v>
      </c>
    </row>
    <row r="90" spans="1:10" s="373" customFormat="1" ht="22.5" customHeight="1">
      <c r="A90" s="445" t="s">
        <v>57</v>
      </c>
      <c r="B90" s="342"/>
      <c r="C90" s="342"/>
      <c r="D90" s="327">
        <v>14912</v>
      </c>
      <c r="E90" s="519"/>
      <c r="F90" s="543">
        <v>14912</v>
      </c>
      <c r="G90" s="521"/>
      <c r="H90" s="521">
        <f>'SH (Separate) P9'!H29</f>
        <v>14912</v>
      </c>
      <c r="I90" s="521"/>
      <c r="J90" s="543">
        <v>14912</v>
      </c>
    </row>
    <row r="91" spans="1:10" s="373" customFormat="1" ht="22.5" customHeight="1">
      <c r="A91" s="445" t="s">
        <v>58</v>
      </c>
      <c r="B91" s="519"/>
      <c r="C91" s="519"/>
      <c r="D91" s="531">
        <v>-22089</v>
      </c>
      <c r="E91" s="519"/>
      <c r="F91" s="543">
        <v>-22089</v>
      </c>
      <c r="G91" s="521"/>
      <c r="H91" s="521">
        <f>'SH (Separate) P9'!J29</f>
        <v>-22089</v>
      </c>
      <c r="I91" s="521"/>
      <c r="J91" s="543">
        <v>-22089</v>
      </c>
    </row>
    <row r="92" spans="1:10" s="373" customFormat="1" ht="22.5" customHeight="1">
      <c r="A92" s="445" t="s">
        <v>59</v>
      </c>
      <c r="B92" s="519"/>
      <c r="C92" s="519"/>
      <c r="D92" s="531"/>
      <c r="E92" s="519"/>
      <c r="F92" s="543"/>
      <c r="G92" s="521"/>
      <c r="H92" s="521"/>
      <c r="I92" s="521"/>
      <c r="J92" s="543"/>
    </row>
    <row r="93" spans="1:10" s="373" customFormat="1" ht="22.5" customHeight="1">
      <c r="A93" s="445" t="s">
        <v>336</v>
      </c>
      <c r="B93" s="519"/>
      <c r="C93" s="377"/>
      <c r="D93" s="384">
        <v>-3555</v>
      </c>
      <c r="E93" s="377"/>
      <c r="F93" s="382">
        <v>-3555</v>
      </c>
      <c r="G93" s="521"/>
      <c r="H93" s="461">
        <v>0</v>
      </c>
      <c r="I93" s="519"/>
      <c r="J93" s="461">
        <v>0</v>
      </c>
    </row>
    <row r="94" spans="1:10" s="373" customFormat="1" ht="22.5" customHeight="1">
      <c r="A94" s="441" t="s">
        <v>221</v>
      </c>
      <c r="B94" s="519"/>
      <c r="C94" s="377"/>
      <c r="D94" s="534"/>
      <c r="E94" s="377"/>
      <c r="F94" s="383"/>
      <c r="G94" s="521"/>
      <c r="H94" s="521"/>
      <c r="I94" s="521"/>
      <c r="J94" s="383"/>
    </row>
    <row r="95" spans="1:10" s="373" customFormat="1" ht="22.5" customHeight="1">
      <c r="A95" s="441" t="s">
        <v>337</v>
      </c>
      <c r="B95" s="519"/>
      <c r="C95" s="377"/>
      <c r="D95" s="534"/>
      <c r="E95" s="377"/>
      <c r="F95" s="383"/>
      <c r="G95" s="521"/>
      <c r="H95" s="521"/>
      <c r="I95" s="521"/>
      <c r="J95" s="383"/>
    </row>
    <row r="96" spans="1:10" s="373" customFormat="1" ht="22.5" customHeight="1">
      <c r="A96" s="441" t="s">
        <v>315</v>
      </c>
      <c r="B96" s="519"/>
      <c r="C96" s="519"/>
      <c r="D96" s="384">
        <f>'SH (Conso)-P8'!N28</f>
        <v>60024</v>
      </c>
      <c r="E96" s="377"/>
      <c r="F96" s="384">
        <v>60024</v>
      </c>
      <c r="G96" s="521"/>
      <c r="H96" s="521">
        <f>'SH (Separate) P9'!L29</f>
        <v>60024</v>
      </c>
      <c r="I96" s="521"/>
      <c r="J96" s="543">
        <v>60024</v>
      </c>
    </row>
    <row r="97" spans="1:10" s="373" customFormat="1" ht="22.5" customHeight="1">
      <c r="A97" s="441" t="s">
        <v>338</v>
      </c>
      <c r="B97" s="519"/>
      <c r="C97" s="327"/>
      <c r="D97" s="327">
        <f>'SH (Conso)-P8'!P28</f>
        <v>53850</v>
      </c>
      <c r="E97" s="327"/>
      <c r="F97" s="378">
        <v>114937</v>
      </c>
      <c r="G97" s="521"/>
      <c r="H97" s="521">
        <f>'SH (Separate) P9'!N29</f>
        <v>469703</v>
      </c>
      <c r="I97" s="521"/>
      <c r="J97" s="543">
        <v>458373</v>
      </c>
    </row>
    <row r="98" spans="1:10" s="373" customFormat="1" ht="22.5" customHeight="1">
      <c r="A98" s="445" t="s">
        <v>60</v>
      </c>
      <c r="B98" s="519"/>
      <c r="C98" s="327"/>
      <c r="D98" s="327">
        <f>'SH (Conso)-P8'!X28</f>
        <v>652608</v>
      </c>
      <c r="E98" s="327"/>
      <c r="F98" s="385">
        <v>652468</v>
      </c>
      <c r="G98" s="521"/>
      <c r="H98" s="527">
        <f>'SH (Separate) P9'!P29</f>
        <v>601433</v>
      </c>
      <c r="I98" s="521"/>
      <c r="J98" s="532">
        <v>602257</v>
      </c>
    </row>
    <row r="99" spans="1:10" s="373" customFormat="1" ht="22.5" customHeight="1">
      <c r="A99" s="426" t="s">
        <v>61</v>
      </c>
      <c r="B99" s="314"/>
      <c r="C99" s="314"/>
      <c r="D99" s="318">
        <f>SUM(D86:D98)</f>
        <v>1360549</v>
      </c>
      <c r="E99" s="314"/>
      <c r="F99" s="318">
        <f>SUM(F86:F98)</f>
        <v>1421496</v>
      </c>
      <c r="G99" s="317"/>
      <c r="H99" s="318">
        <f>SUM(H86:H98)</f>
        <v>1728995</v>
      </c>
      <c r="I99" s="318"/>
      <c r="J99" s="318">
        <f>SUM(J86:J98)</f>
        <v>1718489</v>
      </c>
    </row>
    <row r="100" spans="1:10" s="373" customFormat="1" ht="22.5" customHeight="1">
      <c r="A100" s="435" t="s">
        <v>62</v>
      </c>
      <c r="B100" s="314"/>
      <c r="C100" s="314"/>
      <c r="D100" s="327">
        <v>24175</v>
      </c>
      <c r="E100" s="314"/>
      <c r="F100" s="327">
        <v>26944</v>
      </c>
      <c r="G100" s="317"/>
      <c r="H100" s="461">
        <v>0</v>
      </c>
      <c r="I100" s="317"/>
      <c r="J100" s="461">
        <v>0</v>
      </c>
    </row>
    <row r="101" spans="1:10" s="373" customFormat="1" ht="22.5" customHeight="1">
      <c r="A101" s="426" t="s">
        <v>63</v>
      </c>
      <c r="B101" s="314"/>
      <c r="C101" s="314"/>
      <c r="D101" s="318">
        <f>SUM(D99:D100)</f>
        <v>1384724</v>
      </c>
      <c r="E101" s="314"/>
      <c r="F101" s="318">
        <f>SUM(F99:F100)</f>
        <v>1448440</v>
      </c>
      <c r="G101" s="317"/>
      <c r="H101" s="318">
        <f>SUM(H99:H100)</f>
        <v>1728995</v>
      </c>
      <c r="I101" s="317"/>
      <c r="J101" s="318">
        <f>SUM(J99:J100)</f>
        <v>1718489</v>
      </c>
    </row>
    <row r="102" spans="1:10" s="373" customFormat="1" ht="22.5" customHeight="1">
      <c r="A102" s="435"/>
      <c r="B102" s="369"/>
      <c r="C102" s="369"/>
      <c r="D102" s="324"/>
      <c r="E102" s="369"/>
      <c r="F102" s="324"/>
      <c r="G102" s="317"/>
      <c r="H102" s="324"/>
      <c r="I102" s="317"/>
      <c r="J102" s="324"/>
    </row>
    <row r="103" spans="1:10" s="373" customFormat="1" ht="22.5" customHeight="1" thickBot="1">
      <c r="A103" s="642" t="s">
        <v>64</v>
      </c>
      <c r="B103" s="314"/>
      <c r="C103" s="314"/>
      <c r="D103" s="320">
        <f>SUM(D101,D68)</f>
        <v>3407199</v>
      </c>
      <c r="E103" s="314"/>
      <c r="F103" s="320">
        <f>F68+F101</f>
        <v>3494663</v>
      </c>
      <c r="G103" s="317"/>
      <c r="H103" s="320">
        <f>SUM(H101,H68)</f>
        <v>2661756</v>
      </c>
      <c r="I103" s="317"/>
      <c r="J103" s="320">
        <f>J68+J101</f>
        <v>2764579</v>
      </c>
    </row>
    <row r="104" spans="1:10" ht="22" thickTop="1">
      <c r="D104" s="357"/>
      <c r="F104" s="357"/>
    </row>
    <row r="105" spans="1:10">
      <c r="D105" s="340"/>
      <c r="F105" s="340"/>
    </row>
    <row r="106" spans="1:10">
      <c r="D106" s="446"/>
      <c r="F106" s="446"/>
    </row>
    <row r="107" spans="1:10">
      <c r="D107" s="446"/>
      <c r="F107" s="446"/>
    </row>
    <row r="108" spans="1:10">
      <c r="D108" s="446"/>
      <c r="F108" s="446"/>
    </row>
    <row r="109" spans="1:10">
      <c r="D109" s="446"/>
      <c r="F109" s="446"/>
    </row>
    <row r="110" spans="1:10">
      <c r="D110" s="446"/>
      <c r="F110" s="446"/>
    </row>
    <row r="111" spans="1:10">
      <c r="D111" s="446"/>
      <c r="F111" s="446"/>
    </row>
    <row r="112" spans="1:10">
      <c r="D112" s="446"/>
      <c r="F112" s="446"/>
    </row>
    <row r="113" spans="4:6">
      <c r="D113" s="446"/>
      <c r="F113" s="446"/>
    </row>
    <row r="114" spans="4:6">
      <c r="D114" s="446"/>
      <c r="F114" s="446"/>
    </row>
    <row r="115" spans="4:6">
      <c r="D115" s="446"/>
      <c r="F115" s="446"/>
    </row>
    <row r="116" spans="4:6">
      <c r="D116" s="446"/>
      <c r="F116" s="446"/>
    </row>
    <row r="117" spans="4:6">
      <c r="D117" s="447"/>
      <c r="F117" s="447"/>
    </row>
    <row r="118" spans="4:6">
      <c r="D118" s="446"/>
      <c r="F118" s="446"/>
    </row>
    <row r="119" spans="4:6">
      <c r="D119" s="446"/>
      <c r="F119" s="446"/>
    </row>
    <row r="120" spans="4:6">
      <c r="D120" s="446"/>
      <c r="F120" s="446"/>
    </row>
    <row r="121" spans="4:6">
      <c r="D121" s="447"/>
      <c r="F121" s="447"/>
    </row>
    <row r="122" spans="4:6">
      <c r="D122" s="446"/>
      <c r="F122" s="446"/>
    </row>
  </sheetData>
  <mergeCells count="9">
    <mergeCell ref="D79:J79"/>
    <mergeCell ref="D46:J46"/>
    <mergeCell ref="D75:F75"/>
    <mergeCell ref="H75:J75"/>
    <mergeCell ref="D4:F4"/>
    <mergeCell ref="H4:J4"/>
    <mergeCell ref="D8:J8"/>
    <mergeCell ref="D42:F42"/>
    <mergeCell ref="H42:J42"/>
  </mergeCells>
  <pageMargins left="0.7" right="0.25" top="0.48" bottom="0.5" header="0.5" footer="0.5"/>
  <pageSetup paperSize="9" scale="76" firstPageNumber="4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8" max="16383" man="1"/>
    <brk id="71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/>
  <dimension ref="A1:Q43"/>
  <sheetViews>
    <sheetView topLeftCell="A25" zoomScale="72" zoomScaleNormal="72" zoomScaleSheetLayoutView="93" workbookViewId="0">
      <selection activeCell="A42" sqref="A42"/>
    </sheetView>
  </sheetViews>
  <sheetFormatPr defaultColWidth="9.1796875" defaultRowHeight="21.75" customHeight="1" outlineLevelCol="1"/>
  <cols>
    <col min="1" max="1" width="49.81640625" style="345" customWidth="1"/>
    <col min="2" max="2" width="8.453125" style="388" customWidth="1"/>
    <col min="3" max="3" width="2.1796875" style="388" customWidth="1"/>
    <col min="4" max="4" width="12.7265625" style="345" customWidth="1"/>
    <col min="5" max="5" width="1.1796875" style="345" customWidth="1"/>
    <col min="6" max="6" width="12.7265625" style="345" customWidth="1"/>
    <col min="7" max="7" width="1.1796875" style="345" customWidth="1"/>
    <col min="8" max="8" width="12.7265625" style="345" customWidth="1"/>
    <col min="9" max="9" width="1.1796875" style="345" customWidth="1"/>
    <col min="10" max="10" width="12.7265625" style="345" customWidth="1"/>
    <col min="11" max="11" width="12.453125" style="345" customWidth="1" outlineLevel="1"/>
    <col min="12" max="12" width="9.1796875" style="345" customWidth="1" outlineLevel="1"/>
    <col min="13" max="14" width="12.54296875" style="341" hidden="1" customWidth="1" outlineLevel="1"/>
    <col min="15" max="17" width="9.1796875" style="345" customWidth="1" outlineLevel="1"/>
    <col min="18" max="16384" width="9.1796875" style="345"/>
  </cols>
  <sheetData>
    <row r="1" spans="1:14" s="386" customFormat="1" ht="22.5" customHeight="1">
      <c r="A1" s="344" t="s">
        <v>0</v>
      </c>
      <c r="B1" s="389"/>
      <c r="C1" s="389"/>
      <c r="D1" s="390"/>
      <c r="E1" s="390"/>
      <c r="F1" s="390"/>
      <c r="G1" s="391"/>
      <c r="H1" s="390"/>
      <c r="I1" s="391"/>
      <c r="J1" s="390"/>
      <c r="M1" s="392"/>
      <c r="N1" s="392"/>
    </row>
    <row r="2" spans="1:14" s="386" customFormat="1" ht="22.5" customHeight="1">
      <c r="A2" s="346" t="s">
        <v>65</v>
      </c>
      <c r="B2" s="347"/>
      <c r="C2" s="347"/>
      <c r="D2" s="355"/>
      <c r="E2" s="355"/>
      <c r="F2" s="355"/>
      <c r="G2" s="355"/>
      <c r="H2" s="355"/>
      <c r="I2" s="355"/>
      <c r="J2" s="355"/>
      <c r="M2" s="392"/>
      <c r="N2" s="392"/>
    </row>
    <row r="3" spans="1:14" ht="16.5" customHeight="1">
      <c r="A3" s="375"/>
      <c r="B3" s="353"/>
      <c r="C3" s="353"/>
      <c r="D3" s="356"/>
      <c r="E3" s="356"/>
      <c r="F3" s="356"/>
      <c r="G3" s="356"/>
      <c r="H3" s="356"/>
      <c r="I3" s="356"/>
      <c r="J3" s="356"/>
    </row>
    <row r="4" spans="1:14" ht="22.5" customHeight="1">
      <c r="A4" s="375"/>
      <c r="B4" s="353"/>
      <c r="C4" s="353"/>
      <c r="D4" s="618" t="s">
        <v>2</v>
      </c>
      <c r="E4" s="618"/>
      <c r="F4" s="618"/>
      <c r="G4" s="356"/>
      <c r="H4" s="619" t="s">
        <v>3</v>
      </c>
      <c r="I4" s="619"/>
      <c r="J4" s="619"/>
    </row>
    <row r="5" spans="1:14" ht="22.5" customHeight="1">
      <c r="A5" s="375"/>
      <c r="B5" s="353"/>
      <c r="C5" s="353"/>
      <c r="D5" s="620" t="s">
        <v>66</v>
      </c>
      <c r="E5" s="620"/>
      <c r="F5" s="620"/>
      <c r="G5" s="356"/>
      <c r="H5" s="621" t="s">
        <v>66</v>
      </c>
      <c r="I5" s="621"/>
      <c r="J5" s="621"/>
    </row>
    <row r="6" spans="1:14" ht="22.5" customHeight="1">
      <c r="A6" s="375"/>
      <c r="B6" s="353"/>
      <c r="C6" s="353"/>
      <c r="D6" s="620" t="s">
        <v>67</v>
      </c>
      <c r="E6" s="620"/>
      <c r="F6" s="620"/>
      <c r="G6" s="354"/>
      <c r="H6" s="620" t="s">
        <v>67</v>
      </c>
      <c r="I6" s="620"/>
      <c r="J6" s="620"/>
    </row>
    <row r="7" spans="1:14" ht="22.4" customHeight="1">
      <c r="A7" s="348"/>
      <c r="B7" s="434" t="s">
        <v>7</v>
      </c>
      <c r="C7" s="342"/>
      <c r="D7" s="357">
        <v>2567</v>
      </c>
      <c r="E7" s="357"/>
      <c r="F7" s="357">
        <v>2566</v>
      </c>
      <c r="G7" s="354"/>
      <c r="H7" s="357">
        <v>2567</v>
      </c>
      <c r="I7" s="357"/>
      <c r="J7" s="357">
        <v>2566</v>
      </c>
    </row>
    <row r="8" spans="1:14" ht="22.5" customHeight="1">
      <c r="A8" s="375"/>
      <c r="B8" s="349"/>
      <c r="C8" s="349"/>
      <c r="D8" s="617" t="s">
        <v>68</v>
      </c>
      <c r="E8" s="617"/>
      <c r="F8" s="617"/>
      <c r="G8" s="617"/>
      <c r="H8" s="617"/>
      <c r="I8" s="617"/>
      <c r="J8" s="617"/>
    </row>
    <row r="9" spans="1:14" ht="22.5" customHeight="1">
      <c r="A9" s="449" t="s">
        <v>69</v>
      </c>
      <c r="B9" s="349"/>
      <c r="C9" s="349"/>
      <c r="D9" s="427"/>
      <c r="E9" s="427"/>
      <c r="F9" s="427"/>
      <c r="G9" s="427"/>
      <c r="H9" s="427"/>
      <c r="I9" s="427"/>
      <c r="J9" s="427"/>
    </row>
    <row r="10" spans="1:14" ht="22.5" customHeight="1">
      <c r="A10" s="371" t="s">
        <v>70</v>
      </c>
      <c r="B10" s="338">
        <v>7</v>
      </c>
      <c r="C10" s="316"/>
      <c r="D10" s="330">
        <v>117127</v>
      </c>
      <c r="E10" s="462"/>
      <c r="F10" s="330">
        <v>155598</v>
      </c>
      <c r="G10" s="330"/>
      <c r="H10" s="330">
        <v>37207</v>
      </c>
      <c r="I10" s="330"/>
      <c r="J10" s="330">
        <v>84512</v>
      </c>
    </row>
    <row r="11" spans="1:14" ht="22.5" customHeight="1">
      <c r="A11" s="371" t="s">
        <v>332</v>
      </c>
      <c r="B11" s="338">
        <v>7</v>
      </c>
      <c r="C11" s="316"/>
      <c r="D11" s="313">
        <v>262703</v>
      </c>
      <c r="E11" s="462"/>
      <c r="F11" s="313">
        <v>358001</v>
      </c>
      <c r="G11" s="330"/>
      <c r="H11" s="313">
        <v>6218</v>
      </c>
      <c r="I11" s="330"/>
      <c r="J11" s="313">
        <v>19658</v>
      </c>
    </row>
    <row r="12" spans="1:14" ht="22.5" customHeight="1">
      <c r="A12" s="350"/>
      <c r="B12" s="339"/>
      <c r="C12" s="332"/>
      <c r="D12" s="330">
        <f>SUM(D10:D11)</f>
        <v>379830</v>
      </c>
      <c r="E12" s="462"/>
      <c r="F12" s="330">
        <f>SUM(F10:F11)</f>
        <v>513599</v>
      </c>
      <c r="G12" s="330"/>
      <c r="H12" s="330">
        <f>SUM(H10:H11)</f>
        <v>43425</v>
      </c>
      <c r="I12" s="330"/>
      <c r="J12" s="330">
        <f>SUM(J10:J11)</f>
        <v>104170</v>
      </c>
    </row>
    <row r="13" spans="1:14" ht="21.5">
      <c r="A13" s="371" t="s">
        <v>74</v>
      </c>
      <c r="B13" s="479"/>
      <c r="C13" s="480"/>
      <c r="D13" s="313">
        <v>-299488</v>
      </c>
      <c r="E13" s="466"/>
      <c r="F13" s="313">
        <v>-347472</v>
      </c>
      <c r="G13" s="330"/>
      <c r="H13" s="313">
        <v>-39655</v>
      </c>
      <c r="I13" s="330"/>
      <c r="J13" s="313">
        <v>-98777</v>
      </c>
    </row>
    <row r="14" spans="1:14" ht="22.5" customHeight="1">
      <c r="A14" s="350" t="s">
        <v>328</v>
      </c>
      <c r="B14" s="339"/>
      <c r="C14" s="332"/>
      <c r="D14" s="315">
        <f>SUM(D12:D13)</f>
        <v>80342</v>
      </c>
      <c r="E14" s="463"/>
      <c r="F14" s="315">
        <f>SUM(F12:F13)</f>
        <v>166127</v>
      </c>
      <c r="G14" s="315"/>
      <c r="H14" s="315">
        <f>SUM(H12:H13)</f>
        <v>3770</v>
      </c>
      <c r="I14" s="315"/>
      <c r="J14" s="315">
        <f>SUM(J12:J13)</f>
        <v>5393</v>
      </c>
    </row>
    <row r="15" spans="1:14" ht="10.5" customHeight="1">
      <c r="A15" s="350"/>
      <c r="B15" s="339"/>
      <c r="C15" s="332"/>
      <c r="D15" s="315"/>
      <c r="E15" s="463"/>
      <c r="F15" s="315"/>
      <c r="G15" s="315"/>
      <c r="H15" s="315"/>
      <c r="I15" s="315"/>
      <c r="J15" s="315"/>
    </row>
    <row r="16" spans="1:14" ht="22.5" customHeight="1">
      <c r="A16" s="371" t="s">
        <v>71</v>
      </c>
      <c r="B16" s="339"/>
      <c r="C16" s="332"/>
      <c r="D16" s="330">
        <v>13197</v>
      </c>
      <c r="E16" s="462"/>
      <c r="F16" s="330">
        <v>23580</v>
      </c>
      <c r="G16" s="330"/>
      <c r="H16" s="330">
        <v>54413</v>
      </c>
      <c r="I16" s="330"/>
      <c r="J16" s="330">
        <v>47959</v>
      </c>
    </row>
    <row r="17" spans="1:14" ht="22.5" customHeight="1">
      <c r="A17" s="371" t="s">
        <v>75</v>
      </c>
      <c r="B17" s="479"/>
      <c r="C17" s="480"/>
      <c r="D17" s="330">
        <v>-58144</v>
      </c>
      <c r="E17" s="466"/>
      <c r="F17" s="330">
        <v>-92830</v>
      </c>
      <c r="G17" s="330"/>
      <c r="H17" s="330">
        <v>-285</v>
      </c>
      <c r="I17" s="330"/>
      <c r="J17" s="330">
        <v>-21527</v>
      </c>
    </row>
    <row r="18" spans="1:14" ht="22.5" customHeight="1">
      <c r="A18" s="372" t="s">
        <v>76</v>
      </c>
      <c r="B18" s="479"/>
      <c r="C18" s="480"/>
      <c r="D18" s="330">
        <v>-83542</v>
      </c>
      <c r="E18" s="466"/>
      <c r="F18" s="330">
        <v>-78667</v>
      </c>
      <c r="G18" s="330"/>
      <c r="H18" s="330">
        <v>-42676</v>
      </c>
      <c r="I18" s="330"/>
      <c r="J18" s="330">
        <v>-61962</v>
      </c>
      <c r="K18" s="351"/>
      <c r="L18" s="340"/>
    </row>
    <row r="19" spans="1:14" ht="22.5" customHeight="1">
      <c r="A19" s="350" t="s">
        <v>330</v>
      </c>
      <c r="B19" s="332"/>
      <c r="C19" s="332"/>
      <c r="D19" s="326">
        <f>SUM(D14:D18)</f>
        <v>-48147</v>
      </c>
      <c r="E19" s="463"/>
      <c r="F19" s="326">
        <f>SUM(F14:F18)</f>
        <v>18210</v>
      </c>
      <c r="G19" s="315"/>
      <c r="H19" s="326">
        <f>SUM(H14:H18)</f>
        <v>15222</v>
      </c>
      <c r="I19" s="315"/>
      <c r="J19" s="326">
        <f>SUM(J14:J18)</f>
        <v>-30137</v>
      </c>
    </row>
    <row r="20" spans="1:14" ht="22" customHeight="1">
      <c r="A20" s="544"/>
      <c r="B20" s="332"/>
      <c r="C20" s="332"/>
      <c r="D20" s="315"/>
      <c r="E20" s="463"/>
      <c r="F20" s="315"/>
      <c r="G20" s="315"/>
      <c r="H20" s="315"/>
      <c r="I20" s="315"/>
      <c r="J20" s="315"/>
    </row>
    <row r="21" spans="1:14" ht="22" customHeight="1">
      <c r="A21" s="545" t="s">
        <v>78</v>
      </c>
      <c r="B21" s="332"/>
      <c r="C21" s="332"/>
      <c r="D21" s="313">
        <v>-13093</v>
      </c>
      <c r="E21" s="462"/>
      <c r="F21" s="313">
        <v>-13236</v>
      </c>
      <c r="G21" s="330"/>
      <c r="H21" s="313">
        <v>-9096</v>
      </c>
      <c r="I21" s="330"/>
      <c r="J21" s="313">
        <v>-9023</v>
      </c>
    </row>
    <row r="22" spans="1:14" ht="22" customHeight="1">
      <c r="A22" s="544" t="s">
        <v>79</v>
      </c>
      <c r="B22" s="335"/>
      <c r="C22" s="335"/>
      <c r="D22" s="315">
        <f>SUM(D19:D21)</f>
        <v>-61240</v>
      </c>
      <c r="E22" s="463"/>
      <c r="F22" s="315">
        <f>SUM(F19:F21)</f>
        <v>4974</v>
      </c>
      <c r="G22" s="315"/>
      <c r="H22" s="315">
        <f>SUM(H19:H21)</f>
        <v>6126</v>
      </c>
      <c r="I22" s="315"/>
      <c r="J22" s="315">
        <f>SUM(J19:J21)</f>
        <v>-39160</v>
      </c>
    </row>
    <row r="23" spans="1:14" s="373" customFormat="1" ht="22.5" customHeight="1">
      <c r="A23" s="545" t="s">
        <v>80</v>
      </c>
      <c r="B23" s="339"/>
      <c r="C23" s="332"/>
      <c r="D23" s="313">
        <v>-3440</v>
      </c>
      <c r="E23" s="369"/>
      <c r="F23" s="313">
        <v>1296</v>
      </c>
      <c r="G23" s="330"/>
      <c r="H23" s="313">
        <v>4380</v>
      </c>
      <c r="I23" s="330"/>
      <c r="J23" s="313">
        <v>7656</v>
      </c>
      <c r="K23" s="448"/>
      <c r="M23" s="366"/>
      <c r="N23" s="366"/>
    </row>
    <row r="24" spans="1:14" ht="22.5" customHeight="1">
      <c r="A24" s="544" t="s">
        <v>81</v>
      </c>
      <c r="B24" s="339"/>
      <c r="C24" s="546"/>
      <c r="D24" s="326">
        <f>SUM(D22:D23)</f>
        <v>-64680</v>
      </c>
      <c r="E24" s="463"/>
      <c r="F24" s="326">
        <f>SUM(F22:F23)</f>
        <v>6270</v>
      </c>
      <c r="G24" s="315"/>
      <c r="H24" s="326">
        <f>SUM(H22:H23)</f>
        <v>10506</v>
      </c>
      <c r="I24" s="315"/>
      <c r="J24" s="326">
        <f>SUM(J22:J23)</f>
        <v>-31504</v>
      </c>
    </row>
    <row r="25" spans="1:14" ht="16.5" customHeight="1">
      <c r="A25" s="544"/>
      <c r="B25" s="339"/>
      <c r="C25" s="546"/>
      <c r="D25" s="315"/>
      <c r="E25" s="463"/>
      <c r="F25" s="315"/>
      <c r="G25" s="315"/>
      <c r="H25" s="315"/>
      <c r="I25" s="315"/>
      <c r="J25" s="315"/>
    </row>
    <row r="26" spans="1:14" ht="22.5" customHeight="1">
      <c r="A26" s="547" t="s">
        <v>82</v>
      </c>
      <c r="B26" s="339"/>
      <c r="C26" s="546"/>
      <c r="D26" s="315"/>
      <c r="E26" s="463"/>
      <c r="F26" s="315"/>
      <c r="G26" s="315"/>
      <c r="H26" s="315"/>
      <c r="I26" s="315"/>
      <c r="J26" s="315"/>
    </row>
    <row r="27" spans="1:14" ht="22.5" customHeight="1">
      <c r="A27" s="548" t="s">
        <v>83</v>
      </c>
      <c r="B27" s="339"/>
      <c r="C27" s="546"/>
      <c r="D27" s="315"/>
      <c r="E27" s="463"/>
      <c r="F27" s="315"/>
      <c r="G27" s="315"/>
      <c r="H27" s="315"/>
      <c r="I27" s="315"/>
      <c r="J27" s="315"/>
    </row>
    <row r="28" spans="1:14" s="373" customFormat="1" ht="22.5" customHeight="1">
      <c r="A28" s="545" t="s">
        <v>84</v>
      </c>
      <c r="B28" s="334"/>
      <c r="C28" s="334"/>
      <c r="D28" s="466">
        <v>964</v>
      </c>
      <c r="E28" s="463"/>
      <c r="F28" s="466">
        <v>-961</v>
      </c>
      <c r="G28" s="464"/>
      <c r="H28" s="486">
        <v>0</v>
      </c>
      <c r="I28" s="487"/>
      <c r="J28" s="486">
        <v>0</v>
      </c>
      <c r="K28" s="448"/>
      <c r="M28" s="329"/>
      <c r="N28" s="329"/>
    </row>
    <row r="29" spans="1:14" s="373" customFormat="1" ht="22.5" customHeight="1">
      <c r="A29" s="547" t="s">
        <v>334</v>
      </c>
      <c r="B29" s="334"/>
      <c r="C29" s="334"/>
      <c r="D29" s="467">
        <f>SUM(D28)</f>
        <v>964</v>
      </c>
      <c r="E29" s="466"/>
      <c r="F29" s="467">
        <f>SUM(F28)</f>
        <v>-961</v>
      </c>
      <c r="G29" s="464"/>
      <c r="H29" s="488">
        <f>SUM(H28)</f>
        <v>0</v>
      </c>
      <c r="I29" s="487"/>
      <c r="J29" s="488">
        <f>SUM(J28)</f>
        <v>0</v>
      </c>
      <c r="M29" s="329"/>
      <c r="N29" s="329"/>
    </row>
    <row r="30" spans="1:14" ht="22.5" customHeight="1" thickBot="1">
      <c r="A30" s="549" t="s">
        <v>333</v>
      </c>
      <c r="B30" s="333"/>
      <c r="C30" s="333"/>
      <c r="D30" s="481">
        <f>D24+D29</f>
        <v>-63716</v>
      </c>
      <c r="E30" s="463"/>
      <c r="F30" s="481">
        <f>F24+F29</f>
        <v>5309</v>
      </c>
      <c r="G30" s="464"/>
      <c r="H30" s="481">
        <f>H24+H29</f>
        <v>10506</v>
      </c>
      <c r="I30" s="464"/>
      <c r="J30" s="481">
        <f>J24+J29</f>
        <v>-31504</v>
      </c>
    </row>
    <row r="31" spans="1:14" ht="16.5" customHeight="1" thickTop="1">
      <c r="B31" s="333"/>
      <c r="C31" s="333"/>
      <c r="D31" s="468"/>
      <c r="E31" s="469"/>
      <c r="F31" s="468"/>
      <c r="G31" s="468"/>
      <c r="H31" s="468"/>
      <c r="I31" s="468"/>
      <c r="J31" s="468"/>
    </row>
    <row r="32" spans="1:14" ht="22.5" customHeight="1">
      <c r="A32" s="352" t="s">
        <v>85</v>
      </c>
      <c r="B32" s="333"/>
      <c r="C32" s="333"/>
      <c r="D32" s="468"/>
      <c r="E32" s="469"/>
      <c r="F32" s="468"/>
      <c r="G32" s="468"/>
      <c r="H32" s="468"/>
      <c r="I32" s="468"/>
      <c r="J32" s="468"/>
    </row>
    <row r="33" spans="1:14" ht="22.5" customHeight="1">
      <c r="A33" s="374" t="s">
        <v>86</v>
      </c>
      <c r="B33" s="333"/>
      <c r="C33" s="333"/>
      <c r="D33" s="330">
        <f>D24-D34</f>
        <v>-61911</v>
      </c>
      <c r="E33" s="330"/>
      <c r="F33" s="330">
        <v>4412</v>
      </c>
      <c r="G33" s="330"/>
      <c r="H33" s="330">
        <f>H30</f>
        <v>10506</v>
      </c>
      <c r="I33" s="330"/>
      <c r="J33" s="330">
        <v>-31504</v>
      </c>
    </row>
    <row r="34" spans="1:14" ht="22.5" customHeight="1">
      <c r="A34" s="374" t="s">
        <v>87</v>
      </c>
      <c r="B34" s="333"/>
      <c r="C34" s="333"/>
      <c r="D34" s="330">
        <v>-2769</v>
      </c>
      <c r="E34" s="462"/>
      <c r="F34" s="330">
        <v>1858</v>
      </c>
      <c r="G34" s="330"/>
      <c r="H34" s="486">
        <v>0</v>
      </c>
      <c r="I34" s="330"/>
      <c r="J34" s="486">
        <v>0</v>
      </c>
    </row>
    <row r="35" spans="1:14" ht="22.5" customHeight="1" thickBot="1">
      <c r="A35" s="352"/>
      <c r="B35" s="333"/>
      <c r="C35" s="333"/>
      <c r="D35" s="470">
        <f>SUM(D33:D34)</f>
        <v>-64680</v>
      </c>
      <c r="E35" s="465"/>
      <c r="F35" s="470">
        <f>SUM(F33:F34)</f>
        <v>6270</v>
      </c>
      <c r="G35" s="471"/>
      <c r="H35" s="470">
        <f>SUM(H33:H34)</f>
        <v>10506</v>
      </c>
      <c r="I35" s="471"/>
      <c r="J35" s="470">
        <f>SUM(J33:J34)</f>
        <v>-31504</v>
      </c>
    </row>
    <row r="36" spans="1:14" s="373" customFormat="1" ht="16.5" customHeight="1" thickTop="1">
      <c r="B36" s="336"/>
      <c r="C36" s="336"/>
      <c r="D36" s="468"/>
      <c r="E36" s="468"/>
      <c r="F36" s="468"/>
      <c r="G36" s="468"/>
      <c r="H36" s="468"/>
      <c r="I36" s="468"/>
      <c r="J36" s="468"/>
      <c r="M36" s="329"/>
      <c r="N36" s="329"/>
    </row>
    <row r="37" spans="1:14" s="373" customFormat="1" ht="22.5" customHeight="1">
      <c r="A37" s="352" t="s">
        <v>88</v>
      </c>
      <c r="B37" s="336"/>
      <c r="C37" s="336"/>
      <c r="D37" s="468"/>
      <c r="E37" s="468"/>
      <c r="F37" s="468"/>
      <c r="G37" s="468"/>
      <c r="H37" s="468"/>
      <c r="I37" s="468"/>
      <c r="J37" s="468"/>
      <c r="M37" s="329"/>
      <c r="N37" s="329"/>
    </row>
    <row r="38" spans="1:14" s="373" customFormat="1" ht="22.5" customHeight="1">
      <c r="A38" s="374" t="s">
        <v>86</v>
      </c>
      <c r="B38" s="337"/>
      <c r="C38" s="337"/>
      <c r="D38" s="472">
        <f>D30-D39</f>
        <v>-60947</v>
      </c>
      <c r="E38" s="465"/>
      <c r="F38" s="472">
        <v>3451</v>
      </c>
      <c r="G38" s="471"/>
      <c r="H38" s="472">
        <f>H30</f>
        <v>10506</v>
      </c>
      <c r="I38" s="471"/>
      <c r="J38" s="472">
        <v>-31504</v>
      </c>
      <c r="M38" s="329" t="e">
        <f>#REF!</f>
        <v>#REF!</v>
      </c>
      <c r="N38" s="329" t="e">
        <f>M38-#REF!</f>
        <v>#REF!</v>
      </c>
    </row>
    <row r="39" spans="1:14" s="373" customFormat="1" ht="22.5" customHeight="1">
      <c r="A39" s="374" t="s">
        <v>87</v>
      </c>
      <c r="B39" s="337"/>
      <c r="C39" s="337"/>
      <c r="D39" s="456">
        <v>-2769</v>
      </c>
      <c r="E39" s="465"/>
      <c r="F39" s="472">
        <v>1858</v>
      </c>
      <c r="G39" s="472"/>
      <c r="H39" s="489">
        <v>0</v>
      </c>
      <c r="I39" s="489"/>
      <c r="J39" s="489">
        <v>0</v>
      </c>
      <c r="M39" s="329"/>
      <c r="N39" s="329"/>
    </row>
    <row r="40" spans="1:14" s="373" customFormat="1" ht="22.5" customHeight="1" thickBot="1">
      <c r="A40" s="352"/>
      <c r="B40" s="353"/>
      <c r="C40" s="353"/>
      <c r="D40" s="470">
        <f>SUM(D38:D39)</f>
        <v>-63716</v>
      </c>
      <c r="E40" s="465"/>
      <c r="F40" s="470">
        <f>SUM(F38:F39)</f>
        <v>5309</v>
      </c>
      <c r="G40" s="471"/>
      <c r="H40" s="470">
        <f>SUM(H38:H39)</f>
        <v>10506</v>
      </c>
      <c r="I40" s="471"/>
      <c r="J40" s="470">
        <f>SUM(J38:J39)</f>
        <v>-31504</v>
      </c>
      <c r="M40" s="329"/>
      <c r="N40" s="329"/>
    </row>
    <row r="41" spans="1:14" s="373" customFormat="1" ht="16.5" customHeight="1" thickTop="1">
      <c r="K41" s="448"/>
      <c r="M41" s="329"/>
      <c r="N41" s="329"/>
    </row>
    <row r="42" spans="1:14" s="373" customFormat="1" ht="22.5" thickBot="1">
      <c r="A42" s="352" t="s">
        <v>89</v>
      </c>
      <c r="B42" s="334"/>
      <c r="C42" s="334"/>
      <c r="D42" s="607">
        <f>D33/520756</f>
        <v>-0.11888677230795229</v>
      </c>
      <c r="E42" s="608"/>
      <c r="F42" s="607">
        <f>F33/520756</f>
        <v>8.4722979668021108E-3</v>
      </c>
      <c r="G42" s="609"/>
      <c r="H42" s="607">
        <f>H33/520756</f>
        <v>2.0174515512063233E-2</v>
      </c>
      <c r="I42" s="609"/>
      <c r="J42" s="607">
        <f>J33/520756</f>
        <v>-6.0496662544454599E-2</v>
      </c>
      <c r="K42" s="448"/>
      <c r="M42" s="329"/>
      <c r="N42" s="329"/>
    </row>
    <row r="43" spans="1:14" ht="21.75" customHeight="1" thickTop="1">
      <c r="A43" s="352"/>
      <c r="B43" s="353"/>
      <c r="C43" s="353"/>
      <c r="D43" s="359"/>
      <c r="E43" s="356"/>
      <c r="F43" s="359"/>
      <c r="G43" s="358"/>
      <c r="H43" s="360"/>
      <c r="I43" s="358"/>
      <c r="J43" s="360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2632B-DBDD-48AC-8709-9E8A2D4EB804}">
  <dimension ref="A1:AB29"/>
  <sheetViews>
    <sheetView zoomScale="66" zoomScaleNormal="66" zoomScaleSheetLayoutView="71" workbookViewId="0">
      <selection activeCell="AD11" sqref="AD11"/>
    </sheetView>
  </sheetViews>
  <sheetFormatPr defaultColWidth="9.1796875" defaultRowHeight="21.5"/>
  <cols>
    <col min="1" max="1" width="39.7265625" style="376" customWidth="1"/>
    <col min="2" max="2" width="11.1796875" style="376" customWidth="1"/>
    <col min="3" max="3" width="0.81640625" style="376" customWidth="1"/>
    <col min="4" max="4" width="11.81640625" style="376" customWidth="1"/>
    <col min="5" max="5" width="0.81640625" style="376" customWidth="1"/>
    <col min="6" max="6" width="11.1796875" style="376" customWidth="1"/>
    <col min="7" max="7" width="0.81640625" style="376" customWidth="1"/>
    <col min="8" max="8" width="11.1796875" style="376" customWidth="1"/>
    <col min="9" max="9" width="0.81640625" style="376" customWidth="1"/>
    <col min="10" max="10" width="10.81640625" style="376" customWidth="1"/>
    <col min="11" max="11" width="0.81640625" style="376" customWidth="1"/>
    <col min="12" max="12" width="11.81640625" style="376" customWidth="1"/>
    <col min="13" max="13" width="0.81640625" style="376" customWidth="1"/>
    <col min="14" max="14" width="11.81640625" style="376" customWidth="1"/>
    <col min="15" max="15" width="0.81640625" style="376" customWidth="1"/>
    <col min="16" max="16" width="13" style="376" customWidth="1"/>
    <col min="17" max="17" width="0.81640625" style="376" customWidth="1"/>
    <col min="18" max="18" width="11.81640625" style="376" customWidth="1"/>
    <col min="19" max="19" width="0.81640625" style="376" customWidth="1"/>
    <col min="20" max="20" width="12.453125" style="376" customWidth="1"/>
    <col min="21" max="21" width="0.81640625" style="376" customWidth="1"/>
    <col min="22" max="22" width="13.26953125" style="376" customWidth="1"/>
    <col min="23" max="23" width="0.81640625" style="376" customWidth="1"/>
    <col min="24" max="24" width="13.1796875" style="376" customWidth="1"/>
    <col min="25" max="25" width="0.81640625" style="376" customWidth="1"/>
    <col min="26" max="26" width="11.54296875" style="376" customWidth="1"/>
    <col min="27" max="27" width="0.81640625" style="376" customWidth="1"/>
    <col min="28" max="28" width="12.1796875" style="376" bestFit="1" customWidth="1"/>
    <col min="29" max="16384" width="9.1796875" style="376"/>
  </cols>
  <sheetData>
    <row r="1" spans="1:28" s="365" customFormat="1" ht="23">
      <c r="A1" s="451" t="s">
        <v>0</v>
      </c>
      <c r="B1" s="452"/>
      <c r="C1" s="409"/>
      <c r="D1" s="410"/>
      <c r="E1" s="409"/>
      <c r="F1" s="410"/>
      <c r="G1" s="410"/>
      <c r="H1" s="410"/>
      <c r="I1" s="410"/>
      <c r="J1" s="410"/>
      <c r="K1" s="409"/>
      <c r="L1" s="409"/>
      <c r="M1" s="409"/>
      <c r="N1" s="410"/>
      <c r="O1" s="412"/>
      <c r="P1" s="410"/>
      <c r="Q1" s="410"/>
      <c r="R1" s="410"/>
      <c r="S1" s="410"/>
      <c r="T1" s="413"/>
      <c r="U1" s="410"/>
      <c r="V1" s="410"/>
      <c r="W1" s="414"/>
      <c r="X1" s="410"/>
      <c r="Y1" s="409"/>
      <c r="Z1" s="410"/>
      <c r="AA1" s="409"/>
      <c r="AB1" s="410"/>
    </row>
    <row r="2" spans="1:28" s="365" customFormat="1" ht="23">
      <c r="A2" s="450" t="s">
        <v>90</v>
      </c>
      <c r="B2" s="453"/>
      <c r="C2" s="415"/>
      <c r="D2" s="415"/>
      <c r="E2" s="362"/>
      <c r="F2" s="362"/>
      <c r="G2" s="415"/>
      <c r="H2" s="415"/>
      <c r="I2" s="415"/>
      <c r="J2" s="415"/>
      <c r="K2" s="362"/>
      <c r="L2" s="362"/>
      <c r="M2" s="362"/>
      <c r="N2" s="362"/>
      <c r="O2" s="362"/>
      <c r="P2" s="362"/>
      <c r="Q2" s="362"/>
      <c r="R2" s="362"/>
      <c r="S2" s="362"/>
      <c r="T2" s="362"/>
      <c r="U2" s="362"/>
      <c r="V2" s="362"/>
      <c r="W2" s="362"/>
      <c r="X2" s="415"/>
      <c r="Y2" s="362"/>
      <c r="Z2" s="415"/>
      <c r="AA2" s="362"/>
      <c r="AB2" s="408"/>
    </row>
    <row r="3" spans="1:28" ht="22">
      <c r="A3" s="361"/>
      <c r="B3" s="394"/>
      <c r="C3" s="394"/>
      <c r="D3" s="394"/>
      <c r="E3" s="393"/>
      <c r="F3" s="393"/>
      <c r="G3" s="394"/>
      <c r="H3" s="394"/>
      <c r="I3" s="394"/>
      <c r="J3" s="394"/>
      <c r="K3" s="393"/>
      <c r="L3" s="393"/>
      <c r="M3" s="393"/>
      <c r="N3" s="393"/>
      <c r="O3" s="393"/>
      <c r="P3" s="482"/>
      <c r="Q3" s="393"/>
      <c r="R3" s="393"/>
      <c r="S3" s="393"/>
      <c r="T3" s="393"/>
      <c r="U3" s="393"/>
      <c r="V3" s="393"/>
      <c r="W3" s="393"/>
      <c r="X3" s="394"/>
      <c r="Y3" s="393"/>
      <c r="Z3" s="394"/>
      <c r="AA3" s="393"/>
      <c r="AB3" s="394"/>
    </row>
    <row r="4" spans="1:28" ht="22">
      <c r="A4" s="361"/>
      <c r="B4" s="624" t="s">
        <v>2</v>
      </c>
      <c r="C4" s="624"/>
      <c r="D4" s="624"/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24"/>
      <c r="P4" s="624"/>
      <c r="Q4" s="624"/>
      <c r="R4" s="624"/>
      <c r="S4" s="624"/>
      <c r="T4" s="624"/>
      <c r="U4" s="624"/>
      <c r="V4" s="624"/>
      <c r="W4" s="624"/>
      <c r="X4" s="624"/>
      <c r="Y4" s="624"/>
      <c r="Z4" s="624"/>
      <c r="AA4" s="624"/>
      <c r="AB4" s="624"/>
    </row>
    <row r="5" spans="1:28" ht="21.65" customHeight="1">
      <c r="B5" s="625" t="s">
        <v>91</v>
      </c>
      <c r="C5" s="625"/>
      <c r="D5" s="625"/>
      <c r="E5" s="395"/>
      <c r="F5" s="397"/>
      <c r="G5" s="396"/>
      <c r="I5" s="363"/>
      <c r="J5" s="363"/>
      <c r="K5" s="363"/>
      <c r="L5" s="626" t="s">
        <v>221</v>
      </c>
      <c r="M5" s="626"/>
      <c r="N5" s="626"/>
      <c r="O5" s="626"/>
      <c r="P5" s="626"/>
      <c r="Q5" s="398"/>
      <c r="R5" s="625" t="s">
        <v>60</v>
      </c>
      <c r="S5" s="625"/>
      <c r="T5" s="625"/>
      <c r="U5" s="625"/>
      <c r="V5" s="625"/>
      <c r="W5" s="625"/>
      <c r="X5" s="625"/>
      <c r="Y5" s="395"/>
      <c r="Z5" s="396"/>
      <c r="AA5" s="395"/>
      <c r="AB5" s="396"/>
    </row>
    <row r="6" spans="1:28">
      <c r="B6" s="396"/>
      <c r="C6" s="396"/>
      <c r="D6" s="396"/>
      <c r="E6" s="395"/>
      <c r="F6" s="397"/>
      <c r="G6" s="396"/>
      <c r="I6" s="363"/>
      <c r="J6" s="363"/>
      <c r="K6" s="363"/>
      <c r="L6" s="363"/>
      <c r="M6" s="363"/>
      <c r="N6" s="398"/>
      <c r="O6" s="395"/>
      <c r="P6" s="398"/>
      <c r="Q6" s="398"/>
      <c r="R6" s="398"/>
      <c r="S6" s="398"/>
      <c r="T6" s="398"/>
      <c r="U6" s="398"/>
      <c r="V6" s="398" t="s">
        <v>92</v>
      </c>
      <c r="W6" s="363"/>
      <c r="X6" s="396" t="s">
        <v>93</v>
      </c>
      <c r="Y6" s="395"/>
      <c r="Z6" s="396"/>
      <c r="AA6" s="395"/>
      <c r="AB6" s="396"/>
    </row>
    <row r="7" spans="1:28">
      <c r="B7" s="396"/>
      <c r="C7" s="396"/>
      <c r="D7" s="396"/>
      <c r="E7" s="395"/>
      <c r="F7" s="397" t="s">
        <v>94</v>
      </c>
      <c r="G7" s="396"/>
      <c r="H7" s="397" t="s">
        <v>94</v>
      </c>
      <c r="I7" s="363"/>
      <c r="J7" s="395" t="s">
        <v>95</v>
      </c>
      <c r="K7" s="363"/>
      <c r="L7" s="514" t="s">
        <v>309</v>
      </c>
      <c r="M7" s="363"/>
      <c r="N7" s="398"/>
      <c r="O7" s="395"/>
      <c r="P7" s="398"/>
      <c r="Q7" s="398"/>
      <c r="R7" s="398" t="s">
        <v>96</v>
      </c>
      <c r="S7" s="398"/>
      <c r="T7" s="397" t="s">
        <v>97</v>
      </c>
      <c r="U7" s="398"/>
      <c r="V7" s="398" t="s">
        <v>98</v>
      </c>
      <c r="W7" s="363"/>
      <c r="X7" s="396" t="s">
        <v>99</v>
      </c>
      <c r="Y7" s="395"/>
      <c r="Z7" s="396" t="s">
        <v>100</v>
      </c>
      <c r="AA7" s="395"/>
      <c r="AB7" s="396"/>
    </row>
    <row r="8" spans="1:28">
      <c r="B8" s="397"/>
      <c r="C8" s="396"/>
      <c r="D8" s="396"/>
      <c r="E8" s="395"/>
      <c r="F8" s="397" t="s">
        <v>101</v>
      </c>
      <c r="G8" s="396"/>
      <c r="H8" s="397" t="s">
        <v>101</v>
      </c>
      <c r="I8" s="363"/>
      <c r="J8" s="395" t="s">
        <v>101</v>
      </c>
      <c r="K8" s="363"/>
      <c r="L8" s="514" t="s">
        <v>310</v>
      </c>
      <c r="M8" s="363"/>
      <c r="N8" s="399" t="s">
        <v>102</v>
      </c>
      <c r="O8" s="395"/>
      <c r="P8" s="398"/>
      <c r="Q8" s="398"/>
      <c r="R8" s="398" t="s">
        <v>103</v>
      </c>
      <c r="S8" s="398"/>
      <c r="T8" s="397" t="s">
        <v>104</v>
      </c>
      <c r="U8" s="398"/>
      <c r="V8" s="398" t="s">
        <v>105</v>
      </c>
      <c r="W8" s="363"/>
      <c r="X8" s="396" t="s">
        <v>106</v>
      </c>
      <c r="Y8" s="395"/>
      <c r="Z8" s="396" t="s">
        <v>107</v>
      </c>
      <c r="AA8" s="395"/>
      <c r="AB8" s="396" t="s">
        <v>108</v>
      </c>
    </row>
    <row r="9" spans="1:28">
      <c r="B9" s="396" t="s">
        <v>109</v>
      </c>
      <c r="C9" s="396"/>
      <c r="D9" s="397" t="s">
        <v>110</v>
      </c>
      <c r="E9" s="395"/>
      <c r="F9" s="397" t="s">
        <v>109</v>
      </c>
      <c r="G9" s="396"/>
      <c r="H9" s="397" t="s">
        <v>110</v>
      </c>
      <c r="I9" s="395"/>
      <c r="J9" s="395" t="s">
        <v>110</v>
      </c>
      <c r="K9" s="395"/>
      <c r="L9" s="514" t="s">
        <v>311</v>
      </c>
      <c r="M9" s="395"/>
      <c r="N9" s="398" t="s">
        <v>111</v>
      </c>
      <c r="O9" s="395"/>
      <c r="P9" s="398" t="s">
        <v>112</v>
      </c>
      <c r="Q9" s="398"/>
      <c r="R9" s="398" t="s">
        <v>113</v>
      </c>
      <c r="S9" s="398"/>
      <c r="T9" s="398" t="s">
        <v>6</v>
      </c>
      <c r="U9" s="398"/>
      <c r="V9" s="560" t="s">
        <v>312</v>
      </c>
      <c r="W9" s="363"/>
      <c r="X9" s="396" t="s">
        <v>114</v>
      </c>
      <c r="Y9" s="395"/>
      <c r="Z9" s="396" t="s">
        <v>115</v>
      </c>
      <c r="AA9" s="395"/>
      <c r="AB9" s="396" t="s">
        <v>114</v>
      </c>
    </row>
    <row r="10" spans="1:28" ht="22">
      <c r="A10" s="361"/>
      <c r="B10" s="622" t="s">
        <v>9</v>
      </c>
      <c r="C10" s="622"/>
      <c r="D10" s="622"/>
      <c r="E10" s="622"/>
      <c r="F10" s="622"/>
      <c r="G10" s="622"/>
      <c r="H10" s="622"/>
      <c r="I10" s="622"/>
      <c r="J10" s="622"/>
      <c r="K10" s="622"/>
      <c r="L10" s="622"/>
      <c r="M10" s="622"/>
      <c r="N10" s="622"/>
      <c r="O10" s="622"/>
      <c r="P10" s="622"/>
      <c r="Q10" s="622"/>
      <c r="R10" s="622"/>
      <c r="S10" s="622"/>
      <c r="T10" s="622"/>
      <c r="U10" s="622"/>
      <c r="V10" s="622"/>
      <c r="W10" s="622"/>
      <c r="X10" s="622"/>
      <c r="Y10" s="622"/>
      <c r="Z10" s="622"/>
      <c r="AA10" s="622"/>
      <c r="AB10" s="622"/>
    </row>
    <row r="11" spans="1:28" ht="22">
      <c r="A11" s="361" t="s">
        <v>116</v>
      </c>
      <c r="B11" s="623"/>
      <c r="C11" s="623"/>
      <c r="D11" s="623"/>
      <c r="E11" s="623"/>
      <c r="F11" s="623"/>
      <c r="G11" s="623"/>
      <c r="H11" s="623"/>
      <c r="I11" s="623"/>
      <c r="J11" s="623"/>
      <c r="K11" s="623"/>
      <c r="L11" s="623"/>
      <c r="M11" s="623"/>
      <c r="N11" s="623"/>
      <c r="O11" s="623"/>
      <c r="P11" s="623"/>
      <c r="Q11" s="623"/>
      <c r="R11" s="623"/>
      <c r="S11" s="623"/>
      <c r="T11" s="623"/>
      <c r="U11" s="623"/>
      <c r="V11" s="623"/>
      <c r="W11" s="623"/>
      <c r="X11" s="361"/>
      <c r="Y11" s="361"/>
      <c r="Z11" s="361"/>
      <c r="AA11" s="361"/>
      <c r="AB11" s="361"/>
    </row>
    <row r="12" spans="1:28" s="361" customFormat="1" ht="22">
      <c r="A12" s="361" t="s">
        <v>117</v>
      </c>
      <c r="B12" s="312">
        <v>79487</v>
      </c>
      <c r="C12" s="312"/>
      <c r="D12" s="312">
        <v>520756</v>
      </c>
      <c r="E12" s="312"/>
      <c r="F12" s="312">
        <v>4556</v>
      </c>
      <c r="G12" s="311"/>
      <c r="H12" s="312">
        <v>14912</v>
      </c>
      <c r="I12" s="312"/>
      <c r="J12" s="312">
        <v>-22089</v>
      </c>
      <c r="K12" s="312"/>
      <c r="L12" s="312">
        <v>-3555</v>
      </c>
      <c r="M12" s="312"/>
      <c r="N12" s="312">
        <v>60024</v>
      </c>
      <c r="O12" s="311"/>
      <c r="P12" s="312">
        <v>241651</v>
      </c>
      <c r="Q12" s="312"/>
      <c r="R12" s="312">
        <v>-5503</v>
      </c>
      <c r="S12" s="312"/>
      <c r="T12" s="312">
        <v>664462</v>
      </c>
      <c r="U12" s="312"/>
      <c r="V12" s="312">
        <v>-71</v>
      </c>
      <c r="W12" s="312"/>
      <c r="X12" s="312">
        <f>SUM(R12:V12)</f>
        <v>658888</v>
      </c>
      <c r="Y12" s="312"/>
      <c r="Z12" s="312">
        <v>26130</v>
      </c>
      <c r="AA12" s="401"/>
      <c r="AB12" s="483">
        <f>SUM(B12:V12,Z12)</f>
        <v>1580760</v>
      </c>
    </row>
    <row r="13" spans="1:28" s="361" customFormat="1" ht="8.15" customHeight="1">
      <c r="B13" s="312"/>
      <c r="C13" s="312"/>
      <c r="D13" s="312"/>
      <c r="E13" s="312"/>
      <c r="F13" s="312"/>
      <c r="G13" s="311"/>
      <c r="H13" s="312"/>
      <c r="I13" s="312"/>
      <c r="J13" s="312"/>
      <c r="K13" s="312"/>
      <c r="L13" s="312"/>
      <c r="M13" s="312"/>
      <c r="N13" s="312"/>
      <c r="O13" s="311"/>
      <c r="P13" s="312"/>
      <c r="Q13" s="312"/>
      <c r="R13" s="312"/>
      <c r="S13" s="312"/>
      <c r="T13" s="312"/>
      <c r="U13" s="312"/>
      <c r="V13" s="312"/>
      <c r="W13" s="312"/>
      <c r="X13" s="312"/>
      <c r="Y13" s="312"/>
      <c r="Z13" s="312"/>
      <c r="AA13" s="401"/>
      <c r="AB13" s="312"/>
    </row>
    <row r="14" spans="1:28" s="361" customFormat="1" ht="22">
      <c r="A14" s="361" t="s">
        <v>329</v>
      </c>
      <c r="B14" s="312"/>
      <c r="C14" s="312"/>
      <c r="D14" s="312"/>
      <c r="E14" s="312"/>
      <c r="F14" s="312"/>
      <c r="G14" s="311"/>
      <c r="H14" s="312"/>
      <c r="I14" s="312"/>
      <c r="J14" s="312"/>
      <c r="K14" s="312"/>
      <c r="L14" s="312"/>
      <c r="M14" s="312"/>
      <c r="N14" s="312"/>
      <c r="O14" s="311"/>
      <c r="P14" s="312"/>
      <c r="Q14" s="312"/>
      <c r="R14" s="312"/>
      <c r="S14" s="312"/>
      <c r="T14" s="312"/>
      <c r="U14" s="312"/>
      <c r="V14" s="312"/>
      <c r="W14" s="312"/>
      <c r="X14" s="312"/>
      <c r="Y14" s="312"/>
      <c r="Z14" s="312"/>
      <c r="AA14" s="401"/>
      <c r="AB14" s="312"/>
    </row>
    <row r="15" spans="1:28">
      <c r="A15" s="376" t="s">
        <v>118</v>
      </c>
      <c r="B15" s="492">
        <v>0</v>
      </c>
      <c r="C15" s="493"/>
      <c r="D15" s="492">
        <v>0</v>
      </c>
      <c r="E15" s="493"/>
      <c r="F15" s="492">
        <v>0</v>
      </c>
      <c r="G15" s="494"/>
      <c r="H15" s="492">
        <v>0</v>
      </c>
      <c r="I15" s="494"/>
      <c r="J15" s="492">
        <v>0</v>
      </c>
      <c r="K15" s="493"/>
      <c r="L15" s="493">
        <v>0</v>
      </c>
      <c r="M15" s="493"/>
      <c r="N15" s="492">
        <v>0</v>
      </c>
      <c r="O15" s="494"/>
      <c r="P15" s="404">
        <v>4412</v>
      </c>
      <c r="Q15" s="404"/>
      <c r="R15" s="492">
        <v>-961</v>
      </c>
      <c r="S15" s="404"/>
      <c r="T15" s="495">
        <v>0</v>
      </c>
      <c r="U15" s="404"/>
      <c r="V15" s="492">
        <v>0</v>
      </c>
      <c r="W15" s="403"/>
      <c r="X15" s="456">
        <f>SUM(R15:V15)</f>
        <v>-961</v>
      </c>
      <c r="Y15" s="403"/>
      <c r="Z15" s="492">
        <v>1858</v>
      </c>
      <c r="AA15" s="493"/>
      <c r="AB15" s="489">
        <f>SUM(B15:V15,Z15)</f>
        <v>5309</v>
      </c>
    </row>
    <row r="16" spans="1:28" ht="22">
      <c r="A16" s="557" t="s">
        <v>124</v>
      </c>
      <c r="B16" s="499">
        <f>SUM(B12:B15)</f>
        <v>79487</v>
      </c>
      <c r="C16" s="493"/>
      <c r="D16" s="499">
        <f>SUM(D12:D15)</f>
        <v>520756</v>
      </c>
      <c r="E16" s="493"/>
      <c r="F16" s="499">
        <f>SUM(F12:F15)</f>
        <v>4556</v>
      </c>
      <c r="G16" s="494"/>
      <c r="H16" s="499">
        <f>SUM(H12:H15)</f>
        <v>14912</v>
      </c>
      <c r="I16" s="494"/>
      <c r="J16" s="499">
        <f>SUM(J12:J15)</f>
        <v>-22089</v>
      </c>
      <c r="K16" s="493"/>
      <c r="L16" s="499">
        <f>SUM(L12:L15)</f>
        <v>-3555</v>
      </c>
      <c r="M16" s="493"/>
      <c r="N16" s="499">
        <f>SUM(N12:N15)</f>
        <v>60024</v>
      </c>
      <c r="O16" s="494"/>
      <c r="P16" s="499">
        <f>SUM(P12:P15)</f>
        <v>246063</v>
      </c>
      <c r="Q16" s="455"/>
      <c r="R16" s="499">
        <f>SUM(R12:R15)</f>
        <v>-6464</v>
      </c>
      <c r="S16" s="455"/>
      <c r="T16" s="499">
        <f>SUM(T12:T15)</f>
        <v>664462</v>
      </c>
      <c r="U16" s="455"/>
      <c r="V16" s="499">
        <f>SUM(V12:V15)</f>
        <v>-71</v>
      </c>
      <c r="W16" s="454"/>
      <c r="X16" s="499">
        <f>SUM(X12:X15)</f>
        <v>657927</v>
      </c>
      <c r="Y16" s="454"/>
      <c r="Z16" s="499">
        <f>SUM(Z12:Z15)</f>
        <v>27988</v>
      </c>
      <c r="AA16" s="454"/>
      <c r="AB16" s="499">
        <f>SUM(AB12:AB15)</f>
        <v>1586069</v>
      </c>
    </row>
    <row r="17" spans="1:28" ht="8.15" customHeight="1">
      <c r="A17" s="557"/>
      <c r="B17" s="402"/>
      <c r="C17" s="403"/>
      <c r="D17" s="402"/>
      <c r="E17" s="403"/>
      <c r="F17" s="402"/>
      <c r="G17" s="404"/>
      <c r="H17" s="402"/>
      <c r="I17" s="404"/>
      <c r="J17" s="402"/>
      <c r="K17" s="403"/>
      <c r="L17" s="403"/>
      <c r="M17" s="403"/>
      <c r="N17" s="402"/>
      <c r="O17" s="404"/>
      <c r="P17" s="404"/>
      <c r="Q17" s="404"/>
      <c r="R17" s="402"/>
      <c r="S17" s="404"/>
      <c r="T17" s="404"/>
      <c r="U17" s="404"/>
      <c r="V17" s="402"/>
      <c r="W17" s="403"/>
      <c r="X17" s="403"/>
      <c r="Y17" s="403"/>
      <c r="Z17" s="402"/>
      <c r="AA17" s="403"/>
      <c r="AB17" s="402"/>
    </row>
    <row r="18" spans="1:28">
      <c r="A18" s="367" t="s">
        <v>314</v>
      </c>
      <c r="B18" s="495">
        <v>0</v>
      </c>
      <c r="C18" s="496"/>
      <c r="D18" s="495">
        <v>0</v>
      </c>
      <c r="E18" s="496"/>
      <c r="F18" s="495">
        <v>0</v>
      </c>
      <c r="G18" s="496"/>
      <c r="H18" s="495">
        <v>0</v>
      </c>
      <c r="I18" s="496"/>
      <c r="J18" s="495">
        <v>0</v>
      </c>
      <c r="K18" s="496"/>
      <c r="L18" s="515">
        <v>0</v>
      </c>
      <c r="M18" s="496"/>
      <c r="N18" s="495">
        <v>0</v>
      </c>
      <c r="O18" s="496"/>
      <c r="P18" s="407">
        <v>818</v>
      </c>
      <c r="Q18" s="406"/>
      <c r="R18" s="495">
        <v>0</v>
      </c>
      <c r="S18" s="406"/>
      <c r="T18" s="495">
        <v>-818</v>
      </c>
      <c r="U18" s="406"/>
      <c r="V18" s="495">
        <v>0</v>
      </c>
      <c r="W18" s="406"/>
      <c r="X18" s="313">
        <f>SUM(R18:V18)</f>
        <v>-818</v>
      </c>
      <c r="Y18" s="406"/>
      <c r="Z18" s="495">
        <v>0</v>
      </c>
      <c r="AA18" s="406"/>
      <c r="AB18" s="495">
        <f>SUM(B18:V18,Z18)</f>
        <v>0</v>
      </c>
    </row>
    <row r="19" spans="1:28" ht="22.5" thickBot="1">
      <c r="A19" s="558" t="s">
        <v>119</v>
      </c>
      <c r="B19" s="320">
        <f>SUM(B16:B18)</f>
        <v>79487</v>
      </c>
      <c r="C19" s="456"/>
      <c r="D19" s="320">
        <f>SUM(D16:D18)</f>
        <v>520756</v>
      </c>
      <c r="E19" s="456"/>
      <c r="F19" s="320">
        <f>SUM(F16:F18)</f>
        <v>4556</v>
      </c>
      <c r="G19" s="315"/>
      <c r="H19" s="320">
        <f>SUM(H16:H18)</f>
        <v>14912</v>
      </c>
      <c r="I19" s="315"/>
      <c r="J19" s="320">
        <f>SUM(J16:J18)</f>
        <v>-22089</v>
      </c>
      <c r="K19" s="456"/>
      <c r="L19" s="320">
        <f>SUM(L16:L18)</f>
        <v>-3555</v>
      </c>
      <c r="M19" s="456"/>
      <c r="N19" s="320">
        <f>SUM(N16:N18)</f>
        <v>60024</v>
      </c>
      <c r="O19" s="457"/>
      <c r="P19" s="320">
        <f>SUM(P16:P18)</f>
        <v>246881</v>
      </c>
      <c r="Q19" s="315"/>
      <c r="R19" s="320">
        <f>SUM(R16:R18)</f>
        <v>-6464</v>
      </c>
      <c r="S19" s="315"/>
      <c r="T19" s="320">
        <f>SUM(T16:T18)</f>
        <v>663644</v>
      </c>
      <c r="U19" s="315"/>
      <c r="V19" s="320">
        <f>SUM(V16:V18)</f>
        <v>-71</v>
      </c>
      <c r="W19" s="320">
        <f>SUM(W13:W18)</f>
        <v>0</v>
      </c>
      <c r="X19" s="320">
        <f>SUM(X16:X18)</f>
        <v>657109</v>
      </c>
      <c r="Y19" s="456"/>
      <c r="Z19" s="320">
        <f>SUM(Z16:Z18)</f>
        <v>27988</v>
      </c>
      <c r="AA19" s="456"/>
      <c r="AB19" s="320">
        <f>SUM(AB16:AB18)</f>
        <v>1586069</v>
      </c>
    </row>
    <row r="20" spans="1:28" ht="22" thickTop="1">
      <c r="A20" s="559"/>
    </row>
    <row r="21" spans="1:28" ht="22">
      <c r="A21" s="557" t="s">
        <v>120</v>
      </c>
      <c r="B21" s="400"/>
      <c r="C21" s="400"/>
      <c r="D21" s="400"/>
      <c r="E21" s="400"/>
      <c r="F21" s="400"/>
      <c r="G21" s="400"/>
      <c r="H21" s="400"/>
      <c r="I21" s="400"/>
      <c r="J21" s="400"/>
      <c r="K21" s="400"/>
      <c r="L21" s="513"/>
      <c r="M21" s="513"/>
      <c r="N21" s="400"/>
      <c r="O21" s="400"/>
      <c r="P21" s="473"/>
      <c r="Q21" s="400"/>
      <c r="R21" s="400"/>
      <c r="S21" s="400"/>
      <c r="T21" s="473"/>
      <c r="U21" s="400"/>
      <c r="V21" s="400"/>
      <c r="W21" s="400"/>
      <c r="X21" s="361"/>
      <c r="Y21" s="361"/>
      <c r="Z21" s="361"/>
      <c r="AA21" s="361"/>
      <c r="AB21" s="361"/>
    </row>
    <row r="22" spans="1:28" s="361" customFormat="1" ht="22">
      <c r="A22" s="557" t="s">
        <v>121</v>
      </c>
      <c r="B22" s="312">
        <v>79487</v>
      </c>
      <c r="C22" s="312"/>
      <c r="D22" s="312">
        <v>520756</v>
      </c>
      <c r="E22" s="312"/>
      <c r="F22" s="312">
        <v>4556</v>
      </c>
      <c r="G22" s="311"/>
      <c r="H22" s="312">
        <v>14912</v>
      </c>
      <c r="I22" s="312"/>
      <c r="J22" s="312">
        <v>-22089</v>
      </c>
      <c r="K22" s="312"/>
      <c r="L22" s="312">
        <v>-3555</v>
      </c>
      <c r="M22" s="312"/>
      <c r="N22" s="312">
        <v>60024</v>
      </c>
      <c r="O22" s="311"/>
      <c r="P22" s="312">
        <v>114937</v>
      </c>
      <c r="Q22" s="312"/>
      <c r="R22" s="312">
        <v>-8606</v>
      </c>
      <c r="S22" s="312"/>
      <c r="T22" s="312">
        <v>661145</v>
      </c>
      <c r="U22" s="312"/>
      <c r="V22" s="312">
        <f>V19</f>
        <v>-71</v>
      </c>
      <c r="W22" s="312"/>
      <c r="X22" s="312">
        <f>SUM(R22:V22)</f>
        <v>652468</v>
      </c>
      <c r="Y22" s="312"/>
      <c r="Z22" s="312">
        <v>26944</v>
      </c>
      <c r="AA22" s="604"/>
      <c r="AB22" s="312">
        <f>SUM(B22:V22,Z22)</f>
        <v>1448440</v>
      </c>
    </row>
    <row r="23" spans="1:28" s="361" customFormat="1" ht="22">
      <c r="A23" s="557" t="s">
        <v>329</v>
      </c>
      <c r="B23" s="312"/>
      <c r="C23" s="312"/>
      <c r="D23" s="312"/>
      <c r="E23" s="312"/>
      <c r="F23" s="312"/>
      <c r="G23" s="311"/>
      <c r="H23" s="312"/>
      <c r="I23" s="312"/>
      <c r="J23" s="312"/>
      <c r="K23" s="312"/>
      <c r="L23" s="312"/>
      <c r="M23" s="312"/>
      <c r="N23" s="312"/>
      <c r="O23" s="311"/>
      <c r="P23" s="312"/>
      <c r="Q23" s="312"/>
      <c r="R23" s="312"/>
      <c r="S23" s="312"/>
      <c r="T23" s="312"/>
      <c r="U23" s="312"/>
      <c r="V23" s="312"/>
      <c r="W23" s="312"/>
      <c r="X23" s="312"/>
      <c r="Y23" s="312"/>
      <c r="Z23" s="312"/>
      <c r="AA23" s="604"/>
      <c r="AB23" s="312"/>
    </row>
    <row r="24" spans="1:28">
      <c r="A24" s="559" t="s">
        <v>123</v>
      </c>
      <c r="B24" s="492">
        <v>0</v>
      </c>
      <c r="C24" s="493"/>
      <c r="D24" s="492">
        <v>0</v>
      </c>
      <c r="E24" s="493"/>
      <c r="F24" s="492">
        <v>0</v>
      </c>
      <c r="G24" s="494"/>
      <c r="H24" s="492">
        <v>0</v>
      </c>
      <c r="I24" s="494"/>
      <c r="J24" s="492">
        <v>0</v>
      </c>
      <c r="K24" s="493"/>
      <c r="L24" s="493">
        <v>0</v>
      </c>
      <c r="M24" s="493"/>
      <c r="N24" s="492">
        <v>0</v>
      </c>
      <c r="O24" s="494"/>
      <c r="P24" s="330">
        <f>'PL3M P7'!D33</f>
        <v>-61911</v>
      </c>
      <c r="Q24" s="474"/>
      <c r="R24" s="497">
        <f>'PL3M P7'!D28</f>
        <v>964</v>
      </c>
      <c r="S24" s="474"/>
      <c r="T24" s="492">
        <v>0</v>
      </c>
      <c r="U24" s="474"/>
      <c r="V24" s="492">
        <v>0</v>
      </c>
      <c r="W24" s="327"/>
      <c r="X24" s="327">
        <f>SUM(R24:V24)</f>
        <v>964</v>
      </c>
      <c r="Y24" s="605"/>
      <c r="Z24" s="497">
        <f>'PL3M P7'!D34</f>
        <v>-2769</v>
      </c>
      <c r="AA24" s="605"/>
      <c r="AB24" s="606">
        <f>SUM(B24:V24,Z24)</f>
        <v>-63716</v>
      </c>
    </row>
    <row r="25" spans="1:28" ht="22">
      <c r="A25" s="557" t="s">
        <v>124</v>
      </c>
      <c r="B25" s="499">
        <f>SUM(B22:B24)</f>
        <v>79487</v>
      </c>
      <c r="C25" s="454"/>
      <c r="D25" s="499">
        <f>SUM(D22:D24)</f>
        <v>520756</v>
      </c>
      <c r="E25" s="454"/>
      <c r="F25" s="499">
        <f>SUM(F22:F24)</f>
        <v>4556</v>
      </c>
      <c r="G25" s="455"/>
      <c r="H25" s="499">
        <f>SUM(H22:H24)</f>
        <v>14912</v>
      </c>
      <c r="I25" s="455"/>
      <c r="J25" s="499">
        <f>SUM(J22:J24)</f>
        <v>-22089</v>
      </c>
      <c r="K25" s="454"/>
      <c r="L25" s="499">
        <f>SUM(L22:L24)</f>
        <v>-3555</v>
      </c>
      <c r="M25" s="454"/>
      <c r="N25" s="499">
        <f>SUM(N22:N24)</f>
        <v>60024</v>
      </c>
      <c r="O25" s="455"/>
      <c r="P25" s="499">
        <f>SUM(P22:P24)</f>
        <v>53026</v>
      </c>
      <c r="Q25" s="474"/>
      <c r="R25" s="499">
        <f>SUM(R22:R24)</f>
        <v>-7642</v>
      </c>
      <c r="S25" s="474"/>
      <c r="T25" s="499">
        <f>SUM(T22:T24)</f>
        <v>661145</v>
      </c>
      <c r="U25" s="474"/>
      <c r="V25" s="499">
        <f>SUM(V22:V24)</f>
        <v>-71</v>
      </c>
      <c r="W25" s="456"/>
      <c r="X25" s="499">
        <f>SUM(X22:X24)</f>
        <v>653432</v>
      </c>
      <c r="Y25" s="454"/>
      <c r="Z25" s="499">
        <f>SUM(Z22:Z24)</f>
        <v>24175</v>
      </c>
      <c r="AA25" s="454"/>
      <c r="AB25" s="499">
        <f>SUM(AB22:AB24)</f>
        <v>1384724</v>
      </c>
    </row>
    <row r="26" spans="1:28" ht="8.15" customHeight="1">
      <c r="A26" s="361"/>
      <c r="B26" s="402"/>
      <c r="C26" s="403"/>
      <c r="D26" s="402"/>
      <c r="E26" s="403"/>
      <c r="F26" s="402"/>
      <c r="G26" s="404"/>
      <c r="H26" s="402"/>
      <c r="I26" s="404"/>
      <c r="J26" s="402"/>
      <c r="K26" s="403"/>
      <c r="L26" s="403"/>
      <c r="M26" s="403"/>
      <c r="N26" s="402"/>
      <c r="O26" s="404"/>
      <c r="P26" s="474"/>
      <c r="Q26" s="474"/>
      <c r="R26" s="474"/>
      <c r="S26" s="474"/>
      <c r="T26" s="474"/>
      <c r="U26" s="474"/>
      <c r="V26" s="474"/>
      <c r="W26" s="456"/>
      <c r="X26" s="456"/>
      <c r="Y26" s="403"/>
      <c r="Z26" s="402"/>
      <c r="AA26" s="403"/>
      <c r="AB26" s="402"/>
    </row>
    <row r="27" spans="1:28">
      <c r="A27" s="367" t="s">
        <v>314</v>
      </c>
      <c r="B27" s="500">
        <v>0</v>
      </c>
      <c r="C27" s="406"/>
      <c r="D27" s="500">
        <v>0</v>
      </c>
      <c r="E27" s="406"/>
      <c r="F27" s="500">
        <v>0</v>
      </c>
      <c r="G27" s="406"/>
      <c r="H27" s="500">
        <v>0</v>
      </c>
      <c r="I27" s="406"/>
      <c r="J27" s="500">
        <v>0</v>
      </c>
      <c r="K27" s="406"/>
      <c r="L27" s="500">
        <v>0</v>
      </c>
      <c r="M27" s="406"/>
      <c r="N27" s="500">
        <v>0</v>
      </c>
      <c r="O27" s="496"/>
      <c r="P27" s="313">
        <v>824</v>
      </c>
      <c r="Q27" s="327"/>
      <c r="R27" s="500">
        <v>0</v>
      </c>
      <c r="S27" s="327"/>
      <c r="T27" s="498">
        <v>-824</v>
      </c>
      <c r="U27" s="327"/>
      <c r="V27" s="500">
        <v>0</v>
      </c>
      <c r="W27" s="456"/>
      <c r="X27" s="313">
        <f>SUM(R27:V27)</f>
        <v>-824</v>
      </c>
      <c r="Y27" s="406"/>
      <c r="Z27" s="500">
        <v>0</v>
      </c>
      <c r="AA27" s="406"/>
      <c r="AB27" s="500">
        <f>SUM(B27:V27,Z27)</f>
        <v>0</v>
      </c>
    </row>
    <row r="28" spans="1:28" ht="22.5" thickBot="1">
      <c r="A28" s="364" t="s">
        <v>122</v>
      </c>
      <c r="B28" s="320">
        <f>SUM(B25:B27)</f>
        <v>79487</v>
      </c>
      <c r="C28" s="456"/>
      <c r="D28" s="320">
        <f>SUM(D25:D27)</f>
        <v>520756</v>
      </c>
      <c r="E28" s="456"/>
      <c r="F28" s="320">
        <f>SUM(F25:F27)</f>
        <v>4556</v>
      </c>
      <c r="G28" s="315"/>
      <c r="H28" s="320">
        <f>SUM(H25:H27)</f>
        <v>14912</v>
      </c>
      <c r="I28" s="315"/>
      <c r="J28" s="320">
        <f>SUM(J25:J27)</f>
        <v>-22089</v>
      </c>
      <c r="K28" s="456"/>
      <c r="L28" s="320">
        <f>SUM(L25:L27)</f>
        <v>-3555</v>
      </c>
      <c r="M28" s="456"/>
      <c r="N28" s="320">
        <f>SUM(N25:N27)</f>
        <v>60024</v>
      </c>
      <c r="O28" s="457"/>
      <c r="P28" s="320">
        <f>SUM(P25:P27)</f>
        <v>53850</v>
      </c>
      <c r="Q28" s="315"/>
      <c r="R28" s="320">
        <f>SUM(R25:R27)</f>
        <v>-7642</v>
      </c>
      <c r="S28" s="315"/>
      <c r="T28" s="320">
        <f>SUM(T25:T27)</f>
        <v>660321</v>
      </c>
      <c r="U28" s="315"/>
      <c r="V28" s="320">
        <f>SUM(V25:V27)</f>
        <v>-71</v>
      </c>
      <c r="W28" s="320">
        <f>SUM(W22:W27)</f>
        <v>0</v>
      </c>
      <c r="X28" s="320">
        <f>SUM(X25:X27)</f>
        <v>652608</v>
      </c>
      <c r="Y28" s="456"/>
      <c r="Z28" s="320">
        <f>SUM(Z25:Z27)</f>
        <v>24175</v>
      </c>
      <c r="AA28" s="456"/>
      <c r="AB28" s="320">
        <f>SUM(AB25:AB27)</f>
        <v>1384724</v>
      </c>
    </row>
    <row r="29" spans="1:28" ht="22" thickTop="1"/>
  </sheetData>
  <mergeCells count="6">
    <mergeCell ref="B10:AB10"/>
    <mergeCell ref="B11:W11"/>
    <mergeCell ref="B4:AB4"/>
    <mergeCell ref="B5:D5"/>
    <mergeCell ref="R5:X5"/>
    <mergeCell ref="L5:P5"/>
  </mergeCells>
  <pageMargins left="0.7" right="0.7" top="0.48" bottom="0.5" header="0.5" footer="0.5"/>
  <pageSetup paperSize="9" scale="60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270EA-6737-4552-AE7D-9D851B0D16C4}">
  <sheetPr>
    <pageSetUpPr fitToPage="1"/>
  </sheetPr>
  <dimension ref="A1:T32"/>
  <sheetViews>
    <sheetView zoomScale="84" zoomScaleNormal="84" zoomScaleSheetLayoutView="89" workbookViewId="0">
      <selection activeCell="A31" sqref="A31:XFD33"/>
    </sheetView>
  </sheetViews>
  <sheetFormatPr defaultColWidth="9.1796875" defaultRowHeight="21" customHeight="1"/>
  <cols>
    <col min="1" max="1" width="43.36328125" style="376" customWidth="1"/>
    <col min="2" max="2" width="12.1796875" style="376" customWidth="1"/>
    <col min="3" max="3" width="0.81640625" style="376" customWidth="1"/>
    <col min="4" max="4" width="12.1796875" style="376" customWidth="1"/>
    <col min="5" max="5" width="0.81640625" style="376" customWidth="1"/>
    <col min="6" max="6" width="12.1796875" style="376" customWidth="1"/>
    <col min="7" max="7" width="0.81640625" style="376" customWidth="1"/>
    <col min="8" max="8" width="12.1796875" style="376" customWidth="1"/>
    <col min="9" max="9" width="0.81640625" style="376" customWidth="1"/>
    <col min="10" max="10" width="12.1796875" style="376" customWidth="1"/>
    <col min="11" max="11" width="0.81640625" style="376" customWidth="1"/>
    <col min="12" max="12" width="12.1796875" style="376" customWidth="1"/>
    <col min="13" max="13" width="0.81640625" style="376" customWidth="1"/>
    <col min="14" max="14" width="12.1796875" style="376" customWidth="1"/>
    <col min="15" max="15" width="0.81640625" style="376" customWidth="1"/>
    <col min="16" max="16" width="15.81640625" style="376" customWidth="1"/>
    <col min="17" max="17" width="0.81640625" style="376" customWidth="1"/>
    <col min="18" max="18" width="12.54296875" style="376" customWidth="1"/>
    <col min="19" max="19" width="9.1796875" style="376"/>
    <col min="20" max="20" width="11.54296875" style="376" bestFit="1" customWidth="1"/>
    <col min="21" max="16384" width="9.1796875" style="376"/>
  </cols>
  <sheetData>
    <row r="1" spans="1:18" s="365" customFormat="1" ht="21" customHeight="1">
      <c r="A1" s="344" t="s">
        <v>0</v>
      </c>
      <c r="B1" s="408"/>
      <c r="C1" s="409"/>
      <c r="D1" s="410"/>
      <c r="E1" s="409"/>
      <c r="F1" s="410"/>
      <c r="G1" s="410"/>
      <c r="H1" s="410"/>
      <c r="I1" s="410"/>
      <c r="J1" s="410"/>
      <c r="K1" s="409"/>
      <c r="L1" s="410"/>
      <c r="M1" s="411"/>
      <c r="N1" s="410"/>
      <c r="O1" s="412"/>
      <c r="P1" s="410"/>
      <c r="Q1" s="414"/>
      <c r="R1" s="410"/>
    </row>
    <row r="2" spans="1:18" s="365" customFormat="1" ht="21" customHeight="1">
      <c r="A2" s="418" t="s">
        <v>90</v>
      </c>
      <c r="B2" s="415"/>
      <c r="C2" s="415"/>
      <c r="D2" s="415"/>
      <c r="E2" s="362"/>
      <c r="F2" s="362"/>
      <c r="G2" s="415"/>
      <c r="H2" s="415"/>
      <c r="I2" s="415"/>
      <c r="J2" s="415"/>
      <c r="K2" s="362"/>
      <c r="L2" s="362"/>
      <c r="M2" s="362"/>
      <c r="N2" s="362"/>
      <c r="O2" s="362"/>
      <c r="P2" s="362"/>
      <c r="Q2" s="362"/>
      <c r="R2" s="408"/>
    </row>
    <row r="3" spans="1:18" ht="21" customHeight="1">
      <c r="A3" s="361"/>
      <c r="B3" s="394"/>
      <c r="C3" s="394"/>
      <c r="D3" s="394"/>
      <c r="E3" s="393"/>
      <c r="F3" s="393"/>
      <c r="G3" s="394"/>
      <c r="H3" s="394"/>
      <c r="I3" s="394"/>
      <c r="J3" s="394"/>
      <c r="K3" s="393"/>
      <c r="L3" s="393"/>
      <c r="M3" s="393"/>
      <c r="N3" s="393"/>
      <c r="O3" s="393"/>
      <c r="P3" s="393"/>
      <c r="Q3" s="393"/>
      <c r="R3" s="394"/>
    </row>
    <row r="4" spans="1:18" ht="21" customHeight="1">
      <c r="A4" s="361"/>
      <c r="B4" s="624" t="s">
        <v>3</v>
      </c>
      <c r="C4" s="624"/>
      <c r="D4" s="624"/>
      <c r="E4" s="624"/>
      <c r="F4" s="624"/>
      <c r="G4" s="624"/>
      <c r="H4" s="624"/>
      <c r="I4" s="624"/>
      <c r="J4" s="624"/>
      <c r="K4" s="624"/>
      <c r="L4" s="624"/>
      <c r="M4" s="624"/>
      <c r="N4" s="624"/>
      <c r="O4" s="624"/>
      <c r="P4" s="624"/>
      <c r="Q4" s="624"/>
      <c r="R4" s="624"/>
    </row>
    <row r="5" spans="1:18" ht="21" customHeight="1">
      <c r="A5" s="361"/>
      <c r="B5" s="484"/>
      <c r="C5" s="484"/>
      <c r="D5" s="484"/>
      <c r="E5" s="484"/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627" t="s">
        <v>60</v>
      </c>
      <c r="Q5" s="484"/>
      <c r="R5" s="484"/>
    </row>
    <row r="6" spans="1:18" ht="21" customHeight="1">
      <c r="B6" s="625" t="s">
        <v>91</v>
      </c>
      <c r="C6" s="625"/>
      <c r="D6" s="625"/>
      <c r="E6" s="395"/>
      <c r="F6" s="397"/>
      <c r="G6" s="396"/>
      <c r="I6" s="363"/>
      <c r="J6" s="363"/>
      <c r="K6" s="363"/>
      <c r="L6" s="626" t="s">
        <v>221</v>
      </c>
      <c r="M6" s="626"/>
      <c r="N6" s="626"/>
      <c r="O6" s="395"/>
      <c r="P6" s="625"/>
      <c r="Q6" s="511"/>
      <c r="R6" s="396"/>
    </row>
    <row r="7" spans="1:18" ht="21" customHeight="1">
      <c r="B7" s="396"/>
      <c r="C7" s="396"/>
      <c r="D7" s="396"/>
      <c r="E7" s="395"/>
      <c r="F7" s="397" t="s">
        <v>94</v>
      </c>
      <c r="G7" s="396"/>
      <c r="H7" s="397" t="s">
        <v>94</v>
      </c>
      <c r="I7" s="363"/>
      <c r="J7" s="395" t="s">
        <v>95</v>
      </c>
      <c r="K7" s="363"/>
      <c r="L7" s="399"/>
      <c r="M7" s="395"/>
      <c r="N7" s="398"/>
      <c r="O7" s="395"/>
      <c r="P7" s="398" t="s">
        <v>97</v>
      </c>
      <c r="Q7" s="363"/>
    </row>
    <row r="8" spans="1:18" ht="21" customHeight="1">
      <c r="B8" s="397"/>
      <c r="C8" s="396"/>
      <c r="D8" s="396"/>
      <c r="E8" s="395"/>
      <c r="F8" s="397" t="s">
        <v>101</v>
      </c>
      <c r="G8" s="396"/>
      <c r="H8" s="397" t="s">
        <v>101</v>
      </c>
      <c r="I8" s="363"/>
      <c r="J8" s="395" t="s">
        <v>101</v>
      </c>
      <c r="K8" s="363"/>
      <c r="L8" s="398" t="s">
        <v>102</v>
      </c>
      <c r="M8" s="395"/>
      <c r="N8" s="398"/>
      <c r="O8" s="395"/>
      <c r="P8" s="398" t="s">
        <v>104</v>
      </c>
      <c r="Q8" s="363"/>
      <c r="R8" s="396" t="s">
        <v>108</v>
      </c>
    </row>
    <row r="9" spans="1:18" ht="21" customHeight="1">
      <c r="B9" s="396" t="s">
        <v>109</v>
      </c>
      <c r="C9" s="396"/>
      <c r="D9" s="397" t="s">
        <v>110</v>
      </c>
      <c r="E9" s="395"/>
      <c r="F9" s="397" t="s">
        <v>109</v>
      </c>
      <c r="G9" s="396"/>
      <c r="H9" s="397" t="s">
        <v>110</v>
      </c>
      <c r="I9" s="395"/>
      <c r="J9" s="395" t="s">
        <v>110</v>
      </c>
      <c r="K9" s="395"/>
      <c r="L9" s="397" t="s">
        <v>111</v>
      </c>
      <c r="M9" s="395"/>
      <c r="N9" s="398" t="s">
        <v>112</v>
      </c>
      <c r="O9" s="395"/>
      <c r="P9" s="398" t="s">
        <v>6</v>
      </c>
      <c r="Q9" s="363"/>
      <c r="R9" s="396" t="s">
        <v>114</v>
      </c>
    </row>
    <row r="10" spans="1:18" ht="21" customHeight="1">
      <c r="A10" s="361"/>
      <c r="B10" s="622" t="s">
        <v>9</v>
      </c>
      <c r="C10" s="622"/>
      <c r="D10" s="622"/>
      <c r="E10" s="622"/>
      <c r="F10" s="622"/>
      <c r="G10" s="622"/>
      <c r="H10" s="622"/>
      <c r="I10" s="622"/>
      <c r="J10" s="622"/>
      <c r="K10" s="622"/>
      <c r="L10" s="622"/>
      <c r="M10" s="622"/>
      <c r="N10" s="622"/>
      <c r="O10" s="622"/>
      <c r="P10" s="622"/>
      <c r="Q10" s="622"/>
      <c r="R10" s="622"/>
    </row>
    <row r="11" spans="1:18" ht="21" customHeight="1">
      <c r="A11" s="361" t="s">
        <v>116</v>
      </c>
      <c r="B11" s="400"/>
      <c r="C11" s="400"/>
      <c r="D11" s="400"/>
      <c r="E11" s="400"/>
      <c r="F11" s="400"/>
      <c r="G11" s="400"/>
      <c r="H11" s="400"/>
      <c r="I11" s="400"/>
      <c r="J11" s="400"/>
      <c r="K11" s="400"/>
      <c r="L11" s="400"/>
      <c r="M11" s="400"/>
      <c r="N11" s="400"/>
      <c r="O11" s="400"/>
      <c r="P11" s="400"/>
      <c r="Q11" s="400"/>
      <c r="R11" s="361"/>
    </row>
    <row r="12" spans="1:18" s="361" customFormat="1" ht="21" customHeight="1">
      <c r="A12" s="361" t="s">
        <v>117</v>
      </c>
      <c r="B12" s="312">
        <v>79487</v>
      </c>
      <c r="C12" s="312"/>
      <c r="D12" s="312">
        <v>520756</v>
      </c>
      <c r="E12" s="312"/>
      <c r="F12" s="312">
        <v>4769</v>
      </c>
      <c r="G12" s="311"/>
      <c r="H12" s="312">
        <v>14912</v>
      </c>
      <c r="I12" s="312"/>
      <c r="J12" s="312">
        <v>-22089</v>
      </c>
      <c r="K12" s="312"/>
      <c r="L12" s="312">
        <v>60024</v>
      </c>
      <c r="M12" s="312"/>
      <c r="N12" s="312">
        <v>382951</v>
      </c>
      <c r="O12" s="311"/>
      <c r="P12" s="312">
        <v>605573</v>
      </c>
      <c r="Q12" s="312"/>
      <c r="R12" s="312">
        <f>SUM(B12:P12)</f>
        <v>1646383</v>
      </c>
    </row>
    <row r="13" spans="1:18" s="361" customFormat="1" ht="12" customHeight="1">
      <c r="B13" s="312"/>
      <c r="C13" s="312"/>
      <c r="D13" s="312"/>
      <c r="E13" s="312"/>
      <c r="F13" s="312"/>
      <c r="G13" s="311"/>
      <c r="H13" s="312"/>
      <c r="I13" s="312"/>
      <c r="J13" s="312"/>
      <c r="K13" s="312"/>
      <c r="L13" s="312"/>
      <c r="M13" s="312"/>
      <c r="N13" s="312"/>
      <c r="O13" s="311"/>
      <c r="P13" s="312"/>
      <c r="Q13" s="312"/>
      <c r="R13" s="312"/>
    </row>
    <row r="14" spans="1:18" ht="21" customHeight="1">
      <c r="A14" s="361" t="s">
        <v>329</v>
      </c>
      <c r="B14" s="402"/>
      <c r="C14" s="403"/>
      <c r="D14" s="402"/>
      <c r="E14" s="403"/>
      <c r="F14" s="402"/>
      <c r="G14" s="404"/>
      <c r="H14" s="402"/>
      <c r="I14" s="404"/>
      <c r="J14" s="402"/>
      <c r="K14" s="403"/>
      <c r="L14" s="402"/>
      <c r="M14" s="405"/>
      <c r="N14" s="417"/>
      <c r="O14" s="404"/>
      <c r="P14" s="417"/>
      <c r="Q14" s="403"/>
      <c r="R14" s="312"/>
    </row>
    <row r="15" spans="1:18" ht="21" customHeight="1">
      <c r="A15" s="376" t="s">
        <v>123</v>
      </c>
      <c r="B15" s="495">
        <v>0</v>
      </c>
      <c r="C15" s="496"/>
      <c r="D15" s="495">
        <v>0</v>
      </c>
      <c r="E15" s="496"/>
      <c r="F15" s="495">
        <v>0</v>
      </c>
      <c r="G15" s="496"/>
      <c r="H15" s="495">
        <v>0</v>
      </c>
      <c r="I15" s="496"/>
      <c r="J15" s="495">
        <v>0</v>
      </c>
      <c r="K15" s="496"/>
      <c r="L15" s="495">
        <v>0</v>
      </c>
      <c r="M15" s="496"/>
      <c r="N15" s="500">
        <v>-31504</v>
      </c>
      <c r="O15" s="496"/>
      <c r="P15" s="495">
        <v>0</v>
      </c>
      <c r="Q15" s="496"/>
      <c r="R15" s="501">
        <f>SUM(B15:P15)</f>
        <v>-31504</v>
      </c>
    </row>
    <row r="16" spans="1:18" ht="21" customHeight="1">
      <c r="A16" s="361" t="s">
        <v>124</v>
      </c>
      <c r="B16" s="502">
        <f>SUM(B15)</f>
        <v>0</v>
      </c>
      <c r="C16" s="503"/>
      <c r="D16" s="502">
        <f>SUM(D15)</f>
        <v>0</v>
      </c>
      <c r="E16" s="503"/>
      <c r="F16" s="502">
        <f>SUM(F15)</f>
        <v>0</v>
      </c>
      <c r="G16" s="503"/>
      <c r="H16" s="502">
        <f>SUM(H15)</f>
        <v>0</v>
      </c>
      <c r="I16" s="503"/>
      <c r="J16" s="502">
        <f>SUM(J15)</f>
        <v>0</v>
      </c>
      <c r="K16" s="503"/>
      <c r="L16" s="502">
        <f>SUM(L15)</f>
        <v>0</v>
      </c>
      <c r="M16" s="503"/>
      <c r="N16" s="502">
        <f>SUM(N15)</f>
        <v>-31504</v>
      </c>
      <c r="O16" s="503"/>
      <c r="P16" s="502">
        <f>SUM(P15)</f>
        <v>0</v>
      </c>
      <c r="Q16" s="503"/>
      <c r="R16" s="502">
        <f>SUM(R15)</f>
        <v>-31504</v>
      </c>
    </row>
    <row r="17" spans="1:20" ht="21" customHeight="1">
      <c r="A17" s="361"/>
      <c r="B17" s="458"/>
      <c r="C17" s="406"/>
      <c r="D17" s="458"/>
      <c r="E17" s="406"/>
      <c r="F17" s="458"/>
      <c r="G17" s="406"/>
      <c r="H17" s="458"/>
      <c r="I17" s="406"/>
      <c r="J17" s="458"/>
      <c r="K17" s="406"/>
      <c r="L17" s="458"/>
      <c r="M17" s="406"/>
      <c r="N17" s="417"/>
      <c r="O17" s="406"/>
      <c r="P17" s="458"/>
      <c r="Q17" s="406"/>
      <c r="R17" s="312"/>
    </row>
    <row r="18" spans="1:20" ht="21" customHeight="1">
      <c r="A18" s="367" t="s">
        <v>314</v>
      </c>
      <c r="B18" s="504">
        <v>0</v>
      </c>
      <c r="C18" s="496"/>
      <c r="D18" s="504">
        <v>0</v>
      </c>
      <c r="E18" s="496"/>
      <c r="F18" s="504">
        <v>0</v>
      </c>
      <c r="G18" s="496"/>
      <c r="H18" s="504">
        <v>0</v>
      </c>
      <c r="I18" s="496"/>
      <c r="J18" s="504">
        <v>0</v>
      </c>
      <c r="K18" s="496"/>
      <c r="L18" s="504">
        <v>0</v>
      </c>
      <c r="M18" s="496"/>
      <c r="N18" s="492">
        <f>-P18</f>
        <v>818</v>
      </c>
      <c r="O18" s="496"/>
      <c r="P18" s="504">
        <v>-818</v>
      </c>
      <c r="Q18" s="496"/>
      <c r="R18" s="505">
        <f>SUM(B18:P18)</f>
        <v>0</v>
      </c>
    </row>
    <row r="19" spans="1:20" ht="21" customHeight="1" thickBot="1">
      <c r="A19" s="364" t="s">
        <v>119</v>
      </c>
      <c r="B19" s="506">
        <f>SUM(B12,B16,B18)</f>
        <v>79487</v>
      </c>
      <c r="C19" s="493"/>
      <c r="D19" s="506">
        <f>SUM(D12,D16,D18)</f>
        <v>520756</v>
      </c>
      <c r="E19" s="493"/>
      <c r="F19" s="506">
        <f>SUM(F12,F16,F18)</f>
        <v>4769</v>
      </c>
      <c r="G19" s="507"/>
      <c r="H19" s="506">
        <f>SUM(H12,H16,H18)</f>
        <v>14912</v>
      </c>
      <c r="I19" s="507"/>
      <c r="J19" s="506">
        <f>SUM(J12,J16,J18)</f>
        <v>-22089</v>
      </c>
      <c r="K19" s="493"/>
      <c r="L19" s="506">
        <f>SUM(L12,L16,L18)</f>
        <v>60024</v>
      </c>
      <c r="M19" s="507"/>
      <c r="N19" s="506">
        <f>SUM(N12,N16,N18)</f>
        <v>352265</v>
      </c>
      <c r="O19" s="508"/>
      <c r="P19" s="506">
        <f>SUM(P12,P16,P18)</f>
        <v>604755</v>
      </c>
      <c r="Q19" s="509"/>
      <c r="R19" s="506">
        <f>SUM(R12,R16,R18)</f>
        <v>1614879</v>
      </c>
    </row>
    <row r="20" spans="1:20" ht="21" customHeight="1" thickTop="1"/>
    <row r="21" spans="1:20" ht="21" customHeight="1">
      <c r="A21" s="361" t="s">
        <v>120</v>
      </c>
      <c r="B21" s="400"/>
      <c r="C21" s="400"/>
      <c r="D21" s="400"/>
      <c r="E21" s="400"/>
      <c r="F21" s="400"/>
      <c r="G21" s="400"/>
      <c r="H21" s="400"/>
      <c r="I21" s="400"/>
      <c r="J21" s="400"/>
      <c r="K21" s="400"/>
      <c r="L21" s="400"/>
      <c r="M21" s="400"/>
      <c r="N21" s="400"/>
      <c r="O21" s="400"/>
      <c r="P21" s="400"/>
      <c r="Q21" s="400"/>
      <c r="R21" s="361"/>
    </row>
    <row r="22" spans="1:20" s="361" customFormat="1" ht="21" customHeight="1">
      <c r="A22" s="361" t="s">
        <v>121</v>
      </c>
      <c r="B22" s="312">
        <v>79487</v>
      </c>
      <c r="C22" s="312"/>
      <c r="D22" s="312">
        <v>520756</v>
      </c>
      <c r="E22" s="312"/>
      <c r="F22" s="312">
        <v>4769</v>
      </c>
      <c r="G22" s="311"/>
      <c r="H22" s="312">
        <v>14912</v>
      </c>
      <c r="I22" s="312"/>
      <c r="J22" s="312">
        <v>-22089</v>
      </c>
      <c r="K22" s="312"/>
      <c r="L22" s="312">
        <v>60024</v>
      </c>
      <c r="M22" s="312"/>
      <c r="N22" s="312">
        <v>458373</v>
      </c>
      <c r="O22" s="311"/>
      <c r="P22" s="312">
        <f>602256+1</f>
        <v>602257</v>
      </c>
      <c r="Q22" s="312"/>
      <c r="R22" s="312">
        <f>SUM(B22:P22)</f>
        <v>1718489</v>
      </c>
      <c r="T22" s="460"/>
    </row>
    <row r="23" spans="1:20" s="361" customFormat="1" ht="11" customHeight="1">
      <c r="B23" s="312"/>
      <c r="C23" s="312"/>
      <c r="D23" s="312"/>
      <c r="E23" s="312"/>
      <c r="F23" s="312"/>
      <c r="G23" s="311"/>
      <c r="H23" s="312"/>
      <c r="I23" s="312"/>
      <c r="J23" s="312"/>
      <c r="K23" s="312"/>
      <c r="L23" s="312"/>
      <c r="M23" s="312"/>
      <c r="N23" s="312"/>
      <c r="O23" s="311"/>
      <c r="P23" s="312"/>
      <c r="Q23" s="312"/>
      <c r="R23" s="312"/>
      <c r="T23" s="460"/>
    </row>
    <row r="24" spans="1:20" ht="21" customHeight="1">
      <c r="A24" s="361" t="s">
        <v>329</v>
      </c>
      <c r="B24" s="402"/>
      <c r="C24" s="403"/>
      <c r="D24" s="402"/>
      <c r="E24" s="403"/>
      <c r="F24" s="402"/>
      <c r="G24" s="404"/>
      <c r="H24" s="402"/>
      <c r="I24" s="404"/>
      <c r="J24" s="402"/>
      <c r="K24" s="403"/>
      <c r="L24" s="402"/>
      <c r="M24" s="405"/>
      <c r="N24" s="417"/>
      <c r="O24" s="404"/>
      <c r="P24" s="417"/>
      <c r="Q24" s="403"/>
      <c r="R24" s="312"/>
    </row>
    <row r="25" spans="1:20" ht="21" customHeight="1">
      <c r="A25" s="376" t="s">
        <v>118</v>
      </c>
      <c r="B25" s="495">
        <v>0</v>
      </c>
      <c r="C25" s="496"/>
      <c r="D25" s="495">
        <v>0</v>
      </c>
      <c r="E25" s="496"/>
      <c r="F25" s="495">
        <v>0</v>
      </c>
      <c r="G25" s="496"/>
      <c r="H25" s="495">
        <v>0</v>
      </c>
      <c r="I25" s="496"/>
      <c r="J25" s="495">
        <v>0</v>
      </c>
      <c r="K25" s="496"/>
      <c r="L25" s="495">
        <v>0</v>
      </c>
      <c r="M25" s="496"/>
      <c r="N25" s="500">
        <f>'PL3M P7'!H24</f>
        <v>10506</v>
      </c>
      <c r="O25" s="496"/>
      <c r="P25" s="495">
        <v>0</v>
      </c>
      <c r="Q25" s="496"/>
      <c r="R25" s="501">
        <f>SUM(B25:P25)</f>
        <v>10506</v>
      </c>
    </row>
    <row r="26" spans="1:20" ht="21" customHeight="1">
      <c r="A26" s="361" t="s">
        <v>124</v>
      </c>
      <c r="B26" s="502">
        <f>SUM(B25)</f>
        <v>0</v>
      </c>
      <c r="C26" s="503"/>
      <c r="D26" s="502">
        <f>SUM(D25)</f>
        <v>0</v>
      </c>
      <c r="E26" s="503"/>
      <c r="F26" s="502">
        <f>SUM(F25)</f>
        <v>0</v>
      </c>
      <c r="G26" s="503"/>
      <c r="H26" s="502">
        <f>SUM(H25)</f>
        <v>0</v>
      </c>
      <c r="I26" s="503"/>
      <c r="J26" s="502">
        <f>SUM(J25)</f>
        <v>0</v>
      </c>
      <c r="K26" s="503"/>
      <c r="L26" s="502">
        <f>SUM(L25)</f>
        <v>0</v>
      </c>
      <c r="M26" s="503"/>
      <c r="N26" s="502">
        <f>SUM(N25)</f>
        <v>10506</v>
      </c>
      <c r="O26" s="503"/>
      <c r="P26" s="502">
        <f>SUM(P25)</f>
        <v>0</v>
      </c>
      <c r="Q26" s="503"/>
      <c r="R26" s="502">
        <f>SUM(R25)</f>
        <v>10506</v>
      </c>
    </row>
    <row r="27" spans="1:20" ht="21" customHeight="1">
      <c r="A27" s="361"/>
      <c r="B27" s="504"/>
      <c r="C27" s="496"/>
      <c r="D27" s="504"/>
      <c r="E27" s="496"/>
      <c r="F27" s="504"/>
      <c r="G27" s="496"/>
      <c r="H27" s="504"/>
      <c r="I27" s="496"/>
      <c r="J27" s="504"/>
      <c r="K27" s="496"/>
      <c r="L27" s="504"/>
      <c r="M27" s="496"/>
      <c r="N27" s="492"/>
      <c r="O27" s="496"/>
      <c r="P27" s="504"/>
      <c r="Q27" s="496"/>
      <c r="R27" s="490"/>
    </row>
    <row r="28" spans="1:20" ht="21" customHeight="1">
      <c r="A28" s="367" t="s">
        <v>314</v>
      </c>
      <c r="B28" s="504">
        <v>0</v>
      </c>
      <c r="C28" s="496"/>
      <c r="D28" s="504">
        <v>0</v>
      </c>
      <c r="E28" s="496"/>
      <c r="F28" s="504">
        <v>0</v>
      </c>
      <c r="G28" s="496"/>
      <c r="H28" s="504">
        <v>0</v>
      </c>
      <c r="I28" s="496"/>
      <c r="J28" s="504">
        <v>0</v>
      </c>
      <c r="K28" s="496"/>
      <c r="L28" s="504">
        <v>0</v>
      </c>
      <c r="M28" s="496"/>
      <c r="N28" s="510">
        <v>824</v>
      </c>
      <c r="O28" s="496"/>
      <c r="P28" s="504">
        <v>-824</v>
      </c>
      <c r="Q28" s="496"/>
      <c r="R28" s="505">
        <f>SUM(B28:P28)</f>
        <v>0</v>
      </c>
    </row>
    <row r="29" spans="1:20" ht="21" customHeight="1" thickBot="1">
      <c r="A29" s="364" t="s">
        <v>122</v>
      </c>
      <c r="B29" s="506">
        <f>SUM(B22,B26,B28)</f>
        <v>79487</v>
      </c>
      <c r="C29" s="493"/>
      <c r="D29" s="506">
        <f>SUM(D22,D26,D28)</f>
        <v>520756</v>
      </c>
      <c r="E29" s="493"/>
      <c r="F29" s="506">
        <f>SUM(F22,F26,F28)</f>
        <v>4769</v>
      </c>
      <c r="G29" s="507"/>
      <c r="H29" s="506">
        <f>SUM(H22,H26,H28)</f>
        <v>14912</v>
      </c>
      <c r="I29" s="507"/>
      <c r="J29" s="506">
        <f>SUM(J22,J26,J28)</f>
        <v>-22089</v>
      </c>
      <c r="K29" s="493"/>
      <c r="L29" s="506">
        <f>SUM(L22,L26,L28)</f>
        <v>60024</v>
      </c>
      <c r="M29" s="507"/>
      <c r="N29" s="506">
        <f>SUM(N22,N26,N28)</f>
        <v>469703</v>
      </c>
      <c r="O29" s="508"/>
      <c r="P29" s="506">
        <f>SUM(P22,P26,P28)</f>
        <v>601433</v>
      </c>
      <c r="Q29" s="509">
        <f>SUM(Q22:Q25)</f>
        <v>0</v>
      </c>
      <c r="R29" s="506">
        <f>SUM(R22,R26,R28)</f>
        <v>1728995</v>
      </c>
    </row>
    <row r="30" spans="1:20" ht="21" customHeight="1" thickTop="1"/>
    <row r="31" spans="1:20" ht="21" customHeight="1">
      <c r="R31" s="459"/>
    </row>
    <row r="32" spans="1:20" ht="21" customHeight="1">
      <c r="N32" s="459"/>
      <c r="R32" s="459"/>
    </row>
  </sheetData>
  <mergeCells count="5">
    <mergeCell ref="B10:R10"/>
    <mergeCell ref="B4:R4"/>
    <mergeCell ref="B6:D6"/>
    <mergeCell ref="L6:N6"/>
    <mergeCell ref="P5:P6"/>
  </mergeCells>
  <pageMargins left="0.7" right="0.7" top="0.48" bottom="0.5" header="0.5" footer="0.5"/>
  <pageSetup paperSize="9" scale="80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70BA6-9630-48EE-A7BA-98E730071446}">
  <dimension ref="A1:H90"/>
  <sheetViews>
    <sheetView topLeftCell="A33" zoomScale="76" zoomScaleNormal="76" zoomScaleSheetLayoutView="85" workbookViewId="0">
      <selection activeCell="A66" sqref="A66"/>
    </sheetView>
  </sheetViews>
  <sheetFormatPr defaultColWidth="11.453125" defaultRowHeight="20.25" customHeight="1"/>
  <cols>
    <col min="1" max="1" width="58" style="574" customWidth="1"/>
    <col min="2" max="2" width="11.26953125" style="602" customWidth="1"/>
    <col min="3" max="3" width="1" style="603" customWidth="1"/>
    <col min="4" max="4" width="11.26953125" style="602" customWidth="1"/>
    <col min="5" max="5" width="1" style="602" customWidth="1"/>
    <col min="6" max="6" width="11.26953125" style="602" customWidth="1"/>
    <col min="7" max="7" width="1" style="602" customWidth="1"/>
    <col min="8" max="8" width="11.26953125" style="602" customWidth="1"/>
    <col min="9" max="16384" width="11.453125" style="574"/>
  </cols>
  <sheetData>
    <row r="1" spans="1:8" s="562" customFormat="1" ht="20.149999999999999" customHeight="1">
      <c r="A1" s="561" t="s">
        <v>0</v>
      </c>
      <c r="C1" s="563"/>
    </row>
    <row r="2" spans="1:8" s="562" customFormat="1" ht="20.149999999999999" customHeight="1">
      <c r="A2" s="561" t="s">
        <v>125</v>
      </c>
      <c r="B2" s="563"/>
      <c r="C2" s="564"/>
      <c r="D2" s="563"/>
      <c r="E2" s="563"/>
      <c r="F2" s="563"/>
      <c r="G2" s="563"/>
      <c r="H2" s="563"/>
    </row>
    <row r="3" spans="1:8" s="567" customFormat="1" ht="16" customHeight="1">
      <c r="A3" s="565"/>
      <c r="B3" s="566"/>
      <c r="C3" s="566"/>
      <c r="D3" s="566"/>
      <c r="E3" s="566"/>
      <c r="F3" s="566"/>
      <c r="G3" s="566"/>
      <c r="H3" s="566"/>
    </row>
    <row r="4" spans="1:8" s="534" customFormat="1" ht="20.149999999999999" customHeight="1">
      <c r="A4" s="550"/>
      <c r="B4" s="628" t="s">
        <v>113</v>
      </c>
      <c r="C4" s="628"/>
      <c r="D4" s="628"/>
      <c r="E4" s="568"/>
      <c r="F4" s="628" t="s">
        <v>3</v>
      </c>
      <c r="G4" s="628"/>
      <c r="H4" s="628"/>
    </row>
    <row r="5" spans="1:8" s="567" customFormat="1" ht="22" customHeight="1">
      <c r="A5" s="565"/>
      <c r="B5" s="629" t="s">
        <v>66</v>
      </c>
      <c r="C5" s="629"/>
      <c r="D5" s="629"/>
      <c r="E5" s="569"/>
      <c r="F5" s="629" t="s">
        <v>66</v>
      </c>
      <c r="G5" s="629"/>
      <c r="H5" s="629"/>
    </row>
    <row r="6" spans="1:8" s="534" customFormat="1" ht="20.149999999999999" customHeight="1">
      <c r="A6" s="544"/>
      <c r="B6" s="630" t="s">
        <v>67</v>
      </c>
      <c r="C6" s="630"/>
      <c r="D6" s="630"/>
      <c r="E6" s="568"/>
      <c r="F6" s="630" t="s">
        <v>67</v>
      </c>
      <c r="G6" s="630"/>
      <c r="H6" s="630"/>
    </row>
    <row r="7" spans="1:8" s="573" customFormat="1" ht="18" customHeight="1">
      <c r="A7" s="570"/>
      <c r="B7" s="540">
        <v>2567</v>
      </c>
      <c r="C7" s="571"/>
      <c r="D7" s="540">
        <v>2566</v>
      </c>
      <c r="E7" s="572"/>
      <c r="F7" s="540">
        <v>2567</v>
      </c>
      <c r="G7" s="571"/>
      <c r="H7" s="540">
        <v>2566</v>
      </c>
    </row>
    <row r="8" spans="1:8" ht="18" customHeight="1">
      <c r="A8" s="573"/>
      <c r="B8" s="611" t="s">
        <v>9</v>
      </c>
      <c r="C8" s="611"/>
      <c r="D8" s="611"/>
      <c r="E8" s="611"/>
      <c r="F8" s="611"/>
      <c r="G8" s="611"/>
      <c r="H8" s="611"/>
    </row>
    <row r="9" spans="1:8" ht="20.149999999999999" customHeight="1">
      <c r="A9" s="575" t="s">
        <v>126</v>
      </c>
      <c r="B9" s="576"/>
      <c r="C9" s="574"/>
      <c r="D9" s="576"/>
      <c r="E9" s="576"/>
      <c r="F9" s="576"/>
      <c r="G9" s="576"/>
      <c r="H9" s="576"/>
    </row>
    <row r="10" spans="1:8" ht="20.149999999999999" customHeight="1">
      <c r="A10" s="577" t="s">
        <v>81</v>
      </c>
      <c r="B10" s="491">
        <f>'PL3M P7'!D24</f>
        <v>-64680</v>
      </c>
      <c r="C10" s="578"/>
      <c r="D10" s="579">
        <f>'PL3M P7'!F24</f>
        <v>6270</v>
      </c>
      <c r="E10" s="576"/>
      <c r="F10" s="491">
        <f>'PL3M P7'!H24</f>
        <v>10506</v>
      </c>
      <c r="G10" s="576"/>
      <c r="H10" s="491">
        <f>'PL3M P7'!J24</f>
        <v>-31504</v>
      </c>
    </row>
    <row r="11" spans="1:8" ht="20.149999999999999" customHeight="1">
      <c r="A11" s="580" t="s">
        <v>127</v>
      </c>
      <c r="B11" s="416"/>
      <c r="C11" s="578"/>
      <c r="D11" s="416"/>
      <c r="E11" s="576"/>
      <c r="F11" s="576"/>
      <c r="G11" s="576"/>
      <c r="H11" s="576"/>
    </row>
    <row r="12" spans="1:8" ht="20.149999999999999" customHeight="1">
      <c r="A12" s="567" t="s">
        <v>320</v>
      </c>
      <c r="B12" s="416">
        <f>-'PL3M P7'!D23</f>
        <v>3440</v>
      </c>
      <c r="C12" s="578"/>
      <c r="D12" s="416">
        <f>-'PL3M P7'!F23</f>
        <v>-1296</v>
      </c>
      <c r="E12" s="576"/>
      <c r="F12" s="576">
        <f>-'PL3M P7'!H23</f>
        <v>-4380</v>
      </c>
      <c r="G12" s="576"/>
      <c r="H12" s="576">
        <f>-'PL3M P7'!J23</f>
        <v>-7656</v>
      </c>
    </row>
    <row r="13" spans="1:8" ht="20.149999999999999" customHeight="1">
      <c r="A13" s="567" t="s">
        <v>78</v>
      </c>
      <c r="B13" s="416">
        <v>13093</v>
      </c>
      <c r="C13" s="578"/>
      <c r="D13" s="416">
        <v>13236</v>
      </c>
      <c r="E13" s="576"/>
      <c r="F13" s="576">
        <f>-'PL3M P7'!H21</f>
        <v>9096</v>
      </c>
      <c r="G13" s="576"/>
      <c r="H13" s="576">
        <f>-'PL3M P7'!J21</f>
        <v>9023</v>
      </c>
    </row>
    <row r="14" spans="1:8" ht="20.149999999999999" customHeight="1">
      <c r="A14" s="567" t="s">
        <v>128</v>
      </c>
      <c r="B14" s="416">
        <v>21540</v>
      </c>
      <c r="C14" s="578"/>
      <c r="D14" s="416">
        <v>18549</v>
      </c>
      <c r="E14" s="576"/>
      <c r="F14" s="576">
        <v>6443</v>
      </c>
      <c r="G14" s="576"/>
      <c r="H14" s="576">
        <v>9451</v>
      </c>
    </row>
    <row r="15" spans="1:8" ht="20.149999999999999" customHeight="1">
      <c r="A15" s="567" t="s">
        <v>316</v>
      </c>
      <c r="B15" s="416">
        <v>-5622</v>
      </c>
      <c r="C15" s="578"/>
      <c r="D15" s="581">
        <v>-4634</v>
      </c>
      <c r="E15" s="578"/>
      <c r="F15" s="512">
        <v>-2534</v>
      </c>
      <c r="G15" s="578"/>
      <c r="H15" s="581">
        <v>-8728</v>
      </c>
    </row>
    <row r="16" spans="1:8" ht="20.149999999999999" customHeight="1">
      <c r="A16" s="567" t="s">
        <v>323</v>
      </c>
      <c r="B16" s="416">
        <v>-916</v>
      </c>
      <c r="C16" s="578"/>
      <c r="D16" s="416">
        <v>-900</v>
      </c>
      <c r="E16" s="576"/>
      <c r="F16" s="576">
        <v>-570</v>
      </c>
      <c r="G16" s="576"/>
      <c r="H16" s="576">
        <v>-456</v>
      </c>
    </row>
    <row r="17" spans="1:8" ht="20.149999999999999" customHeight="1">
      <c r="A17" s="567" t="s">
        <v>317</v>
      </c>
      <c r="B17" s="416">
        <f>13753-5198</f>
        <v>8555</v>
      </c>
      <c r="C17" s="578"/>
      <c r="D17" s="581">
        <v>2817</v>
      </c>
      <c r="E17" s="578"/>
      <c r="F17" s="512">
        <v>26</v>
      </c>
      <c r="G17" s="578"/>
      <c r="H17" s="582">
        <v>4389</v>
      </c>
    </row>
    <row r="18" spans="1:8" ht="20.149999999999999" customHeight="1">
      <c r="A18" s="567" t="s">
        <v>129</v>
      </c>
      <c r="B18" s="416">
        <v>104</v>
      </c>
      <c r="C18" s="578"/>
      <c r="D18" s="581">
        <v>-1968</v>
      </c>
      <c r="E18" s="419"/>
      <c r="F18" s="512">
        <v>104</v>
      </c>
      <c r="G18" s="419"/>
      <c r="H18" s="581">
        <v>-1989</v>
      </c>
    </row>
    <row r="19" spans="1:8" ht="20.149999999999999" customHeight="1">
      <c r="A19" s="567" t="s">
        <v>130</v>
      </c>
      <c r="B19" s="416">
        <v>-132</v>
      </c>
      <c r="C19" s="578"/>
      <c r="D19" s="581">
        <v>-54</v>
      </c>
      <c r="E19" s="419"/>
      <c r="F19" s="512">
        <v>-153</v>
      </c>
      <c r="G19" s="419"/>
      <c r="H19" s="581">
        <v>0</v>
      </c>
    </row>
    <row r="20" spans="1:8" ht="20.149999999999999" customHeight="1">
      <c r="A20" s="567" t="s">
        <v>131</v>
      </c>
      <c r="B20" s="416">
        <v>4787</v>
      </c>
      <c r="C20" s="578"/>
      <c r="D20" s="581">
        <v>5703</v>
      </c>
      <c r="E20" s="419"/>
      <c r="F20" s="512">
        <v>423</v>
      </c>
      <c r="G20" s="419"/>
      <c r="H20" s="581">
        <v>1130</v>
      </c>
    </row>
    <row r="21" spans="1:8" ht="20.149999999999999" customHeight="1">
      <c r="A21" s="583" t="s">
        <v>132</v>
      </c>
      <c r="B21" s="512">
        <v>-9128</v>
      </c>
      <c r="C21" s="578"/>
      <c r="D21" s="581">
        <v>-9923</v>
      </c>
      <c r="E21" s="419"/>
      <c r="F21" s="512">
        <v>-9290</v>
      </c>
      <c r="G21" s="419"/>
      <c r="H21" s="581">
        <v>-11476</v>
      </c>
    </row>
    <row r="22" spans="1:8" ht="20.149999999999999" customHeight="1">
      <c r="A22" s="567"/>
      <c r="B22" s="584">
        <f>SUM(B10:B21)</f>
        <v>-28959</v>
      </c>
      <c r="C22" s="578"/>
      <c r="D22" s="584">
        <f>SUM(D10:D21)</f>
        <v>27800</v>
      </c>
      <c r="E22" s="419"/>
      <c r="F22" s="584">
        <f>SUM(F10:F21)</f>
        <v>9671</v>
      </c>
      <c r="G22" s="419"/>
      <c r="H22" s="584">
        <f>SUM(H10:H21)</f>
        <v>-37816</v>
      </c>
    </row>
    <row r="23" spans="1:8" ht="20.149999999999999" customHeight="1">
      <c r="A23" s="580" t="s">
        <v>133</v>
      </c>
      <c r="B23" s="416"/>
      <c r="C23" s="578"/>
      <c r="D23" s="416"/>
      <c r="E23" s="576"/>
      <c r="F23" s="576"/>
      <c r="G23" s="576"/>
      <c r="H23" s="576"/>
    </row>
    <row r="24" spans="1:8" ht="20.149999999999999" customHeight="1">
      <c r="A24" s="567" t="s">
        <v>12</v>
      </c>
      <c r="B24" s="416">
        <v>27173</v>
      </c>
      <c r="C24" s="578"/>
      <c r="D24" s="581">
        <v>132979</v>
      </c>
      <c r="E24" s="576"/>
      <c r="F24" s="416">
        <v>40517</v>
      </c>
      <c r="G24" s="576"/>
      <c r="H24" s="581">
        <v>169119</v>
      </c>
    </row>
    <row r="25" spans="1:8" ht="20.149999999999999" customHeight="1">
      <c r="A25" s="567" t="s">
        <v>23</v>
      </c>
      <c r="B25" s="416">
        <v>35050</v>
      </c>
      <c r="C25" s="578"/>
      <c r="D25" s="585">
        <v>16600</v>
      </c>
      <c r="E25" s="576"/>
      <c r="F25" s="416">
        <v>35050</v>
      </c>
      <c r="G25" s="576"/>
      <c r="H25" s="585">
        <v>16600</v>
      </c>
    </row>
    <row r="26" spans="1:8" ht="20.149999999999999" customHeight="1">
      <c r="A26" s="567" t="s">
        <v>134</v>
      </c>
      <c r="B26" s="416">
        <v>2599</v>
      </c>
      <c r="C26" s="578"/>
      <c r="D26" s="581">
        <v>-5919</v>
      </c>
      <c r="E26" s="578"/>
      <c r="F26" s="512">
        <v>14273</v>
      </c>
      <c r="G26" s="578"/>
      <c r="H26" s="581">
        <v>22021</v>
      </c>
    </row>
    <row r="27" spans="1:8" ht="20.149999999999999" customHeight="1">
      <c r="A27" s="567" t="s">
        <v>15</v>
      </c>
      <c r="B27" s="416">
        <v>-2371</v>
      </c>
      <c r="C27" s="578"/>
      <c r="D27" s="416">
        <v>18849</v>
      </c>
      <c r="E27" s="576"/>
      <c r="F27" s="576">
        <v>2800</v>
      </c>
      <c r="G27" s="576"/>
      <c r="H27" s="576">
        <v>9153</v>
      </c>
    </row>
    <row r="28" spans="1:8" ht="20.149999999999999" customHeight="1">
      <c r="A28" s="567" t="s">
        <v>17</v>
      </c>
      <c r="B28" s="416">
        <v>841</v>
      </c>
      <c r="C28" s="578"/>
      <c r="D28" s="581">
        <v>11510</v>
      </c>
      <c r="E28" s="578"/>
      <c r="F28" s="512">
        <v>-336</v>
      </c>
      <c r="G28" s="578"/>
      <c r="H28" s="581">
        <v>-41</v>
      </c>
    </row>
    <row r="29" spans="1:8" ht="20.149999999999999" customHeight="1">
      <c r="A29" s="567" t="s">
        <v>29</v>
      </c>
      <c r="B29" s="416">
        <v>6014</v>
      </c>
      <c r="C29" s="578"/>
      <c r="D29" s="581">
        <v>5673</v>
      </c>
      <c r="E29" s="578"/>
      <c r="F29" s="512">
        <v>190</v>
      </c>
      <c r="G29" s="578"/>
      <c r="H29" s="581">
        <v>132</v>
      </c>
    </row>
    <row r="30" spans="1:8" ht="20.149999999999999" customHeight="1">
      <c r="A30" s="567" t="s">
        <v>22</v>
      </c>
      <c r="B30" s="416">
        <v>633</v>
      </c>
      <c r="C30" s="578"/>
      <c r="D30" s="581">
        <v>0</v>
      </c>
      <c r="E30" s="419"/>
      <c r="F30" s="416">
        <v>7406</v>
      </c>
      <c r="G30" s="419"/>
      <c r="H30" s="581">
        <v>7121</v>
      </c>
    </row>
    <row r="31" spans="1:8" ht="20.149999999999999" customHeight="1">
      <c r="A31" s="567" t="s">
        <v>35</v>
      </c>
      <c r="B31" s="416">
        <v>13999</v>
      </c>
      <c r="C31" s="578"/>
      <c r="D31" s="581">
        <v>-80761</v>
      </c>
      <c r="E31" s="578"/>
      <c r="F31" s="512">
        <v>-26885</v>
      </c>
      <c r="G31" s="578"/>
      <c r="H31" s="581">
        <v>-132785</v>
      </c>
    </row>
    <row r="32" spans="1:8" ht="20.149999999999999" customHeight="1">
      <c r="A32" s="567" t="s">
        <v>135</v>
      </c>
      <c r="B32" s="416">
        <v>27974</v>
      </c>
      <c r="C32" s="578"/>
      <c r="D32" s="581">
        <v>-51809</v>
      </c>
      <c r="E32" s="578"/>
      <c r="F32" s="512">
        <v>-11354</v>
      </c>
      <c r="G32" s="578"/>
      <c r="H32" s="581">
        <v>20829</v>
      </c>
    </row>
    <row r="33" spans="1:8" ht="20.149999999999999" customHeight="1">
      <c r="A33" s="516" t="s">
        <v>318</v>
      </c>
      <c r="B33" s="416">
        <v>0</v>
      </c>
      <c r="C33" s="586"/>
      <c r="D33" s="581">
        <v>139</v>
      </c>
      <c r="E33" s="578"/>
      <c r="F33" s="512">
        <v>0</v>
      </c>
      <c r="G33" s="578"/>
      <c r="H33" s="581">
        <v>0</v>
      </c>
    </row>
    <row r="34" spans="1:8" ht="20.149999999999999" customHeight="1">
      <c r="A34" s="516" t="s">
        <v>41</v>
      </c>
      <c r="B34" s="416">
        <v>7548</v>
      </c>
      <c r="C34" s="586"/>
      <c r="D34" s="581">
        <f>1274-D16</f>
        <v>2174</v>
      </c>
      <c r="E34" s="578"/>
      <c r="F34" s="512">
        <v>0</v>
      </c>
      <c r="G34" s="578"/>
      <c r="H34" s="581">
        <v>0</v>
      </c>
    </row>
    <row r="35" spans="1:8" ht="20.149999999999999" customHeight="1">
      <c r="A35" s="567" t="s">
        <v>136</v>
      </c>
      <c r="B35" s="477">
        <v>-3748</v>
      </c>
      <c r="C35" s="578"/>
      <c r="D35" s="587">
        <v>-257</v>
      </c>
      <c r="E35" s="497"/>
      <c r="F35" s="505">
        <v>-943</v>
      </c>
      <c r="G35" s="497"/>
      <c r="H35" s="587">
        <v>0</v>
      </c>
    </row>
    <row r="36" spans="1:8" ht="20.149999999999999" customHeight="1">
      <c r="A36" s="567" t="s">
        <v>137</v>
      </c>
      <c r="B36" s="476">
        <f>SUM(B22,B24:B35)</f>
        <v>86753</v>
      </c>
      <c r="C36" s="578"/>
      <c r="D36" s="476">
        <f>SUM(D22,D24:D35)</f>
        <v>76978</v>
      </c>
      <c r="E36" s="576"/>
      <c r="F36" s="476">
        <f>SUM(F22,F24:F35)</f>
        <v>70389</v>
      </c>
      <c r="G36" s="576"/>
      <c r="H36" s="476">
        <f>SUM(H22,H24:H35)</f>
        <v>74333</v>
      </c>
    </row>
    <row r="37" spans="1:8" ht="20.149999999999999" customHeight="1">
      <c r="A37" s="567" t="s">
        <v>138</v>
      </c>
      <c r="B37" s="416">
        <v>-6790</v>
      </c>
      <c r="C37" s="578"/>
      <c r="D37" s="581">
        <v>-7405</v>
      </c>
      <c r="E37" s="497"/>
      <c r="F37" s="491">
        <v>-1665</v>
      </c>
      <c r="G37" s="497"/>
      <c r="H37" s="581">
        <v>-5775</v>
      </c>
    </row>
    <row r="38" spans="1:8" ht="20.149999999999999" customHeight="1">
      <c r="A38" s="565" t="s">
        <v>139</v>
      </c>
      <c r="B38" s="475">
        <f>SUM(B36:B37)</f>
        <v>79963</v>
      </c>
      <c r="C38" s="588"/>
      <c r="D38" s="475">
        <f>SUM(D36:D37)</f>
        <v>69573</v>
      </c>
      <c r="E38" s="589"/>
      <c r="F38" s="475">
        <f>SUM(F36:F37)</f>
        <v>68724</v>
      </c>
      <c r="G38" s="589"/>
      <c r="H38" s="475">
        <f>SUM(H36:H37)</f>
        <v>68558</v>
      </c>
    </row>
    <row r="39" spans="1:8" ht="20.149999999999999" customHeight="1">
      <c r="A39" s="567"/>
      <c r="B39" s="416"/>
      <c r="C39" s="574"/>
      <c r="D39" s="416"/>
      <c r="E39" s="576"/>
      <c r="F39" s="576"/>
      <c r="G39" s="576"/>
      <c r="H39" s="576"/>
    </row>
    <row r="40" spans="1:8" s="562" customFormat="1" ht="20.149999999999999" customHeight="1">
      <c r="A40" s="561" t="s">
        <v>0</v>
      </c>
      <c r="C40" s="563"/>
    </row>
    <row r="41" spans="1:8" s="590" customFormat="1" ht="20.149999999999999" customHeight="1">
      <c r="A41" s="561" t="s">
        <v>125</v>
      </c>
      <c r="B41" s="563"/>
      <c r="C41" s="564"/>
      <c r="D41" s="563"/>
      <c r="E41" s="563"/>
      <c r="F41" s="563"/>
      <c r="G41" s="563"/>
      <c r="H41" s="563"/>
    </row>
    <row r="42" spans="1:8" ht="20.149999999999999" customHeight="1">
      <c r="A42" s="565"/>
      <c r="B42" s="566"/>
      <c r="C42" s="566"/>
      <c r="D42" s="566"/>
      <c r="E42" s="566"/>
      <c r="F42" s="566"/>
      <c r="G42" s="566"/>
      <c r="H42" s="566"/>
    </row>
    <row r="43" spans="1:8" s="534" customFormat="1" ht="20.149999999999999" customHeight="1">
      <c r="A43" s="550"/>
      <c r="B43" s="628" t="s">
        <v>113</v>
      </c>
      <c r="C43" s="628"/>
      <c r="D43" s="628"/>
      <c r="E43" s="568"/>
      <c r="F43" s="628" t="s">
        <v>3</v>
      </c>
      <c r="G43" s="628"/>
      <c r="H43" s="628"/>
    </row>
    <row r="44" spans="1:8" s="534" customFormat="1" ht="22" customHeight="1">
      <c r="A44" s="565"/>
      <c r="B44" s="629" t="s">
        <v>66</v>
      </c>
      <c r="C44" s="629"/>
      <c r="D44" s="629"/>
      <c r="E44" s="569"/>
      <c r="F44" s="629" t="s">
        <v>66</v>
      </c>
      <c r="G44" s="629"/>
      <c r="H44" s="629"/>
    </row>
    <row r="45" spans="1:8" s="516" customFormat="1" ht="20.149999999999999" customHeight="1">
      <c r="A45" s="544"/>
      <c r="B45" s="630" t="s">
        <v>67</v>
      </c>
      <c r="C45" s="630"/>
      <c r="D45" s="630"/>
      <c r="E45" s="568"/>
      <c r="F45" s="630" t="s">
        <v>67</v>
      </c>
      <c r="G45" s="630"/>
      <c r="H45" s="630"/>
    </row>
    <row r="46" spans="1:8" s="573" customFormat="1" ht="20.149999999999999" customHeight="1">
      <c r="A46" s="570"/>
      <c r="B46" s="540">
        <v>2567</v>
      </c>
      <c r="C46" s="571"/>
      <c r="D46" s="540">
        <v>2566</v>
      </c>
      <c r="E46" s="572"/>
      <c r="F46" s="540">
        <v>2567</v>
      </c>
      <c r="G46" s="571"/>
      <c r="H46" s="540">
        <v>2566</v>
      </c>
    </row>
    <row r="47" spans="1:8" s="573" customFormat="1" ht="20.25" hidden="1" customHeight="1">
      <c r="B47" s="611" t="s">
        <v>9</v>
      </c>
      <c r="C47" s="611"/>
      <c r="D47" s="611"/>
      <c r="E47" s="611"/>
      <c r="F47" s="611"/>
      <c r="G47" s="611"/>
      <c r="H47" s="611"/>
    </row>
    <row r="48" spans="1:8" s="573" customFormat="1" ht="20.149999999999999" customHeight="1">
      <c r="A48" s="570"/>
      <c r="B48" s="611" t="s">
        <v>9</v>
      </c>
      <c r="C48" s="611"/>
      <c r="D48" s="611"/>
      <c r="E48" s="611"/>
      <c r="F48" s="611"/>
      <c r="G48" s="611"/>
      <c r="H48" s="611"/>
    </row>
    <row r="49" spans="1:8" ht="20.149999999999999" customHeight="1">
      <c r="A49" s="575" t="s">
        <v>140</v>
      </c>
      <c r="B49" s="591"/>
      <c r="C49" s="574"/>
      <c r="D49" s="591"/>
      <c r="E49" s="420"/>
      <c r="F49" s="421"/>
      <c r="G49" s="420"/>
      <c r="H49" s="421"/>
    </row>
    <row r="50" spans="1:8" ht="21.65" customHeight="1">
      <c r="A50" s="583" t="s">
        <v>327</v>
      </c>
      <c r="B50" s="491">
        <v>1095</v>
      </c>
      <c r="C50" s="578"/>
      <c r="D50" s="592">
        <v>-2335</v>
      </c>
      <c r="E50" s="419"/>
      <c r="F50" s="491">
        <v>-6</v>
      </c>
      <c r="G50" s="419"/>
      <c r="H50" s="592">
        <v>2033</v>
      </c>
    </row>
    <row r="51" spans="1:8" ht="21.65" customHeight="1">
      <c r="A51" s="583" t="s">
        <v>141</v>
      </c>
      <c r="B51" s="491">
        <v>0</v>
      </c>
      <c r="C51" s="578"/>
      <c r="D51" s="592">
        <v>0</v>
      </c>
      <c r="E51" s="419"/>
      <c r="F51" s="491">
        <v>2300</v>
      </c>
      <c r="G51" s="419"/>
      <c r="H51" s="592">
        <v>4000</v>
      </c>
    </row>
    <row r="52" spans="1:8" ht="20.149999999999999" customHeight="1">
      <c r="A52" s="583" t="s">
        <v>142</v>
      </c>
      <c r="B52" s="491">
        <v>0</v>
      </c>
      <c r="C52" s="578"/>
      <c r="D52" s="592">
        <v>3005</v>
      </c>
      <c r="E52" s="497"/>
      <c r="F52" s="491">
        <v>0</v>
      </c>
      <c r="G52" s="497"/>
      <c r="H52" s="592">
        <v>2976</v>
      </c>
    </row>
    <row r="53" spans="1:8" ht="21.65" customHeight="1">
      <c r="A53" s="583" t="s">
        <v>143</v>
      </c>
      <c r="B53" s="491">
        <v>-1134</v>
      </c>
      <c r="C53" s="578"/>
      <c r="D53" s="592">
        <v>-6014</v>
      </c>
      <c r="E53" s="497"/>
      <c r="F53" s="491">
        <v>-3</v>
      </c>
      <c r="G53" s="497"/>
      <c r="H53" s="592">
        <v>-460</v>
      </c>
    </row>
    <row r="54" spans="1:8" ht="21.65" customHeight="1">
      <c r="A54" s="583" t="s">
        <v>144</v>
      </c>
      <c r="B54" s="491">
        <v>0</v>
      </c>
      <c r="C54" s="578"/>
      <c r="D54" s="592">
        <v>-71</v>
      </c>
      <c r="E54" s="497"/>
      <c r="F54" s="491">
        <v>0</v>
      </c>
      <c r="G54" s="497"/>
      <c r="H54" s="592">
        <v>0</v>
      </c>
    </row>
    <row r="55" spans="1:8" ht="20.149999999999999" customHeight="1">
      <c r="A55" s="516" t="s">
        <v>132</v>
      </c>
      <c r="B55" s="416">
        <v>8603</v>
      </c>
      <c r="C55" s="586"/>
      <c r="D55" s="581">
        <v>9923</v>
      </c>
      <c r="E55" s="497"/>
      <c r="F55" s="491">
        <v>9088</v>
      </c>
      <c r="G55" s="497"/>
      <c r="H55" s="581">
        <v>11286</v>
      </c>
    </row>
    <row r="56" spans="1:8" ht="20.149999999999999" customHeight="1">
      <c r="A56" s="593" t="s">
        <v>319</v>
      </c>
      <c r="B56" s="594">
        <f>SUM(B50:B55)</f>
        <v>8564</v>
      </c>
      <c r="C56" s="578"/>
      <c r="D56" s="594">
        <f>SUM(D50:D55)</f>
        <v>4508</v>
      </c>
      <c r="E56" s="589"/>
      <c r="F56" s="594">
        <f>SUM(F50:F55)</f>
        <v>11379</v>
      </c>
      <c r="G56" s="589"/>
      <c r="H56" s="594">
        <f>SUM(H50:H55)</f>
        <v>19835</v>
      </c>
    </row>
    <row r="57" spans="1:8" s="573" customFormat="1" ht="16.5" customHeight="1">
      <c r="A57" s="595"/>
      <c r="B57" s="596"/>
      <c r="C57" s="596"/>
      <c r="D57" s="596"/>
      <c r="E57" s="596"/>
      <c r="F57" s="596"/>
      <c r="G57" s="596"/>
      <c r="H57" s="596"/>
    </row>
    <row r="58" spans="1:8" ht="20.149999999999999" customHeight="1">
      <c r="A58" s="575" t="s">
        <v>145</v>
      </c>
      <c r="B58" s="578"/>
      <c r="C58" s="578"/>
      <c r="D58" s="578"/>
      <c r="E58" s="578"/>
      <c r="F58" s="578"/>
      <c r="G58" s="578"/>
      <c r="H58" s="578"/>
    </row>
    <row r="59" spans="1:8" ht="21.65" customHeight="1">
      <c r="A59" s="583" t="s">
        <v>146</v>
      </c>
      <c r="B59" s="512"/>
      <c r="C59" s="578"/>
      <c r="D59" s="512"/>
      <c r="E59" s="578"/>
      <c r="F59" s="512"/>
      <c r="G59" s="578"/>
      <c r="H59" s="512"/>
    </row>
    <row r="60" spans="1:8" ht="21.65" customHeight="1">
      <c r="A60" s="583" t="s">
        <v>326</v>
      </c>
      <c r="B60" s="578">
        <v>-19607</v>
      </c>
      <c r="C60" s="578"/>
      <c r="D60" s="592">
        <v>-14177</v>
      </c>
      <c r="E60" s="497"/>
      <c r="F60" s="512">
        <v>-26930</v>
      </c>
      <c r="G60" s="497"/>
      <c r="H60" s="592">
        <v>-36512</v>
      </c>
    </row>
    <row r="61" spans="1:8" ht="20.149999999999999" customHeight="1">
      <c r="A61" s="516" t="s">
        <v>147</v>
      </c>
      <c r="B61" s="578">
        <v>-47572</v>
      </c>
      <c r="C61" s="578"/>
      <c r="D61" s="592">
        <v>-46049</v>
      </c>
      <c r="E61" s="497"/>
      <c r="F61" s="512">
        <v>-44522</v>
      </c>
      <c r="G61" s="497"/>
      <c r="H61" s="592">
        <v>-32073</v>
      </c>
    </row>
    <row r="62" spans="1:8" ht="20.149999999999999" customHeight="1">
      <c r="A62" s="516" t="s">
        <v>148</v>
      </c>
      <c r="B62" s="512">
        <v>-3265</v>
      </c>
      <c r="C62" s="578"/>
      <c r="D62" s="592">
        <v>-4421</v>
      </c>
      <c r="E62" s="497"/>
      <c r="F62" s="512">
        <v>-273</v>
      </c>
      <c r="G62" s="497"/>
      <c r="H62" s="592">
        <v>-1892</v>
      </c>
    </row>
    <row r="63" spans="1:8" ht="20.149999999999999" customHeight="1">
      <c r="A63" s="516" t="s">
        <v>149</v>
      </c>
      <c r="B63" s="416">
        <v>-13365</v>
      </c>
      <c r="C63" s="586"/>
      <c r="D63" s="581">
        <v>-13299</v>
      </c>
      <c r="E63" s="497"/>
      <c r="F63" s="491">
        <v>-10876</v>
      </c>
      <c r="G63" s="497"/>
      <c r="H63" s="581">
        <v>-9023</v>
      </c>
    </row>
    <row r="64" spans="1:8" ht="21.65" customHeight="1">
      <c r="A64" s="597" t="s">
        <v>321</v>
      </c>
      <c r="B64" s="594">
        <f>SUM(B59:B63)</f>
        <v>-83809</v>
      </c>
      <c r="C64" s="578"/>
      <c r="D64" s="594">
        <f>SUM(D59:D63)</f>
        <v>-77946</v>
      </c>
      <c r="E64" s="589"/>
      <c r="F64" s="594">
        <f>SUM(F59:F63)</f>
        <v>-82601</v>
      </c>
      <c r="G64" s="589"/>
      <c r="H64" s="594">
        <f>SUM(H59:H63)</f>
        <v>-79500</v>
      </c>
    </row>
    <row r="65" spans="1:8" ht="16.5" customHeight="1">
      <c r="A65" s="597"/>
      <c r="B65" s="589"/>
      <c r="C65" s="578"/>
      <c r="D65" s="589"/>
      <c r="E65" s="589"/>
      <c r="F65" s="589"/>
      <c r="G65" s="589"/>
      <c r="H65" s="589"/>
    </row>
    <row r="66" spans="1:8" s="593" customFormat="1" ht="20.149999999999999" customHeight="1">
      <c r="A66" s="610" t="s">
        <v>150</v>
      </c>
      <c r="B66" s="576"/>
      <c r="C66" s="578"/>
      <c r="D66" s="576"/>
      <c r="E66" s="576"/>
      <c r="F66" s="576"/>
      <c r="G66" s="576"/>
      <c r="H66" s="576"/>
    </row>
    <row r="67" spans="1:8" ht="21.65" customHeight="1">
      <c r="A67" s="577" t="s">
        <v>151</v>
      </c>
      <c r="B67" s="576">
        <f>B38+B56+B64</f>
        <v>4718</v>
      </c>
      <c r="C67" s="578"/>
      <c r="D67" s="576">
        <f>D38+D56+D64</f>
        <v>-3865</v>
      </c>
      <c r="E67" s="576"/>
      <c r="F67" s="576">
        <f>F38+F56+F64</f>
        <v>-2498</v>
      </c>
      <c r="G67" s="576"/>
      <c r="H67" s="576">
        <f>H38+H56+H64</f>
        <v>8893</v>
      </c>
    </row>
    <row r="68" spans="1:8" ht="21.65" customHeight="1">
      <c r="A68" s="577" t="s">
        <v>152</v>
      </c>
      <c r="B68" s="576">
        <v>-2600</v>
      </c>
      <c r="C68" s="578"/>
      <c r="D68" s="576">
        <v>-3776</v>
      </c>
      <c r="E68" s="576"/>
      <c r="F68" s="576">
        <v>-106</v>
      </c>
      <c r="G68" s="576"/>
      <c r="H68" s="576">
        <v>-4166</v>
      </c>
    </row>
    <row r="69" spans="1:8" ht="21.65" customHeight="1">
      <c r="A69" s="598" t="s">
        <v>150</v>
      </c>
      <c r="B69" s="599">
        <f>SUM(B67:B68)</f>
        <v>2118</v>
      </c>
      <c r="C69" s="588"/>
      <c r="D69" s="599">
        <f>SUM(D67:D68)</f>
        <v>-7641</v>
      </c>
      <c r="E69" s="589"/>
      <c r="F69" s="599">
        <f>SUM(F67:F68)</f>
        <v>-2604</v>
      </c>
      <c r="G69" s="589"/>
      <c r="H69" s="599">
        <f>SUM(H67:H68)</f>
        <v>4727</v>
      </c>
    </row>
    <row r="70" spans="1:8" s="593" customFormat="1" ht="20.149999999999999" customHeight="1">
      <c r="A70" s="577" t="s">
        <v>153</v>
      </c>
      <c r="B70" s="576">
        <v>144789</v>
      </c>
      <c r="C70" s="578"/>
      <c r="D70" s="576">
        <v>78430</v>
      </c>
      <c r="E70" s="576"/>
      <c r="F70" s="576">
        <f>'BS-4-6'!J10</f>
        <v>14923</v>
      </c>
      <c r="G70" s="576"/>
      <c r="H70" s="576">
        <v>9479</v>
      </c>
    </row>
    <row r="71" spans="1:8" s="593" customFormat="1" ht="21.65" customHeight="1" thickBot="1">
      <c r="A71" s="597" t="s">
        <v>154</v>
      </c>
      <c r="B71" s="600">
        <f>SUM(B69:B70)</f>
        <v>146907</v>
      </c>
      <c r="C71" s="588"/>
      <c r="D71" s="600">
        <f>SUM(D69:D70)</f>
        <v>70789</v>
      </c>
      <c r="E71" s="589"/>
      <c r="F71" s="600">
        <f>SUM(F69:F70)</f>
        <v>12319</v>
      </c>
      <c r="G71" s="589"/>
      <c r="H71" s="600">
        <f>SUM(H69:H70)</f>
        <v>14206</v>
      </c>
    </row>
    <row r="72" spans="1:8" ht="16.5" customHeight="1" thickTop="1">
      <c r="B72" s="578"/>
      <c r="C72" s="586"/>
      <c r="D72" s="578"/>
      <c r="E72" s="578"/>
      <c r="F72" s="578"/>
      <c r="G72" s="578"/>
      <c r="H72" s="578"/>
    </row>
    <row r="73" spans="1:8" ht="21.65" customHeight="1">
      <c r="A73" s="601" t="s">
        <v>155</v>
      </c>
      <c r="B73" s="578"/>
      <c r="C73" s="586"/>
      <c r="D73" s="578"/>
      <c r="E73" s="578"/>
      <c r="F73" s="578"/>
      <c r="G73" s="578"/>
      <c r="H73" s="578"/>
    </row>
    <row r="74" spans="1:8" ht="21.65" customHeight="1">
      <c r="A74" s="574" t="s">
        <v>156</v>
      </c>
      <c r="B74" s="491">
        <v>2981</v>
      </c>
      <c r="C74" s="491"/>
      <c r="D74" s="491">
        <v>1928</v>
      </c>
      <c r="E74" s="491"/>
      <c r="F74" s="491">
        <v>1121</v>
      </c>
      <c r="G74" s="491"/>
      <c r="H74" s="491">
        <v>0</v>
      </c>
    </row>
    <row r="75" spans="1:8" ht="21.65" customHeight="1">
      <c r="A75" s="574" t="s">
        <v>157</v>
      </c>
      <c r="B75" s="491">
        <v>0</v>
      </c>
      <c r="C75" s="586"/>
      <c r="D75" s="491">
        <v>0</v>
      </c>
      <c r="E75" s="578"/>
      <c r="F75" s="491">
        <v>0</v>
      </c>
      <c r="G75" s="578"/>
      <c r="H75" s="491">
        <v>34869</v>
      </c>
    </row>
    <row r="76" spans="1:8" ht="20.25" hidden="1" customHeight="1">
      <c r="A76" s="574" t="s">
        <v>158</v>
      </c>
      <c r="B76" s="422"/>
      <c r="C76" s="423"/>
      <c r="D76" s="422"/>
      <c r="E76" s="424"/>
      <c r="F76" s="425"/>
    </row>
    <row r="77" spans="1:8" ht="20.25" hidden="1" customHeight="1">
      <c r="A77" s="574" t="s">
        <v>159</v>
      </c>
      <c r="B77" s="1"/>
      <c r="D77" s="1"/>
      <c r="F77" s="1"/>
      <c r="H77" s="1"/>
    </row>
    <row r="78" spans="1:8" ht="20.25" hidden="1" customHeight="1">
      <c r="A78" s="574" t="s">
        <v>160</v>
      </c>
      <c r="B78" s="574"/>
      <c r="F78" s="574"/>
    </row>
    <row r="79" spans="1:8" ht="20.25" hidden="1" customHeight="1">
      <c r="A79" s="574" t="s">
        <v>161</v>
      </c>
      <c r="B79" s="1"/>
      <c r="D79" s="1"/>
      <c r="F79" s="1"/>
      <c r="H79" s="1"/>
    </row>
    <row r="80" spans="1:8" ht="20.25" hidden="1" customHeight="1">
      <c r="A80" s="574" t="s">
        <v>162</v>
      </c>
      <c r="B80" s="1"/>
      <c r="F80" s="1"/>
    </row>
    <row r="81" spans="1:8" ht="20.25" hidden="1" customHeight="1">
      <c r="A81" s="574" t="s">
        <v>163</v>
      </c>
      <c r="B81" s="1"/>
      <c r="D81" s="1"/>
      <c r="F81" s="1"/>
      <c r="H81" s="1"/>
    </row>
    <row r="82" spans="1:8" ht="20.25" customHeight="1">
      <c r="D82" s="328"/>
      <c r="E82" s="328"/>
      <c r="F82" s="328"/>
      <c r="G82" s="328"/>
      <c r="H82" s="328"/>
    </row>
    <row r="83" spans="1:8" ht="20.25" customHeight="1">
      <c r="D83" s="328"/>
      <c r="E83" s="328"/>
      <c r="F83" s="328"/>
      <c r="G83" s="328"/>
      <c r="H83" s="328"/>
    </row>
    <row r="84" spans="1:8" ht="20.25" customHeight="1">
      <c r="D84" s="328"/>
      <c r="E84" s="328"/>
      <c r="F84" s="328"/>
      <c r="G84" s="328"/>
      <c r="H84" s="328"/>
    </row>
    <row r="85" spans="1:8" ht="20.25" customHeight="1">
      <c r="D85" s="328"/>
      <c r="E85" s="328"/>
      <c r="F85" s="328"/>
      <c r="G85" s="328"/>
      <c r="H85" s="328"/>
    </row>
    <row r="86" spans="1:8" ht="20.25" customHeight="1">
      <c r="D86" s="328"/>
      <c r="E86" s="328"/>
      <c r="F86" s="328"/>
      <c r="G86" s="328"/>
      <c r="H86" s="328"/>
    </row>
    <row r="87" spans="1:8" ht="20.25" customHeight="1">
      <c r="D87" s="328"/>
      <c r="E87" s="328"/>
      <c r="F87" s="328"/>
      <c r="G87" s="328"/>
      <c r="H87" s="328"/>
    </row>
    <row r="88" spans="1:8" ht="20.25" customHeight="1">
      <c r="D88" s="328"/>
      <c r="E88" s="328"/>
      <c r="F88" s="328"/>
      <c r="G88" s="328"/>
      <c r="H88" s="328"/>
    </row>
    <row r="89" spans="1:8" ht="20.25" customHeight="1">
      <c r="D89" s="328"/>
      <c r="E89" s="328"/>
      <c r="F89" s="328"/>
      <c r="G89" s="328"/>
      <c r="H89" s="328"/>
    </row>
    <row r="90" spans="1:8" ht="20.25" customHeight="1">
      <c r="D90" s="328"/>
      <c r="E90" s="328"/>
      <c r="F90" s="328"/>
      <c r="G90" s="328"/>
      <c r="H90" s="328"/>
    </row>
  </sheetData>
  <mergeCells count="15">
    <mergeCell ref="B4:D4"/>
    <mergeCell ref="F4:H4"/>
    <mergeCell ref="B5:D5"/>
    <mergeCell ref="F5:H5"/>
    <mergeCell ref="B48:H48"/>
    <mergeCell ref="B6:D6"/>
    <mergeCell ref="F6:H6"/>
    <mergeCell ref="B8:H8"/>
    <mergeCell ref="B43:D43"/>
    <mergeCell ref="F43:H43"/>
    <mergeCell ref="B47:H47"/>
    <mergeCell ref="B44:D44"/>
    <mergeCell ref="F44:H44"/>
    <mergeCell ref="B45:D45"/>
    <mergeCell ref="F45:H45"/>
  </mergeCells>
  <pageMargins left="0.7" right="0.7" top="0.48" bottom="0.5" header="0.5" footer="0.5"/>
  <pageSetup paperSize="9" scale="82" firstPageNumber="1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1" manualBreakCount="1">
    <brk id="39" max="16383" man="1"/>
  </rowBreaks>
  <customProperties>
    <customPr name="OrphanNamesChecked" r:id="rId2"/>
  </customProperties>
  <ignoredErrors>
    <ignoredError sqref="F70" formula="1"/>
  </ignoredError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topLeftCell="A28" workbookViewId="0">
      <selection activeCell="H32" sqref="H32"/>
    </sheetView>
  </sheetViews>
  <sheetFormatPr defaultColWidth="9.1796875" defaultRowHeight="20.5"/>
  <cols>
    <col min="1" max="1" width="9.1796875" style="5" customWidth="1"/>
    <col min="2" max="2" width="52.1796875" style="5" bestFit="1" customWidth="1"/>
    <col min="3" max="3" width="5.453125" style="6" customWidth="1"/>
    <col min="4" max="4" width="21.81640625" style="7" customWidth="1"/>
    <col min="5" max="5" width="7.453125" style="7" customWidth="1"/>
    <col min="6" max="7" width="15.453125" style="7" customWidth="1"/>
    <col min="8" max="8" width="17" style="7" customWidth="1"/>
    <col min="9" max="9" width="17.453125" style="7" customWidth="1"/>
    <col min="10" max="10" width="16.1796875" style="7" customWidth="1"/>
    <col min="11" max="11" width="17.81640625" style="13" customWidth="1"/>
    <col min="12" max="12" width="9.1796875" style="5"/>
    <col min="13" max="13" width="19.453125" style="9" customWidth="1"/>
    <col min="14" max="16384" width="9.1796875" style="5"/>
  </cols>
  <sheetData>
    <row r="1" spans="1:11" ht="20.25" customHeight="1">
      <c r="A1" s="4"/>
      <c r="F1" s="631"/>
      <c r="G1" s="631"/>
      <c r="H1" s="631"/>
      <c r="I1" s="5"/>
      <c r="J1" s="8"/>
      <c r="K1" s="5"/>
    </row>
    <row r="2" spans="1:11" ht="20.25" customHeight="1">
      <c r="A2" s="10" t="s">
        <v>164</v>
      </c>
      <c r="B2" s="5" t="s">
        <v>165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166</v>
      </c>
      <c r="B3" s="14" t="s">
        <v>167</v>
      </c>
      <c r="C3" s="5"/>
      <c r="D3" s="9"/>
      <c r="F3" s="11" t="s">
        <v>168</v>
      </c>
      <c r="G3" s="15" t="s">
        <v>169</v>
      </c>
      <c r="H3" s="16" t="s">
        <v>170</v>
      </c>
      <c r="I3" s="11"/>
      <c r="J3" s="17"/>
      <c r="K3" s="18"/>
    </row>
    <row r="4" spans="1:11" ht="20.25" customHeight="1">
      <c r="A4" s="5" t="s">
        <v>171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172</v>
      </c>
      <c r="E6" s="632" t="s">
        <v>173</v>
      </c>
      <c r="F6" s="633"/>
      <c r="G6" s="634"/>
      <c r="H6" s="23" t="s">
        <v>174</v>
      </c>
      <c r="I6" s="23" t="s">
        <v>175</v>
      </c>
      <c r="J6" s="632" t="s">
        <v>176</v>
      </c>
      <c r="K6" s="635"/>
    </row>
    <row r="7" spans="1:11" ht="20.25" customHeight="1">
      <c r="A7" s="24" t="s">
        <v>177</v>
      </c>
      <c r="B7" s="24" t="s">
        <v>178</v>
      </c>
      <c r="C7" s="24" t="s">
        <v>179</v>
      </c>
      <c r="D7" s="25"/>
      <c r="E7" s="636" t="s">
        <v>180</v>
      </c>
      <c r="F7" s="637"/>
      <c r="G7" s="638"/>
      <c r="H7" s="25"/>
      <c r="I7" s="25" t="s">
        <v>181</v>
      </c>
      <c r="J7" s="639" t="s">
        <v>182</v>
      </c>
      <c r="K7" s="640"/>
    </row>
    <row r="8" spans="1:11" ht="20.25" customHeight="1">
      <c r="A8" s="26"/>
      <c r="B8" s="27"/>
      <c r="C8" s="26"/>
      <c r="D8" s="28">
        <f>B4</f>
        <v>42460</v>
      </c>
      <c r="E8" s="23" t="s">
        <v>183</v>
      </c>
      <c r="F8" s="29" t="s">
        <v>184</v>
      </c>
      <c r="G8" s="30" t="s">
        <v>185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186</v>
      </c>
      <c r="E9" s="34" t="s">
        <v>187</v>
      </c>
      <c r="F9" s="30" t="s">
        <v>186</v>
      </c>
      <c r="G9" s="30" t="s">
        <v>186</v>
      </c>
      <c r="H9" s="30" t="s">
        <v>186</v>
      </c>
      <c r="I9" s="30" t="s">
        <v>186</v>
      </c>
      <c r="J9" s="30" t="s">
        <v>186</v>
      </c>
      <c r="K9" s="31" t="s">
        <v>188</v>
      </c>
    </row>
    <row r="10" spans="1:11" ht="20.25" customHeight="1">
      <c r="A10" s="35"/>
      <c r="B10" s="36" t="s">
        <v>6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10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11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189</v>
      </c>
      <c r="C13" s="50"/>
      <c r="D13" s="51"/>
      <c r="E13" s="53"/>
      <c r="F13" s="53"/>
      <c r="G13" s="53"/>
      <c r="H13" s="52">
        <v>0</v>
      </c>
      <c r="I13" s="53"/>
      <c r="J13" s="54" t="s">
        <v>190</v>
      </c>
      <c r="K13" s="55" t="s">
        <v>190</v>
      </c>
    </row>
    <row r="14" spans="1:11" ht="20.25" customHeight="1">
      <c r="A14" s="42"/>
      <c r="B14" s="42" t="s">
        <v>191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192</v>
      </c>
      <c r="C15" s="50"/>
      <c r="D15" s="51"/>
      <c r="E15" s="53"/>
      <c r="F15" s="53"/>
      <c r="G15" s="53"/>
      <c r="H15" s="52">
        <v>0</v>
      </c>
      <c r="I15" s="53"/>
      <c r="J15" s="54" t="s">
        <v>190</v>
      </c>
      <c r="K15" s="55" t="s">
        <v>190</v>
      </c>
    </row>
    <row r="16" spans="1:11" ht="20.25" customHeight="1">
      <c r="A16" s="42"/>
      <c r="B16" s="42" t="s">
        <v>193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194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195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196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197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198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17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190</v>
      </c>
      <c r="K23" s="68" t="s">
        <v>190</v>
      </c>
    </row>
    <row r="24" spans="1:11" ht="20.25" customHeight="1">
      <c r="A24" s="69"/>
      <c r="B24" s="70" t="s">
        <v>18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19</v>
      </c>
      <c r="C25" s="78"/>
      <c r="D25" s="66"/>
      <c r="E25" s="79"/>
      <c r="F25" s="80"/>
      <c r="G25" s="64"/>
      <c r="H25" s="65"/>
      <c r="I25" s="66"/>
      <c r="J25" s="81" t="s">
        <v>190</v>
      </c>
      <c r="K25" s="82" t="s">
        <v>190</v>
      </c>
    </row>
    <row r="26" spans="1:11" ht="20.25" customHeight="1">
      <c r="A26" s="59"/>
      <c r="B26" s="42" t="s">
        <v>199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200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201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202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203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204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205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21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206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25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207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28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208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190</v>
      </c>
      <c r="K38" s="68" t="s">
        <v>190</v>
      </c>
    </row>
    <row r="39" spans="1:11" ht="20.25" customHeight="1">
      <c r="A39" s="69"/>
      <c r="B39" s="70" t="s">
        <v>30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31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32</v>
      </c>
      <c r="C41" s="110"/>
      <c r="D41" s="111"/>
      <c r="E41" s="112"/>
      <c r="F41" s="113"/>
      <c r="G41" s="113"/>
      <c r="H41" s="114"/>
      <c r="I41" s="115"/>
      <c r="J41" s="81" t="s">
        <v>190</v>
      </c>
      <c r="K41" s="82" t="s">
        <v>190</v>
      </c>
    </row>
    <row r="42" spans="1:11" ht="20.25" customHeight="1">
      <c r="A42" s="42"/>
      <c r="B42" s="116" t="s">
        <v>33</v>
      </c>
      <c r="C42" s="117"/>
      <c r="D42" s="118"/>
      <c r="E42" s="119"/>
      <c r="F42" s="120"/>
      <c r="G42" s="120"/>
      <c r="H42" s="121"/>
      <c r="I42" s="118"/>
      <c r="J42" s="54" t="s">
        <v>190</v>
      </c>
      <c r="K42" s="55" t="s">
        <v>190</v>
      </c>
    </row>
    <row r="43" spans="1:11" ht="20.25" customHeight="1">
      <c r="A43" s="42"/>
      <c r="B43" s="97" t="s">
        <v>209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190</v>
      </c>
      <c r="K43" s="55" t="s">
        <v>190</v>
      </c>
    </row>
    <row r="44" spans="1:11" ht="20.25" customHeight="1">
      <c r="A44" s="42"/>
      <c r="B44" s="97" t="s">
        <v>210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190</v>
      </c>
      <c r="K44" s="55" t="s">
        <v>190</v>
      </c>
    </row>
    <row r="45" spans="1:11" ht="20.25" customHeight="1">
      <c r="A45" s="42"/>
      <c r="B45" s="42" t="s">
        <v>211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212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190</v>
      </c>
      <c r="K46" s="55" t="s">
        <v>190</v>
      </c>
    </row>
    <row r="47" spans="1:11" ht="20.25" customHeight="1">
      <c r="A47" s="125"/>
      <c r="B47" s="126" t="s">
        <v>213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214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215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190</v>
      </c>
      <c r="K49" s="55" t="s">
        <v>190</v>
      </c>
    </row>
    <row r="50" spans="1:11" ht="20.25" customHeight="1">
      <c r="A50" s="42"/>
      <c r="B50" s="97" t="s">
        <v>216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190</v>
      </c>
      <c r="K50" s="55" t="s">
        <v>190</v>
      </c>
    </row>
    <row r="51" spans="1:11" ht="20.25" customHeight="1">
      <c r="A51" s="42"/>
      <c r="B51" s="97" t="s">
        <v>41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190</v>
      </c>
      <c r="K52" s="68" t="s">
        <v>190</v>
      </c>
    </row>
    <row r="53" spans="1:11" ht="20.25" customHeight="1">
      <c r="A53" s="69"/>
      <c r="B53" s="70" t="s">
        <v>42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43</v>
      </c>
      <c r="C54" s="78"/>
      <c r="D54" s="138"/>
      <c r="E54" s="139"/>
      <c r="F54" s="140"/>
      <c r="G54" s="141"/>
      <c r="H54" s="142"/>
      <c r="I54" s="66"/>
      <c r="J54" s="81" t="s">
        <v>190</v>
      </c>
      <c r="K54" s="82" t="s">
        <v>190</v>
      </c>
    </row>
    <row r="55" spans="1:11" ht="20.25" customHeight="1">
      <c r="A55" s="42"/>
      <c r="B55" s="42" t="s">
        <v>37</v>
      </c>
      <c r="C55" s="143"/>
      <c r="D55" s="144"/>
      <c r="E55" s="145"/>
      <c r="F55" s="126"/>
      <c r="G55" s="146"/>
      <c r="H55" s="85">
        <v>0</v>
      </c>
      <c r="I55" s="147"/>
      <c r="J55" s="54" t="s">
        <v>190</v>
      </c>
      <c r="K55" s="55" t="s">
        <v>190</v>
      </c>
    </row>
    <row r="56" spans="1:11" ht="20.25" customHeight="1">
      <c r="A56" s="42"/>
      <c r="B56" s="60" t="s">
        <v>217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218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190</v>
      </c>
      <c r="K57" s="55" t="s">
        <v>190</v>
      </c>
    </row>
    <row r="58" spans="1:11" ht="20.25" customHeight="1">
      <c r="A58" s="98"/>
      <c r="B58" s="99" t="s">
        <v>219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47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48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50</v>
      </c>
      <c r="C61" s="157"/>
      <c r="D61" s="62"/>
      <c r="E61" s="158"/>
      <c r="F61" s="159"/>
      <c r="G61" s="159"/>
      <c r="H61" s="160"/>
      <c r="I61" s="161"/>
      <c r="J61" s="54" t="s">
        <v>190</v>
      </c>
      <c r="K61" s="55" t="s">
        <v>190</v>
      </c>
    </row>
    <row r="62" spans="1:11" ht="20.25" customHeight="1">
      <c r="A62" s="59"/>
      <c r="B62" s="35" t="s">
        <v>51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220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221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222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190</v>
      </c>
      <c r="K65" s="55"/>
    </row>
    <row r="66" spans="1:11" ht="20.25" customHeight="1">
      <c r="A66" s="42"/>
      <c r="B66" s="164" t="s">
        <v>223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190</v>
      </c>
      <c r="K66" s="55"/>
    </row>
    <row r="67" spans="1:11" ht="20.25" customHeight="1">
      <c r="A67" s="42"/>
      <c r="B67" s="97" t="s">
        <v>224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225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223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63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64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226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21</v>
      </c>
      <c r="E74" s="7" t="s">
        <v>227</v>
      </c>
      <c r="F74" s="20"/>
      <c r="G74" s="20" t="e">
        <f>#REF!</f>
        <v>#REF!</v>
      </c>
    </row>
    <row r="75" spans="1:11" ht="20.25" hidden="1" customHeight="1">
      <c r="E75" s="7" t="s">
        <v>228</v>
      </c>
      <c r="F75" s="20"/>
      <c r="G75" s="20" t="e">
        <f>#REF!</f>
        <v>#REF!</v>
      </c>
    </row>
    <row r="76" spans="1:11" ht="20.25" hidden="1" customHeight="1">
      <c r="E76" s="7" t="s">
        <v>229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49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topLeftCell="A13" workbookViewId="0">
      <selection activeCell="H32" sqref="H32"/>
    </sheetView>
  </sheetViews>
  <sheetFormatPr defaultColWidth="9.1796875" defaultRowHeight="20"/>
  <cols>
    <col min="1" max="1" width="11" style="5" customWidth="1"/>
    <col min="2" max="2" width="46.453125" style="5" customWidth="1"/>
    <col min="3" max="3" width="7.453125" style="187" customWidth="1"/>
    <col min="4" max="4" width="16.453125" style="7" customWidth="1"/>
    <col min="5" max="5" width="9.453125" style="7" customWidth="1"/>
    <col min="6" max="6" width="14.81640625" style="7" customWidth="1"/>
    <col min="7" max="7" width="14.453125" style="7" bestFit="1" customWidth="1"/>
    <col min="8" max="8" width="16" style="7" bestFit="1" customWidth="1"/>
    <col min="9" max="9" width="14.1796875" style="7" customWidth="1"/>
    <col min="10" max="10" width="14.453125" style="7" customWidth="1"/>
    <col min="11" max="11" width="11" style="9" bestFit="1" customWidth="1"/>
    <col min="12" max="16384" width="9.1796875" style="5"/>
  </cols>
  <sheetData>
    <row r="1" spans="1:11" ht="21.75" customHeight="1">
      <c r="F1" s="631"/>
      <c r="G1" s="631"/>
      <c r="H1" s="631"/>
      <c r="I1" s="8"/>
      <c r="J1" s="8"/>
      <c r="K1" s="5"/>
    </row>
    <row r="2" spans="1:11" ht="19.5" customHeight="1">
      <c r="A2" s="10" t="s">
        <v>164</v>
      </c>
      <c r="B2" s="5" t="s">
        <v>165</v>
      </c>
      <c r="C2" s="5"/>
      <c r="F2" s="11"/>
      <c r="G2" s="12"/>
      <c r="H2" s="13"/>
      <c r="I2" s="13"/>
      <c r="J2" s="13"/>
      <c r="K2" s="5"/>
    </row>
    <row r="3" spans="1:11">
      <c r="A3" s="5" t="s">
        <v>166</v>
      </c>
      <c r="B3" s="14" t="s">
        <v>230</v>
      </c>
      <c r="C3" s="5"/>
      <c r="D3" s="9"/>
      <c r="F3" s="11" t="s">
        <v>168</v>
      </c>
      <c r="G3" s="188" t="s">
        <v>231</v>
      </c>
      <c r="H3" s="16" t="s">
        <v>170</v>
      </c>
      <c r="I3" s="189"/>
      <c r="J3" s="189"/>
      <c r="K3" s="5"/>
    </row>
    <row r="4" spans="1:11" ht="18.75" customHeight="1">
      <c r="A4" s="5" t="s">
        <v>171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2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232</v>
      </c>
      <c r="E7" s="636" t="s">
        <v>173</v>
      </c>
      <c r="F7" s="637"/>
      <c r="G7" s="638"/>
      <c r="H7" s="25" t="s">
        <v>233</v>
      </c>
      <c r="I7" s="25" t="s">
        <v>233</v>
      </c>
      <c r="J7" s="25" t="s">
        <v>233</v>
      </c>
      <c r="K7" s="5"/>
    </row>
    <row r="8" spans="1:11" ht="20.5">
      <c r="A8" s="24" t="s">
        <v>177</v>
      </c>
      <c r="B8" s="24" t="s">
        <v>178</v>
      </c>
      <c r="C8" s="24" t="s">
        <v>179</v>
      </c>
      <c r="D8" s="25"/>
      <c r="E8" s="636" t="s">
        <v>180</v>
      </c>
      <c r="F8" s="637"/>
      <c r="G8" s="638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183</v>
      </c>
      <c r="F9" s="29" t="s">
        <v>184</v>
      </c>
      <c r="G9" s="30" t="s">
        <v>185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186</v>
      </c>
      <c r="E10" s="34" t="s">
        <v>187</v>
      </c>
      <c r="F10" s="30" t="s">
        <v>186</v>
      </c>
      <c r="G10" s="30" t="s">
        <v>186</v>
      </c>
      <c r="H10" s="30" t="s">
        <v>186</v>
      </c>
      <c r="I10" s="30" t="s">
        <v>186</v>
      </c>
      <c r="J10" s="30" t="s">
        <v>186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69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234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235</v>
      </c>
    </row>
    <row r="14" spans="1:11">
      <c r="A14" s="199"/>
      <c r="B14" s="42" t="s">
        <v>236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237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235</v>
      </c>
    </row>
    <row r="16" spans="1:11">
      <c r="A16" s="206"/>
      <c r="B16" s="42" t="s">
        <v>71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72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73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238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235</v>
      </c>
    </row>
    <row r="21" spans="1:11">
      <c r="A21" s="199"/>
      <c r="B21" s="42" t="s">
        <v>239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76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235</v>
      </c>
    </row>
    <row r="23" spans="1:11">
      <c r="A23" s="197"/>
      <c r="B23" s="60" t="s">
        <v>240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77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241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235</v>
      </c>
    </row>
    <row r="27" spans="1:11">
      <c r="A27" s="199"/>
      <c r="B27" s="42" t="s">
        <v>78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79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242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243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244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245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246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247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248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249</v>
      </c>
      <c r="E40" s="7" t="s">
        <v>227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228</v>
      </c>
      <c r="F41" s="7" t="e">
        <f>#REF!</f>
        <v>#REF!</v>
      </c>
      <c r="G41" s="20"/>
      <c r="K41" s="5"/>
    </row>
    <row r="42" spans="1:11" hidden="1">
      <c r="A42" t="s">
        <v>250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topLeftCell="A28" workbookViewId="0">
      <selection activeCell="H32" sqref="H32"/>
    </sheetView>
  </sheetViews>
  <sheetFormatPr defaultColWidth="9.1796875" defaultRowHeight="20"/>
  <cols>
    <col min="1" max="1" width="2.453125" style="10" customWidth="1"/>
    <col min="2" max="2" width="9.453125" style="10" customWidth="1"/>
    <col min="3" max="3" width="42.453125" style="10" customWidth="1"/>
    <col min="4" max="4" width="16.453125" style="10" customWidth="1"/>
    <col min="5" max="5" width="16.453125" style="247" customWidth="1"/>
    <col min="6" max="6" width="17.453125" style="248" bestFit="1" customWidth="1"/>
    <col min="7" max="7" width="16.81640625" style="243" customWidth="1"/>
    <col min="8" max="8" width="10" style="242" bestFit="1" customWidth="1"/>
    <col min="9" max="9" width="13.453125" style="242" bestFit="1" customWidth="1"/>
    <col min="10" max="10" width="13.453125" style="10" bestFit="1" customWidth="1"/>
    <col min="11" max="16384" width="9.1796875" style="10"/>
  </cols>
  <sheetData>
    <row r="1" spans="1:9" ht="22.5" customHeight="1">
      <c r="E1" s="7"/>
      <c r="F1" s="7"/>
      <c r="G1" s="241"/>
    </row>
    <row r="2" spans="1:9" ht="21" customHeight="1">
      <c r="B2" s="10" t="s">
        <v>251</v>
      </c>
      <c r="D2" s="11" t="s">
        <v>168</v>
      </c>
      <c r="E2" s="188" t="s">
        <v>231</v>
      </c>
      <c r="F2" s="16" t="s">
        <v>252</v>
      </c>
    </row>
    <row r="3" spans="1:9" ht="21" customHeight="1">
      <c r="B3" s="10" t="s">
        <v>253</v>
      </c>
      <c r="D3" s="244"/>
      <c r="E3" s="245"/>
      <c r="F3" s="246"/>
    </row>
    <row r="4" spans="1:9" ht="21" customHeight="1">
      <c r="B4" s="10" t="s">
        <v>254</v>
      </c>
      <c r="D4" s="244"/>
      <c r="E4" s="245"/>
      <c r="F4" s="246"/>
    </row>
    <row r="5" spans="1:9" ht="21" customHeight="1" thickBot="1"/>
    <row r="6" spans="1:9" ht="21" customHeight="1">
      <c r="A6" s="249"/>
      <c r="B6" s="250"/>
      <c r="C6" s="250"/>
      <c r="D6" s="251"/>
      <c r="E6" s="252"/>
      <c r="F6" s="253" t="s">
        <v>255</v>
      </c>
      <c r="G6" s="254"/>
      <c r="H6" s="255"/>
      <c r="I6" s="255"/>
    </row>
    <row r="7" spans="1:9" ht="21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" customHeight="1">
      <c r="A8" s="261" t="s">
        <v>126</v>
      </c>
      <c r="B8" s="262"/>
      <c r="C8" s="263"/>
      <c r="D8" s="263"/>
      <c r="E8" s="264"/>
      <c r="F8" s="265"/>
      <c r="G8" s="254"/>
      <c r="H8" s="255"/>
      <c r="I8" s="255"/>
    </row>
    <row r="9" spans="1:9" ht="21" customHeight="1">
      <c r="A9" s="261" t="s">
        <v>256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" customHeight="1">
      <c r="A10" s="261" t="s">
        <v>257</v>
      </c>
      <c r="B10" s="266"/>
      <c r="C10" s="266"/>
      <c r="D10" s="266"/>
      <c r="E10" s="267"/>
      <c r="F10" s="268"/>
      <c r="G10" s="254"/>
      <c r="H10" s="255"/>
      <c r="I10" s="255"/>
    </row>
    <row r="11" spans="1:9" ht="21" customHeight="1">
      <c r="A11" s="261" t="s">
        <v>258</v>
      </c>
      <c r="B11" s="266"/>
      <c r="C11" s="266"/>
      <c r="D11" s="266"/>
      <c r="E11" s="267"/>
      <c r="F11" s="268"/>
      <c r="G11" s="254"/>
      <c r="H11" s="255"/>
      <c r="I11" s="255"/>
    </row>
    <row r="12" spans="1:9" ht="21" customHeight="1">
      <c r="A12" s="261"/>
      <c r="B12" s="266" t="s">
        <v>128</v>
      </c>
      <c r="C12" s="266"/>
      <c r="D12" s="266"/>
      <c r="E12" s="267"/>
      <c r="F12" s="268">
        <v>40360733.079999998</v>
      </c>
      <c r="G12" s="254" t="s">
        <v>259</v>
      </c>
      <c r="H12" s="255"/>
      <c r="I12" s="255"/>
    </row>
    <row r="13" spans="1:9" ht="21" customHeight="1">
      <c r="A13" s="261"/>
      <c r="B13" s="266" t="s">
        <v>260</v>
      </c>
      <c r="C13" s="266"/>
      <c r="D13" s="266"/>
      <c r="E13" s="267"/>
      <c r="F13" s="268"/>
      <c r="G13" s="254"/>
      <c r="H13" s="255"/>
      <c r="I13" s="255"/>
    </row>
    <row r="14" spans="1:9" ht="21" customHeight="1">
      <c r="A14" s="261"/>
      <c r="B14" s="266" t="s">
        <v>261</v>
      </c>
      <c r="C14" s="266"/>
      <c r="D14" s="266"/>
      <c r="E14" s="267"/>
      <c r="F14" s="268"/>
      <c r="G14" s="254"/>
      <c r="H14" s="255"/>
      <c r="I14" s="255"/>
    </row>
    <row r="15" spans="1:9" ht="21" customHeight="1">
      <c r="A15" s="261"/>
      <c r="B15" s="266" t="s">
        <v>262</v>
      </c>
      <c r="C15" s="266"/>
      <c r="D15" s="269"/>
      <c r="E15" s="264"/>
      <c r="F15" s="268"/>
      <c r="G15" s="254"/>
      <c r="H15" s="255"/>
      <c r="I15" s="255"/>
    </row>
    <row r="16" spans="1:9" ht="21" customHeight="1">
      <c r="A16" s="270"/>
      <c r="B16" s="271" t="s">
        <v>263</v>
      </c>
      <c r="C16" s="266"/>
      <c r="D16" s="269"/>
      <c r="E16" s="264"/>
      <c r="F16" s="268"/>
      <c r="G16" s="272"/>
      <c r="H16" s="255"/>
      <c r="I16" s="255"/>
    </row>
    <row r="17" spans="1:9" ht="21" customHeight="1">
      <c r="A17" s="270"/>
      <c r="B17" s="266" t="s">
        <v>237</v>
      </c>
      <c r="C17" s="266"/>
      <c r="D17" s="269"/>
      <c r="E17" s="264"/>
      <c r="F17" s="268">
        <v>-174739239.09999999</v>
      </c>
      <c r="G17" s="254" t="s">
        <v>259</v>
      </c>
      <c r="H17" s="255"/>
      <c r="I17" s="255"/>
    </row>
    <row r="18" spans="1:9" ht="21" customHeight="1">
      <c r="A18" s="270"/>
      <c r="B18" s="273" t="s">
        <v>264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" customHeight="1">
      <c r="A19" s="270"/>
      <c r="B19" s="266" t="s">
        <v>78</v>
      </c>
      <c r="C19" s="266"/>
      <c r="D19" s="269"/>
      <c r="E19" s="274"/>
      <c r="F19" s="268">
        <v>56937830.660000004</v>
      </c>
      <c r="G19" s="254" t="s">
        <v>259</v>
      </c>
      <c r="H19" s="255"/>
      <c r="I19" s="255"/>
    </row>
    <row r="20" spans="1:9" ht="21" customHeight="1">
      <c r="A20" s="270"/>
      <c r="B20" s="266" t="s">
        <v>265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" customHeight="1">
      <c r="A21" s="270"/>
      <c r="B21" s="266" t="s">
        <v>266</v>
      </c>
      <c r="C21" s="266"/>
      <c r="D21" s="269"/>
      <c r="E21" s="275"/>
      <c r="F21" s="268">
        <v>-97544</v>
      </c>
      <c r="G21" s="254" t="s">
        <v>259</v>
      </c>
      <c r="H21" s="255"/>
      <c r="I21" s="255"/>
    </row>
    <row r="22" spans="1:9" ht="21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" customHeight="1">
      <c r="A24" s="276" t="s">
        <v>267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" customHeight="1">
      <c r="A25" s="261" t="s">
        <v>268</v>
      </c>
      <c r="B25" s="266"/>
      <c r="C25" s="266"/>
      <c r="D25" s="266"/>
      <c r="E25" s="267"/>
      <c r="F25" s="268"/>
      <c r="G25" s="254"/>
      <c r="H25" s="255"/>
      <c r="I25" s="255"/>
    </row>
    <row r="26" spans="1:9" ht="21" customHeight="1">
      <c r="A26" s="261"/>
      <c r="B26" s="266" t="s">
        <v>269</v>
      </c>
      <c r="C26" s="266"/>
      <c r="D26" s="266"/>
      <c r="E26" s="267"/>
      <c r="F26" s="268">
        <v>-62064745.120000005</v>
      </c>
      <c r="G26" s="254" t="s">
        <v>259</v>
      </c>
      <c r="H26" s="2" t="s">
        <v>191</v>
      </c>
      <c r="I26" s="255"/>
    </row>
    <row r="27" spans="1:9" ht="21" customHeight="1">
      <c r="A27" s="261"/>
      <c r="B27" s="266" t="s">
        <v>270</v>
      </c>
      <c r="C27" s="266"/>
      <c r="D27" s="269"/>
      <c r="E27" s="264"/>
      <c r="F27" s="268">
        <v>0</v>
      </c>
      <c r="G27" s="254"/>
      <c r="H27" s="3" t="s">
        <v>193</v>
      </c>
      <c r="I27" s="255"/>
    </row>
    <row r="28" spans="1:9" ht="21" customHeight="1">
      <c r="A28" s="261"/>
      <c r="B28" s="266" t="s">
        <v>271</v>
      </c>
      <c r="C28" s="266"/>
      <c r="D28" s="269"/>
      <c r="E28" s="264"/>
      <c r="F28" s="268">
        <v>1648142.56</v>
      </c>
      <c r="G28" s="254" t="s">
        <v>259</v>
      </c>
      <c r="H28" s="3" t="s">
        <v>198</v>
      </c>
      <c r="I28" s="255"/>
    </row>
    <row r="29" spans="1:9" ht="21" customHeight="1">
      <c r="A29" s="261"/>
      <c r="B29" s="266" t="s">
        <v>272</v>
      </c>
      <c r="C29" s="266"/>
      <c r="D29" s="266"/>
      <c r="E29" s="267"/>
      <c r="F29" s="268">
        <v>286420.33</v>
      </c>
      <c r="G29" s="254" t="s">
        <v>259</v>
      </c>
      <c r="H29" s="3" t="s">
        <v>17</v>
      </c>
      <c r="I29" s="255"/>
    </row>
    <row r="30" spans="1:9" ht="21" customHeight="1">
      <c r="A30" s="261"/>
      <c r="B30" s="266" t="s">
        <v>273</v>
      </c>
      <c r="C30" s="266"/>
      <c r="D30" s="266"/>
      <c r="E30" s="267"/>
      <c r="F30" s="268">
        <v>0</v>
      </c>
      <c r="G30" s="254"/>
      <c r="H30" s="3" t="s">
        <v>29</v>
      </c>
      <c r="I30" s="255"/>
    </row>
    <row r="31" spans="1:9" ht="21" customHeight="1">
      <c r="A31" s="261"/>
      <c r="B31" s="266" t="s">
        <v>274</v>
      </c>
      <c r="C31" s="266"/>
      <c r="D31" s="266"/>
      <c r="E31" s="267"/>
      <c r="F31" s="268">
        <v>0</v>
      </c>
      <c r="G31" s="254"/>
      <c r="H31" s="3" t="s">
        <v>275</v>
      </c>
      <c r="I31" s="255"/>
    </row>
    <row r="32" spans="1:9" ht="21" customHeight="1">
      <c r="A32" s="261"/>
      <c r="B32" s="266" t="s">
        <v>276</v>
      </c>
      <c r="C32" s="266"/>
      <c r="D32" s="266"/>
      <c r="E32" s="267"/>
      <c r="F32" s="268">
        <v>0</v>
      </c>
      <c r="G32" s="254"/>
      <c r="H32" s="3" t="s">
        <v>211</v>
      </c>
      <c r="I32" s="255"/>
    </row>
    <row r="33" spans="1:9" ht="21" customHeight="1">
      <c r="A33" s="261"/>
      <c r="B33" s="266" t="s">
        <v>277</v>
      </c>
      <c r="C33" s="266"/>
      <c r="D33" s="266"/>
      <c r="E33" s="267"/>
      <c r="F33" s="268">
        <v>0</v>
      </c>
      <c r="G33" s="254"/>
      <c r="H33" s="3" t="s">
        <v>41</v>
      </c>
      <c r="I33" s="255"/>
    </row>
    <row r="34" spans="1:9" ht="21" customHeight="1">
      <c r="A34" s="261"/>
      <c r="B34" s="266" t="s">
        <v>278</v>
      </c>
      <c r="C34" s="266"/>
      <c r="D34" s="266"/>
      <c r="E34" s="267"/>
      <c r="F34" s="268">
        <v>-20413350.229999997</v>
      </c>
      <c r="G34" s="254" t="s">
        <v>259</v>
      </c>
      <c r="H34" s="3" t="s">
        <v>212</v>
      </c>
      <c r="I34" s="255"/>
    </row>
    <row r="35" spans="1:9" ht="21" customHeight="1">
      <c r="A35" s="280"/>
      <c r="B35" s="266" t="s">
        <v>279</v>
      </c>
      <c r="C35" s="266"/>
      <c r="D35" s="266"/>
      <c r="E35" s="267"/>
      <c r="F35" s="268">
        <v>3099869</v>
      </c>
      <c r="G35" s="254" t="s">
        <v>259</v>
      </c>
      <c r="H35" s="255"/>
      <c r="I35" s="255"/>
    </row>
    <row r="36" spans="1:9" ht="21" customHeight="1">
      <c r="A36" s="280"/>
      <c r="B36" s="266" t="s">
        <v>280</v>
      </c>
      <c r="C36" s="281"/>
      <c r="D36" s="281"/>
      <c r="E36" s="282"/>
      <c r="F36" s="283">
        <v>0</v>
      </c>
      <c r="G36" s="254"/>
      <c r="H36" s="255"/>
      <c r="I36" s="255"/>
    </row>
    <row r="37" spans="1:9" ht="21" customHeight="1">
      <c r="A37" s="261" t="s">
        <v>281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" customHeight="1">
      <c r="A38" s="261"/>
      <c r="B38" s="266" t="s">
        <v>282</v>
      </c>
      <c r="C38" s="266"/>
      <c r="D38" s="266"/>
      <c r="E38" s="285"/>
      <c r="F38" s="265">
        <v>-241800</v>
      </c>
      <c r="G38" s="254" t="s">
        <v>259</v>
      </c>
      <c r="H38" s="255"/>
      <c r="I38" s="255"/>
    </row>
    <row r="39" spans="1:9" ht="21" customHeight="1" thickBot="1">
      <c r="A39" s="286"/>
      <c r="E39" s="264"/>
      <c r="F39" s="268"/>
      <c r="G39" s="255"/>
      <c r="H39" s="255"/>
      <c r="I39" s="255"/>
    </row>
    <row r="40" spans="1:9" ht="21" customHeight="1" thickBot="1">
      <c r="A40" s="287" t="s">
        <v>283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" customHeight="1">
      <c r="A41" s="261" t="s">
        <v>140</v>
      </c>
      <c r="B41" s="266"/>
      <c r="C41" s="266"/>
      <c r="D41" s="266"/>
      <c r="E41" s="267"/>
      <c r="F41" s="268"/>
      <c r="G41" s="254"/>
      <c r="H41" s="255"/>
      <c r="I41" s="255"/>
    </row>
    <row r="42" spans="1:9" ht="21" customHeight="1">
      <c r="A42" s="291"/>
      <c r="B42" s="292" t="s">
        <v>284</v>
      </c>
      <c r="C42" s="267"/>
      <c r="D42" s="267"/>
      <c r="E42" s="293"/>
      <c r="F42" s="294">
        <v>0</v>
      </c>
      <c r="G42" s="254" t="s">
        <v>259</v>
      </c>
      <c r="H42" s="255"/>
      <c r="I42" s="255"/>
    </row>
    <row r="43" spans="1:9" ht="21" customHeight="1">
      <c r="A43" s="261"/>
      <c r="B43" s="266" t="s">
        <v>285</v>
      </c>
      <c r="C43" s="266"/>
      <c r="D43" s="266"/>
      <c r="E43" s="293"/>
      <c r="F43" s="268">
        <v>0</v>
      </c>
      <c r="G43" s="254"/>
      <c r="H43" s="255"/>
      <c r="I43" s="255"/>
    </row>
    <row r="44" spans="1:9" ht="21" customHeight="1">
      <c r="A44" s="261"/>
      <c r="B44" s="641" t="s">
        <v>286</v>
      </c>
      <c r="C44" s="641"/>
      <c r="D44" s="295"/>
      <c r="E44" s="293"/>
      <c r="F44" s="296">
        <v>169007000</v>
      </c>
      <c r="G44" s="254" t="s">
        <v>259</v>
      </c>
      <c r="H44" s="255"/>
      <c r="I44" s="255"/>
    </row>
    <row r="45" spans="1:9" ht="21" customHeight="1">
      <c r="A45" s="261"/>
      <c r="B45" s="266" t="s">
        <v>287</v>
      </c>
      <c r="C45" s="266"/>
      <c r="D45" s="266"/>
      <c r="E45" s="293"/>
      <c r="F45" s="268">
        <v>-3257209.8099999987</v>
      </c>
      <c r="G45" s="254" t="s">
        <v>259</v>
      </c>
      <c r="H45" s="255"/>
      <c r="I45" s="255"/>
    </row>
    <row r="46" spans="1:9" ht="21" customHeight="1">
      <c r="A46" s="261"/>
      <c r="B46" s="266" t="s">
        <v>288</v>
      </c>
      <c r="C46" s="266"/>
      <c r="D46" s="266"/>
      <c r="E46" s="293"/>
      <c r="F46" s="268">
        <v>-1591221726.49</v>
      </c>
      <c r="G46" s="254" t="s">
        <v>259</v>
      </c>
      <c r="H46" s="255"/>
      <c r="I46" s="255"/>
    </row>
    <row r="47" spans="1:9" ht="21" customHeight="1">
      <c r="A47" s="261"/>
      <c r="B47" s="266" t="s">
        <v>289</v>
      </c>
      <c r="C47" s="266"/>
      <c r="D47" s="266"/>
      <c r="E47" s="293"/>
      <c r="F47" s="268">
        <v>0</v>
      </c>
      <c r="G47" s="254"/>
      <c r="H47" s="255"/>
      <c r="I47" s="255"/>
    </row>
    <row r="48" spans="1:9" ht="21" customHeight="1">
      <c r="A48" s="261"/>
      <c r="B48" s="266" t="s">
        <v>290</v>
      </c>
      <c r="C48" s="266"/>
      <c r="D48" s="266"/>
      <c r="E48" s="293"/>
      <c r="F48" s="268">
        <v>0</v>
      </c>
      <c r="G48" s="254"/>
      <c r="H48" s="255"/>
      <c r="I48" s="255"/>
    </row>
    <row r="49" spans="1:10" ht="21" customHeight="1">
      <c r="A49" s="261"/>
      <c r="B49" s="266" t="s">
        <v>142</v>
      </c>
      <c r="C49" s="266"/>
      <c r="D49" s="266"/>
      <c r="E49" s="293"/>
      <c r="F49" s="268">
        <v>0</v>
      </c>
      <c r="G49" s="254"/>
      <c r="H49" s="255"/>
      <c r="I49" s="255"/>
    </row>
    <row r="50" spans="1:10" ht="21" customHeight="1">
      <c r="A50" s="261"/>
      <c r="B50" s="266" t="s">
        <v>291</v>
      </c>
      <c r="C50" s="266"/>
      <c r="D50" s="266"/>
      <c r="E50" s="267"/>
      <c r="F50" s="268">
        <v>0</v>
      </c>
      <c r="G50" s="254"/>
      <c r="H50" s="255"/>
      <c r="I50" s="255"/>
    </row>
    <row r="51" spans="1:10" ht="21" customHeight="1">
      <c r="A51" s="261"/>
      <c r="B51" s="266" t="s">
        <v>292</v>
      </c>
      <c r="C51" s="266"/>
      <c r="D51" s="266"/>
      <c r="E51" s="267"/>
      <c r="F51" s="268">
        <v>3.4332275333781581E-7</v>
      </c>
      <c r="G51" s="254" t="s">
        <v>259</v>
      </c>
      <c r="H51" s="255"/>
      <c r="I51" s="255"/>
    </row>
    <row r="52" spans="1:10" ht="21" customHeight="1" thickBot="1">
      <c r="A52" s="261"/>
      <c r="B52" s="266" t="s">
        <v>293</v>
      </c>
      <c r="C52" s="266"/>
      <c r="D52" s="266"/>
      <c r="E52" s="293"/>
      <c r="F52" s="268">
        <v>0</v>
      </c>
      <c r="G52" s="254"/>
      <c r="H52" s="255"/>
      <c r="I52" s="255"/>
    </row>
    <row r="53" spans="1:10" ht="21" customHeight="1" thickBot="1">
      <c r="A53" s="287" t="s">
        <v>294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" customHeight="1">
      <c r="A54" s="261" t="s">
        <v>145</v>
      </c>
      <c r="E54" s="267"/>
      <c r="F54" s="268"/>
      <c r="G54" s="254"/>
      <c r="H54" s="255"/>
      <c r="I54" s="255"/>
    </row>
    <row r="55" spans="1:10" ht="21" customHeight="1">
      <c r="A55" s="261"/>
      <c r="B55" s="266" t="s">
        <v>295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" customHeight="1">
      <c r="A56" s="261"/>
      <c r="B56" s="266" t="s">
        <v>296</v>
      </c>
      <c r="C56" s="266"/>
      <c r="D56" s="266"/>
      <c r="E56" s="267"/>
      <c r="F56" s="297"/>
      <c r="G56" s="254"/>
      <c r="H56" s="255"/>
      <c r="I56" s="255"/>
    </row>
    <row r="57" spans="1:10" ht="21" customHeight="1">
      <c r="A57" s="261"/>
      <c r="B57" s="266" t="s">
        <v>297</v>
      </c>
      <c r="C57" s="266"/>
      <c r="D57" s="266"/>
      <c r="E57" s="267"/>
      <c r="F57" s="268"/>
      <c r="G57" s="254"/>
      <c r="H57" s="255"/>
      <c r="I57" s="255"/>
    </row>
    <row r="58" spans="1:10" ht="21" customHeight="1">
      <c r="A58" s="261"/>
      <c r="B58" s="266" t="s">
        <v>298</v>
      </c>
      <c r="C58" s="266"/>
      <c r="D58" s="266"/>
      <c r="E58" s="267"/>
      <c r="F58" s="268"/>
      <c r="G58" s="254"/>
      <c r="H58" s="255"/>
      <c r="I58" s="255"/>
    </row>
    <row r="59" spans="1:10" ht="21" customHeight="1">
      <c r="A59" s="261"/>
      <c r="B59" s="266" t="s">
        <v>299</v>
      </c>
      <c r="C59" s="266"/>
      <c r="D59" s="266"/>
      <c r="E59" s="267"/>
      <c r="F59" s="268">
        <v>1500000000</v>
      </c>
      <c r="G59" s="254" t="s">
        <v>259</v>
      </c>
      <c r="H59" s="255"/>
      <c r="I59" s="255"/>
    </row>
    <row r="60" spans="1:10" ht="21" customHeight="1">
      <c r="A60" s="261"/>
      <c r="B60" s="266" t="s">
        <v>300</v>
      </c>
      <c r="C60" s="266"/>
      <c r="D60" s="266"/>
      <c r="E60" s="267"/>
      <c r="F60" s="268">
        <v>0</v>
      </c>
      <c r="G60" s="254"/>
      <c r="H60" s="255"/>
      <c r="I60" s="255"/>
    </row>
    <row r="61" spans="1:10" ht="21" customHeight="1">
      <c r="A61" s="261"/>
      <c r="B61" s="266" t="s">
        <v>301</v>
      </c>
      <c r="C61" s="266"/>
      <c r="D61" s="266"/>
      <c r="E61" s="267"/>
      <c r="F61" s="268"/>
      <c r="G61" s="255"/>
      <c r="H61" s="255"/>
      <c r="I61" s="255"/>
    </row>
    <row r="62" spans="1:10" ht="21" customHeight="1">
      <c r="A62" s="261"/>
      <c r="B62" s="266" t="s">
        <v>302</v>
      </c>
      <c r="C62" s="266"/>
      <c r="D62" s="266"/>
      <c r="E62" s="267"/>
      <c r="F62" s="268">
        <v>-3200000000</v>
      </c>
      <c r="G62" s="254" t="s">
        <v>259</v>
      </c>
      <c r="H62" s="255"/>
      <c r="I62" s="255"/>
    </row>
    <row r="63" spans="1:10" ht="21" customHeight="1" thickBot="1">
      <c r="A63" s="261"/>
      <c r="B63" s="266" t="s">
        <v>303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" customHeight="1" thickBot="1">
      <c r="A64" s="287" t="s">
        <v>304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" customHeight="1">
      <c r="A66" s="261" t="s">
        <v>305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" customHeight="1">
      <c r="A67" s="280" t="s">
        <v>265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" customHeight="1">
      <c r="A68" s="280" t="s">
        <v>306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" customHeight="1" thickBot="1">
      <c r="A69" s="280" t="s">
        <v>307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" customHeight="1" thickTop="1" thickBot="1">
      <c r="A70" s="301"/>
      <c r="B70" s="302"/>
      <c r="C70" s="303"/>
      <c r="D70" s="303"/>
      <c r="E70" s="304"/>
      <c r="F70" s="305"/>
    </row>
    <row r="71" spans="1:9" ht="21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" customHeight="1">
      <c r="C72" s="10" t="s">
        <v>308</v>
      </c>
      <c r="E72" s="309"/>
      <c r="F72" s="310">
        <f>+F66-F71</f>
        <v>4.1723251342773438E-7</v>
      </c>
    </row>
    <row r="73" spans="1:9" ht="21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572876-3182-4659-AF79-3F7EC14E5D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BS-4-6</vt:lpstr>
      <vt:lpstr>PL3M P7</vt:lpstr>
      <vt:lpstr>SH (Conso)-P8</vt:lpstr>
      <vt:lpstr>SH (Separate) P9</vt:lpstr>
      <vt:lpstr>CF P9-10-11</vt:lpstr>
      <vt:lpstr>BCPG BS</vt:lpstr>
      <vt:lpstr>BCPG PL</vt:lpstr>
      <vt:lpstr>BCPG CF</vt:lpstr>
      <vt:lpstr>'BS-4-6'!Print_Area</vt:lpstr>
      <vt:lpstr>'CF P9-10-11'!Print_Area</vt:lpstr>
      <vt:lpstr>'PL3M P7'!Print_Area</vt:lpstr>
      <vt:lpstr>'SH (Conso)-P8'!Print_Area</vt:lpstr>
      <vt:lpstr>'SH (Separate) P9'!Print_Area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Kritsuda, Chutchawalkijkul</cp:lastModifiedBy>
  <cp:revision/>
  <cp:lastPrinted>2024-05-10T12:08:52Z</cp:lastPrinted>
  <dcterms:created xsi:type="dcterms:W3CDTF">2015-12-03T04:08:39Z</dcterms:created>
  <dcterms:modified xsi:type="dcterms:W3CDTF">2024-05-10T12:25:16Z</dcterms:modified>
  <cp:category/>
  <cp:contentStatus/>
</cp:coreProperties>
</file>