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P\PATKOL Public Company Limited - 1000042534\1574911 - 2024 Dec-FSA-Patkol PCL\Working Folder\Q1\SET file USE\"/>
    </mc:Choice>
  </mc:AlternateContent>
  <xr:revisionPtr revIDLastSave="0" documentId="13_ncr:1_{EA3E90EC-F6CF-4AC7-9FE1-4674B136F532}" xr6:coauthVersionLast="47" xr6:coauthVersionMax="47" xr10:uidLastSave="{00000000-0000-0000-0000-000000000000}"/>
  <bookViews>
    <workbookView xWindow="-110" yWindow="-110" windowWidth="19420" windowHeight="10420" tabRatio="717" xr2:uid="{00000000-000D-0000-FFFF-FFFF00000000}"/>
  </bookViews>
  <sheets>
    <sheet name="BS-3-5" sheetId="36" r:id="rId1"/>
    <sheet name="PL3M 6" sheetId="28" r:id="rId2"/>
    <sheet name="SH Sep 2015" sheetId="4" state="hidden" r:id="rId3"/>
    <sheet name="SH (Conso)-P7" sheetId="30" r:id="rId4"/>
    <sheet name="SH (Separate) P8" sheetId="37" r:id="rId5"/>
    <sheet name="CF9-10" sheetId="5" r:id="rId6"/>
  </sheets>
  <externalReferences>
    <externalReference r:id="rId7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Fill" hidden="1">#REF!</definedName>
    <definedName name="_Key1" hidden="1">[1]คีย์ข้อมูลรายละเอียดต่างๆ!#REF!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hidden="1">{"'Eng (page2)'!$A$1:$D$52"}</definedName>
    <definedName name="beau" localSheetId="1" hidden="1">{"'Model'!$A$1:$N$53"}</definedName>
    <definedName name="beau" hidden="1">{"'Model'!$A$1:$N$53"}</definedName>
    <definedName name="cash" localSheetId="1" hidden="1">{"'Eng (page2)'!$A$1:$D$52"}</definedName>
    <definedName name="cash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1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hidden="1">{"'Model'!$A$1:$N$53"}</definedName>
    <definedName name="ked" localSheetId="1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5">'CF9-10'!$A$1:$H$81</definedName>
    <definedName name="_xlnm.Print_Area" localSheetId="1">'PL3M 6'!$A$1:$J$45</definedName>
    <definedName name="_xlnm.Print_Area" localSheetId="4">'SH (Separate) P8'!$A$1:$S$26</definedName>
    <definedName name="_xlnm.Print_Area" localSheetId="2">'SH Sep 2015'!$A$1:$Q$26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hidden="1">{"'Eng (page2)'!$A$1:$D$52"}</definedName>
    <definedName name="zz" localSheetId="1" hidden="1">{"'Eng (page2)'!$A$1:$D$52"}</definedName>
    <definedName name="zz" hidden="1">{"'Eng (page2)'!$A$1:$D$52"}</definedName>
    <definedName name="ร" localSheetId="1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37" l="1"/>
  <c r="O28" i="37"/>
  <c r="M28" i="37"/>
  <c r="K28" i="37"/>
  <c r="I28" i="37"/>
  <c r="G28" i="37"/>
  <c r="E28" i="37"/>
  <c r="C28" i="37"/>
  <c r="AB25" i="30" l="1"/>
  <c r="J31" i="28"/>
  <c r="H31" i="28"/>
  <c r="F31" i="28"/>
  <c r="D31" i="28"/>
  <c r="J14" i="28"/>
  <c r="J16" i="28" s="1"/>
  <c r="J21" i="28" s="1"/>
  <c r="J24" i="28" s="1"/>
  <c r="H14" i="28"/>
  <c r="F14" i="28"/>
  <c r="F16" i="28" s="1"/>
  <c r="F21" i="28" s="1"/>
  <c r="F24" i="28" s="1"/>
  <c r="D14" i="28"/>
  <c r="D16" i="28" s="1"/>
  <c r="D21" i="28" s="1"/>
  <c r="D24" i="28" s="1"/>
  <c r="G59" i="36"/>
  <c r="H69" i="5"/>
  <c r="H61" i="5"/>
  <c r="H13" i="5"/>
  <c r="H14" i="5"/>
  <c r="F69" i="5"/>
  <c r="F61" i="5"/>
  <c r="F13" i="5"/>
  <c r="F14" i="5"/>
  <c r="F75" i="5"/>
  <c r="D69" i="5"/>
  <c r="D61" i="5"/>
  <c r="D13" i="5"/>
  <c r="B69" i="5"/>
  <c r="B61" i="5"/>
  <c r="AB26" i="30"/>
  <c r="AB29" i="30" s="1"/>
  <c r="K26" i="37"/>
  <c r="I26" i="37"/>
  <c r="G26" i="37"/>
  <c r="E26" i="37"/>
  <c r="C26" i="37"/>
  <c r="S25" i="37"/>
  <c r="Q23" i="37"/>
  <c r="M23" i="37"/>
  <c r="M26" i="37"/>
  <c r="K23" i="37"/>
  <c r="I23" i="37"/>
  <c r="G23" i="37"/>
  <c r="E23" i="37"/>
  <c r="C23" i="37"/>
  <c r="Q20" i="37"/>
  <c r="Q26" i="37"/>
  <c r="K17" i="37"/>
  <c r="I17" i="37"/>
  <c r="G17" i="37"/>
  <c r="E17" i="37"/>
  <c r="C17" i="37"/>
  <c r="O16" i="37"/>
  <c r="O17" i="37"/>
  <c r="S14" i="37"/>
  <c r="Q14" i="37"/>
  <c r="Q17" i="37"/>
  <c r="O14" i="37"/>
  <c r="M14" i="37"/>
  <c r="M17" i="37"/>
  <c r="K14" i="37"/>
  <c r="I14" i="37"/>
  <c r="G14" i="37"/>
  <c r="E14" i="37"/>
  <c r="C14" i="37"/>
  <c r="S13" i="37"/>
  <c r="S11" i="37"/>
  <c r="Y29" i="30"/>
  <c r="D29" i="30"/>
  <c r="Z28" i="30"/>
  <c r="V26" i="30"/>
  <c r="V29" i="30"/>
  <c r="T26" i="30"/>
  <c r="T29" i="30"/>
  <c r="P26" i="30"/>
  <c r="P29" i="30"/>
  <c r="N26" i="30"/>
  <c r="N29" i="30"/>
  <c r="L26" i="30"/>
  <c r="L29" i="30"/>
  <c r="J26" i="30"/>
  <c r="J29" i="30"/>
  <c r="H26" i="30"/>
  <c r="H29" i="30"/>
  <c r="F26" i="30"/>
  <c r="F29" i="30"/>
  <c r="D26" i="30"/>
  <c r="Z25" i="30"/>
  <c r="Y20" i="30"/>
  <c r="AD19" i="30"/>
  <c r="AB17" i="30"/>
  <c r="AB20" i="30" s="1"/>
  <c r="X17" i="30"/>
  <c r="X20" i="30"/>
  <c r="X23" i="30"/>
  <c r="V17" i="30"/>
  <c r="V20" i="30" s="1"/>
  <c r="T17" i="30"/>
  <c r="T20" i="30" s="1"/>
  <c r="R17" i="30"/>
  <c r="R20" i="30" s="1"/>
  <c r="P17" i="30"/>
  <c r="P20" i="30"/>
  <c r="N17" i="30"/>
  <c r="N20" i="30"/>
  <c r="L17" i="30"/>
  <c r="L20" i="30"/>
  <c r="J17" i="30"/>
  <c r="J20" i="30"/>
  <c r="H17" i="30"/>
  <c r="H20" i="30"/>
  <c r="F17" i="30"/>
  <c r="F20" i="30"/>
  <c r="D17" i="30"/>
  <c r="D20" i="30"/>
  <c r="AD16" i="30"/>
  <c r="AD17" i="30" s="1"/>
  <c r="AD13" i="30"/>
  <c r="Z13" i="30"/>
  <c r="Z17" i="30"/>
  <c r="Z20" i="30" s="1"/>
  <c r="J44" i="28"/>
  <c r="F44" i="28"/>
  <c r="S20" i="37"/>
  <c r="S16" i="37"/>
  <c r="S17" i="37"/>
  <c r="X26" i="30"/>
  <c r="X29" i="30"/>
  <c r="AD23" i="30"/>
  <c r="Z23" i="30"/>
  <c r="Z26" i="30"/>
  <c r="Z29" i="30"/>
  <c r="AD28" i="30"/>
  <c r="G99" i="36"/>
  <c r="G101" i="36" s="1"/>
  <c r="J42" i="28"/>
  <c r="F42" i="28"/>
  <c r="A111" i="36"/>
  <c r="M99" i="36"/>
  <c r="M101" i="36"/>
  <c r="K99" i="36"/>
  <c r="K101" i="36" s="1"/>
  <c r="I99" i="36"/>
  <c r="I101" i="36"/>
  <c r="A73" i="36"/>
  <c r="A72" i="36"/>
  <c r="A71" i="36"/>
  <c r="M66" i="36"/>
  <c r="K66" i="36"/>
  <c r="I66" i="36"/>
  <c r="I68" i="36" s="1"/>
  <c r="I103" i="36" s="1"/>
  <c r="G66" i="36"/>
  <c r="M59" i="36"/>
  <c r="K59" i="36"/>
  <c r="I59" i="36"/>
  <c r="A40" i="36"/>
  <c r="M32" i="36"/>
  <c r="K32" i="36"/>
  <c r="I32" i="36"/>
  <c r="G32" i="36"/>
  <c r="M19" i="36"/>
  <c r="M34" i="36" s="1"/>
  <c r="K19" i="36"/>
  <c r="K34" i="36" s="1"/>
  <c r="I19" i="36"/>
  <c r="G19" i="36"/>
  <c r="J37" i="28"/>
  <c r="F37" i="28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I34" i="36" l="1"/>
  <c r="AD20" i="30"/>
  <c r="H16" i="28"/>
  <c r="H21" i="28" s="1"/>
  <c r="H24" i="28" s="1"/>
  <c r="H26" i="28" s="1"/>
  <c r="F11" i="5" s="1"/>
  <c r="F23" i="5" s="1"/>
  <c r="F37" i="5" s="1"/>
  <c r="F39" i="5" s="1"/>
  <c r="F72" i="5" s="1"/>
  <c r="F74" i="5" s="1"/>
  <c r="F76" i="5" s="1"/>
  <c r="J26" i="28"/>
  <c r="H11" i="5" s="1"/>
  <c r="H23" i="5" s="1"/>
  <c r="H37" i="5" s="1"/>
  <c r="H39" i="5" s="1"/>
  <c r="H72" i="5" s="1"/>
  <c r="H74" i="5" s="1"/>
  <c r="H76" i="5" s="1"/>
  <c r="F26" i="28"/>
  <c r="F32" i="28" s="1"/>
  <c r="D26" i="28"/>
  <c r="D32" i="28" s="1"/>
  <c r="D40" i="28" s="1"/>
  <c r="D42" i="28" s="1"/>
  <c r="M68" i="36"/>
  <c r="M103" i="36" s="1"/>
  <c r="K68" i="36"/>
  <c r="K103" i="36" s="1"/>
  <c r="G68" i="36"/>
  <c r="G103" i="36" s="1"/>
  <c r="G34" i="36"/>
  <c r="H32" i="28" l="1"/>
  <c r="H40" i="28" s="1"/>
  <c r="H42" i="28" s="1"/>
  <c r="O22" i="37"/>
  <c r="S22" i="37" s="1"/>
  <c r="S23" i="37" s="1"/>
  <c r="S26" i="37" s="1"/>
  <c r="J32" i="28"/>
  <c r="D11" i="5"/>
  <c r="D23" i="5" s="1"/>
  <c r="D37" i="5" s="1"/>
  <c r="D39" i="5" s="1"/>
  <c r="D72" i="5" s="1"/>
  <c r="D74" i="5" s="1"/>
  <c r="D76" i="5" s="1"/>
  <c r="B11" i="5"/>
  <c r="B23" i="5" s="1"/>
  <c r="B37" i="5" s="1"/>
  <c r="B39" i="5" s="1"/>
  <c r="B72" i="5" s="1"/>
  <c r="B74" i="5" s="1"/>
  <c r="B76" i="5" s="1"/>
  <c r="D35" i="28"/>
  <c r="D44" i="28" s="1"/>
  <c r="O23" i="37" l="1"/>
  <c r="O26" i="37" s="1"/>
  <c r="H35" i="28"/>
  <c r="H44" i="28" s="1"/>
  <c r="R25" i="30"/>
  <c r="AD25" i="30" s="1"/>
  <c r="AD26" i="30" s="1"/>
  <c r="AD29" i="30" s="1"/>
  <c r="D37" i="28"/>
  <c r="H37" i="28" l="1"/>
  <c r="R26" i="30"/>
  <c r="R2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<sst xmlns="http://schemas.openxmlformats.org/spreadsheetml/2006/main" count="357" uniqueCount="223">
  <si>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</si>
  <si>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</si>
  <si>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</si>
  <si>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</si>
  <si>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</si>
  <si>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</si>
  <si>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>Non-current assets</t>
  </si>
  <si>
    <t>Deferred tax assets</t>
  </si>
  <si>
    <t>Total assets</t>
  </si>
  <si>
    <t>Liabilities and equity</t>
  </si>
  <si>
    <t>Current liabilities</t>
  </si>
  <si>
    <t>Total liabilities</t>
  </si>
  <si>
    <t>Retained earnings</t>
  </si>
  <si>
    <t>Total equity</t>
  </si>
  <si>
    <t>Administrative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</si>
  <si>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</si>
  <si>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</si>
  <si>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</si>
  <si>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</si>
  <si>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</si>
  <si>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</si>
  <si>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</si>
  <si>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</si>
  <si>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</si>
  <si>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</si>
  <si>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</si>
  <si>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</si>
  <si>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</si>
  <si>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</si>
  <si>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Cash flows from investing activities</t>
  </si>
  <si>
    <t>Cash flows from financing activities</t>
  </si>
  <si>
    <t>Statement of changes in equity (Unaudited)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</si>
  <si>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</si>
  <si>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</si>
  <si>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</si>
  <si>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</si>
  <si>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</si>
  <si>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</si>
  <si>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Three-month period ended 31 March 2015</t>
  </si>
  <si>
    <t>BCPG Public Company Limited and and its Subsidiaries</t>
  </si>
  <si>
    <t>Non-controlling interests</t>
  </si>
  <si>
    <t>(Formerly: BCPG Company Limited)</t>
  </si>
  <si>
    <t>(Unaudited)</t>
  </si>
  <si>
    <t xml:space="preserve">  Owners of parent</t>
  </si>
  <si>
    <t xml:space="preserve">  Non-controlling interests</t>
  </si>
  <si>
    <t>Exchange differences on translating financial statements</t>
  </si>
  <si>
    <t>Equity</t>
  </si>
  <si>
    <t>Statements of cash flows (Unaudited)</t>
  </si>
  <si>
    <t>(in thousand Baht)</t>
  </si>
  <si>
    <t>financial statements</t>
  </si>
  <si>
    <t>Separate</t>
  </si>
  <si>
    <t xml:space="preserve">Consolidated </t>
  </si>
  <si>
    <t xml:space="preserve">Separate </t>
  </si>
  <si>
    <t>Lease liabilities</t>
  </si>
  <si>
    <t xml:space="preserve">         </t>
  </si>
  <si>
    <t>Interest income</t>
  </si>
  <si>
    <t>Equity attributable to owners of the parent</t>
  </si>
  <si>
    <t>Three-month period ended</t>
  </si>
  <si>
    <t>Current tax assets</t>
  </si>
  <si>
    <t xml:space="preserve">   accrued interest income (Note 6)</t>
  </si>
  <si>
    <t xml:space="preserve">   accrued interest income to loan principal</t>
  </si>
  <si>
    <t xml:space="preserve">Investment in a subsidiary by conversion of long-term loan to and </t>
  </si>
  <si>
    <t>Total other</t>
  </si>
  <si>
    <t>components</t>
  </si>
  <si>
    <t>Non-</t>
  </si>
  <si>
    <t>controlling</t>
  </si>
  <si>
    <t>interests</t>
  </si>
  <si>
    <t xml:space="preserve">   receivable (Note 3, 5 and 7)</t>
  </si>
  <si>
    <t>Investment in an associate by transferring trade accounts</t>
  </si>
  <si>
    <t>31 March</t>
  </si>
  <si>
    <t>Three-month period ended 31 March 2023</t>
  </si>
  <si>
    <t>Balance at 1 January 2023</t>
  </si>
  <si>
    <t>Balance at 31 March 2023</t>
  </si>
  <si>
    <t>Cash and cash equivalents at 31 March</t>
  </si>
  <si>
    <t>equity</t>
  </si>
  <si>
    <t>Three-month period ended 31 March 2024</t>
  </si>
  <si>
    <t>Balance at 1 January 2024</t>
  </si>
  <si>
    <t>Balance at 31 March 2024</t>
  </si>
  <si>
    <t>Consolidated</t>
  </si>
  <si>
    <t>Cash and cash equivalents</t>
  </si>
  <si>
    <t>Current portion of finance lease receivable</t>
  </si>
  <si>
    <t xml:space="preserve">Other current assets </t>
  </si>
  <si>
    <t>Total current assets</t>
  </si>
  <si>
    <t>Total non-current assets</t>
  </si>
  <si>
    <t xml:space="preserve"> </t>
  </si>
  <si>
    <t xml:space="preserve">from financial institutions </t>
  </si>
  <si>
    <t>Total current liabilities</t>
  </si>
  <si>
    <t>Non-current liabilities</t>
  </si>
  <si>
    <t>Total non-current liabilities</t>
  </si>
  <si>
    <t>Authorised share capital</t>
  </si>
  <si>
    <t>Company's shares held by a subsidiary</t>
  </si>
  <si>
    <t xml:space="preserve">Preferred shares </t>
  </si>
  <si>
    <t>Other components of shareholders' equity</t>
  </si>
  <si>
    <t xml:space="preserve">Total equity </t>
  </si>
  <si>
    <t xml:space="preserve">Total liabilities and equity </t>
  </si>
  <si>
    <t>Revenue from ongoing projects</t>
  </si>
  <si>
    <t>Distribution costs</t>
  </si>
  <si>
    <t xml:space="preserve">Profit (loss) before income tax </t>
  </si>
  <si>
    <t>Profit (loss) for the period</t>
  </si>
  <si>
    <t>Total comprehensive income (expense) for the period</t>
  </si>
  <si>
    <t>Profit (loss) attributable to:</t>
  </si>
  <si>
    <t>shares</t>
  </si>
  <si>
    <t>Preferred</t>
  </si>
  <si>
    <t>share</t>
  </si>
  <si>
    <t>a subsidiary</t>
  </si>
  <si>
    <t>shares held by</t>
  </si>
  <si>
    <t>Company's</t>
  </si>
  <si>
    <t>Appropriated</t>
  </si>
  <si>
    <t>Subsidiaries</t>
  </si>
  <si>
    <t>interest in</t>
  </si>
  <si>
    <t>proportion of</t>
  </si>
  <si>
    <t>Changes in the</t>
  </si>
  <si>
    <t>Comprehensive income (expense) for the period</t>
  </si>
  <si>
    <t>shareholders'</t>
  </si>
  <si>
    <t>Total</t>
  </si>
  <si>
    <t>Offseting to related parties</t>
  </si>
  <si>
    <t>2, 3</t>
  </si>
  <si>
    <t>Deferred tax liabilities</t>
  </si>
  <si>
    <t>Share premium (discount):</t>
  </si>
  <si>
    <t xml:space="preserve">Other income  </t>
  </si>
  <si>
    <t xml:space="preserve">    Profit </t>
  </si>
  <si>
    <t xml:space="preserve">    Loss</t>
  </si>
  <si>
    <t>Adjustments to reconcile profit (loss) to cash receipts (payments)</t>
  </si>
  <si>
    <t>Depreciation and amortisation</t>
  </si>
  <si>
    <t>Provisions for employee benefits</t>
  </si>
  <si>
    <t>Changes in operating assets and liabilities</t>
  </si>
  <si>
    <t>Contract assets</t>
  </si>
  <si>
    <t>Inventories</t>
  </si>
  <si>
    <t>Other current assets</t>
  </si>
  <si>
    <t>Trade and other current receivables</t>
  </si>
  <si>
    <t>Trade and other non-current receivables</t>
  </si>
  <si>
    <t>Trade and other current payables</t>
  </si>
  <si>
    <t>Patkol Public Company Limited and its Subsidiaries</t>
  </si>
  <si>
    <t>Restricted deposit at financial institution</t>
  </si>
  <si>
    <t>Investments in subsidiaries</t>
  </si>
  <si>
    <t>Property, plant and equipment</t>
  </si>
  <si>
    <t>Investment properties</t>
  </si>
  <si>
    <t>Finance lease receivables</t>
  </si>
  <si>
    <t>Right-of-use assets</t>
  </si>
  <si>
    <t>Other intangible assets</t>
  </si>
  <si>
    <t>Other non - current assets</t>
  </si>
  <si>
    <t>from financial institutions</t>
  </si>
  <si>
    <t>Current portion of lease liabilities</t>
  </si>
  <si>
    <t>Current portion of long-term borrowings</t>
  </si>
  <si>
    <t>Bank overdrafts and short-term borrowings</t>
  </si>
  <si>
    <t>Other current liabilities</t>
  </si>
  <si>
    <t>Long-term borrowings from financial institutions</t>
  </si>
  <si>
    <t xml:space="preserve">Liabilities and equity </t>
  </si>
  <si>
    <t>Share capital:</t>
  </si>
  <si>
    <t>(520,756,281 ordinary shares, par value at Baht 1 per share)</t>
  </si>
  <si>
    <t xml:space="preserve">Share premium on preference shares </t>
  </si>
  <si>
    <t xml:space="preserve">Share premium on ordinary shares </t>
  </si>
  <si>
    <t>Statement of comprehensive income (Unaudited)</t>
  </si>
  <si>
    <t>Revenues</t>
  </si>
  <si>
    <t>Cost of sales of goods and rendering of services</t>
  </si>
  <si>
    <t>Profit (loss) from operating activities</t>
  </si>
  <si>
    <t>Tax (expense) income</t>
  </si>
  <si>
    <t>Items that will be reclassified subsequently to profit or loss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</si>
  <si>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</si>
  <si>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Total comprehensive income (expense) attributable to:</t>
  </si>
  <si>
    <t>Transfer to retained earnings</t>
  </si>
  <si>
    <t>Ordinary</t>
  </si>
  <si>
    <t>on preferred</t>
  </si>
  <si>
    <t>Share</t>
  </si>
  <si>
    <t xml:space="preserve">premium </t>
  </si>
  <si>
    <t>on ordinary</t>
  </si>
  <si>
    <t>discount on</t>
  </si>
  <si>
    <t>ordinary</t>
  </si>
  <si>
    <t>Legal</t>
  </si>
  <si>
    <t>reserve</t>
  </si>
  <si>
    <t>Translation</t>
  </si>
  <si>
    <t>Surplus on</t>
  </si>
  <si>
    <t>revaluation</t>
  </si>
  <si>
    <t>of equity</t>
  </si>
  <si>
    <t>Share premium</t>
  </si>
  <si>
    <t>Share discount</t>
  </si>
  <si>
    <t>Non-current provisions for employee benefits</t>
  </si>
  <si>
    <t xml:space="preserve">Share discount on ordinary shares </t>
  </si>
  <si>
    <t xml:space="preserve">    Profit</t>
  </si>
  <si>
    <t>Contract liabilities</t>
  </si>
  <si>
    <t>Taxes paid</t>
  </si>
  <si>
    <t>Net cash generated from operations</t>
  </si>
  <si>
    <t>Decrease in short-term loan to related parties</t>
  </si>
  <si>
    <t>Proceeds from sale of property, plant and equipment</t>
  </si>
  <si>
    <t>Acquisition of property, plant and equipement</t>
  </si>
  <si>
    <t>Acquisition of intangible assets</t>
  </si>
  <si>
    <t>Interest received</t>
  </si>
  <si>
    <t>Decrease in long-term borrowings from financial institutions</t>
  </si>
  <si>
    <t xml:space="preserve">   borrowings from financial institutions</t>
  </si>
  <si>
    <t xml:space="preserve">Increase in long-term borrowings to subsidiaries by transfering </t>
  </si>
  <si>
    <t>Payment of lease liabilities</t>
  </si>
  <si>
    <t>Interest paid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</si>
  <si>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</si>
  <si>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</si>
  <si>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</si>
  <si>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</si>
  <si>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</si>
  <si>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Supplemental disclosures of cash flow information</t>
  </si>
  <si>
    <t>2, 6</t>
  </si>
  <si>
    <t>Tax expense (income)</t>
  </si>
  <si>
    <t>Reversal of impairment loss recognised in profit or loss</t>
  </si>
  <si>
    <t>Unrealised loss on foreign exchange</t>
  </si>
  <si>
    <t xml:space="preserve">Adjusted other current financial assets </t>
  </si>
  <si>
    <t>Decrease (increase) in restricted deposits at financial institutions</t>
  </si>
  <si>
    <t xml:space="preserve">Decrease in bank overdrafts and short-term </t>
  </si>
  <si>
    <t>Gross profit</t>
  </si>
  <si>
    <t>Provisions for guarantees</t>
  </si>
  <si>
    <t>Revenue from sales of goods and rendering of services</t>
  </si>
  <si>
    <t>Other comprehensive income (expense) for the period, net of tax</t>
  </si>
  <si>
    <t>Employee benefits paid</t>
  </si>
  <si>
    <t>Current provision for employee benefits</t>
  </si>
  <si>
    <t>(79,487,456 preference shares, par value at Baht 1 per share)</t>
  </si>
  <si>
    <t>(Gain) loss on disposal and write-off of property, plant and equipment</t>
  </si>
  <si>
    <t>Gain on cancellation of lease agreement</t>
  </si>
  <si>
    <t>Other non-current assets</t>
  </si>
  <si>
    <t xml:space="preserve">Net cash flows from operating activities </t>
  </si>
  <si>
    <t xml:space="preserve">Net cash flows from investing activities  </t>
  </si>
  <si>
    <t xml:space="preserve">Net cash flows used in financing activities  </t>
  </si>
  <si>
    <t>Imcrease in right-of-use assets during the period</t>
  </si>
  <si>
    <t xml:space="preserve">Short - term loans from subsidiaries </t>
  </si>
  <si>
    <t>Short - term borrowing from subsidiaries</t>
  </si>
  <si>
    <t>Reversal of provisions for guarantees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</si>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</sst>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  <numFmt numFmtId="181" formatCode="#,##0;\(#,##0\);\-"/>
    <numFmt numFmtId="182" formatCode="#,##0.0"/>
    <numFmt numFmtId="183" formatCode="#,##0.0;[Red]\-#,##0.0"/>
  </numFmts>
  <fonts count="4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0" fillId="0" borderId="0"/>
    <xf numFmtId="177" fontId="20" fillId="0" borderId="0"/>
    <xf numFmtId="175" fontId="20" fillId="0" borderId="0"/>
    <xf numFmtId="38" fontId="21" fillId="2" borderId="0" applyNumberFormat="0" applyBorder="0" applyAlignment="0" applyProtection="0"/>
    <xf numFmtId="10" fontId="21" fillId="3" borderId="6" applyNumberFormat="0" applyBorder="0" applyAlignment="0" applyProtection="0"/>
    <xf numFmtId="37" fontId="22" fillId="0" borderId="0"/>
    <xf numFmtId="176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08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37" fontId="6" fillId="0" borderId="0" xfId="8" applyNumberFormat="1" applyFont="1" applyAlignment="1"/>
    <xf numFmtId="41" fontId="6" fillId="0" borderId="0" xfId="8" applyNumberFormat="1" applyFont="1" applyAlignment="1"/>
    <xf numFmtId="41" fontId="10" fillId="0" borderId="0" xfId="8" applyNumberFormat="1" applyFont="1" applyAlignment="1"/>
    <xf numFmtId="168" fontId="6" fillId="0" borderId="0" xfId="5" applyNumberFormat="1" applyFont="1" applyFill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37" fontId="10" fillId="0" borderId="0" xfId="5" applyNumberFormat="1" applyFont="1" applyFill="1" applyBorder="1" applyAlignment="1"/>
    <xf numFmtId="49" fontId="6" fillId="0" borderId="0" xfId="8" applyNumberFormat="1" applyFont="1" applyAlignment="1"/>
    <xf numFmtId="167" fontId="6" fillId="0" borderId="0" xfId="1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  <xf numFmtId="172" fontId="6" fillId="0" borderId="0" xfId="0" applyNumberFormat="1" applyFont="1"/>
    <xf numFmtId="172" fontId="6" fillId="0" borderId="0" xfId="0" quotePrefix="1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43" fontId="6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11" fillId="0" borderId="0" xfId="0" applyFont="1" applyAlignment="1">
      <alignment horizontal="center"/>
    </xf>
    <xf numFmtId="172" fontId="33" fillId="0" borderId="0" xfId="0" applyNumberFormat="1" applyFont="1"/>
    <xf numFmtId="172" fontId="34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0" fontId="35" fillId="0" borderId="0" xfId="0" applyFont="1"/>
    <xf numFmtId="172" fontId="18" fillId="0" borderId="0" xfId="0" applyNumberFormat="1" applyFont="1"/>
    <xf numFmtId="172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2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3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2" fontId="34" fillId="0" borderId="0" xfId="0" applyNumberFormat="1" applyFont="1"/>
    <xf numFmtId="167" fontId="6" fillId="0" borderId="0" xfId="140" applyNumberFormat="1" applyFont="1" applyFill="1" applyAlignment="1"/>
    <xf numFmtId="167" fontId="6" fillId="0" borderId="0" xfId="154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2" fontId="37" fillId="0" borderId="0" xfId="0" applyNumberFormat="1" applyFont="1" applyAlignment="1">
      <alignment horizontal="center"/>
    </xf>
    <xf numFmtId="172" fontId="33" fillId="0" borderId="0" xfId="0" applyNumberFormat="1" applyFont="1" applyAlignment="1">
      <alignment horizontal="center"/>
    </xf>
    <xf numFmtId="38" fontId="6" fillId="0" borderId="0" xfId="41" applyNumberFormat="1" applyFont="1"/>
    <xf numFmtId="167" fontId="6" fillId="0" borderId="0" xfId="155" quotePrefix="1" applyNumberFormat="1" applyFont="1" applyFill="1" applyAlignment="1"/>
    <xf numFmtId="43" fontId="6" fillId="0" borderId="0" xfId="155" applyFont="1" applyFill="1" applyAlignment="1"/>
    <xf numFmtId="167" fontId="6" fillId="0" borderId="0" xfId="155" applyNumberFormat="1" applyFont="1" applyFill="1"/>
    <xf numFmtId="169" fontId="6" fillId="0" borderId="3" xfId="153" applyNumberFormat="1" applyFont="1" applyFill="1" applyBorder="1"/>
    <xf numFmtId="0" fontId="10" fillId="0" borderId="0" xfId="7" applyFont="1" applyBorder="1"/>
    <xf numFmtId="43" fontId="6" fillId="0" borderId="0" xfId="1" applyFont="1" applyFill="1" applyBorder="1"/>
    <xf numFmtId="0" fontId="6" fillId="0" borderId="0" xfId="0" applyFont="1" applyBorder="1"/>
    <xf numFmtId="0" fontId="6" fillId="0" borderId="0" xfId="7" applyFont="1" applyBorder="1"/>
    <xf numFmtId="0" fontId="10" fillId="0" borderId="0" xfId="7" quotePrefix="1" applyFont="1" applyBorder="1" applyAlignment="1">
      <alignment horizontal="left"/>
    </xf>
    <xf numFmtId="166" fontId="6" fillId="0" borderId="0" xfId="15" applyFont="1" applyBorder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 applyBorder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166" fontId="11" fillId="0" borderId="0" xfId="15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5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43" fontId="6" fillId="0" borderId="3" xfId="1" applyFont="1" applyBorder="1" applyAlignment="1">
      <alignment horizontal="right"/>
    </xf>
    <xf numFmtId="0" fontId="6" fillId="0" borderId="0" xfId="12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0" xfId="12" applyFont="1" applyBorder="1"/>
    <xf numFmtId="0" fontId="13" fillId="0" borderId="0" xfId="15" applyNumberFormat="1" applyFont="1" applyAlignment="1"/>
    <xf numFmtId="0" fontId="9" fillId="0" borderId="0" xfId="15" applyNumberFormat="1" applyFont="1" applyAlignment="1"/>
    <xf numFmtId="172" fontId="6" fillId="0" borderId="0" xfId="0" applyNumberFormat="1" applyFont="1" applyAlignment="1"/>
    <xf numFmtId="166" fontId="6" fillId="0" borderId="0" xfId="15" applyFont="1" applyAlignment="1"/>
    <xf numFmtId="49" fontId="10" fillId="0" borderId="0" xfId="15" applyNumberFormat="1" applyFont="1" applyAlignment="1"/>
    <xf numFmtId="0" fontId="6" fillId="0" borderId="0" xfId="11" applyFont="1" applyAlignment="1"/>
    <xf numFmtId="0" fontId="6" fillId="0" borderId="0" xfId="8" applyFont="1" applyAlignment="1">
      <alignment horizontal="left"/>
    </xf>
    <xf numFmtId="167" fontId="6" fillId="0" borderId="0" xfId="8" applyNumberFormat="1" applyFont="1" applyAlignment="1">
      <alignment horizontal="left"/>
    </xf>
    <xf numFmtId="0" fontId="11" fillId="0" borderId="0" xfId="8" applyFont="1" applyAlignment="1">
      <alignment horizontal="left"/>
    </xf>
    <xf numFmtId="170" fontId="6" fillId="0" borderId="0" xfId="8" applyNumberFormat="1" applyFont="1" applyAlignment="1">
      <alignment horizontal="left"/>
    </xf>
    <xf numFmtId="0" fontId="10" fillId="0" borderId="0" xfId="8" applyFont="1" applyAlignment="1">
      <alignment horizontal="left"/>
    </xf>
    <xf numFmtId="41" fontId="6" fillId="0" borderId="0" xfId="8" applyNumberFormat="1" applyFont="1" applyAlignment="1">
      <alignment horizontal="left"/>
    </xf>
    <xf numFmtId="41" fontId="11" fillId="0" borderId="0" xfId="11" applyNumberFormat="1" applyFont="1" applyAlignment="1"/>
    <xf numFmtId="0" fontId="6" fillId="0" borderId="0" xfId="7" applyFont="1" applyAlignment="1"/>
    <xf numFmtId="0" fontId="6" fillId="0" borderId="0" xfId="0" applyFont="1" applyAlignment="1"/>
    <xf numFmtId="0" fontId="12" fillId="0" borderId="0" xfId="8" applyFont="1" applyAlignment="1">
      <alignment horizontal="left"/>
    </xf>
    <xf numFmtId="0" fontId="10" fillId="0" borderId="0" xfId="15" applyNumberFormat="1" applyFont="1" applyAlignment="1"/>
    <xf numFmtId="39" fontId="6" fillId="0" borderId="0" xfId="0" applyNumberFormat="1" applyFont="1" applyAlignment="1"/>
    <xf numFmtId="167" fontId="6" fillId="0" borderId="0" xfId="0" applyNumberFormat="1" applyFont="1" applyAlignment="1"/>
    <xf numFmtId="167" fontId="18" fillId="0" borderId="0" xfId="0" applyNumberFormat="1" applyFont="1" applyAlignment="1"/>
    <xf numFmtId="0" fontId="6" fillId="0" borderId="0" xfId="0" applyFont="1" applyAlignment="1">
      <alignment horizontal="left"/>
    </xf>
    <xf numFmtId="167" fontId="6" fillId="0" borderId="3" xfId="0" applyNumberFormat="1" applyFont="1" applyBorder="1" applyAlignment="1"/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 applyAlignment="1">
      <alignment horizontal="left"/>
    </xf>
    <xf numFmtId="0" fontId="9" fillId="0" borderId="0" xfId="10" applyFont="1" applyAlignment="1"/>
    <xf numFmtId="0" fontId="42" fillId="0" borderId="0" xfId="8" applyFont="1" applyAlignment="1"/>
    <xf numFmtId="0" fontId="6" fillId="0" borderId="0" xfId="11" applyFont="1" applyAlignment="1">
      <alignment horizontal="left"/>
    </xf>
    <xf numFmtId="167" fontId="6" fillId="0" borderId="3" xfId="154" applyNumberFormat="1" applyFont="1" applyFill="1" applyBorder="1" applyAlignment="1">
      <alignment horizontal="right"/>
    </xf>
    <xf numFmtId="0" fontId="6" fillId="0" borderId="0" xfId="0" applyFont="1"/>
    <xf numFmtId="0" fontId="36" fillId="0" borderId="0" xfId="0" applyFont="1"/>
    <xf numFmtId="0" fontId="6" fillId="0" borderId="0" xfId="10" applyFont="1" applyAlignment="1">
      <alignment horizontal="center"/>
    </xf>
    <xf numFmtId="0" fontId="6" fillId="0" borderId="0" xfId="10" applyFont="1" applyAlignment="1">
      <alignment horizontal="center" wrapText="1"/>
    </xf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1" fontId="18" fillId="0" borderId="0" xfId="0" applyNumberFormat="1" applyFont="1" applyFill="1" applyAlignment="1">
      <alignment horizontal="right"/>
    </xf>
    <xf numFmtId="181" fontId="33" fillId="0" borderId="0" xfId="0" applyNumberFormat="1" applyFont="1" applyFill="1"/>
    <xf numFmtId="181" fontId="33" fillId="0" borderId="0" xfId="0" applyNumberFormat="1" applyFont="1" applyFill="1" applyAlignment="1">
      <alignment horizontal="center"/>
    </xf>
    <xf numFmtId="181" fontId="18" fillId="0" borderId="0" xfId="0" quotePrefix="1" applyNumberFormat="1" applyFont="1" applyFill="1" applyAlignment="1">
      <alignment horizontal="center"/>
    </xf>
    <xf numFmtId="181" fontId="18" fillId="0" borderId="0" xfId="0" applyNumberFormat="1" applyFont="1" applyFill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8" fillId="0" borderId="8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33" fillId="0" borderId="8" xfId="0" applyNumberFormat="1" applyFont="1" applyFill="1" applyBorder="1" applyAlignment="1">
      <alignment horizontal="right"/>
    </xf>
    <xf numFmtId="37" fontId="33" fillId="0" borderId="0" xfId="0" applyNumberFormat="1" applyFont="1" applyFill="1" applyAlignment="1">
      <alignment horizontal="right"/>
    </xf>
    <xf numFmtId="37" fontId="18" fillId="0" borderId="0" xfId="0" applyNumberFormat="1" applyFont="1" applyFill="1"/>
    <xf numFmtId="168" fontId="6" fillId="0" borderId="0" xfId="145" applyNumberFormat="1" applyFont="1" applyFill="1"/>
    <xf numFmtId="168" fontId="6" fillId="0" borderId="0" xfId="152" applyNumberFormat="1" applyFont="1" applyFill="1"/>
    <xf numFmtId="168" fontId="6" fillId="0" borderId="3" xfId="152" quotePrefix="1" applyNumberFormat="1" applyFont="1" applyFill="1" applyBorder="1"/>
    <xf numFmtId="37" fontId="33" fillId="0" borderId="9" xfId="0" applyNumberFormat="1" applyFont="1" applyFill="1" applyBorder="1" applyAlignment="1">
      <alignment horizontal="right"/>
    </xf>
    <xf numFmtId="181" fontId="18" fillId="0" borderId="0" xfId="0" applyNumberFormat="1" applyFont="1" applyFill="1"/>
    <xf numFmtId="168" fontId="6" fillId="0" borderId="3" xfId="152" applyNumberFormat="1" applyFont="1" applyFill="1" applyBorder="1"/>
    <xf numFmtId="37" fontId="33" fillId="0" borderId="0" xfId="0" applyNumberFormat="1" applyFont="1" applyFill="1"/>
    <xf numFmtId="37" fontId="3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8" fillId="0" borderId="0" xfId="0" quotePrefix="1" applyNumberFormat="1" applyFont="1" applyFill="1" applyAlignment="1">
      <alignment horizontal="center"/>
    </xf>
    <xf numFmtId="37" fontId="18" fillId="0" borderId="9" xfId="0" applyNumberFormat="1" applyFont="1" applyFill="1" applyBorder="1" applyAlignment="1">
      <alignment horizontal="right"/>
    </xf>
    <xf numFmtId="37" fontId="6" fillId="0" borderId="9" xfId="0" applyNumberFormat="1" applyFont="1" applyFill="1" applyBorder="1" applyAlignment="1">
      <alignment horizontal="right"/>
    </xf>
    <xf numFmtId="168" fontId="6" fillId="0" borderId="0" xfId="152" quotePrefix="1" applyNumberFormat="1" applyFont="1" applyFill="1"/>
    <xf numFmtId="0" fontId="35" fillId="0" borderId="0" xfId="0" applyFont="1" applyFill="1"/>
    <xf numFmtId="167" fontId="10" fillId="0" borderId="3" xfId="1" applyNumberFormat="1" applyFont="1" applyFill="1" applyBorder="1" applyAlignment="1">
      <alignment horizontal="center"/>
    </xf>
    <xf numFmtId="0" fontId="10" fillId="0" borderId="0" xfId="15" applyNumberFormat="1" applyFont="1"/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6" fillId="0" borderId="5" xfId="12" applyFont="1" applyBorder="1" applyAlignment="1">
      <alignment wrapText="1"/>
    </xf>
    <xf numFmtId="0" fontId="10" fillId="0" borderId="0" xfId="10" applyFont="1" applyAlignment="1"/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/>
    <xf numFmtId="41" fontId="10" fillId="0" borderId="1" xfId="1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167" fontId="10" fillId="0" borderId="0" xfId="1" applyNumberFormat="1" applyFont="1" applyBorder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6" fillId="0" borderId="3" xfId="1" applyNumberFormat="1" applyFont="1" applyBorder="1"/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172" fontId="34" fillId="0" borderId="0" xfId="0" applyNumberFormat="1" applyFont="1" applyFill="1" applyAlignment="1">
      <alignment horizontal="center"/>
    </xf>
    <xf numFmtId="172" fontId="18" fillId="0" borderId="0" xfId="0" applyNumberFormat="1" applyFont="1" applyFill="1" applyAlignment="1">
      <alignment horizontal="center"/>
    </xf>
    <xf numFmtId="172" fontId="37" fillId="0" borderId="0" xfId="0" applyNumberFormat="1" applyFont="1" applyFill="1" applyAlignment="1">
      <alignment horizontal="center"/>
    </xf>
    <xf numFmtId="172" fontId="33" fillId="0" borderId="0" xfId="0" applyNumberFormat="1" applyFont="1" applyFill="1" applyAlignment="1">
      <alignment horizontal="center"/>
    </xf>
    <xf numFmtId="172" fontId="18" fillId="0" borderId="0" xfId="0" applyNumberFormat="1" applyFont="1" applyFill="1"/>
    <xf numFmtId="0" fontId="6" fillId="0" borderId="0" xfId="10" applyFont="1" applyAlignment="1">
      <alignment horizontal="center"/>
    </xf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0" fontId="6" fillId="0" borderId="0" xfId="41" applyNumberFormat="1" applyFont="1" applyFill="1"/>
    <xf numFmtId="1" fontId="11" fillId="0" borderId="0" xfId="152" applyNumberFormat="1" applyFont="1" applyFill="1" applyAlignment="1">
      <alignment horizontal="center"/>
    </xf>
    <xf numFmtId="41" fontId="18" fillId="0" borderId="0" xfId="0" applyNumberFormat="1" applyFont="1" applyFill="1" applyAlignment="1">
      <alignment horizontal="right"/>
    </xf>
    <xf numFmtId="41" fontId="18" fillId="0" borderId="3" xfId="0" applyNumberFormat="1" applyFont="1" applyFill="1" applyBorder="1" applyAlignment="1">
      <alignment horizontal="right"/>
    </xf>
    <xf numFmtId="172" fontId="6" fillId="0" borderId="0" xfId="0" applyNumberFormat="1" applyFont="1" applyFill="1"/>
    <xf numFmtId="172" fontId="34" fillId="0" borderId="0" xfId="0" quotePrefix="1" applyNumberFormat="1" applyFont="1"/>
    <xf numFmtId="41" fontId="33" fillId="0" borderId="3" xfId="0" applyNumberFormat="1" applyFont="1" applyFill="1" applyBorder="1" applyAlignment="1">
      <alignment horizontal="right"/>
    </xf>
    <xf numFmtId="0" fontId="6" fillId="0" borderId="0" xfId="10" applyFont="1" applyAlignment="1">
      <alignment horizontal="center"/>
    </xf>
    <xf numFmtId="37" fontId="18" fillId="0" borderId="3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167" fontId="6" fillId="0" borderId="0" xfId="140" applyNumberFormat="1" applyFont="1" applyFill="1" applyBorder="1" applyAlignment="1">
      <alignment horizontal="right"/>
    </xf>
    <xf numFmtId="38" fontId="6" fillId="0" borderId="0" xfId="152" applyNumberFormat="1" applyFont="1" applyFill="1"/>
    <xf numFmtId="182" fontId="34" fillId="0" borderId="0" xfId="0" applyNumberFormat="1" applyFont="1" applyFill="1" applyAlignment="1">
      <alignment horizontal="center"/>
    </xf>
    <xf numFmtId="37" fontId="18" fillId="0" borderId="0" xfId="0" applyNumberFormat="1" applyFont="1" applyFill="1" applyBorder="1"/>
    <xf numFmtId="168" fontId="6" fillId="0" borderId="0" xfId="152" applyNumberFormat="1" applyFont="1" applyFill="1" applyBorder="1"/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Fill="1" applyBorder="1"/>
    <xf numFmtId="167" fontId="6" fillId="0" borderId="3" xfId="1" applyNumberFormat="1" applyFont="1" applyFill="1" applyBorder="1" applyAlignment="1">
      <alignment horizontal="left"/>
    </xf>
    <xf numFmtId="41" fontId="18" fillId="0" borderId="0" xfId="0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167" fontId="10" fillId="0" borderId="0" xfId="8" applyNumberFormat="1" applyFont="1" applyBorder="1" applyAlignment="1">
      <alignment horizontal="right"/>
    </xf>
    <xf numFmtId="0" fontId="10" fillId="0" borderId="0" xfId="8" applyFont="1" applyBorder="1" applyAlignment="1">
      <alignment horizontal="left"/>
    </xf>
    <xf numFmtId="167" fontId="6" fillId="0" borderId="3" xfId="8" applyNumberFormat="1" applyFont="1" applyBorder="1" applyAlignment="1">
      <alignment horizontal="right"/>
    </xf>
    <xf numFmtId="167" fontId="6" fillId="0" borderId="0" xfId="8" applyNumberFormat="1" applyFont="1" applyBorder="1" applyAlignment="1">
      <alignment horizontal="right"/>
    </xf>
    <xf numFmtId="0" fontId="6" fillId="0" borderId="0" xfId="8" applyFont="1" applyBorder="1" applyAlignment="1">
      <alignment horizontal="left"/>
    </xf>
    <xf numFmtId="167" fontId="6" fillId="0" borderId="0" xfId="152" applyNumberFormat="1" applyFont="1" applyFill="1" applyAlignment="1"/>
    <xf numFmtId="167" fontId="18" fillId="0" borderId="0" xfId="152" applyNumberFormat="1" applyFont="1" applyFill="1" applyAlignment="1"/>
    <xf numFmtId="167" fontId="18" fillId="0" borderId="3" xfId="152" applyNumberFormat="1" applyFont="1" applyFill="1" applyBorder="1" applyAlignment="1"/>
    <xf numFmtId="168" fontId="6" fillId="0" borderId="0" xfId="152" applyNumberFormat="1" applyFont="1" applyFill="1" applyAlignment="1"/>
    <xf numFmtId="167" fontId="6" fillId="0" borderId="3" xfId="152" applyNumberFormat="1" applyFont="1" applyFill="1" applyBorder="1" applyAlignment="1"/>
    <xf numFmtId="172" fontId="33" fillId="0" borderId="0" xfId="0" applyNumberFormat="1" applyFont="1" applyFill="1"/>
    <xf numFmtId="172" fontId="34" fillId="0" borderId="0" xfId="0" applyNumberFormat="1" applyFont="1" applyFill="1"/>
    <xf numFmtId="172" fontId="34" fillId="0" borderId="0" xfId="0" quotePrefix="1" applyNumberFormat="1" applyFont="1" applyFill="1"/>
    <xf numFmtId="172" fontId="18" fillId="0" borderId="0" xfId="0" quotePrefix="1" applyNumberFormat="1" applyFont="1" applyFill="1"/>
    <xf numFmtId="38" fontId="6" fillId="0" borderId="0" xfId="41" applyNumberFormat="1" applyFont="1" applyFill="1"/>
    <xf numFmtId="0" fontId="10" fillId="0" borderId="0" xfId="7" quotePrefix="1" applyFont="1" applyFill="1" applyBorder="1" applyAlignment="1">
      <alignment horizontal="left"/>
    </xf>
    <xf numFmtId="0" fontId="12" fillId="0" borderId="0" xfId="7" quotePrefix="1" applyFont="1" applyFill="1" applyBorder="1" applyAlignment="1">
      <alignment horizontal="left"/>
    </xf>
    <xf numFmtId="0" fontId="6" fillId="0" borderId="0" xfId="7" quotePrefix="1" applyFont="1" applyFill="1" applyBorder="1" applyAlignment="1">
      <alignment horizontal="left"/>
    </xf>
    <xf numFmtId="41" fontId="6" fillId="0" borderId="3" xfId="10" applyNumberFormat="1" applyFont="1" applyFill="1" applyBorder="1" applyAlignment="1">
      <alignment horizontal="right"/>
    </xf>
    <xf numFmtId="41" fontId="6" fillId="0" borderId="0" xfId="10" applyNumberFormat="1" applyFont="1" applyFill="1" applyAlignment="1">
      <alignment horizontal="right"/>
    </xf>
    <xf numFmtId="37" fontId="6" fillId="0" borderId="3" xfId="10" applyNumberFormat="1" applyFont="1" applyFill="1" applyBorder="1" applyAlignment="1">
      <alignment horizontal="right"/>
    </xf>
    <xf numFmtId="37" fontId="6" fillId="0" borderId="0" xfId="10" applyNumberFormat="1" applyFont="1" applyFill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0" fontId="6" fillId="0" borderId="0" xfId="10" applyFont="1" applyFill="1"/>
    <xf numFmtId="0" fontId="10" fillId="0" borderId="0" xfId="10" applyFont="1" applyFill="1" applyAlignment="1">
      <alignment horizontal="center"/>
    </xf>
    <xf numFmtId="167" fontId="10" fillId="0" borderId="0" xfId="10" applyNumberFormat="1" applyFont="1" applyFill="1" applyAlignment="1">
      <alignment horizontal="center"/>
    </xf>
    <xf numFmtId="0" fontId="10" fillId="0" borderId="0" xfId="10" applyFont="1" applyFill="1"/>
    <xf numFmtId="41" fontId="6" fillId="0" borderId="0" xfId="12" applyNumberFormat="1" applyFont="1" applyFill="1" applyAlignment="1">
      <alignment horizontal="right"/>
    </xf>
    <xf numFmtId="37" fontId="6" fillId="0" borderId="0" xfId="12" applyNumberFormat="1" applyFont="1" applyFill="1" applyAlignment="1">
      <alignment horizontal="right"/>
    </xf>
    <xf numFmtId="167" fontId="6" fillId="0" borderId="0" xfId="12" applyNumberFormat="1" applyFont="1" applyFill="1" applyAlignment="1">
      <alignment horizontal="right"/>
    </xf>
    <xf numFmtId="41" fontId="10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9" fontId="12" fillId="0" borderId="0" xfId="8" applyNumberFormat="1" applyFont="1" applyFill="1" applyAlignment="1"/>
    <xf numFmtId="49" fontId="6" fillId="0" borderId="0" xfId="8" applyNumberFormat="1" applyFont="1" applyFill="1" applyAlignment="1"/>
    <xf numFmtId="0" fontId="11" fillId="0" borderId="0" xfId="8" applyFont="1" applyFill="1" applyAlignment="1"/>
    <xf numFmtId="3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8" applyFont="1" applyFill="1" applyAlignment="1">
      <alignment horizontal="left"/>
    </xf>
    <xf numFmtId="39" fontId="10" fillId="0" borderId="0" xfId="0" applyNumberFormat="1" applyFont="1" applyFill="1" applyAlignment="1"/>
    <xf numFmtId="0" fontId="10" fillId="0" borderId="0" xfId="8" applyFont="1" applyFill="1" applyAlignment="1">
      <alignment horizontal="left"/>
    </xf>
    <xf numFmtId="0" fontId="13" fillId="0" borderId="0" xfId="15" applyNumberFormat="1" applyFont="1" applyFill="1" applyAlignment="1"/>
    <xf numFmtId="0" fontId="6" fillId="0" borderId="0" xfId="0" applyFo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center"/>
    </xf>
    <xf numFmtId="37" fontId="6" fillId="0" borderId="3" xfId="5" quotePrefix="1" applyNumberFormat="1" applyFont="1" applyFill="1" applyBorder="1" applyAlignment="1">
      <alignment horizontal="right"/>
    </xf>
    <xf numFmtId="172" fontId="18" fillId="0" borderId="0" xfId="0" applyNumberFormat="1" applyFont="1" applyAlignment="1">
      <alignment horizontal="left" wrapText="1"/>
    </xf>
    <xf numFmtId="0" fontId="6" fillId="0" borderId="0" xfId="0" applyFont="1"/>
    <xf numFmtId="181" fontId="33" fillId="0" borderId="0" xfId="0" applyNumberFormat="1" applyFont="1" applyFill="1" applyAlignment="1">
      <alignment horizontal="center"/>
    </xf>
    <xf numFmtId="0" fontId="36" fillId="0" borderId="0" xfId="0" applyFont="1" applyFill="1"/>
    <xf numFmtId="0" fontId="10" fillId="0" borderId="0" xfId="0" applyFont="1" applyFill="1" applyAlignment="1">
      <alignment horizontal="center"/>
    </xf>
    <xf numFmtId="181" fontId="34" fillId="0" borderId="0" xfId="0" applyNumberFormat="1" applyFont="1" applyFill="1" applyAlignment="1">
      <alignment horizontal="center"/>
    </xf>
    <xf numFmtId="37" fontId="33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34" fillId="0" borderId="0" xfId="0" applyNumberFormat="1" applyFont="1" applyFill="1" applyAlignment="1">
      <alignment horizontal="center"/>
    </xf>
    <xf numFmtId="37" fontId="36" fillId="0" borderId="0" xfId="0" applyNumberFormat="1" applyFont="1" applyFill="1"/>
    <xf numFmtId="172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2" fontId="10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1" applyFont="1" applyBorder="1" applyAlignment="1">
      <alignment horizontal="center"/>
    </xf>
    <xf numFmtId="0" fontId="6" fillId="0" borderId="3" xfId="12" applyFont="1" applyBorder="1" applyAlignment="1">
      <alignment horizontal="center" wrapText="1"/>
    </xf>
    <xf numFmtId="172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00FFFF"/>
      <color rgb="FFFFCCFF"/>
      <color rgb="FFFFCC99"/>
      <color rgb="FFFFFFCC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19665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130184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3352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17530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45</xdr:row>
      <xdr:rowOff>0</xdr:rowOff>
    </xdr:from>
    <xdr:to>
      <xdr:col>5</xdr:col>
      <xdr:colOff>19665</xdr:colOff>
      <xdr:row>45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130184</xdr:colOff>
      <xdr:row>45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177800</xdr:colOff>
      <xdr:row>45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45</xdr:row>
      <xdr:rowOff>0</xdr:rowOff>
    </xdr:from>
    <xdr:to>
      <xdr:col>4</xdr:col>
      <xdr:colOff>3352</xdr:colOff>
      <xdr:row>45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177800</xdr:colOff>
      <xdr:row>45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130186</xdr:colOff>
      <xdr:row>45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17530</xdr:colOff>
      <xdr:row>45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177800</xdr:colOff>
      <xdr:row>45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177800</xdr:colOff>
      <xdr:row>45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45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45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45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N116"/>
  <sheetViews>
    <sheetView tabSelected="1" topLeftCell="A14" zoomScale="85" zoomScaleNormal="85" workbookViewId="0">
      <selection activeCell="K24" sqref="K24"/>
    </sheetView>
  </sheetViews>
  <sheetFormatPr defaultColWidth="13.08984375" defaultRowHeight="14"/>
  <cols>
    <col min="1" max="3" width="1.453125" style="151" customWidth="1"/>
    <col min="4" max="4" width="48.54296875" style="151" customWidth="1"/>
    <col min="5" max="5" width="8.08984375" style="154" customWidth="1"/>
    <col min="6" max="6" width="0.81640625" style="151" customWidth="1"/>
    <col min="7" max="7" width="12.1796875" style="264" customWidth="1"/>
    <col min="8" max="8" width="0.81640625" style="264" customWidth="1"/>
    <col min="9" max="9" width="12.1796875" style="264" customWidth="1"/>
    <col min="10" max="10" width="0.81640625" style="264" customWidth="1"/>
    <col min="11" max="11" width="12.1796875" style="264" customWidth="1"/>
    <col min="12" max="12" width="0.81640625" style="264" customWidth="1"/>
    <col min="13" max="13" width="12.1796875" style="264" customWidth="1"/>
    <col min="14" max="16384" width="13.08984375" style="151"/>
  </cols>
  <sheetData>
    <row r="1" spans="1:13" ht="19.5" customHeight="1">
      <c r="A1" s="157" t="s">
        <v>132</v>
      </c>
      <c r="B1" s="157"/>
      <c r="C1" s="157"/>
      <c r="D1" s="157"/>
      <c r="E1" s="149"/>
      <c r="F1" s="150"/>
      <c r="G1" s="237"/>
      <c r="H1" s="237"/>
      <c r="I1" s="237"/>
      <c r="J1" s="237"/>
      <c r="K1" s="237"/>
      <c r="L1" s="237"/>
      <c r="M1" s="237"/>
    </row>
    <row r="2" spans="1:13" ht="19.5" customHeight="1">
      <c r="A2" s="157" t="s">
        <v>1</v>
      </c>
      <c r="B2" s="157"/>
      <c r="C2" s="157"/>
      <c r="D2" s="157"/>
      <c r="E2" s="149"/>
      <c r="F2" s="150"/>
      <c r="G2" s="237"/>
      <c r="H2" s="237"/>
      <c r="I2" s="237"/>
      <c r="J2" s="237"/>
      <c r="K2" s="237"/>
      <c r="L2" s="237"/>
      <c r="M2" s="237"/>
    </row>
    <row r="3" spans="1:13" ht="19.5" customHeight="1">
      <c r="A3" s="148"/>
      <c r="B3" s="148"/>
      <c r="C3" s="148"/>
      <c r="D3" s="148"/>
      <c r="E3" s="149"/>
      <c r="F3" s="150"/>
      <c r="G3" s="237"/>
      <c r="H3" s="237"/>
      <c r="I3" s="237"/>
      <c r="J3" s="237"/>
      <c r="K3" s="237"/>
      <c r="L3" s="237"/>
      <c r="M3" s="237"/>
    </row>
    <row r="4" spans="1:13" ht="19.5" customHeight="1">
      <c r="A4" s="152"/>
      <c r="B4" s="152"/>
      <c r="C4" s="152"/>
      <c r="D4" s="152"/>
      <c r="E4" s="149"/>
      <c r="F4" s="150"/>
      <c r="G4" s="383" t="s">
        <v>78</v>
      </c>
      <c r="H4" s="384"/>
      <c r="I4" s="384"/>
      <c r="J4" s="238"/>
      <c r="K4" s="383" t="s">
        <v>50</v>
      </c>
      <c r="L4" s="384"/>
      <c r="M4" s="384"/>
    </row>
    <row r="5" spans="1:13" ht="19.5" customHeight="1">
      <c r="A5" s="152"/>
      <c r="B5" s="152"/>
      <c r="C5" s="152"/>
      <c r="D5" s="152"/>
      <c r="E5" s="149"/>
      <c r="F5" s="150"/>
      <c r="G5" s="383" t="s">
        <v>49</v>
      </c>
      <c r="H5" s="385"/>
      <c r="I5" s="385"/>
      <c r="J5" s="239"/>
      <c r="K5" s="383" t="s">
        <v>49</v>
      </c>
      <c r="L5" s="385"/>
      <c r="M5" s="385"/>
    </row>
    <row r="6" spans="1:13" ht="19.5" customHeight="1">
      <c r="A6" s="152"/>
      <c r="B6" s="152"/>
      <c r="C6" s="152"/>
      <c r="D6" s="152"/>
      <c r="E6" s="149"/>
      <c r="F6" s="150"/>
      <c r="G6" s="240" t="s">
        <v>69</v>
      </c>
      <c r="H6" s="241"/>
      <c r="I6" s="240" t="s">
        <v>4</v>
      </c>
      <c r="J6" s="241"/>
      <c r="K6" s="240" t="s">
        <v>69</v>
      </c>
      <c r="L6" s="241"/>
      <c r="M6" s="240" t="s">
        <v>4</v>
      </c>
    </row>
    <row r="7" spans="1:13" ht="19.5" customHeight="1">
      <c r="A7" s="148" t="s">
        <v>2</v>
      </c>
      <c r="B7" s="152"/>
      <c r="C7" s="152"/>
      <c r="D7" s="152"/>
      <c r="E7" s="149" t="s">
        <v>3</v>
      </c>
      <c r="F7" s="150"/>
      <c r="G7" s="242">
        <v>2024</v>
      </c>
      <c r="H7" s="243"/>
      <c r="I7" s="242">
        <v>2023</v>
      </c>
      <c r="J7" s="243"/>
      <c r="K7" s="242">
        <v>2024</v>
      </c>
      <c r="L7" s="243"/>
      <c r="M7" s="242">
        <v>2023</v>
      </c>
    </row>
    <row r="8" spans="1:13" ht="19.5" customHeight="1">
      <c r="A8" s="148"/>
      <c r="B8" s="152"/>
      <c r="C8" s="152"/>
      <c r="D8" s="152"/>
      <c r="E8" s="149"/>
      <c r="F8" s="150"/>
      <c r="G8" s="242" t="s">
        <v>42</v>
      </c>
      <c r="H8" s="243"/>
      <c r="I8" s="242"/>
      <c r="J8" s="243"/>
      <c r="K8" s="242" t="s">
        <v>42</v>
      </c>
      <c r="L8" s="243"/>
      <c r="M8" s="242"/>
    </row>
    <row r="9" spans="1:13" ht="19.5" customHeight="1">
      <c r="A9" s="152"/>
      <c r="B9" s="152"/>
      <c r="C9" s="152"/>
      <c r="D9" s="152"/>
      <c r="E9" s="149"/>
      <c r="F9" s="150"/>
      <c r="G9" s="386" t="s">
        <v>48</v>
      </c>
      <c r="H9" s="386"/>
      <c r="I9" s="386"/>
      <c r="J9" s="386"/>
      <c r="K9" s="386"/>
      <c r="L9" s="386"/>
      <c r="M9" s="386"/>
    </row>
    <row r="10" spans="1:13" ht="19.5" customHeight="1">
      <c r="A10" s="153" t="s">
        <v>5</v>
      </c>
      <c r="B10" s="148"/>
      <c r="C10" s="148"/>
      <c r="D10" s="148"/>
      <c r="E10" s="149"/>
      <c r="F10" s="150"/>
      <c r="G10" s="237"/>
      <c r="H10" s="237"/>
      <c r="I10" s="237"/>
      <c r="J10" s="237"/>
      <c r="K10" s="237"/>
      <c r="L10" s="237"/>
      <c r="M10" s="237"/>
    </row>
    <row r="11" spans="1:13" ht="19.5" customHeight="1">
      <c r="A11" s="152" t="s">
        <v>79</v>
      </c>
      <c r="B11" s="152"/>
      <c r="C11" s="152"/>
      <c r="D11" s="152"/>
      <c r="E11" s="149"/>
      <c r="F11" s="150"/>
      <c r="G11" s="244">
        <v>146907</v>
      </c>
      <c r="H11" s="244"/>
      <c r="I11" s="245">
        <v>144789</v>
      </c>
      <c r="J11" s="244"/>
      <c r="K11" s="244">
        <v>12319</v>
      </c>
      <c r="L11" s="244"/>
      <c r="M11" s="341">
        <v>14923</v>
      </c>
    </row>
    <row r="12" spans="1:13" ht="19.5" customHeight="1">
      <c r="A12" s="152" t="s">
        <v>129</v>
      </c>
      <c r="B12" s="152"/>
      <c r="C12" s="152"/>
      <c r="D12" s="152"/>
      <c r="E12" s="235" t="s">
        <v>116</v>
      </c>
      <c r="F12" s="150"/>
      <c r="G12" s="244">
        <v>297457</v>
      </c>
      <c r="H12" s="244"/>
      <c r="I12" s="245">
        <v>329613</v>
      </c>
      <c r="J12" s="244"/>
      <c r="K12" s="244">
        <v>177476</v>
      </c>
      <c r="L12" s="244"/>
      <c r="M12" s="341">
        <v>215464</v>
      </c>
    </row>
    <row r="13" spans="1:13" ht="19.5" customHeight="1">
      <c r="A13" s="152" t="s">
        <v>80</v>
      </c>
      <c r="B13" s="152"/>
      <c r="C13" s="152"/>
      <c r="D13" s="152"/>
      <c r="E13" s="149"/>
      <c r="F13" s="150"/>
      <c r="G13" s="244">
        <v>247712</v>
      </c>
      <c r="H13" s="244"/>
      <c r="I13" s="245">
        <v>249388</v>
      </c>
      <c r="J13" s="244"/>
      <c r="K13" s="244">
        <v>247712</v>
      </c>
      <c r="L13" s="244"/>
      <c r="M13" s="341">
        <v>249388</v>
      </c>
    </row>
    <row r="14" spans="1:13" ht="19.5" customHeight="1">
      <c r="A14" s="155" t="s">
        <v>126</v>
      </c>
      <c r="B14" s="152"/>
      <c r="C14" s="152"/>
      <c r="D14" s="152"/>
      <c r="E14" s="149">
        <v>4</v>
      </c>
      <c r="F14" s="150"/>
      <c r="G14" s="244">
        <v>70833</v>
      </c>
      <c r="H14" s="244"/>
      <c r="I14" s="245">
        <v>68234</v>
      </c>
      <c r="J14" s="244"/>
      <c r="K14" s="244">
        <v>23458</v>
      </c>
      <c r="L14" s="244"/>
      <c r="M14" s="341">
        <v>37731</v>
      </c>
    </row>
    <row r="15" spans="1:13" ht="19.5" customHeight="1">
      <c r="A15" s="155" t="s">
        <v>219</v>
      </c>
      <c r="B15" s="152"/>
      <c r="C15" s="152"/>
      <c r="D15" s="152"/>
      <c r="E15" s="236">
        <v>2</v>
      </c>
      <c r="F15" s="150"/>
      <c r="G15" s="318">
        <v>0</v>
      </c>
      <c r="H15" s="244"/>
      <c r="I15" s="318">
        <v>0</v>
      </c>
      <c r="J15" s="244"/>
      <c r="K15" s="244">
        <v>7000</v>
      </c>
      <c r="L15" s="244"/>
      <c r="M15" s="342">
        <v>9300</v>
      </c>
    </row>
    <row r="16" spans="1:13" ht="19.5" customHeight="1">
      <c r="A16" s="155" t="s">
        <v>127</v>
      </c>
      <c r="B16" s="152"/>
      <c r="C16" s="152"/>
      <c r="D16" s="152"/>
      <c r="E16" s="149"/>
      <c r="F16" s="150"/>
      <c r="G16" s="244">
        <v>328284</v>
      </c>
      <c r="H16" s="244"/>
      <c r="I16" s="245">
        <v>325913</v>
      </c>
      <c r="J16" s="244"/>
      <c r="K16" s="244">
        <v>12157</v>
      </c>
      <c r="L16" s="244"/>
      <c r="M16" s="342">
        <v>14957</v>
      </c>
    </row>
    <row r="17" spans="1:14" ht="19.5" customHeight="1">
      <c r="A17" s="155" t="s">
        <v>58</v>
      </c>
      <c r="B17" s="152"/>
      <c r="C17" s="152"/>
      <c r="D17" s="152"/>
      <c r="E17" s="149"/>
      <c r="F17" s="150"/>
      <c r="G17" s="244">
        <v>6425</v>
      </c>
      <c r="H17" s="244"/>
      <c r="I17" s="245">
        <v>12583</v>
      </c>
      <c r="J17" s="244"/>
      <c r="K17" s="244">
        <v>1665</v>
      </c>
      <c r="L17" s="244"/>
      <c r="M17" s="342">
        <v>11689</v>
      </c>
    </row>
    <row r="18" spans="1:14" ht="19.5" customHeight="1">
      <c r="A18" s="155" t="s">
        <v>81</v>
      </c>
      <c r="B18" s="152"/>
      <c r="C18" s="152"/>
      <c r="D18" s="152"/>
      <c r="E18" s="149"/>
      <c r="F18" s="150"/>
      <c r="G18" s="246">
        <v>1367</v>
      </c>
      <c r="H18" s="244"/>
      <c r="I18" s="247">
        <v>2208</v>
      </c>
      <c r="J18" s="244"/>
      <c r="K18" s="246">
        <v>824</v>
      </c>
      <c r="L18" s="244"/>
      <c r="M18" s="343">
        <v>488</v>
      </c>
    </row>
    <row r="19" spans="1:14" ht="19.5" customHeight="1">
      <c r="A19" s="157" t="s">
        <v>82</v>
      </c>
      <c r="B19" s="157"/>
      <c r="C19" s="157"/>
      <c r="D19" s="157"/>
      <c r="E19" s="149"/>
      <c r="F19" s="150"/>
      <c r="G19" s="248">
        <f>SUM(G11:G18)</f>
        <v>1098985</v>
      </c>
      <c r="H19" s="249"/>
      <c r="I19" s="248">
        <f>SUM(I11:I18)</f>
        <v>1132728</v>
      </c>
      <c r="J19" s="249"/>
      <c r="K19" s="248">
        <f>SUM(K11:K18)</f>
        <v>482611</v>
      </c>
      <c r="L19" s="249"/>
      <c r="M19" s="248">
        <f>SUM(M11:M18)</f>
        <v>553940</v>
      </c>
      <c r="N19" s="231"/>
    </row>
    <row r="20" spans="1:14" ht="19.5" customHeight="1">
      <c r="A20" s="157"/>
      <c r="B20" s="157"/>
      <c r="C20" s="157"/>
      <c r="D20" s="157"/>
      <c r="E20" s="149"/>
      <c r="F20" s="150"/>
      <c r="G20" s="244"/>
      <c r="H20" s="244"/>
      <c r="I20" s="244"/>
      <c r="J20" s="244"/>
      <c r="K20" s="244"/>
      <c r="L20" s="244"/>
      <c r="M20" s="244"/>
    </row>
    <row r="21" spans="1:14" ht="19.5" customHeight="1">
      <c r="A21" s="153" t="s">
        <v>6</v>
      </c>
      <c r="B21" s="148"/>
      <c r="C21" s="148"/>
      <c r="D21" s="148"/>
      <c r="E21" s="149"/>
      <c r="F21" s="150"/>
      <c r="G21" s="244"/>
      <c r="H21" s="244"/>
      <c r="I21" s="244"/>
      <c r="J21" s="244"/>
      <c r="K21" s="244"/>
      <c r="L21" s="244"/>
      <c r="M21" s="244"/>
    </row>
    <row r="22" spans="1:14" ht="19.5" customHeight="1">
      <c r="A22" s="316" t="s">
        <v>133</v>
      </c>
      <c r="B22" s="312"/>
      <c r="C22" s="312"/>
      <c r="D22" s="312"/>
      <c r="E22" s="317"/>
      <c r="F22" s="312"/>
      <c r="G22" s="244">
        <v>23508</v>
      </c>
      <c r="H22" s="250"/>
      <c r="I22" s="251">
        <v>24603</v>
      </c>
      <c r="J22" s="250"/>
      <c r="K22" s="244">
        <v>4276</v>
      </c>
      <c r="L22" s="250"/>
      <c r="M22" s="344">
        <v>4270</v>
      </c>
    </row>
    <row r="23" spans="1:14" ht="19.5" customHeight="1">
      <c r="A23" s="155" t="s">
        <v>134</v>
      </c>
      <c r="B23" s="152"/>
      <c r="C23" s="152"/>
      <c r="D23" s="152"/>
      <c r="E23" s="159"/>
      <c r="F23" s="150"/>
      <c r="G23" s="318">
        <v>0</v>
      </c>
      <c r="H23" s="244"/>
      <c r="I23" s="318">
        <v>0</v>
      </c>
      <c r="J23" s="244"/>
      <c r="K23" s="244">
        <v>444084</v>
      </c>
      <c r="L23" s="244"/>
      <c r="M23" s="341">
        <v>444084</v>
      </c>
    </row>
    <row r="24" spans="1:14" ht="19.5" customHeight="1">
      <c r="A24" s="155" t="s">
        <v>130</v>
      </c>
      <c r="B24" s="152"/>
      <c r="C24" s="152"/>
      <c r="D24" s="152"/>
      <c r="E24" s="160" t="s">
        <v>222</v>
      </c>
      <c r="F24" s="150"/>
      <c r="G24" s="318">
        <v>0</v>
      </c>
      <c r="H24" s="244"/>
      <c r="I24" s="156">
        <v>633</v>
      </c>
      <c r="J24" s="244"/>
      <c r="K24" s="244">
        <v>44289</v>
      </c>
      <c r="L24" s="244"/>
      <c r="M24" s="341">
        <v>51695</v>
      </c>
    </row>
    <row r="25" spans="1:14" ht="19.5" customHeight="1">
      <c r="A25" s="155" t="s">
        <v>137</v>
      </c>
      <c r="B25" s="152"/>
      <c r="C25" s="152"/>
      <c r="D25" s="152"/>
      <c r="E25" s="158"/>
      <c r="F25" s="150"/>
      <c r="G25" s="244">
        <v>550755</v>
      </c>
      <c r="H25" s="244"/>
      <c r="I25" s="156">
        <v>584129</v>
      </c>
      <c r="J25" s="244"/>
      <c r="K25" s="244">
        <v>550755</v>
      </c>
      <c r="L25" s="244"/>
      <c r="M25" s="341">
        <v>584129</v>
      </c>
    </row>
    <row r="26" spans="1:14" ht="19.5" customHeight="1">
      <c r="A26" s="161" t="s">
        <v>136</v>
      </c>
      <c r="B26" s="152"/>
      <c r="C26" s="152"/>
      <c r="D26" s="152"/>
      <c r="E26" s="159"/>
      <c r="F26" s="150"/>
      <c r="G26" s="244">
        <v>83773</v>
      </c>
      <c r="H26" s="244"/>
      <c r="I26" s="156">
        <v>82756</v>
      </c>
      <c r="J26" s="244"/>
      <c r="K26" s="244">
        <v>253167</v>
      </c>
      <c r="L26" s="244"/>
      <c r="M26" s="341">
        <v>237551</v>
      </c>
    </row>
    <row r="27" spans="1:14" ht="19.5" customHeight="1">
      <c r="A27" s="155" t="s">
        <v>135</v>
      </c>
      <c r="B27" s="152"/>
      <c r="C27" s="152"/>
      <c r="D27" s="152"/>
      <c r="E27" s="158">
        <v>5</v>
      </c>
      <c r="F27" s="150"/>
      <c r="G27" s="244">
        <v>1354763</v>
      </c>
      <c r="H27" s="244"/>
      <c r="I27" s="156">
        <v>1370248</v>
      </c>
      <c r="J27" s="244"/>
      <c r="K27" s="244">
        <v>733630</v>
      </c>
      <c r="L27" s="244"/>
      <c r="M27" s="341">
        <v>751831</v>
      </c>
    </row>
    <row r="28" spans="1:14" ht="19.5" customHeight="1">
      <c r="A28" s="155" t="s">
        <v>138</v>
      </c>
      <c r="B28" s="152"/>
      <c r="C28" s="152"/>
      <c r="D28" s="152"/>
      <c r="E28" s="159"/>
      <c r="F28" s="150"/>
      <c r="G28" s="244">
        <v>21317</v>
      </c>
      <c r="H28" s="244"/>
      <c r="I28" s="156">
        <v>24755</v>
      </c>
      <c r="J28" s="244"/>
      <c r="K28" s="244">
        <v>1252</v>
      </c>
      <c r="L28" s="244"/>
      <c r="M28" s="341">
        <v>1413</v>
      </c>
    </row>
    <row r="29" spans="1:14" ht="19.5" customHeight="1">
      <c r="A29" s="155" t="s">
        <v>139</v>
      </c>
      <c r="B29" s="152"/>
      <c r="C29" s="152"/>
      <c r="E29" s="158"/>
      <c r="F29" s="150"/>
      <c r="G29" s="244">
        <v>30505</v>
      </c>
      <c r="H29" s="244"/>
      <c r="I29" s="252">
        <v>34900</v>
      </c>
      <c r="J29" s="244"/>
      <c r="K29" s="244">
        <v>24235</v>
      </c>
      <c r="L29" s="244"/>
      <c r="M29" s="341">
        <v>27890</v>
      </c>
    </row>
    <row r="30" spans="1:14" ht="19.5" customHeight="1">
      <c r="A30" s="155" t="s">
        <v>7</v>
      </c>
      <c r="B30" s="152"/>
      <c r="C30" s="152"/>
      <c r="D30" s="152"/>
      <c r="E30" s="159"/>
      <c r="F30" s="150"/>
      <c r="G30" s="244">
        <v>157249</v>
      </c>
      <c r="H30" s="244"/>
      <c r="I30" s="156">
        <v>160995</v>
      </c>
      <c r="J30" s="244"/>
      <c r="K30" s="244">
        <v>58439</v>
      </c>
      <c r="L30" s="244"/>
      <c r="M30" s="341">
        <v>54256</v>
      </c>
    </row>
    <row r="31" spans="1:14" ht="19.5" customHeight="1">
      <c r="A31" s="155" t="s">
        <v>140</v>
      </c>
      <c r="B31" s="152"/>
      <c r="C31" s="152"/>
      <c r="D31" s="152"/>
      <c r="E31" s="159"/>
      <c r="F31" s="150"/>
      <c r="G31" s="246">
        <v>86344</v>
      </c>
      <c r="H31" s="244"/>
      <c r="I31" s="253">
        <v>78916</v>
      </c>
      <c r="J31" s="244"/>
      <c r="K31" s="246">
        <v>65018</v>
      </c>
      <c r="L31" s="244"/>
      <c r="M31" s="345">
        <v>53520</v>
      </c>
    </row>
    <row r="32" spans="1:14" ht="19.5" customHeight="1">
      <c r="A32" s="148" t="s">
        <v>83</v>
      </c>
      <c r="B32" s="148"/>
      <c r="C32" s="148"/>
      <c r="D32" s="148"/>
      <c r="E32" s="149"/>
      <c r="F32" s="150"/>
      <c r="G32" s="248">
        <f>SUM(G22:G31)</f>
        <v>2308214</v>
      </c>
      <c r="H32" s="249"/>
      <c r="I32" s="248">
        <f>SUM(I22:I31)</f>
        <v>2361935</v>
      </c>
      <c r="J32" s="249"/>
      <c r="K32" s="248">
        <f>SUM(K22:K31)</f>
        <v>2179145</v>
      </c>
      <c r="L32" s="249"/>
      <c r="M32" s="248">
        <f>SUM(M22:M31)</f>
        <v>2210639</v>
      </c>
    </row>
    <row r="33" spans="1:13" ht="19.5" customHeight="1">
      <c r="A33" s="152"/>
      <c r="B33" s="152"/>
      <c r="C33" s="152"/>
      <c r="D33" s="152"/>
      <c r="E33" s="149"/>
      <c r="F33" s="150"/>
      <c r="G33" s="249"/>
      <c r="H33" s="249"/>
      <c r="I33" s="249"/>
      <c r="J33" s="249"/>
      <c r="K33" s="249"/>
      <c r="L33" s="249"/>
      <c r="M33" s="249"/>
    </row>
    <row r="34" spans="1:13" ht="19.5" customHeight="1" thickBot="1">
      <c r="A34" s="148" t="s">
        <v>8</v>
      </c>
      <c r="B34" s="148"/>
      <c r="C34" s="148"/>
      <c r="D34" s="148"/>
      <c r="E34" s="149"/>
      <c r="F34" s="150"/>
      <c r="G34" s="254">
        <f>G19+G32</f>
        <v>3407199</v>
      </c>
      <c r="H34" s="249"/>
      <c r="I34" s="254">
        <f>I19+I32</f>
        <v>3494663</v>
      </c>
      <c r="J34" s="249"/>
      <c r="K34" s="254">
        <f>K19+K32</f>
        <v>2661756</v>
      </c>
      <c r="L34" s="249"/>
      <c r="M34" s="254">
        <f>M19+M32</f>
        <v>2764579</v>
      </c>
    </row>
    <row r="35" spans="1:13" ht="19.5" customHeight="1" thickTop="1">
      <c r="A35" s="148"/>
      <c r="B35" s="148"/>
      <c r="C35" s="148"/>
      <c r="D35" s="148"/>
      <c r="E35" s="149"/>
      <c r="F35" s="150"/>
      <c r="G35" s="237"/>
      <c r="H35" s="237"/>
      <c r="I35" s="237"/>
      <c r="J35" s="237"/>
      <c r="K35" s="237"/>
      <c r="L35" s="237"/>
      <c r="M35" s="237"/>
    </row>
    <row r="36" spans="1:13" ht="19.5" customHeight="1">
      <c r="A36" s="150"/>
      <c r="B36" s="150"/>
      <c r="C36" s="150"/>
      <c r="D36" s="150"/>
      <c r="E36" s="149"/>
      <c r="F36" s="150"/>
      <c r="G36" s="241"/>
      <c r="H36" s="241"/>
      <c r="I36" s="241"/>
      <c r="J36" s="241"/>
      <c r="K36" s="241"/>
      <c r="L36" s="241"/>
      <c r="M36" s="241"/>
    </row>
    <row r="37" spans="1:13" ht="19.5" customHeight="1">
      <c r="A37" s="381" t="s">
        <v>84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</row>
    <row r="38" spans="1:13" ht="19.5" customHeight="1">
      <c r="A38" s="157" t="s">
        <v>132</v>
      </c>
      <c r="B38" s="157"/>
      <c r="C38" s="157"/>
      <c r="D38" s="157"/>
      <c r="E38" s="149"/>
      <c r="F38" s="150"/>
      <c r="G38" s="237"/>
      <c r="H38" s="237"/>
      <c r="I38" s="237"/>
      <c r="J38" s="237"/>
      <c r="K38" s="237"/>
      <c r="L38" s="237"/>
      <c r="M38" s="237"/>
    </row>
    <row r="39" spans="1:13" ht="19.5" customHeight="1">
      <c r="A39" s="157" t="s">
        <v>1</v>
      </c>
      <c r="B39" s="157"/>
      <c r="C39" s="157"/>
      <c r="D39" s="157"/>
      <c r="E39" s="149"/>
      <c r="F39" s="150"/>
      <c r="G39" s="237"/>
      <c r="H39" s="237"/>
      <c r="I39" s="237"/>
      <c r="J39" s="237"/>
      <c r="K39" s="237"/>
      <c r="L39" s="237"/>
      <c r="M39" s="237"/>
    </row>
    <row r="40" spans="1:13" ht="19.5" customHeight="1">
      <c r="A40" s="148">
        <f>A3</f>
        <v>0</v>
      </c>
      <c r="B40" s="148"/>
      <c r="C40" s="148"/>
      <c r="D40" s="148"/>
      <c r="E40" s="149"/>
      <c r="F40" s="150"/>
      <c r="G40" s="237"/>
      <c r="H40" s="237"/>
      <c r="I40" s="237"/>
      <c r="J40" s="237"/>
      <c r="K40" s="237"/>
      <c r="L40" s="237"/>
      <c r="M40" s="237"/>
    </row>
    <row r="41" spans="1:13" ht="19.5" customHeight="1">
      <c r="A41" s="152"/>
      <c r="B41" s="152"/>
      <c r="C41" s="152"/>
      <c r="D41" s="152"/>
      <c r="E41" s="149"/>
      <c r="F41" s="150"/>
      <c r="G41" s="383" t="s">
        <v>78</v>
      </c>
      <c r="H41" s="384"/>
      <c r="I41" s="384"/>
      <c r="J41" s="238"/>
      <c r="K41" s="383" t="s">
        <v>50</v>
      </c>
      <c r="L41" s="384"/>
      <c r="M41" s="384"/>
    </row>
    <row r="42" spans="1:13" ht="19.5" customHeight="1">
      <c r="A42" s="152"/>
      <c r="B42" s="152"/>
      <c r="C42" s="152"/>
      <c r="D42" s="152"/>
      <c r="E42" s="149"/>
      <c r="F42" s="150"/>
      <c r="G42" s="383" t="s">
        <v>49</v>
      </c>
      <c r="H42" s="385"/>
      <c r="I42" s="385"/>
      <c r="J42" s="239"/>
      <c r="K42" s="383" t="s">
        <v>49</v>
      </c>
      <c r="L42" s="385"/>
      <c r="M42" s="385"/>
    </row>
    <row r="43" spans="1:13" ht="19.5" customHeight="1">
      <c r="A43" s="152"/>
      <c r="B43" s="152"/>
      <c r="C43" s="152"/>
      <c r="D43" s="152"/>
      <c r="E43" s="149"/>
      <c r="F43" s="150"/>
      <c r="G43" s="240" t="s">
        <v>69</v>
      </c>
      <c r="H43" s="241"/>
      <c r="I43" s="240" t="s">
        <v>4</v>
      </c>
      <c r="J43" s="241"/>
      <c r="K43" s="240" t="s">
        <v>69</v>
      </c>
      <c r="L43" s="241"/>
      <c r="M43" s="240" t="s">
        <v>4</v>
      </c>
    </row>
    <row r="44" spans="1:13" ht="19.5" customHeight="1">
      <c r="A44" s="148" t="s">
        <v>9</v>
      </c>
      <c r="B44" s="152"/>
      <c r="C44" s="152"/>
      <c r="D44" s="152"/>
      <c r="E44" s="149" t="s">
        <v>3</v>
      </c>
      <c r="F44" s="150"/>
      <c r="G44" s="242">
        <v>2024</v>
      </c>
      <c r="H44" s="243"/>
      <c r="I44" s="242">
        <v>2023</v>
      </c>
      <c r="J44" s="243"/>
      <c r="K44" s="242">
        <v>2024</v>
      </c>
      <c r="L44" s="243"/>
      <c r="M44" s="242">
        <v>2023</v>
      </c>
    </row>
    <row r="45" spans="1:13" ht="19.5" customHeight="1">
      <c r="F45" s="150"/>
      <c r="G45" s="242" t="s">
        <v>42</v>
      </c>
      <c r="H45" s="243"/>
      <c r="I45" s="242"/>
      <c r="J45" s="243"/>
      <c r="K45" s="242" t="s">
        <v>42</v>
      </c>
      <c r="L45" s="243"/>
      <c r="M45" s="242"/>
    </row>
    <row r="46" spans="1:13" ht="19.5" customHeight="1">
      <c r="A46" s="152"/>
      <c r="B46" s="152"/>
      <c r="C46" s="152"/>
      <c r="D46" s="152"/>
      <c r="F46" s="150"/>
      <c r="G46" s="386" t="s">
        <v>48</v>
      </c>
      <c r="H46" s="386"/>
      <c r="I46" s="386"/>
      <c r="J46" s="386"/>
      <c r="K46" s="386"/>
      <c r="L46" s="386"/>
      <c r="M46" s="386"/>
    </row>
    <row r="47" spans="1:13" ht="19.5" customHeight="1">
      <c r="A47" s="153" t="s">
        <v>10</v>
      </c>
      <c r="B47" s="148"/>
      <c r="C47" s="148"/>
      <c r="D47" s="148"/>
      <c r="E47" s="149"/>
      <c r="F47" s="150"/>
      <c r="G47" s="237"/>
      <c r="H47" s="237"/>
      <c r="I47" s="237"/>
      <c r="J47" s="237"/>
      <c r="K47" s="237"/>
      <c r="L47" s="237"/>
      <c r="M47" s="237"/>
    </row>
    <row r="48" spans="1:13" ht="19.5" customHeight="1">
      <c r="A48" s="155" t="s">
        <v>144</v>
      </c>
      <c r="B48" s="155"/>
      <c r="C48" s="162"/>
      <c r="D48" s="135"/>
      <c r="E48" s="163"/>
      <c r="F48" s="152"/>
      <c r="G48" s="255"/>
      <c r="H48" s="255"/>
      <c r="I48" s="255"/>
      <c r="J48" s="255"/>
      <c r="K48" s="255"/>
      <c r="L48" s="255"/>
      <c r="M48" s="255"/>
    </row>
    <row r="49" spans="1:14" ht="19.5" customHeight="1">
      <c r="A49" s="155"/>
      <c r="B49" s="155" t="s">
        <v>85</v>
      </c>
      <c r="C49" s="162"/>
      <c r="D49" s="135"/>
      <c r="E49" s="149">
        <v>6</v>
      </c>
      <c r="F49" s="150"/>
      <c r="G49" s="244">
        <v>202734</v>
      </c>
      <c r="H49" s="244"/>
      <c r="I49" s="252">
        <v>222341</v>
      </c>
      <c r="J49" s="244"/>
      <c r="K49" s="244">
        <v>73232</v>
      </c>
      <c r="L49" s="244"/>
      <c r="M49" s="164">
        <v>100161</v>
      </c>
    </row>
    <row r="50" spans="1:14" ht="19.5" customHeight="1">
      <c r="A50" s="155" t="s">
        <v>131</v>
      </c>
      <c r="B50" s="155"/>
      <c r="C50" s="162"/>
      <c r="D50" s="135"/>
      <c r="E50" s="149">
        <v>2</v>
      </c>
      <c r="F50" s="150"/>
      <c r="G50" s="244">
        <v>408393</v>
      </c>
      <c r="H50" s="244"/>
      <c r="I50" s="252">
        <v>396915</v>
      </c>
      <c r="J50" s="244"/>
      <c r="K50" s="244">
        <v>142161</v>
      </c>
      <c r="L50" s="244"/>
      <c r="M50" s="165">
        <v>171112</v>
      </c>
    </row>
    <row r="51" spans="1:14" ht="19.5" customHeight="1">
      <c r="A51" s="155" t="s">
        <v>179</v>
      </c>
      <c r="B51" s="155"/>
      <c r="C51" s="162"/>
      <c r="D51" s="135"/>
      <c r="E51" s="149">
        <v>4</v>
      </c>
      <c r="F51" s="150"/>
      <c r="G51" s="244">
        <v>395965</v>
      </c>
      <c r="H51" s="244"/>
      <c r="I51" s="252">
        <v>367991</v>
      </c>
      <c r="J51" s="244"/>
      <c r="K51" s="244">
        <v>20707</v>
      </c>
      <c r="L51" s="244"/>
      <c r="M51" s="165">
        <v>32061</v>
      </c>
    </row>
    <row r="52" spans="1:14" ht="19.5" customHeight="1">
      <c r="A52" s="155" t="s">
        <v>143</v>
      </c>
      <c r="B52" s="155"/>
      <c r="C52" s="162"/>
      <c r="D52" s="135"/>
      <c r="E52" s="149"/>
      <c r="F52" s="150"/>
      <c r="G52" s="244"/>
      <c r="H52" s="244"/>
      <c r="I52" s="318"/>
      <c r="J52" s="244"/>
      <c r="K52" s="244"/>
      <c r="L52" s="244"/>
      <c r="M52" s="165"/>
    </row>
    <row r="53" spans="1:14" ht="19.5" customHeight="1">
      <c r="A53" s="166"/>
      <c r="B53" s="166" t="s">
        <v>141</v>
      </c>
      <c r="C53" s="166"/>
      <c r="D53" s="135"/>
      <c r="E53" s="149">
        <v>6</v>
      </c>
      <c r="F53" s="152"/>
      <c r="G53" s="244">
        <v>160659</v>
      </c>
      <c r="H53" s="250"/>
      <c r="I53" s="252">
        <v>263333</v>
      </c>
      <c r="J53" s="250"/>
      <c r="K53" s="244">
        <v>150410</v>
      </c>
      <c r="L53" s="250"/>
      <c r="M53" s="167">
        <v>152210</v>
      </c>
    </row>
    <row r="54" spans="1:14" ht="19.5" customHeight="1">
      <c r="A54" s="166" t="s">
        <v>142</v>
      </c>
      <c r="B54" s="166"/>
      <c r="C54" s="166"/>
      <c r="D54" s="135"/>
      <c r="E54" s="149">
        <v>6</v>
      </c>
      <c r="F54" s="150"/>
      <c r="G54" s="244">
        <v>13889</v>
      </c>
      <c r="H54" s="244"/>
      <c r="I54" s="252">
        <v>13696</v>
      </c>
      <c r="J54" s="244"/>
      <c r="K54" s="244">
        <v>1143</v>
      </c>
      <c r="L54" s="244"/>
      <c r="M54" s="167">
        <v>1444</v>
      </c>
    </row>
    <row r="55" spans="1:14" ht="19.5" customHeight="1">
      <c r="A55" s="316" t="s">
        <v>220</v>
      </c>
      <c r="B55" s="316"/>
      <c r="C55" s="327"/>
      <c r="D55" s="320"/>
      <c r="E55" s="328" t="s">
        <v>198</v>
      </c>
      <c r="F55" s="312"/>
      <c r="G55" s="318">
        <v>0</v>
      </c>
      <c r="H55" s="250"/>
      <c r="I55" s="318">
        <v>0</v>
      </c>
      <c r="J55" s="250"/>
      <c r="K55" s="244">
        <v>7000</v>
      </c>
      <c r="L55" s="250"/>
      <c r="M55" s="165">
        <v>7000</v>
      </c>
    </row>
    <row r="56" spans="1:14" ht="19.5" customHeight="1">
      <c r="A56" s="316" t="s">
        <v>210</v>
      </c>
      <c r="B56" s="316"/>
      <c r="C56" s="327"/>
      <c r="D56" s="320"/>
      <c r="E56" s="328"/>
      <c r="F56" s="312"/>
      <c r="G56" s="318">
        <v>2813</v>
      </c>
      <c r="H56" s="250"/>
      <c r="I56" s="318">
        <v>7099</v>
      </c>
      <c r="J56" s="250"/>
      <c r="K56" s="244">
        <v>3</v>
      </c>
      <c r="L56" s="250"/>
      <c r="M56" s="165">
        <v>1240</v>
      </c>
    </row>
    <row r="57" spans="1:14" ht="19.5" customHeight="1">
      <c r="A57" s="316" t="s">
        <v>206</v>
      </c>
      <c r="E57" s="328"/>
      <c r="F57" s="312"/>
      <c r="G57" s="318">
        <v>14509</v>
      </c>
      <c r="H57" s="250"/>
      <c r="I57" s="318">
        <v>15425</v>
      </c>
      <c r="J57" s="250"/>
      <c r="K57" s="325">
        <v>10696</v>
      </c>
      <c r="L57" s="329"/>
      <c r="M57" s="326">
        <v>11266</v>
      </c>
    </row>
    <row r="58" spans="1:14" ht="19.5" customHeight="1">
      <c r="A58" s="316" t="s">
        <v>145</v>
      </c>
      <c r="B58" s="316"/>
      <c r="C58" s="327"/>
      <c r="D58" s="320"/>
      <c r="E58" s="308"/>
      <c r="F58" s="309"/>
      <c r="G58" s="324">
        <v>11552</v>
      </c>
      <c r="H58" s="244"/>
      <c r="I58" s="256">
        <v>4002</v>
      </c>
      <c r="J58" s="244"/>
      <c r="K58" s="319">
        <v>0</v>
      </c>
      <c r="L58" s="250"/>
      <c r="M58" s="319">
        <v>0</v>
      </c>
    </row>
    <row r="59" spans="1:14" ht="19.5" customHeight="1">
      <c r="A59" s="148" t="s">
        <v>86</v>
      </c>
      <c r="B59" s="148"/>
      <c r="C59" s="148"/>
      <c r="D59" s="148"/>
      <c r="E59" s="308"/>
      <c r="F59" s="309"/>
      <c r="G59" s="248">
        <f>SUM(G49:G58)</f>
        <v>1210514</v>
      </c>
      <c r="H59" s="249"/>
      <c r="I59" s="248">
        <f>SUM(I49:I58)</f>
        <v>1290802</v>
      </c>
      <c r="J59" s="249"/>
      <c r="K59" s="248">
        <f>SUM(K49:K58)</f>
        <v>405352</v>
      </c>
      <c r="L59" s="249"/>
      <c r="M59" s="248">
        <f>SUM(M49:M58)</f>
        <v>476494</v>
      </c>
      <c r="N59" s="231"/>
    </row>
    <row r="60" spans="1:14" ht="19.5" customHeight="1">
      <c r="A60" s="152"/>
      <c r="B60" s="152"/>
      <c r="C60" s="152"/>
      <c r="D60" s="152"/>
      <c r="E60" s="310"/>
      <c r="F60" s="311"/>
      <c r="G60" s="244"/>
      <c r="H60" s="244"/>
      <c r="I60" s="244"/>
      <c r="J60" s="244"/>
      <c r="K60" s="244"/>
      <c r="L60" s="244"/>
      <c r="M60" s="244"/>
    </row>
    <row r="61" spans="1:14" ht="19.5" customHeight="1">
      <c r="A61" s="153" t="s">
        <v>87</v>
      </c>
      <c r="B61" s="148"/>
      <c r="C61" s="148"/>
      <c r="D61" s="148"/>
      <c r="E61" s="308"/>
      <c r="F61" s="309"/>
      <c r="G61" s="244"/>
      <c r="H61" s="244"/>
      <c r="I61" s="244"/>
      <c r="J61" s="244"/>
      <c r="K61" s="244"/>
      <c r="L61" s="244"/>
      <c r="M61" s="244"/>
    </row>
    <row r="62" spans="1:14" ht="19.5" customHeight="1">
      <c r="A62" s="312" t="s">
        <v>146</v>
      </c>
      <c r="B62" s="312"/>
      <c r="C62" s="312"/>
      <c r="D62" s="312"/>
      <c r="E62" s="308">
        <v>6</v>
      </c>
      <c r="F62" s="312"/>
      <c r="G62" s="250">
        <v>440849</v>
      </c>
      <c r="H62" s="250"/>
      <c r="I62" s="252">
        <v>385747</v>
      </c>
      <c r="J62" s="250"/>
      <c r="K62" s="250">
        <v>343026</v>
      </c>
      <c r="L62" s="250"/>
      <c r="M62" s="167">
        <v>385747</v>
      </c>
    </row>
    <row r="63" spans="1:14" ht="19.5" customHeight="1">
      <c r="A63" s="152" t="s">
        <v>53</v>
      </c>
      <c r="B63" s="152"/>
      <c r="C63" s="152"/>
      <c r="D63" s="152"/>
      <c r="E63" s="149">
        <v>6</v>
      </c>
      <c r="F63" s="150"/>
      <c r="G63" s="244">
        <v>11803</v>
      </c>
      <c r="H63" s="244"/>
      <c r="I63" s="252">
        <v>15359</v>
      </c>
      <c r="J63" s="244"/>
      <c r="K63" s="244">
        <v>209</v>
      </c>
      <c r="L63" s="244"/>
      <c r="M63" s="167">
        <v>194</v>
      </c>
    </row>
    <row r="64" spans="1:14" ht="19.5" customHeight="1">
      <c r="A64" s="152" t="s">
        <v>117</v>
      </c>
      <c r="B64" s="152"/>
      <c r="C64" s="152"/>
      <c r="D64" s="152"/>
      <c r="E64" s="149"/>
      <c r="F64" s="150"/>
      <c r="G64" s="325">
        <v>204622</v>
      </c>
      <c r="H64" s="325"/>
      <c r="I64" s="330">
        <v>204953</v>
      </c>
      <c r="J64" s="325"/>
      <c r="K64" s="325">
        <v>148801</v>
      </c>
      <c r="L64" s="325"/>
      <c r="M64" s="331">
        <v>148998</v>
      </c>
    </row>
    <row r="65" spans="1:13" ht="19.5" customHeight="1">
      <c r="A65" s="152" t="s">
        <v>176</v>
      </c>
      <c r="B65" s="152"/>
      <c r="C65" s="152"/>
      <c r="D65" s="152"/>
      <c r="E65" s="149"/>
      <c r="F65" s="150"/>
      <c r="G65" s="324">
        <v>154687</v>
      </c>
      <c r="H65" s="244"/>
      <c r="I65" s="175">
        <v>149362</v>
      </c>
      <c r="J65" s="244"/>
      <c r="K65" s="332">
        <v>35373</v>
      </c>
      <c r="L65" s="244"/>
      <c r="M65" s="229">
        <v>34657</v>
      </c>
    </row>
    <row r="66" spans="1:13" ht="19.5" customHeight="1">
      <c r="A66" s="148" t="s">
        <v>88</v>
      </c>
      <c r="B66" s="148"/>
      <c r="C66" s="148"/>
      <c r="D66" s="148"/>
      <c r="E66" s="149"/>
      <c r="F66" s="150"/>
      <c r="G66" s="248">
        <f>SUM(G62:G65)</f>
        <v>811961</v>
      </c>
      <c r="H66" s="249"/>
      <c r="I66" s="248">
        <f>SUM(I62:I65)</f>
        <v>755421</v>
      </c>
      <c r="J66" s="249"/>
      <c r="K66" s="248">
        <f>SUM(K62:K65)</f>
        <v>527409</v>
      </c>
      <c r="L66" s="249"/>
      <c r="M66" s="248">
        <f>SUM(M62:M65)</f>
        <v>569596</v>
      </c>
    </row>
    <row r="67" spans="1:13" ht="19.5" customHeight="1">
      <c r="A67" s="152"/>
      <c r="B67" s="152"/>
      <c r="C67" s="152"/>
      <c r="D67" s="152"/>
      <c r="E67" s="169"/>
      <c r="F67" s="170"/>
      <c r="G67" s="249"/>
      <c r="H67" s="249"/>
      <c r="I67" s="249"/>
      <c r="J67" s="249"/>
      <c r="K67" s="249"/>
      <c r="L67" s="249"/>
      <c r="M67" s="249"/>
    </row>
    <row r="68" spans="1:13" ht="19.5" customHeight="1">
      <c r="A68" s="148" t="s">
        <v>11</v>
      </c>
      <c r="B68" s="148"/>
      <c r="C68" s="148"/>
      <c r="D68" s="148"/>
      <c r="E68" s="149"/>
      <c r="F68" s="150"/>
      <c r="G68" s="248">
        <f>G59+G66</f>
        <v>2022475</v>
      </c>
      <c r="H68" s="249"/>
      <c r="I68" s="248">
        <f>I59+I66</f>
        <v>2046223</v>
      </c>
      <c r="J68" s="249"/>
      <c r="K68" s="248">
        <f>K59+K66</f>
        <v>932761</v>
      </c>
      <c r="L68" s="249"/>
      <c r="M68" s="248">
        <f>M59+M66</f>
        <v>1046090</v>
      </c>
    </row>
    <row r="69" spans="1:13" ht="19.5" customHeight="1">
      <c r="A69" s="148"/>
      <c r="B69" s="148"/>
      <c r="C69" s="148"/>
      <c r="D69" s="148"/>
      <c r="E69" s="149"/>
      <c r="F69" s="150"/>
      <c r="G69" s="244"/>
      <c r="H69" s="244"/>
      <c r="I69" s="244"/>
      <c r="J69" s="244"/>
      <c r="K69" s="244"/>
      <c r="L69" s="244"/>
      <c r="M69" s="244"/>
    </row>
    <row r="70" spans="1:13" ht="19.5" customHeight="1">
      <c r="A70" s="148"/>
      <c r="B70" s="148"/>
      <c r="C70" s="148"/>
      <c r="D70" s="148"/>
      <c r="E70" s="149"/>
      <c r="F70" s="150"/>
      <c r="G70" s="244"/>
      <c r="H70" s="244"/>
      <c r="I70" s="244"/>
      <c r="J70" s="244"/>
      <c r="K70" s="244"/>
      <c r="L70" s="244"/>
      <c r="M70" s="244"/>
    </row>
    <row r="71" spans="1:13" ht="19.5" customHeight="1">
      <c r="A71" s="148" t="str">
        <f>+A1</f>
        <v>Patkol Public Company Limited and its Subsidiaries</v>
      </c>
      <c r="B71" s="148"/>
      <c r="C71" s="148"/>
      <c r="D71" s="148"/>
      <c r="E71" s="149"/>
      <c r="F71" s="150"/>
      <c r="G71" s="244"/>
      <c r="H71" s="244"/>
      <c r="I71" s="244"/>
      <c r="J71" s="244"/>
      <c r="K71" s="244"/>
      <c r="L71" s="244"/>
      <c r="M71" s="244"/>
    </row>
    <row r="72" spans="1:13" ht="19.5" customHeight="1">
      <c r="A72" s="148" t="str">
        <f>+A2</f>
        <v>Statement of financial position</v>
      </c>
      <c r="B72" s="148"/>
      <c r="C72" s="148"/>
      <c r="D72" s="148"/>
      <c r="E72" s="149"/>
      <c r="F72" s="150"/>
      <c r="G72" s="244"/>
      <c r="H72" s="244"/>
      <c r="I72" s="244"/>
      <c r="J72" s="244"/>
      <c r="K72" s="244"/>
      <c r="L72" s="244"/>
      <c r="M72" s="244"/>
    </row>
    <row r="73" spans="1:13" ht="19.5" customHeight="1">
      <c r="A73" s="148">
        <f>+A3</f>
        <v>0</v>
      </c>
      <c r="B73" s="148"/>
      <c r="C73" s="148"/>
      <c r="D73" s="148"/>
      <c r="E73" s="149"/>
      <c r="F73" s="150"/>
      <c r="G73" s="244"/>
      <c r="H73" s="244"/>
      <c r="I73" s="244"/>
      <c r="J73" s="244"/>
      <c r="K73" s="244"/>
      <c r="L73" s="244"/>
      <c r="M73" s="244"/>
    </row>
    <row r="74" spans="1:13" ht="19.5" customHeight="1">
      <c r="A74" s="152"/>
      <c r="B74" s="152"/>
      <c r="C74" s="152"/>
      <c r="D74" s="152"/>
      <c r="E74" s="149"/>
      <c r="F74" s="150"/>
      <c r="G74" s="387" t="s">
        <v>78</v>
      </c>
      <c r="H74" s="390"/>
      <c r="I74" s="390"/>
      <c r="J74" s="257"/>
      <c r="K74" s="387" t="s">
        <v>50</v>
      </c>
      <c r="L74" s="390"/>
      <c r="M74" s="390"/>
    </row>
    <row r="75" spans="1:13" ht="19.5" customHeight="1">
      <c r="A75" s="152"/>
      <c r="B75" s="152"/>
      <c r="C75" s="152"/>
      <c r="D75" s="152"/>
      <c r="E75" s="149"/>
      <c r="F75" s="150"/>
      <c r="G75" s="387" t="s">
        <v>49</v>
      </c>
      <c r="H75" s="388"/>
      <c r="I75" s="388"/>
      <c r="J75" s="258"/>
      <c r="K75" s="387" t="s">
        <v>49</v>
      </c>
      <c r="L75" s="388"/>
      <c r="M75" s="388"/>
    </row>
    <row r="76" spans="1:13" ht="19.5" customHeight="1">
      <c r="A76" s="152"/>
      <c r="B76" s="152"/>
      <c r="C76" s="152"/>
      <c r="D76" s="152"/>
      <c r="E76" s="149"/>
      <c r="F76" s="150"/>
      <c r="G76" s="240" t="s">
        <v>69</v>
      </c>
      <c r="H76" s="259"/>
      <c r="I76" s="260" t="s">
        <v>4</v>
      </c>
      <c r="J76" s="259"/>
      <c r="K76" s="240" t="s">
        <v>69</v>
      </c>
      <c r="L76" s="259"/>
      <c r="M76" s="260" t="s">
        <v>4</v>
      </c>
    </row>
    <row r="77" spans="1:13" ht="19.5" customHeight="1">
      <c r="A77" s="148" t="s">
        <v>147</v>
      </c>
      <c r="B77" s="152"/>
      <c r="C77" s="152"/>
      <c r="D77" s="152"/>
      <c r="E77" s="149"/>
      <c r="F77" s="150"/>
      <c r="G77" s="242">
        <v>2024</v>
      </c>
      <c r="H77" s="243"/>
      <c r="I77" s="242">
        <v>2023</v>
      </c>
      <c r="J77" s="243"/>
      <c r="K77" s="242">
        <v>2024</v>
      </c>
      <c r="L77" s="243"/>
      <c r="M77" s="242">
        <v>2023</v>
      </c>
    </row>
    <row r="78" spans="1:13" ht="19.5" customHeight="1">
      <c r="F78" s="150"/>
      <c r="G78" s="260" t="s">
        <v>42</v>
      </c>
      <c r="H78" s="259"/>
      <c r="I78" s="260"/>
      <c r="J78" s="259"/>
      <c r="K78" s="260" t="s">
        <v>42</v>
      </c>
      <c r="L78" s="259"/>
      <c r="M78" s="260"/>
    </row>
    <row r="79" spans="1:13" ht="19.5" customHeight="1">
      <c r="A79" s="152"/>
      <c r="B79" s="152"/>
      <c r="C79" s="152"/>
      <c r="D79" s="152"/>
      <c r="F79" s="150"/>
      <c r="G79" s="389" t="s">
        <v>48</v>
      </c>
      <c r="H79" s="389"/>
      <c r="I79" s="389"/>
      <c r="J79" s="389"/>
      <c r="K79" s="389"/>
      <c r="L79" s="389"/>
      <c r="M79" s="389"/>
    </row>
    <row r="80" spans="1:13" ht="19.5" customHeight="1">
      <c r="A80" s="153" t="s">
        <v>46</v>
      </c>
      <c r="B80" s="148"/>
      <c r="C80" s="148"/>
      <c r="D80" s="148"/>
      <c r="E80" s="149"/>
      <c r="F80" s="150"/>
      <c r="G80" s="244"/>
      <c r="H80" s="244"/>
      <c r="I80" s="244"/>
      <c r="J80" s="244"/>
      <c r="K80" s="244"/>
      <c r="L80" s="244"/>
      <c r="M80" s="244"/>
    </row>
    <row r="81" spans="1:13" ht="19.5" customHeight="1">
      <c r="A81" s="152" t="s">
        <v>148</v>
      </c>
      <c r="B81" s="152"/>
      <c r="C81" s="152"/>
      <c r="D81" s="152"/>
      <c r="E81" s="149"/>
      <c r="F81" s="150"/>
      <c r="G81" s="244"/>
      <c r="H81" s="244"/>
      <c r="I81" s="244"/>
      <c r="J81" s="244"/>
      <c r="K81" s="244"/>
      <c r="L81" s="244"/>
      <c r="M81" s="244"/>
    </row>
    <row r="82" spans="1:13" ht="19.5" customHeight="1">
      <c r="A82" s="152"/>
      <c r="B82" s="152" t="s">
        <v>89</v>
      </c>
      <c r="C82" s="152"/>
      <c r="D82" s="152"/>
      <c r="E82" s="149"/>
      <c r="F82" s="150"/>
      <c r="G82" s="250"/>
      <c r="H82" s="250"/>
      <c r="I82" s="250"/>
      <c r="J82" s="250"/>
      <c r="K82" s="250"/>
      <c r="L82" s="250"/>
      <c r="M82" s="250"/>
    </row>
    <row r="83" spans="1:13" ht="19.5" customHeight="1">
      <c r="A83" s="152"/>
      <c r="B83" s="163" t="s">
        <v>211</v>
      </c>
      <c r="C83" s="321"/>
      <c r="D83" s="152"/>
      <c r="E83" s="169"/>
      <c r="F83" s="170"/>
      <c r="G83" s="244">
        <v>79487</v>
      </c>
      <c r="H83" s="244"/>
      <c r="I83" s="244">
        <v>79487</v>
      </c>
      <c r="J83" s="244"/>
      <c r="K83" s="244">
        <v>79487</v>
      </c>
      <c r="L83" s="244"/>
      <c r="M83" s="244">
        <v>79487</v>
      </c>
    </row>
    <row r="84" spans="1:13" ht="19.5" customHeight="1" thickBot="1">
      <c r="A84" s="152" t="s">
        <v>54</v>
      </c>
      <c r="B84" s="163" t="s">
        <v>149</v>
      </c>
      <c r="C84" s="321"/>
      <c r="D84" s="152"/>
      <c r="E84" s="149"/>
      <c r="F84" s="170"/>
      <c r="G84" s="261">
        <v>520756</v>
      </c>
      <c r="H84" s="244"/>
      <c r="I84" s="262">
        <v>520756</v>
      </c>
      <c r="J84" s="244"/>
      <c r="K84" s="261">
        <v>520756</v>
      </c>
      <c r="L84" s="244"/>
      <c r="M84" s="262">
        <v>520756</v>
      </c>
    </row>
    <row r="85" spans="1:13" ht="19.5" customHeight="1" thickTop="1">
      <c r="A85" s="152"/>
      <c r="B85" s="152" t="s">
        <v>17</v>
      </c>
      <c r="C85" s="152"/>
      <c r="D85" s="312"/>
      <c r="E85" s="308"/>
      <c r="F85" s="309"/>
      <c r="G85" s="250"/>
      <c r="H85" s="250"/>
      <c r="I85" s="250"/>
      <c r="J85" s="250"/>
      <c r="K85" s="250"/>
      <c r="L85" s="250"/>
      <c r="M85" s="250"/>
    </row>
    <row r="86" spans="1:13" ht="19.5" customHeight="1">
      <c r="A86" s="312"/>
      <c r="B86" s="347" t="s">
        <v>211</v>
      </c>
      <c r="C86" s="348"/>
      <c r="D86" s="312"/>
      <c r="E86" s="308"/>
      <c r="F86" s="309"/>
      <c r="G86" s="244">
        <v>79487</v>
      </c>
      <c r="H86" s="244"/>
      <c r="I86" s="263">
        <v>79487</v>
      </c>
      <c r="J86" s="244"/>
      <c r="K86" s="244">
        <v>79487</v>
      </c>
      <c r="L86" s="244"/>
      <c r="M86" s="263">
        <v>79487</v>
      </c>
    </row>
    <row r="87" spans="1:13" ht="19.5" customHeight="1">
      <c r="A87" s="312" t="s">
        <v>54</v>
      </c>
      <c r="B87" s="347" t="s">
        <v>149</v>
      </c>
      <c r="C87" s="348"/>
      <c r="D87" s="312"/>
      <c r="E87" s="308"/>
      <c r="F87" s="309"/>
      <c r="G87" s="244">
        <v>520756</v>
      </c>
      <c r="H87" s="244"/>
      <c r="I87" s="263">
        <v>520756</v>
      </c>
      <c r="J87" s="244"/>
      <c r="K87" s="244">
        <v>520756</v>
      </c>
      <c r="L87" s="244"/>
      <c r="M87" s="263">
        <v>520756</v>
      </c>
    </row>
    <row r="88" spans="1:13" ht="19.5" customHeight="1">
      <c r="A88" s="312"/>
      <c r="B88" s="312" t="s">
        <v>118</v>
      </c>
      <c r="C88" s="349"/>
      <c r="D88" s="312"/>
      <c r="E88" s="308"/>
      <c r="F88" s="309"/>
      <c r="G88" s="244"/>
      <c r="H88" s="244"/>
      <c r="I88" s="263"/>
      <c r="J88" s="244"/>
      <c r="K88" s="244"/>
      <c r="L88" s="244"/>
      <c r="M88" s="263"/>
    </row>
    <row r="89" spans="1:13" ht="19.5" customHeight="1">
      <c r="A89" s="264"/>
      <c r="B89" s="350"/>
      <c r="C89" s="350" t="s">
        <v>150</v>
      </c>
      <c r="D89" s="312"/>
      <c r="E89" s="308"/>
      <c r="F89" s="309"/>
      <c r="G89" s="244">
        <v>4556</v>
      </c>
      <c r="H89" s="244"/>
      <c r="I89" s="263">
        <v>4556</v>
      </c>
      <c r="J89" s="244"/>
      <c r="K89" s="244">
        <v>4769</v>
      </c>
      <c r="L89" s="244"/>
      <c r="M89" s="263">
        <v>4769</v>
      </c>
    </row>
    <row r="90" spans="1:13" ht="19.5" customHeight="1">
      <c r="A90" s="264"/>
      <c r="B90" s="350"/>
      <c r="C90" s="350" t="s">
        <v>151</v>
      </c>
      <c r="D90" s="312"/>
      <c r="E90" s="308"/>
      <c r="F90" s="309"/>
      <c r="G90" s="244">
        <v>14912</v>
      </c>
      <c r="H90" s="244"/>
      <c r="I90" s="263">
        <v>14912</v>
      </c>
      <c r="J90" s="244"/>
      <c r="K90" s="244">
        <v>14912</v>
      </c>
      <c r="L90" s="244"/>
      <c r="M90" s="263">
        <v>14912</v>
      </c>
    </row>
    <row r="91" spans="1:13" ht="19.5" customHeight="1">
      <c r="A91" s="264"/>
      <c r="B91" s="350"/>
      <c r="C91" s="350" t="s">
        <v>177</v>
      </c>
      <c r="D91" s="312"/>
      <c r="E91" s="308"/>
      <c r="F91" s="309"/>
      <c r="G91" s="244">
        <v>-22089</v>
      </c>
      <c r="H91" s="244"/>
      <c r="I91" s="263">
        <v>-22089</v>
      </c>
      <c r="J91" s="244"/>
      <c r="K91" s="244">
        <v>-22089</v>
      </c>
      <c r="L91" s="244"/>
      <c r="M91" s="263">
        <v>-22089</v>
      </c>
    </row>
    <row r="92" spans="1:13" ht="19.5" customHeight="1">
      <c r="A92" s="350" t="s">
        <v>90</v>
      </c>
      <c r="B92" s="350"/>
      <c r="C92" s="327"/>
      <c r="D92" s="312"/>
      <c r="E92" s="308"/>
      <c r="F92" s="309"/>
      <c r="G92" s="244"/>
      <c r="H92" s="244"/>
      <c r="I92" s="164"/>
      <c r="J92" s="244"/>
      <c r="K92" s="244"/>
      <c r="L92" s="244"/>
      <c r="M92" s="168"/>
    </row>
    <row r="93" spans="1:13" ht="19.5" customHeight="1">
      <c r="A93" s="171"/>
      <c r="B93" s="171" t="s">
        <v>91</v>
      </c>
      <c r="C93" s="162"/>
      <c r="D93" s="312"/>
      <c r="E93" s="308"/>
      <c r="F93" s="309"/>
      <c r="G93" s="244">
        <v>-3555</v>
      </c>
      <c r="H93" s="244"/>
      <c r="I93" s="172">
        <v>-3555</v>
      </c>
      <c r="J93" s="244"/>
      <c r="K93" s="318">
        <v>0</v>
      </c>
      <c r="L93" s="244"/>
      <c r="M93" s="318">
        <v>0</v>
      </c>
    </row>
    <row r="94" spans="1:13" ht="19.5" customHeight="1">
      <c r="A94" s="171" t="s">
        <v>12</v>
      </c>
      <c r="B94" s="171"/>
      <c r="C94" s="162"/>
      <c r="D94" s="312"/>
      <c r="E94" s="308"/>
      <c r="F94" s="309"/>
      <c r="G94" s="244"/>
      <c r="H94" s="244"/>
      <c r="I94" s="173"/>
      <c r="J94" s="244"/>
      <c r="K94" s="244"/>
      <c r="L94" s="244"/>
      <c r="M94" s="173"/>
    </row>
    <row r="95" spans="1:13" ht="19.5" customHeight="1">
      <c r="A95" s="171"/>
      <c r="B95" s="171" t="s">
        <v>107</v>
      </c>
      <c r="C95" s="162"/>
      <c r="D95" s="312"/>
      <c r="E95" s="308"/>
      <c r="F95" s="309"/>
      <c r="G95" s="244"/>
      <c r="H95" s="244"/>
      <c r="I95" s="173"/>
      <c r="J95" s="244"/>
      <c r="K95" s="244"/>
      <c r="L95" s="244"/>
      <c r="M95" s="173"/>
    </row>
    <row r="96" spans="1:13" ht="19.5" customHeight="1">
      <c r="A96" s="171"/>
      <c r="C96" s="171" t="s">
        <v>22</v>
      </c>
      <c r="D96" s="312"/>
      <c r="E96" s="308"/>
      <c r="F96" s="309"/>
      <c r="G96" s="244">
        <v>60024</v>
      </c>
      <c r="H96" s="244"/>
      <c r="I96" s="174">
        <v>60024</v>
      </c>
      <c r="J96" s="244"/>
      <c r="K96" s="244">
        <v>60024</v>
      </c>
      <c r="L96" s="244"/>
      <c r="M96" s="263">
        <v>60024</v>
      </c>
    </row>
    <row r="97" spans="1:13" ht="19.5" customHeight="1">
      <c r="A97" s="171"/>
      <c r="B97" s="171" t="s">
        <v>23</v>
      </c>
      <c r="C97" s="162"/>
      <c r="D97" s="312"/>
      <c r="E97" s="308"/>
      <c r="F97" s="309"/>
      <c r="G97" s="244">
        <v>53850</v>
      </c>
      <c r="H97" s="244"/>
      <c r="I97" s="156">
        <v>114937</v>
      </c>
      <c r="J97" s="244"/>
      <c r="K97" s="244">
        <v>469703</v>
      </c>
      <c r="L97" s="244"/>
      <c r="M97" s="263">
        <v>458373</v>
      </c>
    </row>
    <row r="98" spans="1:13" ht="19.5" customHeight="1">
      <c r="A98" s="171" t="s">
        <v>92</v>
      </c>
      <c r="B98" s="171"/>
      <c r="C98" s="162"/>
      <c r="D98" s="312"/>
      <c r="E98" s="308"/>
      <c r="F98" s="309"/>
      <c r="G98" s="246">
        <v>652608</v>
      </c>
      <c r="H98" s="244"/>
      <c r="I98" s="175">
        <v>652468</v>
      </c>
      <c r="J98" s="244"/>
      <c r="K98" s="246">
        <v>601433</v>
      </c>
      <c r="L98" s="244"/>
      <c r="M98" s="253">
        <v>602257</v>
      </c>
    </row>
    <row r="99" spans="1:13" ht="19.5" customHeight="1">
      <c r="A99" s="148" t="s">
        <v>56</v>
      </c>
      <c r="B99" s="148"/>
      <c r="C99" s="148"/>
      <c r="D99" s="346"/>
      <c r="E99" s="308"/>
      <c r="F99" s="309"/>
      <c r="G99" s="249">
        <f>SUM(G86:G98)</f>
        <v>1360549</v>
      </c>
      <c r="H99" s="244"/>
      <c r="I99" s="249">
        <f>SUM(I86:I98)</f>
        <v>1421496</v>
      </c>
      <c r="J99" s="244"/>
      <c r="K99" s="249">
        <f>SUM(K86:K98)</f>
        <v>1728995</v>
      </c>
      <c r="L99" s="244"/>
      <c r="M99" s="249">
        <f>SUM(M86:M98)</f>
        <v>1718489</v>
      </c>
    </row>
    <row r="100" spans="1:13" ht="19.5" customHeight="1">
      <c r="A100" s="152" t="s">
        <v>40</v>
      </c>
      <c r="B100" s="148"/>
      <c r="C100" s="148"/>
      <c r="D100" s="346"/>
      <c r="E100" s="308"/>
      <c r="F100" s="309"/>
      <c r="G100" s="246">
        <v>24175</v>
      </c>
      <c r="H100" s="244"/>
      <c r="I100" s="246">
        <v>26944</v>
      </c>
      <c r="J100" s="244"/>
      <c r="K100" s="319">
        <v>0</v>
      </c>
      <c r="L100" s="250"/>
      <c r="M100" s="319">
        <v>0</v>
      </c>
    </row>
    <row r="101" spans="1:13" ht="19.5" customHeight="1">
      <c r="A101" s="148" t="s">
        <v>93</v>
      </c>
      <c r="B101" s="148"/>
      <c r="C101" s="148"/>
      <c r="D101" s="346"/>
      <c r="E101" s="308"/>
      <c r="F101" s="309"/>
      <c r="G101" s="248">
        <f>SUM(G99:G100)</f>
        <v>1384724</v>
      </c>
      <c r="H101" s="249"/>
      <c r="I101" s="248">
        <f>SUM(I99:I100)</f>
        <v>1448440</v>
      </c>
      <c r="J101" s="249"/>
      <c r="K101" s="248">
        <f>SUM(K99:K100)</f>
        <v>1728995</v>
      </c>
      <c r="L101" s="249"/>
      <c r="M101" s="248">
        <f>SUM(M99:M100)</f>
        <v>1718489</v>
      </c>
    </row>
    <row r="102" spans="1:13" ht="19.5" customHeight="1">
      <c r="A102" s="152"/>
      <c r="B102" s="152"/>
      <c r="C102" s="152"/>
      <c r="D102" s="152"/>
      <c r="E102" s="169"/>
      <c r="F102" s="170"/>
      <c r="G102" s="244"/>
      <c r="H102" s="244"/>
      <c r="I102" s="244"/>
      <c r="J102" s="244"/>
      <c r="K102" s="244"/>
      <c r="L102" s="244"/>
      <c r="M102" s="244"/>
    </row>
    <row r="103" spans="1:13" ht="19.5" customHeight="1" thickBot="1">
      <c r="A103" s="148" t="s">
        <v>94</v>
      </c>
      <c r="B103" s="148"/>
      <c r="C103" s="148"/>
      <c r="D103" s="148"/>
      <c r="E103" s="149"/>
      <c r="F103" s="150"/>
      <c r="G103" s="254">
        <f>G68+G101</f>
        <v>3407199</v>
      </c>
      <c r="H103" s="249"/>
      <c r="I103" s="254">
        <f>I68+I101</f>
        <v>3494663</v>
      </c>
      <c r="J103" s="249"/>
      <c r="K103" s="254">
        <f>K68+K101</f>
        <v>2661756</v>
      </c>
      <c r="L103" s="249"/>
      <c r="M103" s="254">
        <f>M68+M101</f>
        <v>2764579</v>
      </c>
    </row>
    <row r="104" spans="1:13" ht="19.5" customHeight="1" thickTop="1">
      <c r="A104" s="148"/>
      <c r="B104" s="148"/>
      <c r="C104" s="148"/>
      <c r="D104" s="148"/>
      <c r="E104" s="149"/>
      <c r="F104" s="150"/>
      <c r="G104" s="237"/>
      <c r="H104" s="237"/>
      <c r="I104" s="318"/>
      <c r="J104" s="237"/>
      <c r="K104" s="318"/>
      <c r="L104" s="237"/>
      <c r="M104" s="318"/>
    </row>
    <row r="105" spans="1:13" ht="19.5" customHeight="1">
      <c r="A105" s="148"/>
      <c r="B105" s="148"/>
      <c r="C105" s="148"/>
      <c r="D105" s="148"/>
      <c r="E105" s="149"/>
      <c r="F105" s="150"/>
      <c r="G105" s="237"/>
      <c r="H105" s="237"/>
      <c r="I105" s="237"/>
      <c r="J105" s="237"/>
      <c r="K105" s="237"/>
      <c r="L105" s="237"/>
      <c r="M105" s="237"/>
    </row>
    <row r="106" spans="1:13" ht="19.5" customHeight="1">
      <c r="A106" s="148"/>
      <c r="B106" s="148"/>
      <c r="C106" s="148"/>
      <c r="D106" s="148"/>
      <c r="E106" s="149"/>
      <c r="F106" s="150"/>
      <c r="G106" s="237"/>
      <c r="H106" s="237"/>
      <c r="I106" s="237"/>
      <c r="J106" s="237"/>
      <c r="K106" s="237"/>
      <c r="L106" s="237"/>
      <c r="M106" s="237"/>
    </row>
    <row r="107" spans="1:13" ht="19.5" customHeight="1">
      <c r="A107" s="148"/>
      <c r="B107" s="148"/>
      <c r="C107" s="148"/>
      <c r="D107" s="148"/>
      <c r="E107" s="149"/>
      <c r="F107" s="150"/>
      <c r="G107" s="237"/>
      <c r="H107" s="237"/>
      <c r="I107" s="237"/>
      <c r="J107" s="237"/>
      <c r="K107" s="237"/>
      <c r="L107" s="237"/>
      <c r="M107" s="237"/>
    </row>
    <row r="108" spans="1:13" ht="19.5" customHeight="1">
      <c r="A108" s="148"/>
      <c r="B108" s="148"/>
      <c r="C108" s="148"/>
      <c r="D108" s="148"/>
      <c r="E108" s="149"/>
      <c r="F108" s="150"/>
      <c r="G108" s="237"/>
      <c r="H108" s="237"/>
      <c r="I108" s="237"/>
      <c r="J108" s="237"/>
      <c r="K108" s="237"/>
      <c r="L108" s="237"/>
      <c r="M108" s="237"/>
    </row>
    <row r="109" spans="1:13" ht="19.5" customHeight="1">
      <c r="A109" s="148"/>
      <c r="B109" s="148"/>
      <c r="C109" s="148"/>
      <c r="D109" s="148"/>
      <c r="E109" s="149"/>
      <c r="F109" s="150"/>
      <c r="G109" s="237"/>
      <c r="H109" s="237"/>
      <c r="I109" s="237"/>
      <c r="J109" s="237"/>
      <c r="K109" s="237"/>
      <c r="L109" s="237"/>
      <c r="M109" s="237"/>
    </row>
    <row r="110" spans="1:13" ht="19.5" customHeight="1">
      <c r="A110" s="148"/>
      <c r="B110" s="148"/>
      <c r="C110" s="148"/>
      <c r="D110" s="148"/>
      <c r="E110" s="149"/>
      <c r="F110" s="150"/>
      <c r="G110" s="237"/>
      <c r="H110" s="237"/>
      <c r="I110" s="237"/>
      <c r="J110" s="237"/>
      <c r="K110" s="237"/>
      <c r="L110" s="237"/>
      <c r="M110" s="237"/>
    </row>
    <row r="111" spans="1:13" ht="19.5" customHeight="1">
      <c r="A111" s="381" t="str">
        <f>A37</f>
        <v xml:space="preserve"> </v>
      </c>
      <c r="B111" s="382"/>
      <c r="C111" s="382"/>
      <c r="D111" s="382"/>
      <c r="E111" s="382"/>
      <c r="F111" s="382"/>
      <c r="G111" s="382"/>
      <c r="H111" s="382"/>
      <c r="I111" s="382"/>
      <c r="J111" s="382"/>
      <c r="K111" s="382"/>
      <c r="L111" s="382"/>
      <c r="M111" s="382"/>
    </row>
    <row r="112" spans="1:13" ht="19.5" customHeight="1"/>
    <row r="113" ht="19.5" customHeight="1"/>
    <row r="114" ht="19.5" customHeight="1"/>
    <row r="115" ht="19.5" customHeight="1"/>
    <row r="116" ht="19.5" customHeight="1"/>
  </sheetData>
  <mergeCells count="17">
    <mergeCell ref="G75:I75"/>
    <mergeCell ref="K75:M75"/>
    <mergeCell ref="G79:M79"/>
    <mergeCell ref="A111:M111"/>
    <mergeCell ref="G41:I41"/>
    <mergeCell ref="K41:M41"/>
    <mergeCell ref="G42:I42"/>
    <mergeCell ref="K42:M42"/>
    <mergeCell ref="G46:M46"/>
    <mergeCell ref="G74:I74"/>
    <mergeCell ref="K74:M74"/>
    <mergeCell ref="A37:M37"/>
    <mergeCell ref="G4:I4"/>
    <mergeCell ref="K4:M4"/>
    <mergeCell ref="G5:I5"/>
    <mergeCell ref="K5:M5"/>
    <mergeCell ref="G9:M9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0" max="16383" man="1"/>
  </rowBreaks>
  <customProperties>
    <customPr name="OrphanNamesChecked" r:id="rId2"/>
  </customProperties>
  <ignoredErrors>
    <ignoredError sqref="E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K46"/>
  <sheetViews>
    <sheetView topLeftCell="A22" zoomScale="90" zoomScaleNormal="90" zoomScaleSheetLayoutView="80" workbookViewId="0">
      <selection activeCell="B35" sqref="B35"/>
    </sheetView>
  </sheetViews>
  <sheetFormatPr defaultColWidth="9.08984375" defaultRowHeight="21" customHeight="1"/>
  <cols>
    <col min="1" max="1" width="53.90625" style="230" customWidth="1"/>
    <col min="2" max="2" width="7.81640625" style="147" customWidth="1"/>
    <col min="3" max="3" width="1" style="147" customWidth="1"/>
    <col min="4" max="4" width="12" style="230" customWidth="1"/>
    <col min="5" max="5" width="1" style="147" customWidth="1"/>
    <col min="6" max="6" width="12" style="230" customWidth="1"/>
    <col min="7" max="7" width="1" style="230" customWidth="1"/>
    <col min="8" max="8" width="12" style="230" customWidth="1"/>
    <col min="9" max="9" width="1" style="230" customWidth="1"/>
    <col min="10" max="10" width="12" style="230" customWidth="1"/>
    <col min="11" max="11" width="16.453125" style="69" customWidth="1"/>
    <col min="12" max="16384" width="9.08984375" style="230"/>
  </cols>
  <sheetData>
    <row r="1" spans="1:11" ht="20.25" customHeight="1">
      <c r="A1" s="266" t="s">
        <v>132</v>
      </c>
      <c r="B1" s="7"/>
      <c r="C1" s="7"/>
      <c r="D1" s="7"/>
      <c r="E1" s="7"/>
      <c r="F1" s="7"/>
      <c r="G1" s="3"/>
      <c r="H1" s="6"/>
      <c r="I1" s="3"/>
      <c r="J1" s="6"/>
      <c r="K1" s="230"/>
    </row>
    <row r="2" spans="1:11" ht="20.25" customHeight="1">
      <c r="A2" s="266" t="s">
        <v>152</v>
      </c>
      <c r="B2" s="113"/>
      <c r="C2" s="113"/>
      <c r="D2" s="11"/>
      <c r="E2" s="113"/>
      <c r="F2" s="11"/>
      <c r="G2" s="11"/>
      <c r="H2" s="11"/>
      <c r="I2" s="11"/>
      <c r="J2" s="11"/>
    </row>
    <row r="3" spans="1:11" ht="20.25" customHeight="1">
      <c r="A3" s="266"/>
      <c r="B3" s="113"/>
      <c r="C3" s="113"/>
      <c r="D3" s="11"/>
      <c r="E3" s="113"/>
      <c r="F3" s="11"/>
      <c r="G3" s="11"/>
      <c r="H3" s="11"/>
      <c r="I3" s="11"/>
      <c r="J3" s="11"/>
    </row>
    <row r="4" spans="1:11" ht="18" customHeight="1">
      <c r="A4" s="266"/>
      <c r="B4" s="113"/>
      <c r="C4" s="113"/>
      <c r="D4" s="393" t="s">
        <v>51</v>
      </c>
      <c r="E4" s="393"/>
      <c r="F4" s="393"/>
      <c r="G4" s="135"/>
      <c r="H4" s="393" t="s">
        <v>52</v>
      </c>
      <c r="I4" s="393"/>
      <c r="J4" s="393"/>
    </row>
    <row r="5" spans="1:11" ht="18" customHeight="1">
      <c r="A5" s="266"/>
      <c r="B5" s="113"/>
      <c r="C5" s="113"/>
      <c r="D5" s="393" t="s">
        <v>49</v>
      </c>
      <c r="E5" s="393"/>
      <c r="F5" s="393"/>
      <c r="G5" s="135"/>
      <c r="H5" s="393" t="s">
        <v>49</v>
      </c>
      <c r="I5" s="393"/>
      <c r="J5" s="393"/>
    </row>
    <row r="6" spans="1:11" ht="20.25" customHeight="1">
      <c r="A6" s="266"/>
      <c r="B6" s="113"/>
      <c r="C6" s="113"/>
      <c r="D6" s="394" t="s">
        <v>57</v>
      </c>
      <c r="E6" s="395"/>
      <c r="F6" s="395"/>
      <c r="G6" s="135"/>
      <c r="H6" s="394" t="s">
        <v>57</v>
      </c>
      <c r="I6" s="395"/>
      <c r="J6" s="395"/>
    </row>
    <row r="7" spans="1:11" ht="20.25" customHeight="1">
      <c r="A7" s="266"/>
      <c r="B7" s="113"/>
      <c r="C7" s="113"/>
      <c r="D7" s="391" t="s">
        <v>69</v>
      </c>
      <c r="E7" s="391"/>
      <c r="F7" s="391"/>
      <c r="G7" s="136"/>
      <c r="H7" s="391" t="s">
        <v>69</v>
      </c>
      <c r="I7" s="391"/>
      <c r="J7" s="391"/>
    </row>
    <row r="8" spans="1:11" ht="20.25" customHeight="1">
      <c r="A8" s="28"/>
      <c r="B8" s="149" t="s">
        <v>3</v>
      </c>
      <c r="C8" s="113"/>
      <c r="D8" s="134">
        <v>2024</v>
      </c>
      <c r="E8" s="113"/>
      <c r="F8" s="134">
        <v>2023</v>
      </c>
      <c r="G8" s="114"/>
      <c r="H8" s="134">
        <v>2024</v>
      </c>
      <c r="I8" s="113"/>
      <c r="J8" s="134">
        <v>2023</v>
      </c>
    </row>
    <row r="9" spans="1:11" ht="20.25" hidden="1" customHeight="1">
      <c r="A9" s="28"/>
      <c r="B9" s="113"/>
      <c r="C9" s="113"/>
      <c r="D9" s="134"/>
      <c r="E9" s="113"/>
      <c r="F9" s="134"/>
      <c r="G9" s="114"/>
      <c r="H9" s="134"/>
      <c r="I9" s="113"/>
      <c r="J9" s="134"/>
    </row>
    <row r="10" spans="1:11" ht="20.25" customHeight="1">
      <c r="A10" s="10"/>
      <c r="B10" s="7"/>
      <c r="C10" s="7"/>
      <c r="D10" s="392" t="s">
        <v>48</v>
      </c>
      <c r="E10" s="392"/>
      <c r="F10" s="392"/>
      <c r="G10" s="392"/>
      <c r="H10" s="392"/>
      <c r="I10" s="392"/>
      <c r="J10" s="392"/>
      <c r="K10" s="230"/>
    </row>
    <row r="11" spans="1:11" ht="20.25" customHeight="1">
      <c r="A11" s="137" t="s">
        <v>153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1" ht="20.25" customHeight="1">
      <c r="A12" s="11" t="s">
        <v>95</v>
      </c>
      <c r="B12" s="102">
        <v>7</v>
      </c>
      <c r="C12" s="102"/>
      <c r="D12" s="14">
        <v>117127</v>
      </c>
      <c r="E12" s="102"/>
      <c r="F12" s="14">
        <v>155598</v>
      </c>
      <c r="G12" s="14"/>
      <c r="H12" s="14">
        <v>37207</v>
      </c>
      <c r="I12" s="14"/>
      <c r="J12" s="14">
        <v>84512</v>
      </c>
      <c r="K12" s="13"/>
    </row>
    <row r="13" spans="1:11" ht="20.25" customHeight="1">
      <c r="A13" s="11" t="s">
        <v>207</v>
      </c>
      <c r="B13" s="102">
        <v>7</v>
      </c>
      <c r="C13" s="102"/>
      <c r="D13" s="17">
        <v>262703</v>
      </c>
      <c r="E13" s="102"/>
      <c r="F13" s="17">
        <v>358001</v>
      </c>
      <c r="G13" s="14"/>
      <c r="H13" s="17">
        <v>6218</v>
      </c>
      <c r="I13" s="14"/>
      <c r="J13" s="17">
        <v>19658</v>
      </c>
      <c r="K13" s="13"/>
    </row>
    <row r="14" spans="1:11" s="377" customFormat="1" ht="20.25" customHeight="1">
      <c r="A14" s="11"/>
      <c r="B14" s="102"/>
      <c r="C14" s="102"/>
      <c r="D14" s="14">
        <f>SUM(D12:D13)</f>
        <v>379830</v>
      </c>
      <c r="E14" s="102"/>
      <c r="F14" s="14">
        <f>SUM(F12:F13)</f>
        <v>513599</v>
      </c>
      <c r="G14" s="14"/>
      <c r="H14" s="14">
        <f>SUM(H12:H13)</f>
        <v>43425</v>
      </c>
      <c r="I14" s="14"/>
      <c r="J14" s="14">
        <f>SUM(J12:J13)</f>
        <v>104170</v>
      </c>
      <c r="K14" s="13"/>
    </row>
    <row r="15" spans="1:11" s="377" customFormat="1" ht="20.25" customHeight="1">
      <c r="A15" s="11" t="s">
        <v>154</v>
      </c>
      <c r="B15" s="102"/>
      <c r="C15" s="102"/>
      <c r="D15" s="17">
        <v>-299488</v>
      </c>
      <c r="E15" s="102"/>
      <c r="F15" s="17">
        <v>-347472</v>
      </c>
      <c r="G15" s="14"/>
      <c r="H15" s="17">
        <v>-39655</v>
      </c>
      <c r="I15" s="14"/>
      <c r="J15" s="17">
        <v>-98777</v>
      </c>
      <c r="K15" s="13"/>
    </row>
    <row r="16" spans="1:11" s="377" customFormat="1" ht="20.25" customHeight="1">
      <c r="A16" s="12" t="s">
        <v>205</v>
      </c>
      <c r="B16" s="102"/>
      <c r="C16" s="102"/>
      <c r="D16" s="15">
        <f>SUM(D14:D15)</f>
        <v>80342</v>
      </c>
      <c r="E16" s="103"/>
      <c r="F16" s="15">
        <f>SUM(F14:F15)</f>
        <v>166127</v>
      </c>
      <c r="G16" s="15"/>
      <c r="H16" s="15">
        <f>SUM(H14:H15)</f>
        <v>3770</v>
      </c>
      <c r="I16" s="15"/>
      <c r="J16" s="15">
        <f>SUM(J14:J15)</f>
        <v>5393</v>
      </c>
      <c r="K16" s="13"/>
    </row>
    <row r="17" spans="1:11" s="377" customFormat="1" ht="20.25" customHeight="1">
      <c r="A17" s="12"/>
      <c r="B17" s="102"/>
      <c r="C17" s="102"/>
      <c r="D17" s="15"/>
      <c r="E17" s="103"/>
      <c r="F17" s="15"/>
      <c r="G17" s="15"/>
      <c r="H17" s="15"/>
      <c r="I17" s="15"/>
      <c r="J17" s="15"/>
      <c r="K17" s="13"/>
    </row>
    <row r="18" spans="1:11" ht="20.25" customHeight="1">
      <c r="A18" s="11" t="s">
        <v>119</v>
      </c>
      <c r="B18" s="102"/>
      <c r="C18" s="102"/>
      <c r="D18" s="14">
        <v>13197</v>
      </c>
      <c r="E18" s="102"/>
      <c r="F18" s="14">
        <v>23580</v>
      </c>
      <c r="G18" s="14"/>
      <c r="H18" s="14">
        <v>54413</v>
      </c>
      <c r="I18" s="14"/>
      <c r="J18" s="14">
        <v>47959</v>
      </c>
      <c r="K18" s="13"/>
    </row>
    <row r="19" spans="1:11" s="178" customFormat="1" ht="20.25" customHeight="1">
      <c r="A19" s="179" t="s">
        <v>96</v>
      </c>
      <c r="B19" s="102"/>
      <c r="C19" s="102"/>
      <c r="D19" s="14">
        <v>-58144</v>
      </c>
      <c r="E19" s="102"/>
      <c r="F19" s="14">
        <v>-92830</v>
      </c>
      <c r="G19" s="14"/>
      <c r="H19" s="14">
        <v>-285</v>
      </c>
      <c r="I19" s="14"/>
      <c r="J19" s="14">
        <v>-21527</v>
      </c>
      <c r="K19" s="177"/>
    </row>
    <row r="20" spans="1:11" s="178" customFormat="1" ht="20.25" customHeight="1">
      <c r="A20" s="179" t="s">
        <v>14</v>
      </c>
      <c r="B20" s="102"/>
      <c r="C20" s="102"/>
      <c r="D20" s="14">
        <v>-83542</v>
      </c>
      <c r="E20" s="102"/>
      <c r="F20" s="14">
        <v>-78667</v>
      </c>
      <c r="G20" s="14"/>
      <c r="H20" s="14">
        <v>-42676</v>
      </c>
      <c r="I20" s="14"/>
      <c r="J20" s="14">
        <v>-61962</v>
      </c>
      <c r="K20" s="177"/>
    </row>
    <row r="21" spans="1:11" s="178" customFormat="1" ht="20.25" customHeight="1">
      <c r="A21" s="10" t="s">
        <v>155</v>
      </c>
      <c r="B21" s="102"/>
      <c r="C21" s="102"/>
      <c r="D21" s="16">
        <f>SUM(D16:D20)</f>
        <v>-48147</v>
      </c>
      <c r="E21" s="103"/>
      <c r="F21" s="16">
        <f>SUM(F16:F20)</f>
        <v>18210</v>
      </c>
      <c r="G21" s="15"/>
      <c r="H21" s="16">
        <f>SUM(H16:H20)</f>
        <v>15222</v>
      </c>
      <c r="I21" s="15"/>
      <c r="J21" s="16">
        <f>SUM(J16:J20)</f>
        <v>-30137</v>
      </c>
      <c r="K21" s="177"/>
    </row>
    <row r="22" spans="1:11" s="178" customFormat="1" ht="20.25" customHeight="1">
      <c r="A22" s="176"/>
      <c r="B22" s="102"/>
      <c r="C22" s="102"/>
      <c r="D22" s="15"/>
      <c r="E22" s="103"/>
      <c r="F22" s="15"/>
      <c r="G22" s="15"/>
      <c r="H22" s="15"/>
      <c r="I22" s="15"/>
      <c r="J22" s="15"/>
      <c r="K22" s="177"/>
    </row>
    <row r="23" spans="1:11" ht="20" customHeight="1">
      <c r="A23" s="2" t="s">
        <v>15</v>
      </c>
      <c r="B23" s="102"/>
      <c r="C23" s="102"/>
      <c r="D23" s="17">
        <v>-13093</v>
      </c>
      <c r="E23" s="102"/>
      <c r="F23" s="17">
        <v>-13236</v>
      </c>
      <c r="G23" s="14"/>
      <c r="H23" s="17">
        <v>-9096</v>
      </c>
      <c r="I23" s="14"/>
      <c r="J23" s="17">
        <v>-9023</v>
      </c>
      <c r="K23" s="13"/>
    </row>
    <row r="24" spans="1:11" ht="20" customHeight="1">
      <c r="A24" s="18" t="s">
        <v>97</v>
      </c>
      <c r="B24" s="103"/>
      <c r="C24" s="103"/>
      <c r="D24" s="15">
        <f>SUM(D21:D23)</f>
        <v>-61240</v>
      </c>
      <c r="E24" s="103"/>
      <c r="F24" s="15">
        <f>SUM(F21:F23)</f>
        <v>4974</v>
      </c>
      <c r="G24" s="15"/>
      <c r="H24" s="15">
        <f>SUM(H21:H23)</f>
        <v>6126</v>
      </c>
      <c r="I24" s="15"/>
      <c r="J24" s="15">
        <f>SUM(J21:J23)</f>
        <v>-39160</v>
      </c>
    </row>
    <row r="25" spans="1:11" ht="20" customHeight="1">
      <c r="A25" s="11" t="s">
        <v>156</v>
      </c>
      <c r="D25" s="17">
        <v>-3440</v>
      </c>
      <c r="F25" s="17">
        <v>1296</v>
      </c>
      <c r="G25" s="14"/>
      <c r="H25" s="17">
        <v>4380</v>
      </c>
      <c r="I25" s="14"/>
      <c r="J25" s="17">
        <v>7656</v>
      </c>
      <c r="K25" s="13"/>
    </row>
    <row r="26" spans="1:11" ht="20" customHeight="1">
      <c r="A26" s="18" t="s">
        <v>98</v>
      </c>
      <c r="B26" s="103"/>
      <c r="C26" s="103"/>
      <c r="D26" s="16">
        <f>SUM(D24:D25)</f>
        <v>-64680</v>
      </c>
      <c r="E26" s="103"/>
      <c r="F26" s="16">
        <f>SUM(F24:F25)</f>
        <v>6270</v>
      </c>
      <c r="G26" s="15"/>
      <c r="H26" s="16">
        <f>SUM(H24:H25)</f>
        <v>10506</v>
      </c>
      <c r="I26" s="15"/>
      <c r="J26" s="16">
        <f>SUM(J24:J25)</f>
        <v>-31504</v>
      </c>
    </row>
    <row r="27" spans="1:11" ht="20" customHeight="1">
      <c r="A27" s="18"/>
      <c r="B27" s="103"/>
      <c r="C27" s="103"/>
      <c r="D27" s="15"/>
      <c r="E27" s="103"/>
      <c r="F27" s="15"/>
      <c r="G27" s="15"/>
      <c r="H27" s="15"/>
      <c r="I27" s="15"/>
      <c r="J27" s="15"/>
    </row>
    <row r="28" spans="1:11" s="181" customFormat="1" ht="20.25" customHeight="1">
      <c r="A28" s="351" t="s">
        <v>16</v>
      </c>
      <c r="B28" s="127"/>
      <c r="C28" s="127"/>
      <c r="D28" s="9"/>
      <c r="E28" s="186"/>
      <c r="F28" s="9"/>
      <c r="G28" s="122"/>
      <c r="H28" s="9"/>
      <c r="I28" s="122"/>
      <c r="J28" s="9"/>
    </row>
    <row r="29" spans="1:11" s="185" customFormat="1" ht="20.25" customHeight="1">
      <c r="A29" s="352" t="s">
        <v>157</v>
      </c>
      <c r="B29" s="182"/>
      <c r="C29" s="182"/>
      <c r="D29" s="9"/>
      <c r="E29" s="186"/>
      <c r="F29" s="9"/>
      <c r="G29" s="122"/>
      <c r="H29" s="9"/>
      <c r="I29" s="122"/>
      <c r="J29" s="9"/>
      <c r="K29" s="181"/>
    </row>
    <row r="30" spans="1:11" s="185" customFormat="1" ht="20.25" customHeight="1">
      <c r="A30" s="353" t="s">
        <v>45</v>
      </c>
      <c r="B30" s="182"/>
      <c r="C30" s="182"/>
      <c r="D30" s="379">
        <v>964</v>
      </c>
      <c r="E30" s="186"/>
      <c r="F30" s="379">
        <v>-961</v>
      </c>
      <c r="G30" s="122"/>
      <c r="H30" s="319">
        <v>0</v>
      </c>
      <c r="I30" s="122"/>
      <c r="J30" s="319">
        <v>0</v>
      </c>
      <c r="K30" s="181"/>
    </row>
    <row r="31" spans="1:11" s="185" customFormat="1" ht="20.25" customHeight="1">
      <c r="A31" s="351" t="s">
        <v>208</v>
      </c>
      <c r="B31" s="182"/>
      <c r="C31" s="182"/>
      <c r="D31" s="265">
        <f>SUM(D30)</f>
        <v>964</v>
      </c>
      <c r="E31" s="9"/>
      <c r="F31" s="265">
        <f>SUM(F30)</f>
        <v>-961</v>
      </c>
      <c r="G31" s="184"/>
      <c r="H31" s="322">
        <f>SUM(H30)</f>
        <v>0</v>
      </c>
      <c r="I31" s="314"/>
      <c r="J31" s="322">
        <f>SUM(J30)</f>
        <v>0</v>
      </c>
    </row>
    <row r="32" spans="1:11" s="185" customFormat="1" ht="20.25" customHeight="1" thickBot="1">
      <c r="A32" s="351" t="s">
        <v>99</v>
      </c>
      <c r="B32" s="182"/>
      <c r="C32" s="182"/>
      <c r="D32" s="268">
        <f>D26+D31</f>
        <v>-63716</v>
      </c>
      <c r="E32" s="182"/>
      <c r="F32" s="268">
        <f>F26+F31</f>
        <v>5309</v>
      </c>
      <c r="G32" s="184"/>
      <c r="H32" s="268">
        <f>H26+H31</f>
        <v>10506</v>
      </c>
      <c r="I32" s="184"/>
      <c r="J32" s="268">
        <f>J26+J31</f>
        <v>-31504</v>
      </c>
    </row>
    <row r="33" spans="1:11" s="185" customFormat="1" ht="20.25" customHeight="1" thickTop="1">
      <c r="A33" s="180"/>
      <c r="B33" s="182"/>
      <c r="C33" s="182"/>
      <c r="D33" s="183"/>
      <c r="E33" s="182"/>
      <c r="F33" s="183"/>
      <c r="G33" s="184"/>
      <c r="H33" s="183"/>
      <c r="I33" s="184"/>
      <c r="J33" s="183"/>
    </row>
    <row r="34" spans="1:11" ht="20.25" customHeight="1">
      <c r="A34" s="18" t="s">
        <v>100</v>
      </c>
      <c r="B34" s="115"/>
      <c r="C34" s="115"/>
      <c r="D34" s="14"/>
      <c r="E34" s="115"/>
      <c r="F34" s="14"/>
      <c r="G34" s="14"/>
      <c r="H34" s="14"/>
      <c r="I34" s="14"/>
      <c r="J34" s="14"/>
    </row>
    <row r="35" spans="1:11" ht="20.25" customHeight="1">
      <c r="A35" s="19" t="s">
        <v>43</v>
      </c>
      <c r="B35" s="115"/>
      <c r="C35" s="115"/>
      <c r="D35" s="8">
        <f>D26-D36</f>
        <v>-61911</v>
      </c>
      <c r="E35" s="8"/>
      <c r="F35" s="8">
        <v>4412</v>
      </c>
      <c r="G35" s="8"/>
      <c r="H35" s="8">
        <f>H32</f>
        <v>10506</v>
      </c>
      <c r="I35" s="8"/>
      <c r="J35" s="8">
        <v>-31504</v>
      </c>
      <c r="K35" s="8"/>
    </row>
    <row r="36" spans="1:11" ht="20.25" customHeight="1">
      <c r="A36" s="19" t="s">
        <v>44</v>
      </c>
      <c r="B36" s="115"/>
      <c r="C36" s="115"/>
      <c r="D36" s="8">
        <v>-2769</v>
      </c>
      <c r="E36" s="82"/>
      <c r="F36" s="8">
        <v>1858</v>
      </c>
      <c r="G36" s="8"/>
      <c r="H36" s="273">
        <v>0</v>
      </c>
      <c r="I36" s="8"/>
      <c r="J36" s="273">
        <v>0</v>
      </c>
    </row>
    <row r="37" spans="1:11" ht="20.25" customHeight="1" thickBot="1">
      <c r="A37" s="18"/>
      <c r="B37" s="116"/>
      <c r="C37" s="116"/>
      <c r="D37" s="315">
        <f>SUM(D35:D36)</f>
        <v>-64680</v>
      </c>
      <c r="E37" s="270"/>
      <c r="F37" s="315">
        <f>SUM(F35:F36)</f>
        <v>6270</v>
      </c>
      <c r="G37" s="271"/>
      <c r="H37" s="315">
        <f>SUM(H35:H36)</f>
        <v>10506</v>
      </c>
      <c r="I37" s="271"/>
      <c r="J37" s="315">
        <f>SUM(J35:J36)</f>
        <v>-31504</v>
      </c>
    </row>
    <row r="38" spans="1:11" ht="20.25" customHeight="1" thickTop="1">
      <c r="A38" s="18"/>
      <c r="B38" s="116"/>
      <c r="C38" s="116"/>
      <c r="D38" s="130"/>
      <c r="E38" s="116"/>
      <c r="F38" s="130"/>
      <c r="G38" s="12"/>
      <c r="H38" s="130"/>
      <c r="I38" s="12"/>
      <c r="J38" s="130"/>
    </row>
    <row r="39" spans="1:11" ht="20.25" customHeight="1">
      <c r="A39" s="18" t="s">
        <v>159</v>
      </c>
      <c r="B39" s="116"/>
      <c r="C39" s="116"/>
      <c r="D39" s="130"/>
      <c r="E39" s="116"/>
      <c r="F39" s="130"/>
      <c r="G39" s="12"/>
      <c r="H39" s="130"/>
      <c r="I39" s="12"/>
      <c r="J39" s="130"/>
    </row>
    <row r="40" spans="1:11" ht="20.25" customHeight="1">
      <c r="A40" s="19" t="s">
        <v>43</v>
      </c>
      <c r="B40" s="116"/>
      <c r="C40" s="116"/>
      <c r="D40" s="269">
        <f>D32-D41</f>
        <v>-60947</v>
      </c>
      <c r="E40" s="270"/>
      <c r="F40" s="269">
        <v>3451</v>
      </c>
      <c r="G40" s="271"/>
      <c r="H40" s="269">
        <f>H32</f>
        <v>10506</v>
      </c>
      <c r="I40" s="271"/>
      <c r="J40" s="269">
        <v>-31504</v>
      </c>
    </row>
    <row r="41" spans="1:11" ht="20.25" customHeight="1">
      <c r="A41" s="19" t="s">
        <v>44</v>
      </c>
      <c r="B41" s="116"/>
      <c r="C41" s="116"/>
      <c r="D41" s="272">
        <v>-2769</v>
      </c>
      <c r="E41" s="270"/>
      <c r="F41" s="269">
        <v>1858</v>
      </c>
      <c r="G41" s="269"/>
      <c r="H41" s="273">
        <v>0</v>
      </c>
      <c r="I41" s="273"/>
      <c r="J41" s="273">
        <v>0</v>
      </c>
    </row>
    <row r="42" spans="1:11" ht="20.25" customHeight="1" thickBot="1">
      <c r="A42" s="18"/>
      <c r="B42" s="116"/>
      <c r="C42" s="116"/>
      <c r="D42" s="315">
        <f>SUM(D40:D41)</f>
        <v>-63716</v>
      </c>
      <c r="E42" s="270"/>
      <c r="F42" s="315">
        <f>SUM(F40:F41)</f>
        <v>5309</v>
      </c>
      <c r="G42" s="271"/>
      <c r="H42" s="315">
        <f>SUM(H40:H41)</f>
        <v>10506</v>
      </c>
      <c r="I42" s="271"/>
      <c r="J42" s="315">
        <f>SUM(J40:J41)</f>
        <v>-31504</v>
      </c>
    </row>
    <row r="43" spans="1:11" ht="20.25" customHeight="1" thickTop="1">
      <c r="A43" s="18"/>
      <c r="B43" s="116"/>
      <c r="C43" s="116"/>
      <c r="D43" s="130"/>
      <c r="E43" s="116"/>
      <c r="F43" s="130"/>
      <c r="G43" s="12"/>
      <c r="H43" s="130"/>
      <c r="I43" s="12"/>
      <c r="J43" s="130"/>
    </row>
    <row r="44" spans="1:11" s="3" customFormat="1" ht="20.25" customHeight="1" thickBot="1">
      <c r="A44" s="18" t="s">
        <v>158</v>
      </c>
      <c r="B44" s="104"/>
      <c r="C44" s="104"/>
      <c r="D44" s="126">
        <f>D35/520756</f>
        <v>-0.11888677230795229</v>
      </c>
      <c r="E44" s="274"/>
      <c r="F44" s="126">
        <f>F35/520756</f>
        <v>8.4722979668021108E-3</v>
      </c>
      <c r="G44" s="275"/>
      <c r="H44" s="126">
        <f>H35/520756</f>
        <v>2.0174515512063233E-2</v>
      </c>
      <c r="I44" s="275"/>
      <c r="J44" s="126">
        <f>J35/520756</f>
        <v>-6.0496662544454599E-2</v>
      </c>
    </row>
    <row r="45" spans="1:11" s="3" customFormat="1" ht="20.25" customHeight="1" thickTop="1">
      <c r="A45" s="2"/>
      <c r="B45" s="6"/>
      <c r="C45" s="6"/>
      <c r="D45" s="6"/>
      <c r="E45" s="6"/>
      <c r="F45" s="6"/>
      <c r="G45" s="5"/>
      <c r="H45" s="6"/>
      <c r="I45" s="5"/>
      <c r="J45" s="6"/>
    </row>
    <row r="46" spans="1:11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7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25" customWidth="1"/>
    <col min="4" max="4" width="56.81640625" style="25" customWidth="1"/>
    <col min="5" max="5" width="8.08984375" style="25" customWidth="1"/>
    <col min="6" max="6" width="3.453125" style="25" customWidth="1"/>
    <col min="7" max="7" width="15.81640625" style="25" customWidth="1"/>
    <col min="8" max="8" width="0.81640625" style="25" hidden="1" customWidth="1"/>
    <col min="9" max="9" width="15.81640625" style="25" hidden="1" customWidth="1"/>
    <col min="10" max="10" width="0.81640625" style="25" customWidth="1"/>
    <col min="11" max="11" width="15.81640625" style="25" customWidth="1"/>
    <col min="12" max="12" width="0.81640625" style="25" hidden="1" customWidth="1"/>
    <col min="13" max="13" width="20.08984375" style="25" hidden="1" customWidth="1"/>
    <col min="14" max="14" width="0.81640625" style="25" hidden="1" customWidth="1"/>
    <col min="15" max="15" width="17" style="25" hidden="1" customWidth="1"/>
    <col min="16" max="16" width="0.81640625" style="25" customWidth="1"/>
    <col min="17" max="17" width="15.81640625" style="25" customWidth="1"/>
    <col min="18" max="18" width="1.81640625" style="25" customWidth="1"/>
    <col min="19" max="19" width="15.816406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39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41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31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398" t="s">
        <v>24</v>
      </c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20"/>
      <c r="J6" s="121"/>
      <c r="K6" s="40" t="s">
        <v>12</v>
      </c>
      <c r="L6" s="38"/>
      <c r="M6" s="397" t="s">
        <v>21</v>
      </c>
      <c r="N6" s="397"/>
      <c r="O6" s="397"/>
      <c r="P6" s="38"/>
      <c r="Q6" s="38"/>
      <c r="R6" s="26"/>
    </row>
    <row r="7" spans="1:22" ht="18" customHeight="1">
      <c r="G7" s="401" t="s">
        <v>17</v>
      </c>
      <c r="H7" s="30"/>
      <c r="I7" s="21"/>
      <c r="J7" s="21"/>
      <c r="K7" s="21"/>
      <c r="L7" s="30"/>
      <c r="M7" s="399"/>
      <c r="N7" s="21"/>
      <c r="O7" s="399"/>
      <c r="P7" s="30"/>
      <c r="Q7" s="32"/>
    </row>
    <row r="8" spans="1:22" ht="18" customHeight="1">
      <c r="E8" s="39" t="s">
        <v>3</v>
      </c>
      <c r="F8" s="39"/>
      <c r="G8" s="402"/>
      <c r="H8" s="30"/>
      <c r="I8" s="40" t="s">
        <v>22</v>
      </c>
      <c r="J8" s="21"/>
      <c r="K8" s="40" t="s">
        <v>23</v>
      </c>
      <c r="L8" s="30"/>
      <c r="M8" s="400"/>
      <c r="N8" s="21"/>
      <c r="O8" s="400"/>
      <c r="P8" s="30"/>
      <c r="Q8" s="41" t="s">
        <v>13</v>
      </c>
    </row>
    <row r="9" spans="1:22" s="28" customFormat="1" ht="18" customHeight="1">
      <c r="G9" s="403" t="s">
        <v>35</v>
      </c>
      <c r="H9" s="403"/>
      <c r="I9" s="403"/>
      <c r="J9" s="403"/>
      <c r="K9" s="403"/>
      <c r="L9" s="403"/>
      <c r="M9" s="403"/>
      <c r="N9" s="403"/>
      <c r="O9" s="403"/>
      <c r="P9" s="403"/>
      <c r="Q9" s="403"/>
    </row>
    <row r="10" spans="1:22" s="28" customFormat="1" ht="18" customHeight="1">
      <c r="A10" s="28" t="s">
        <v>38</v>
      </c>
    </row>
    <row r="11" spans="1:22" ht="18" customHeight="1">
      <c r="A11" s="28" t="s">
        <v>18</v>
      </c>
      <c r="E11" s="105">
        <v>13</v>
      </c>
      <c r="F11" s="105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4" customFormat="1" ht="12" customHeight="1">
      <c r="A12" s="83"/>
      <c r="G12" s="85"/>
      <c r="H12" s="86"/>
      <c r="I12" s="88"/>
      <c r="J12" s="88"/>
      <c r="K12" s="88"/>
      <c r="L12" s="88"/>
      <c r="M12" s="89"/>
      <c r="N12" s="87"/>
      <c r="O12" s="87"/>
      <c r="P12" s="86"/>
      <c r="Q12" s="90"/>
      <c r="S12" s="91"/>
      <c r="T12" s="92"/>
      <c r="V12" s="93"/>
    </row>
    <row r="13" spans="1:22" ht="18" customHeight="1">
      <c r="A13" s="33" t="s">
        <v>34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25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27</v>
      </c>
      <c r="E15" s="4">
        <v>13</v>
      </c>
      <c r="F15" s="4"/>
      <c r="G15" s="110">
        <v>3300000000</v>
      </c>
      <c r="H15" s="42"/>
      <c r="I15" s="54"/>
      <c r="J15" s="47"/>
      <c r="K15" s="111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36</v>
      </c>
      <c r="B16" s="51"/>
      <c r="G16" s="108">
        <f>SUM(G14:G15)</f>
        <v>3300000000</v>
      </c>
      <c r="H16" s="59"/>
      <c r="I16" s="109">
        <f>SUM(I15:I15)</f>
        <v>0</v>
      </c>
      <c r="J16" s="57"/>
      <c r="K16" s="109">
        <f>SUM(K15:K15)</f>
        <v>0</v>
      </c>
      <c r="L16" s="57"/>
      <c r="M16" s="109" t="e">
        <f>SUM(#REF!)</f>
        <v>#REF!</v>
      </c>
      <c r="N16" s="57"/>
      <c r="O16" s="109">
        <f>SUM(O14:O15)</f>
        <v>0</v>
      </c>
      <c r="P16" s="45"/>
      <c r="Q16" s="108">
        <f>SUM(Q15:Q15)</f>
        <v>0</v>
      </c>
      <c r="S16" s="22"/>
      <c r="T16" s="35"/>
      <c r="V16" s="36"/>
    </row>
    <row r="17" spans="1:22" s="84" customFormat="1" ht="12" customHeight="1">
      <c r="A17" s="94"/>
      <c r="B17" s="95"/>
      <c r="G17" s="96"/>
      <c r="H17" s="97"/>
      <c r="I17" s="96"/>
      <c r="J17" s="96"/>
      <c r="K17" s="96"/>
      <c r="L17" s="96"/>
      <c r="M17" s="98"/>
      <c r="N17" s="96"/>
      <c r="O17" s="98"/>
      <c r="P17" s="85"/>
      <c r="Q17" s="96"/>
      <c r="S17" s="99"/>
      <c r="T17" s="92"/>
      <c r="V17" s="93"/>
    </row>
    <row r="18" spans="1:22" ht="18" customHeight="1">
      <c r="A18" s="33" t="s">
        <v>33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0</v>
      </c>
      <c r="B19" s="52" t="s">
        <v>19</v>
      </c>
      <c r="G19" s="37">
        <v>0</v>
      </c>
      <c r="H19" s="55"/>
      <c r="I19" s="37">
        <v>0</v>
      </c>
      <c r="J19" s="55"/>
      <c r="K19" s="106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6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16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32</v>
      </c>
      <c r="G21" s="58">
        <f>SUM(G19:G20)</f>
        <v>0</v>
      </c>
      <c r="H21" s="57"/>
      <c r="I21" s="58">
        <f>SUM(I19:I20)</f>
        <v>0</v>
      </c>
      <c r="J21" s="57"/>
      <c r="K21" s="107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7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20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4" customFormat="1" ht="12" hidden="1" customHeight="1">
      <c r="A24" s="100"/>
      <c r="G24" s="88"/>
      <c r="H24" s="88"/>
      <c r="I24" s="88"/>
      <c r="J24" s="88"/>
      <c r="K24" s="88"/>
      <c r="L24" s="88"/>
      <c r="M24" s="101"/>
      <c r="N24" s="88"/>
      <c r="O24" s="88"/>
      <c r="P24" s="88"/>
      <c r="Q24" s="88"/>
      <c r="S24" s="99"/>
      <c r="T24" s="92"/>
      <c r="V24" s="93"/>
    </row>
    <row r="25" spans="1:22" ht="18" customHeight="1" thickBot="1">
      <c r="A25" s="33" t="s">
        <v>37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dimension ref="A1:AD31"/>
  <sheetViews>
    <sheetView topLeftCell="A7" zoomScale="60" zoomScaleNormal="60" zoomScaleSheetLayoutView="70" workbookViewId="0">
      <selection activeCell="R25" sqref="R25"/>
    </sheetView>
  </sheetViews>
  <sheetFormatPr defaultColWidth="9.08984375" defaultRowHeight="20" customHeight="1"/>
  <cols>
    <col min="1" max="1" width="2.81640625" style="25" customWidth="1"/>
    <col min="2" max="2" width="40.90625" style="25" customWidth="1"/>
    <col min="3" max="3" width="2.54296875" style="25" customWidth="1"/>
    <col min="4" max="4" width="12.6328125" style="25" customWidth="1"/>
    <col min="5" max="5" width="0.90625" style="25" customWidth="1"/>
    <col min="6" max="6" width="12.6328125" style="25" customWidth="1"/>
    <col min="7" max="7" width="0.90625" style="25" customWidth="1"/>
    <col min="8" max="8" width="12.6328125" style="25" customWidth="1"/>
    <col min="9" max="9" width="0.90625" style="25" customWidth="1"/>
    <col min="10" max="10" width="12.6328125" style="25" customWidth="1"/>
    <col min="11" max="11" width="0.90625" style="25" customWidth="1"/>
    <col min="12" max="12" width="12.6328125" style="25" customWidth="1"/>
    <col min="13" max="13" width="0.90625" style="25" customWidth="1"/>
    <col min="14" max="14" width="12.6328125" style="25" customWidth="1"/>
    <col min="15" max="15" width="0.90625" style="25" customWidth="1"/>
    <col min="16" max="16" width="12.6328125" style="25" customWidth="1"/>
    <col min="17" max="17" width="0.90625" style="25" customWidth="1"/>
    <col min="18" max="18" width="12.6328125" style="25" customWidth="1"/>
    <col min="19" max="19" width="0.90625" style="25" customWidth="1"/>
    <col min="20" max="20" width="12.6328125" style="25" customWidth="1"/>
    <col min="21" max="21" width="0.90625" style="25" customWidth="1"/>
    <col min="22" max="22" width="12.6328125" style="25" customWidth="1"/>
    <col min="23" max="23" width="0.90625" style="25" customWidth="1"/>
    <col min="24" max="24" width="12.6328125" style="25" customWidth="1"/>
    <col min="25" max="25" width="0.90625" style="25" customWidth="1"/>
    <col min="26" max="26" width="12.6328125" style="25" customWidth="1"/>
    <col min="27" max="27" width="0.90625" style="25" customWidth="1"/>
    <col min="28" max="28" width="12.6328125" style="25" customWidth="1"/>
    <col min="29" max="29" width="0.90625" style="25" customWidth="1"/>
    <col min="30" max="30" width="12.6328125" style="25" customWidth="1"/>
    <col min="31" max="16384" width="9.08984375" style="25"/>
  </cols>
  <sheetData>
    <row r="1" spans="1:30" ht="20" customHeight="1">
      <c r="A1" s="266" t="s">
        <v>132</v>
      </c>
      <c r="B1" s="26"/>
      <c r="C1" s="26"/>
      <c r="D1" s="27"/>
      <c r="E1" s="42"/>
      <c r="F1" s="123"/>
      <c r="G1" s="42"/>
      <c r="H1" s="123"/>
      <c r="I1" s="123"/>
      <c r="J1" s="123"/>
      <c r="K1" s="123"/>
      <c r="L1" s="123"/>
      <c r="M1" s="42"/>
      <c r="N1" s="123"/>
      <c r="O1" s="57"/>
      <c r="P1" s="123"/>
      <c r="Q1" s="49"/>
      <c r="R1" s="123"/>
      <c r="S1" s="123"/>
      <c r="T1" s="123"/>
      <c r="U1" s="123"/>
      <c r="V1" s="131"/>
      <c r="W1" s="123"/>
      <c r="X1" s="123"/>
      <c r="Y1" s="47"/>
      <c r="Z1" s="123"/>
      <c r="AA1" s="42"/>
      <c r="AB1" s="123"/>
      <c r="AC1" s="42"/>
      <c r="AD1" s="123"/>
    </row>
    <row r="2" spans="1:30" ht="20" customHeight="1">
      <c r="A2" s="266" t="s">
        <v>31</v>
      </c>
      <c r="B2" s="28"/>
      <c r="C2" s="28"/>
      <c r="D2" s="29"/>
      <c r="E2" s="29"/>
      <c r="F2" s="29"/>
      <c r="G2" s="26"/>
      <c r="H2" s="26"/>
      <c r="I2" s="29"/>
      <c r="J2" s="29"/>
      <c r="K2" s="29"/>
      <c r="L2" s="29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9"/>
      <c r="AA2" s="26"/>
      <c r="AB2" s="29"/>
      <c r="AC2" s="26"/>
      <c r="AD2" s="27"/>
    </row>
    <row r="3" spans="1:30" ht="20" customHeight="1">
      <c r="A3" s="28"/>
      <c r="B3" s="28"/>
      <c r="C3" s="26"/>
      <c r="D3" s="27"/>
      <c r="E3" s="27"/>
      <c r="F3" s="27"/>
      <c r="G3" s="26"/>
      <c r="H3" s="26"/>
      <c r="I3" s="27"/>
      <c r="J3" s="27"/>
      <c r="K3" s="27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7"/>
      <c r="AA3" s="26"/>
      <c r="AB3" s="27"/>
      <c r="AC3" s="26"/>
      <c r="AD3" s="27"/>
    </row>
    <row r="4" spans="1:30" ht="20" customHeight="1">
      <c r="A4" s="28"/>
      <c r="B4" s="28"/>
      <c r="C4" s="26"/>
      <c r="D4" s="405" t="s">
        <v>26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</row>
    <row r="5" spans="1:30" ht="20" customHeight="1">
      <c r="D5" s="406" t="s">
        <v>17</v>
      </c>
      <c r="E5" s="406"/>
      <c r="F5" s="406"/>
      <c r="G5" s="145"/>
      <c r="H5" s="232"/>
      <c r="I5" s="233"/>
      <c r="K5" s="31"/>
      <c r="L5" s="31"/>
      <c r="M5" s="31"/>
      <c r="N5" s="406" t="s">
        <v>12</v>
      </c>
      <c r="O5" s="406"/>
      <c r="P5" s="406"/>
      <c r="Q5" s="406"/>
      <c r="R5" s="406"/>
      <c r="S5" s="146"/>
      <c r="T5" s="406" t="s">
        <v>21</v>
      </c>
      <c r="U5" s="406"/>
      <c r="V5" s="406"/>
      <c r="W5" s="406"/>
      <c r="X5" s="406"/>
      <c r="Y5" s="406"/>
      <c r="Z5" s="406"/>
      <c r="AA5" s="145"/>
      <c r="AB5" s="233"/>
      <c r="AC5" s="145"/>
      <c r="AD5" s="233"/>
    </row>
    <row r="6" spans="1:30" ht="20" customHeight="1">
      <c r="D6" s="233"/>
      <c r="E6" s="233"/>
      <c r="F6" s="233"/>
      <c r="G6" s="145"/>
      <c r="H6" s="232"/>
      <c r="I6" s="233"/>
      <c r="K6" s="31"/>
      <c r="L6" s="31"/>
      <c r="M6" s="31"/>
      <c r="N6" s="146"/>
      <c r="O6" s="146"/>
      <c r="P6" s="146"/>
      <c r="Q6" s="145"/>
      <c r="R6" s="146"/>
      <c r="S6" s="146"/>
      <c r="T6" s="276"/>
      <c r="U6" s="276"/>
      <c r="V6" s="276"/>
      <c r="W6" s="276"/>
      <c r="X6" s="276"/>
      <c r="Y6" s="276"/>
      <c r="Z6" s="276"/>
      <c r="AA6" s="145"/>
      <c r="AB6" s="233"/>
      <c r="AC6" s="145"/>
      <c r="AD6" s="233"/>
    </row>
    <row r="7" spans="1:30" ht="20" customHeight="1">
      <c r="D7" s="233"/>
      <c r="E7" s="233"/>
      <c r="F7" s="233"/>
      <c r="G7" s="145"/>
      <c r="H7" s="232" t="s">
        <v>163</v>
      </c>
      <c r="I7" s="233"/>
      <c r="J7" s="313" t="s">
        <v>163</v>
      </c>
      <c r="K7" s="31"/>
      <c r="L7" s="313" t="s">
        <v>163</v>
      </c>
      <c r="M7" s="31"/>
      <c r="N7" s="146"/>
      <c r="O7" s="146"/>
      <c r="P7" s="146"/>
      <c r="Q7" s="145"/>
      <c r="R7" s="146"/>
      <c r="S7" s="146"/>
      <c r="T7" s="196"/>
      <c r="U7" s="196"/>
      <c r="V7" s="196"/>
      <c r="W7" s="196"/>
      <c r="X7" s="196" t="s">
        <v>111</v>
      </c>
      <c r="Y7" s="198"/>
      <c r="AA7" s="145"/>
      <c r="AB7" s="233"/>
      <c r="AC7" s="145"/>
      <c r="AD7" s="233"/>
    </row>
    <row r="8" spans="1:30" ht="20" customHeight="1">
      <c r="D8" s="233"/>
      <c r="E8" s="233"/>
      <c r="F8" s="233"/>
      <c r="G8" s="145"/>
      <c r="H8" s="232" t="s">
        <v>164</v>
      </c>
      <c r="I8" s="233"/>
      <c r="J8" s="313" t="s">
        <v>164</v>
      </c>
      <c r="K8" s="31"/>
      <c r="L8" s="145" t="s">
        <v>166</v>
      </c>
      <c r="M8" s="31"/>
      <c r="N8" s="146" t="s">
        <v>106</v>
      </c>
      <c r="O8" s="146"/>
      <c r="P8" s="146"/>
      <c r="Q8" s="145"/>
      <c r="R8" s="146"/>
      <c r="S8" s="146"/>
      <c r="T8" s="146"/>
      <c r="U8" s="146"/>
      <c r="V8" s="232"/>
      <c r="W8" s="146"/>
      <c r="X8" s="146" t="s">
        <v>110</v>
      </c>
      <c r="Y8" s="31"/>
      <c r="Z8" s="197" t="s">
        <v>62</v>
      </c>
      <c r="AA8" s="145"/>
      <c r="AB8" s="233" t="s">
        <v>64</v>
      </c>
      <c r="AC8" s="145"/>
      <c r="AD8" s="233"/>
    </row>
    <row r="9" spans="1:30" ht="20" customHeight="1">
      <c r="D9" s="232" t="s">
        <v>102</v>
      </c>
      <c r="E9" s="233"/>
      <c r="F9" s="233" t="s">
        <v>161</v>
      </c>
      <c r="G9" s="145"/>
      <c r="H9" s="232" t="s">
        <v>162</v>
      </c>
      <c r="I9" s="233"/>
      <c r="J9" s="232" t="s">
        <v>165</v>
      </c>
      <c r="K9" s="31"/>
      <c r="L9" s="145" t="s">
        <v>167</v>
      </c>
      <c r="M9" s="31"/>
      <c r="N9" s="146" t="s">
        <v>105</v>
      </c>
      <c r="O9" s="146"/>
      <c r="P9" s="187" t="s">
        <v>168</v>
      </c>
      <c r="Q9" s="145"/>
      <c r="R9" s="146"/>
      <c r="S9" s="146"/>
      <c r="T9" s="146" t="s">
        <v>170</v>
      </c>
      <c r="U9" s="146"/>
      <c r="V9" s="313" t="s">
        <v>171</v>
      </c>
      <c r="W9" s="146"/>
      <c r="X9" s="146" t="s">
        <v>109</v>
      </c>
      <c r="Y9" s="31"/>
      <c r="Z9" s="233" t="s">
        <v>63</v>
      </c>
      <c r="AA9" s="145"/>
      <c r="AB9" s="233" t="s">
        <v>65</v>
      </c>
      <c r="AC9" s="145"/>
      <c r="AD9" s="233"/>
    </row>
    <row r="10" spans="1:30" ht="20" customHeight="1">
      <c r="C10" s="39"/>
      <c r="D10" s="233" t="s">
        <v>101</v>
      </c>
      <c r="E10" s="233"/>
      <c r="F10" s="232" t="s">
        <v>101</v>
      </c>
      <c r="G10" s="145"/>
      <c r="H10" s="232" t="s">
        <v>103</v>
      </c>
      <c r="I10" s="233"/>
      <c r="J10" s="232" t="s">
        <v>101</v>
      </c>
      <c r="K10" s="145"/>
      <c r="L10" s="145" t="s">
        <v>101</v>
      </c>
      <c r="M10" s="145"/>
      <c r="N10" s="146" t="s">
        <v>104</v>
      </c>
      <c r="O10" s="146"/>
      <c r="P10" s="146" t="s">
        <v>169</v>
      </c>
      <c r="Q10" s="145"/>
      <c r="R10" s="146" t="s">
        <v>23</v>
      </c>
      <c r="S10" s="146"/>
      <c r="T10" s="146" t="s">
        <v>169</v>
      </c>
      <c r="U10" s="146"/>
      <c r="V10" s="313" t="s">
        <v>172</v>
      </c>
      <c r="W10" s="146"/>
      <c r="X10" s="146" t="s">
        <v>108</v>
      </c>
      <c r="Y10" s="31"/>
      <c r="Z10" s="233" t="s">
        <v>173</v>
      </c>
      <c r="AA10" s="145"/>
      <c r="AB10" s="233" t="s">
        <v>66</v>
      </c>
      <c r="AC10" s="145"/>
      <c r="AD10" s="233" t="s">
        <v>13</v>
      </c>
    </row>
    <row r="11" spans="1:30" ht="20" customHeight="1">
      <c r="A11" s="28"/>
      <c r="B11" s="28"/>
      <c r="C11" s="28"/>
      <c r="D11" s="403" t="s">
        <v>48</v>
      </c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3"/>
      <c r="V11" s="403"/>
      <c r="W11" s="403"/>
      <c r="X11" s="403"/>
      <c r="Y11" s="403"/>
      <c r="Z11" s="403"/>
      <c r="AA11" s="403"/>
      <c r="AB11" s="403"/>
      <c r="AC11" s="403"/>
      <c r="AD11" s="403"/>
    </row>
    <row r="12" spans="1:30" ht="20" customHeight="1">
      <c r="A12" s="28" t="s">
        <v>70</v>
      </c>
      <c r="B12" s="28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28"/>
      <c r="AA12" s="28"/>
      <c r="AB12" s="28"/>
      <c r="AC12" s="28"/>
      <c r="AD12" s="28"/>
    </row>
    <row r="13" spans="1:30" s="28" customFormat="1" ht="20" customHeight="1">
      <c r="A13" s="28" t="s">
        <v>71</v>
      </c>
      <c r="D13" s="56">
        <v>79487</v>
      </c>
      <c r="E13" s="56"/>
      <c r="F13" s="56">
        <v>520756</v>
      </c>
      <c r="G13" s="56"/>
      <c r="H13" s="56">
        <v>4556</v>
      </c>
      <c r="I13" s="128"/>
      <c r="J13" s="56">
        <v>14912</v>
      </c>
      <c r="K13" s="56"/>
      <c r="L13" s="56">
        <v>-22089</v>
      </c>
      <c r="M13" s="56"/>
      <c r="N13" s="56">
        <v>-3555</v>
      </c>
      <c r="O13" s="56"/>
      <c r="P13" s="56">
        <v>60024</v>
      </c>
      <c r="Q13" s="128"/>
      <c r="R13" s="56">
        <v>241651</v>
      </c>
      <c r="S13" s="56"/>
      <c r="T13" s="56">
        <v>-5503</v>
      </c>
      <c r="U13" s="56"/>
      <c r="V13" s="56">
        <v>664462</v>
      </c>
      <c r="W13" s="56"/>
      <c r="X13" s="56">
        <v>-71</v>
      </c>
      <c r="Y13" s="56"/>
      <c r="Z13" s="56">
        <f>SUM(T13:X13)</f>
        <v>658888</v>
      </c>
      <c r="AA13" s="56"/>
      <c r="AB13" s="56">
        <v>26130</v>
      </c>
      <c r="AC13" s="129"/>
      <c r="AD13" s="295">
        <f>SUM(D13:X13,AB13)</f>
        <v>1580760</v>
      </c>
    </row>
    <row r="14" spans="1:30" s="28" customFormat="1" ht="7.5" customHeight="1">
      <c r="D14" s="56"/>
      <c r="E14" s="56"/>
      <c r="F14" s="56"/>
      <c r="G14" s="56"/>
      <c r="H14" s="56"/>
      <c r="I14" s="128"/>
      <c r="J14" s="56"/>
      <c r="K14" s="56"/>
      <c r="L14" s="56"/>
      <c r="M14" s="56"/>
      <c r="N14" s="56"/>
      <c r="O14" s="56"/>
      <c r="P14" s="56"/>
      <c r="Q14" s="128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129"/>
      <c r="AD14" s="56"/>
    </row>
    <row r="15" spans="1:30" ht="20" customHeight="1">
      <c r="A15" s="278" t="s">
        <v>33</v>
      </c>
      <c r="D15" s="56"/>
      <c r="E15" s="56"/>
      <c r="F15" s="56"/>
      <c r="G15" s="56"/>
      <c r="H15" s="56"/>
      <c r="I15" s="128"/>
      <c r="J15" s="56"/>
      <c r="K15" s="56"/>
      <c r="L15" s="56"/>
      <c r="M15" s="56"/>
      <c r="N15" s="56"/>
      <c r="O15" s="56"/>
      <c r="P15" s="56"/>
      <c r="Q15" s="128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129"/>
      <c r="AD15" s="56"/>
    </row>
    <row r="16" spans="1:30" ht="20" customHeight="1">
      <c r="A16" s="219" t="s">
        <v>120</v>
      </c>
      <c r="C16" s="147"/>
      <c r="D16" s="287">
        <v>0</v>
      </c>
      <c r="E16" s="290"/>
      <c r="F16" s="287">
        <v>0</v>
      </c>
      <c r="G16" s="290"/>
      <c r="H16" s="287">
        <v>0</v>
      </c>
      <c r="I16" s="296"/>
      <c r="J16" s="287">
        <v>0</v>
      </c>
      <c r="K16" s="296"/>
      <c r="L16" s="287">
        <v>0</v>
      </c>
      <c r="M16" s="290"/>
      <c r="N16" s="290">
        <v>0</v>
      </c>
      <c r="O16" s="290"/>
      <c r="P16" s="287">
        <v>0</v>
      </c>
      <c r="Q16" s="296"/>
      <c r="R16" s="192">
        <v>4412</v>
      </c>
      <c r="S16" s="192"/>
      <c r="T16" s="287">
        <v>-961</v>
      </c>
      <c r="U16" s="192"/>
      <c r="V16" s="287">
        <v>0</v>
      </c>
      <c r="W16" s="192"/>
      <c r="X16" s="287">
        <v>0</v>
      </c>
      <c r="Y16" s="191"/>
      <c r="Z16" s="287">
        <v>-961</v>
      </c>
      <c r="AA16" s="191"/>
      <c r="AB16" s="287">
        <v>1858</v>
      </c>
      <c r="AC16" s="290"/>
      <c r="AD16" s="273">
        <f>SUM(D16:X16,AB16)</f>
        <v>5309</v>
      </c>
    </row>
    <row r="17" spans="1:30" ht="20" customHeight="1">
      <c r="A17" s="278" t="s">
        <v>99</v>
      </c>
      <c r="D17" s="297">
        <f>SUM(D13:D16)</f>
        <v>79487</v>
      </c>
      <c r="E17" s="290"/>
      <c r="F17" s="297">
        <f>SUM(F13:F16)</f>
        <v>520756</v>
      </c>
      <c r="G17" s="290"/>
      <c r="H17" s="297">
        <f>SUM(H13:H16)</f>
        <v>4556</v>
      </c>
      <c r="I17" s="296"/>
      <c r="J17" s="297">
        <f>SUM(J13:J16)</f>
        <v>14912</v>
      </c>
      <c r="K17" s="296"/>
      <c r="L17" s="297">
        <f>SUM(L13:L16)</f>
        <v>-22089</v>
      </c>
      <c r="M17" s="290"/>
      <c r="N17" s="297">
        <f>SUM(N13:N16)</f>
        <v>-3555</v>
      </c>
      <c r="O17" s="290"/>
      <c r="P17" s="297">
        <f>SUM(P13:P16)</f>
        <v>60024</v>
      </c>
      <c r="Q17" s="296"/>
      <c r="R17" s="297">
        <f>SUM(R13:R16)</f>
        <v>246063</v>
      </c>
      <c r="S17" s="298"/>
      <c r="T17" s="297">
        <f>SUM(T13:T16)</f>
        <v>-6464</v>
      </c>
      <c r="U17" s="298"/>
      <c r="V17" s="297">
        <f>SUM(V13:V16)</f>
        <v>664462</v>
      </c>
      <c r="W17" s="298"/>
      <c r="X17" s="297">
        <f>SUM(X13:X16)</f>
        <v>-71</v>
      </c>
      <c r="Y17" s="299"/>
      <c r="Z17" s="297">
        <f>SUM(Z13:Z16)</f>
        <v>657927</v>
      </c>
      <c r="AA17" s="299"/>
      <c r="AB17" s="297">
        <f>SUM(AB13:AB16)</f>
        <v>27988</v>
      </c>
      <c r="AC17" s="299"/>
      <c r="AD17" s="297">
        <f>SUM(AD13:AD16)</f>
        <v>1586069</v>
      </c>
    </row>
    <row r="18" spans="1:30" ht="9" customHeight="1">
      <c r="D18" s="189"/>
      <c r="E18" s="191"/>
      <c r="F18" s="189"/>
      <c r="G18" s="191"/>
      <c r="H18" s="189"/>
      <c r="I18" s="192"/>
      <c r="J18" s="189"/>
      <c r="K18" s="192"/>
      <c r="L18" s="189"/>
      <c r="M18" s="191"/>
      <c r="N18" s="191"/>
      <c r="O18" s="191"/>
      <c r="P18" s="189"/>
      <c r="Q18" s="192"/>
      <c r="R18" s="192"/>
      <c r="S18" s="192"/>
      <c r="T18" s="189"/>
      <c r="U18" s="192"/>
      <c r="V18" s="192"/>
      <c r="W18" s="192"/>
      <c r="X18" s="189"/>
      <c r="Y18" s="191"/>
      <c r="Z18" s="191"/>
      <c r="AA18" s="191"/>
      <c r="AB18" s="189"/>
      <c r="AC18" s="191"/>
      <c r="AD18" s="189"/>
    </row>
    <row r="19" spans="1:30" ht="20" customHeight="1">
      <c r="A19" s="230" t="s">
        <v>160</v>
      </c>
      <c r="D19" s="279">
        <v>0</v>
      </c>
      <c r="E19" s="280"/>
      <c r="F19" s="279">
        <v>0</v>
      </c>
      <c r="G19" s="280"/>
      <c r="H19" s="279">
        <v>0</v>
      </c>
      <c r="I19" s="280"/>
      <c r="J19" s="279">
        <v>0</v>
      </c>
      <c r="K19" s="280"/>
      <c r="L19" s="279">
        <v>0</v>
      </c>
      <c r="M19" s="280"/>
      <c r="N19" s="354">
        <v>0</v>
      </c>
      <c r="O19" s="355"/>
      <c r="P19" s="306">
        <v>0</v>
      </c>
      <c r="Q19" s="355"/>
      <c r="R19" s="356">
        <v>818</v>
      </c>
      <c r="S19" s="357"/>
      <c r="T19" s="281">
        <v>0</v>
      </c>
      <c r="U19" s="357"/>
      <c r="V19" s="380">
        <v>-818</v>
      </c>
      <c r="W19" s="357"/>
      <c r="X19" s="306">
        <v>0</v>
      </c>
      <c r="Y19" s="357"/>
      <c r="Z19" s="380">
        <v>-818</v>
      </c>
      <c r="AA19" s="357"/>
      <c r="AB19" s="281">
        <v>0</v>
      </c>
      <c r="AC19" s="194"/>
      <c r="AD19" s="300">
        <f>SUM(D19:X19,AB19)</f>
        <v>0</v>
      </c>
    </row>
    <row r="20" spans="1:30" ht="20" customHeight="1" thickBot="1">
      <c r="A20" s="33" t="s">
        <v>72</v>
      </c>
      <c r="D20" s="301">
        <f>SUM(D17:D19)</f>
        <v>79487</v>
      </c>
      <c r="E20" s="272"/>
      <c r="F20" s="301">
        <f>SUM(F17:F19)</f>
        <v>520756</v>
      </c>
      <c r="G20" s="272"/>
      <c r="H20" s="301">
        <f>SUM(H17:H19)</f>
        <v>4556</v>
      </c>
      <c r="I20" s="267"/>
      <c r="J20" s="301">
        <f>SUM(J17:J19)</f>
        <v>14912</v>
      </c>
      <c r="K20" s="267"/>
      <c r="L20" s="301">
        <f>SUM(L17:L19)</f>
        <v>-22089</v>
      </c>
      <c r="M20" s="272"/>
      <c r="N20" s="301">
        <f>SUM(N17:N19)</f>
        <v>-3555</v>
      </c>
      <c r="O20" s="305"/>
      <c r="P20" s="301">
        <f>SUM(P17:P19)</f>
        <v>60024</v>
      </c>
      <c r="Q20" s="358"/>
      <c r="R20" s="301">
        <f>SUM(R17:R19)</f>
        <v>246881</v>
      </c>
      <c r="S20" s="267"/>
      <c r="T20" s="301">
        <f>SUM(T17:T19)</f>
        <v>-6464</v>
      </c>
      <c r="U20" s="267"/>
      <c r="V20" s="301">
        <f>SUM(V17:V19)</f>
        <v>663644</v>
      </c>
      <c r="W20" s="267"/>
      <c r="X20" s="301">
        <f>SUM(X17:X19)</f>
        <v>-71</v>
      </c>
      <c r="Y20" s="301">
        <f>SUM(Y14:Y19)</f>
        <v>0</v>
      </c>
      <c r="Z20" s="301">
        <f>SUM(Z17:Z19)</f>
        <v>657109</v>
      </c>
      <c r="AA20" s="305"/>
      <c r="AB20" s="301">
        <f>SUM(AB17:AB19)</f>
        <v>27988</v>
      </c>
      <c r="AC20" s="272"/>
      <c r="AD20" s="301">
        <f>SUM(AD17:AD19)</f>
        <v>1586069</v>
      </c>
    </row>
    <row r="21" spans="1:30" ht="20" customHeight="1" thickTop="1">
      <c r="A21" s="33"/>
      <c r="N21" s="359"/>
      <c r="O21" s="359"/>
      <c r="P21" s="359"/>
      <c r="Q21" s="359"/>
      <c r="R21" s="359"/>
      <c r="S21" s="359"/>
      <c r="T21" s="359"/>
      <c r="U21" s="359"/>
      <c r="V21" s="359"/>
      <c r="W21" s="359"/>
      <c r="X21" s="359"/>
      <c r="Y21" s="359"/>
      <c r="Z21" s="359"/>
      <c r="AA21" s="359"/>
      <c r="AB21" s="359"/>
    </row>
    <row r="22" spans="1:30" ht="20" customHeight="1">
      <c r="A22" s="28" t="s">
        <v>75</v>
      </c>
      <c r="B22" s="28"/>
      <c r="C22" s="277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360"/>
      <c r="O22" s="360"/>
      <c r="P22" s="360"/>
      <c r="Q22" s="360"/>
      <c r="R22" s="361"/>
      <c r="S22" s="360"/>
      <c r="T22" s="360"/>
      <c r="U22" s="360"/>
      <c r="V22" s="361"/>
      <c r="W22" s="360"/>
      <c r="X22" s="360"/>
      <c r="Y22" s="360"/>
      <c r="Z22" s="362"/>
      <c r="AA22" s="362"/>
      <c r="AB22" s="362"/>
      <c r="AC22" s="28"/>
      <c r="AD22" s="28"/>
    </row>
    <row r="23" spans="1:30" s="28" customFormat="1" ht="20" customHeight="1">
      <c r="A23" s="28" t="s">
        <v>76</v>
      </c>
      <c r="D23" s="56">
        <v>79487</v>
      </c>
      <c r="E23" s="56"/>
      <c r="F23" s="56">
        <v>520756</v>
      </c>
      <c r="G23" s="56"/>
      <c r="H23" s="56">
        <v>4556</v>
      </c>
      <c r="I23" s="128"/>
      <c r="J23" s="56">
        <v>14912</v>
      </c>
      <c r="K23" s="56"/>
      <c r="L23" s="56">
        <v>-22089</v>
      </c>
      <c r="M23" s="56"/>
      <c r="N23" s="56">
        <v>-3555</v>
      </c>
      <c r="O23" s="56"/>
      <c r="P23" s="56">
        <v>60024</v>
      </c>
      <c r="Q23" s="128"/>
      <c r="R23" s="56">
        <v>114937</v>
      </c>
      <c r="S23" s="56"/>
      <c r="T23" s="56">
        <v>-8606</v>
      </c>
      <c r="U23" s="56"/>
      <c r="V23" s="56">
        <v>661145</v>
      </c>
      <c r="W23" s="56"/>
      <c r="X23" s="56">
        <f>X20</f>
        <v>-71</v>
      </c>
      <c r="Y23" s="56"/>
      <c r="Z23" s="56">
        <f>SUM(T23:X23)</f>
        <v>652468</v>
      </c>
      <c r="AA23" s="56"/>
      <c r="AB23" s="56">
        <v>26944</v>
      </c>
      <c r="AC23" s="129"/>
      <c r="AD23" s="56">
        <f>SUM(D23:X23,AB23)</f>
        <v>1448440</v>
      </c>
    </row>
    <row r="24" spans="1:30" s="28" customFormat="1" ht="20" customHeight="1">
      <c r="A24" s="278" t="s">
        <v>112</v>
      </c>
      <c r="D24" s="56"/>
      <c r="E24" s="56"/>
      <c r="F24" s="56"/>
      <c r="G24" s="56"/>
      <c r="H24" s="56"/>
      <c r="I24" s="128"/>
      <c r="J24" s="56"/>
      <c r="K24" s="56"/>
      <c r="L24" s="56"/>
      <c r="M24" s="56"/>
      <c r="N24" s="56"/>
      <c r="O24" s="56"/>
      <c r="P24" s="56"/>
      <c r="Q24" s="128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129"/>
      <c r="AD24" s="56"/>
    </row>
    <row r="25" spans="1:30" s="28" customFormat="1" ht="20" customHeight="1">
      <c r="A25" s="219" t="s">
        <v>121</v>
      </c>
      <c r="D25" s="287">
        <v>0</v>
      </c>
      <c r="E25" s="290"/>
      <c r="F25" s="287">
        <v>0</v>
      </c>
      <c r="G25" s="290"/>
      <c r="H25" s="287">
        <v>0</v>
      </c>
      <c r="I25" s="296"/>
      <c r="J25" s="287">
        <v>0</v>
      </c>
      <c r="K25" s="296"/>
      <c r="L25" s="287">
        <v>0</v>
      </c>
      <c r="M25" s="290"/>
      <c r="N25" s="363">
        <v>0</v>
      </c>
      <c r="O25" s="363"/>
      <c r="P25" s="287">
        <v>0</v>
      </c>
      <c r="Q25" s="296"/>
      <c r="R25" s="8">
        <f>+'PL3M 6'!D35</f>
        <v>-61911</v>
      </c>
      <c r="S25" s="302"/>
      <c r="T25" s="303">
        <v>964</v>
      </c>
      <c r="U25" s="302"/>
      <c r="V25" s="287">
        <v>0</v>
      </c>
      <c r="W25" s="302"/>
      <c r="X25" s="287">
        <v>0</v>
      </c>
      <c r="Y25" s="305"/>
      <c r="Z25" s="305">
        <f>SUM(T25:X25)</f>
        <v>964</v>
      </c>
      <c r="AA25" s="364"/>
      <c r="AB25" s="304">
        <f>'PL3M 6'!D36</f>
        <v>-2769</v>
      </c>
      <c r="AC25" s="191"/>
      <c r="AD25" s="300">
        <f>SUM(D25:X25,AB25)</f>
        <v>-63716</v>
      </c>
    </row>
    <row r="26" spans="1:30" s="28" customFormat="1" ht="20" customHeight="1">
      <c r="A26" s="278" t="s">
        <v>99</v>
      </c>
      <c r="D26" s="297">
        <f>SUM(D23:D25)</f>
        <v>79487</v>
      </c>
      <c r="E26" s="299"/>
      <c r="F26" s="297">
        <f>SUM(F23:F25)</f>
        <v>520756</v>
      </c>
      <c r="G26" s="299"/>
      <c r="H26" s="297">
        <f>SUM(H23:H25)</f>
        <v>4556</v>
      </c>
      <c r="I26" s="298"/>
      <c r="J26" s="297">
        <f>SUM(J23:J25)</f>
        <v>14912</v>
      </c>
      <c r="K26" s="298"/>
      <c r="L26" s="297">
        <f>SUM(L23:L25)</f>
        <v>-22089</v>
      </c>
      <c r="M26" s="299"/>
      <c r="N26" s="297">
        <f>SUM(N23:N25)</f>
        <v>-3555</v>
      </c>
      <c r="O26" s="365"/>
      <c r="P26" s="297">
        <f>SUM(P23:P25)</f>
        <v>60024</v>
      </c>
      <c r="Q26" s="298"/>
      <c r="R26" s="297">
        <f>SUM(R23:R25)</f>
        <v>53026</v>
      </c>
      <c r="S26" s="302"/>
      <c r="T26" s="297">
        <f>SUM(T23:T25)</f>
        <v>-7642</v>
      </c>
      <c r="U26" s="302"/>
      <c r="V26" s="297">
        <f>SUM(V23:V25)</f>
        <v>661145</v>
      </c>
      <c r="W26" s="302"/>
      <c r="X26" s="297">
        <f>SUM(X23:X25)</f>
        <v>-71</v>
      </c>
      <c r="Y26" s="305"/>
      <c r="Z26" s="297">
        <f>SUM(Z23:Z25)</f>
        <v>653432</v>
      </c>
      <c r="AA26" s="365"/>
      <c r="AB26" s="297">
        <f>SUM(AB23:AB25)</f>
        <v>24175</v>
      </c>
      <c r="AC26" s="299"/>
      <c r="AD26" s="297">
        <f>SUM(AD23:AD25)</f>
        <v>1384724</v>
      </c>
    </row>
    <row r="27" spans="1:30" ht="9.5" customHeight="1">
      <c r="D27" s="189"/>
      <c r="E27" s="191"/>
      <c r="F27" s="189"/>
      <c r="G27" s="191"/>
      <c r="H27" s="189"/>
      <c r="I27" s="192"/>
      <c r="J27" s="189"/>
      <c r="K27" s="192"/>
      <c r="L27" s="189"/>
      <c r="M27" s="191"/>
      <c r="N27" s="364"/>
      <c r="O27" s="364"/>
      <c r="P27" s="189"/>
      <c r="Q27" s="192"/>
      <c r="R27" s="302"/>
      <c r="S27" s="302"/>
      <c r="T27" s="302"/>
      <c r="U27" s="302"/>
      <c r="V27" s="302"/>
      <c r="W27" s="302"/>
      <c r="X27" s="302"/>
      <c r="Y27" s="305"/>
      <c r="Z27" s="305"/>
      <c r="AA27" s="364"/>
      <c r="AB27" s="189"/>
      <c r="AC27" s="191"/>
      <c r="AD27" s="189"/>
    </row>
    <row r="28" spans="1:30" ht="20" customHeight="1">
      <c r="A28" s="230" t="s">
        <v>160</v>
      </c>
      <c r="C28" s="147"/>
      <c r="D28" s="281">
        <v>0</v>
      </c>
      <c r="E28" s="194"/>
      <c r="F28" s="281">
        <v>0</v>
      </c>
      <c r="G28" s="194"/>
      <c r="H28" s="281">
        <v>0</v>
      </c>
      <c r="I28" s="194"/>
      <c r="J28" s="281">
        <v>0</v>
      </c>
      <c r="K28" s="194"/>
      <c r="L28" s="195">
        <v>0</v>
      </c>
      <c r="M28" s="194"/>
      <c r="N28" s="281">
        <v>0</v>
      </c>
      <c r="O28" s="357"/>
      <c r="P28" s="281">
        <v>0</v>
      </c>
      <c r="Q28" s="355"/>
      <c r="R28" s="304">
        <v>824</v>
      </c>
      <c r="S28" s="305"/>
      <c r="T28" s="306">
        <v>0</v>
      </c>
      <c r="U28" s="305"/>
      <c r="V28" s="306">
        <v>-824</v>
      </c>
      <c r="W28" s="305"/>
      <c r="X28" s="306">
        <v>0</v>
      </c>
      <c r="Y28" s="305"/>
      <c r="Z28" s="304">
        <f>SUM(T28:X28)</f>
        <v>-824</v>
      </c>
      <c r="AA28" s="357"/>
      <c r="AB28" s="306">
        <v>0</v>
      </c>
      <c r="AC28" s="194"/>
      <c r="AD28" s="306">
        <f>SUM(D28:X28,AB28)</f>
        <v>0</v>
      </c>
    </row>
    <row r="29" spans="1:30" ht="20" customHeight="1" thickBot="1">
      <c r="A29" s="33" t="s">
        <v>77</v>
      </c>
      <c r="D29" s="301">
        <f>SUM(D26:D28)</f>
        <v>79487</v>
      </c>
      <c r="E29" s="272"/>
      <c r="F29" s="301">
        <f>SUM(F26:F28)</f>
        <v>520756</v>
      </c>
      <c r="G29" s="272"/>
      <c r="H29" s="301">
        <f>SUM(H26:H28)</f>
        <v>4556</v>
      </c>
      <c r="I29" s="267"/>
      <c r="J29" s="301">
        <f>SUM(J26:J28)</f>
        <v>14912</v>
      </c>
      <c r="K29" s="267"/>
      <c r="L29" s="301">
        <f>SUM(L26:L28)</f>
        <v>-22089</v>
      </c>
      <c r="M29" s="272"/>
      <c r="N29" s="301">
        <f>SUM(N26:N28)</f>
        <v>-3555</v>
      </c>
      <c r="O29" s="305"/>
      <c r="P29" s="301">
        <f>SUM(P26:P28)</f>
        <v>60024</v>
      </c>
      <c r="Q29" s="358"/>
      <c r="R29" s="301">
        <f>SUM(R26:R28)</f>
        <v>53850</v>
      </c>
      <c r="S29" s="267"/>
      <c r="T29" s="301">
        <f>SUM(T26:T28)</f>
        <v>-7642</v>
      </c>
      <c r="U29" s="267"/>
      <c r="V29" s="301">
        <f>SUM(V26:V28)</f>
        <v>660321</v>
      </c>
      <c r="W29" s="267"/>
      <c r="X29" s="301">
        <f>SUM(X26:X28)</f>
        <v>-71</v>
      </c>
      <c r="Y29" s="301">
        <f>SUM(Y23:Y28)</f>
        <v>0</v>
      </c>
      <c r="Z29" s="301">
        <f>SUM(Z26:Z28)</f>
        <v>652608</v>
      </c>
      <c r="AA29" s="305"/>
      <c r="AB29" s="301">
        <f>SUM(AB26:AB28)</f>
        <v>24175</v>
      </c>
      <c r="AC29" s="272"/>
      <c r="AD29" s="301">
        <f>SUM(AD26:AD28)</f>
        <v>1384724</v>
      </c>
    </row>
    <row r="30" spans="1:30" ht="20" customHeight="1" thickTop="1"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</row>
    <row r="31" spans="1:30" s="307" customFormat="1" ht="20" customHeight="1"/>
  </sheetData>
  <mergeCells count="6">
    <mergeCell ref="D11:AD11"/>
    <mergeCell ref="C12:Y12"/>
    <mergeCell ref="D4:AD4"/>
    <mergeCell ref="T5:Z5"/>
    <mergeCell ref="D5:F5"/>
    <mergeCell ref="N5:R5"/>
  </mergeCells>
  <pageMargins left="0.45" right="0.45" top="0.48" bottom="0.5" header="0.5" footer="0.5"/>
  <pageSetup paperSize="9" scale="57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S29"/>
  <sheetViews>
    <sheetView topLeftCell="A13" zoomScale="70" zoomScaleNormal="70" workbookViewId="0">
      <selection activeCell="M7" sqref="M7"/>
    </sheetView>
  </sheetViews>
  <sheetFormatPr defaultColWidth="9.08984375" defaultRowHeight="14"/>
  <cols>
    <col min="1" max="1" width="2.81640625" style="25" customWidth="1"/>
    <col min="2" max="2" width="45.26953125" style="25" customWidth="1"/>
    <col min="3" max="3" width="13.08984375" style="25" customWidth="1"/>
    <col min="4" max="4" width="0.90625" style="25" customWidth="1"/>
    <col min="5" max="5" width="13.08984375" style="25" customWidth="1"/>
    <col min="6" max="6" width="0.90625" style="25" customWidth="1"/>
    <col min="7" max="7" width="13.08984375" style="25" customWidth="1"/>
    <col min="8" max="8" width="0.90625" style="25" customWidth="1"/>
    <col min="9" max="9" width="13.08984375" style="25" customWidth="1"/>
    <col min="10" max="10" width="0.90625" style="25" customWidth="1"/>
    <col min="11" max="11" width="13.08984375" style="25" customWidth="1"/>
    <col min="12" max="12" width="0.90625" style="25" customWidth="1"/>
    <col min="13" max="13" width="13.08984375" style="25" customWidth="1"/>
    <col min="14" max="14" width="0.90625" style="25" customWidth="1"/>
    <col min="15" max="15" width="14" style="25" customWidth="1"/>
    <col min="16" max="16" width="0.90625" style="25" customWidth="1"/>
    <col min="17" max="17" width="18.54296875" style="25" customWidth="1"/>
    <col min="18" max="18" width="0.90625" style="25" customWidth="1"/>
    <col min="19" max="19" width="13.08984375" style="25" customWidth="1"/>
    <col min="20" max="16384" width="9.08984375" style="25"/>
  </cols>
  <sheetData>
    <row r="1" spans="1:19" ht="20" customHeight="1">
      <c r="A1" s="266" t="s">
        <v>132</v>
      </c>
      <c r="B1" s="26"/>
      <c r="C1" s="27"/>
      <c r="D1" s="42"/>
      <c r="E1" s="123"/>
      <c r="F1" s="42"/>
      <c r="G1" s="123"/>
      <c r="H1" s="123"/>
      <c r="I1" s="123"/>
      <c r="J1" s="123"/>
      <c r="K1" s="123"/>
      <c r="L1" s="42"/>
      <c r="M1" s="123"/>
      <c r="N1" s="57"/>
      <c r="O1" s="123"/>
      <c r="P1" s="49"/>
      <c r="Q1" s="123"/>
      <c r="R1" s="47"/>
      <c r="S1" s="123"/>
    </row>
    <row r="2" spans="1:19" ht="20" customHeight="1">
      <c r="A2" s="266" t="s">
        <v>31</v>
      </c>
      <c r="B2" s="28"/>
      <c r="C2" s="29"/>
      <c r="D2" s="29"/>
      <c r="E2" s="29"/>
      <c r="F2" s="26"/>
      <c r="G2" s="26"/>
      <c r="H2" s="29"/>
      <c r="I2" s="29"/>
      <c r="J2" s="29"/>
      <c r="K2" s="29"/>
      <c r="L2" s="26"/>
      <c r="M2" s="26"/>
      <c r="N2" s="26"/>
      <c r="O2" s="26"/>
      <c r="P2" s="26"/>
      <c r="Q2" s="26"/>
      <c r="R2" s="26"/>
      <c r="S2" s="27"/>
    </row>
    <row r="3" spans="1:19" ht="20" customHeight="1">
      <c r="A3" s="28"/>
      <c r="B3" s="28"/>
      <c r="C3" s="27"/>
      <c r="D3" s="27"/>
      <c r="E3" s="27"/>
      <c r="F3" s="26"/>
      <c r="G3" s="26"/>
      <c r="H3" s="27"/>
      <c r="I3" s="27"/>
      <c r="J3" s="27"/>
      <c r="K3" s="27"/>
      <c r="L3" s="26"/>
      <c r="M3" s="26"/>
      <c r="N3" s="26"/>
      <c r="O3" s="26"/>
      <c r="P3" s="26"/>
      <c r="Q3" s="26"/>
      <c r="R3" s="26"/>
      <c r="S3" s="27"/>
    </row>
    <row r="4" spans="1:19" ht="20" customHeight="1">
      <c r="A4" s="28"/>
      <c r="B4" s="28"/>
      <c r="C4" s="398" t="s">
        <v>24</v>
      </c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</row>
    <row r="5" spans="1:19" ht="34" customHeight="1">
      <c r="C5" s="406" t="s">
        <v>17</v>
      </c>
      <c r="D5" s="406"/>
      <c r="E5" s="406"/>
      <c r="F5" s="145"/>
      <c r="G5" s="232"/>
      <c r="H5" s="233"/>
      <c r="J5" s="31"/>
      <c r="K5" s="31"/>
      <c r="L5" s="31"/>
      <c r="M5" s="406" t="s">
        <v>12</v>
      </c>
      <c r="N5" s="406"/>
      <c r="O5" s="406"/>
      <c r="P5" s="145"/>
      <c r="Q5" s="406" t="s">
        <v>92</v>
      </c>
      <c r="R5" s="406"/>
      <c r="S5" s="233"/>
    </row>
    <row r="6" spans="1:19" ht="37" customHeight="1">
      <c r="C6" s="233"/>
      <c r="D6" s="233"/>
      <c r="E6" s="233"/>
      <c r="F6" s="145"/>
      <c r="G6" s="232" t="s">
        <v>174</v>
      </c>
      <c r="H6" s="233"/>
      <c r="I6" s="232" t="s">
        <v>174</v>
      </c>
      <c r="J6" s="31"/>
      <c r="K6" s="145" t="s">
        <v>175</v>
      </c>
      <c r="L6" s="31"/>
      <c r="M6" s="146"/>
      <c r="N6" s="145"/>
      <c r="O6" s="146"/>
      <c r="P6" s="145"/>
      <c r="Q6" s="146"/>
      <c r="R6" s="31"/>
      <c r="S6" s="233" t="s">
        <v>114</v>
      </c>
    </row>
    <row r="7" spans="1:19" ht="37" customHeight="1">
      <c r="C7" s="232" t="s">
        <v>102</v>
      </c>
      <c r="D7" s="233"/>
      <c r="E7" s="233" t="s">
        <v>161</v>
      </c>
      <c r="F7" s="145"/>
      <c r="G7" s="232" t="s">
        <v>162</v>
      </c>
      <c r="H7" s="233"/>
      <c r="I7" s="232" t="s">
        <v>165</v>
      </c>
      <c r="J7" s="31"/>
      <c r="K7" s="145" t="s">
        <v>165</v>
      </c>
      <c r="L7" s="31"/>
      <c r="M7" s="187" t="s">
        <v>168</v>
      </c>
      <c r="N7" s="145"/>
      <c r="O7" s="146"/>
      <c r="P7" s="145"/>
      <c r="Q7" s="323" t="s">
        <v>171</v>
      </c>
      <c r="R7" s="31"/>
      <c r="S7" s="233" t="s">
        <v>113</v>
      </c>
    </row>
    <row r="8" spans="1:19" ht="30" customHeight="1">
      <c r="C8" s="233" t="s">
        <v>101</v>
      </c>
      <c r="D8" s="233"/>
      <c r="E8" s="232" t="s">
        <v>101</v>
      </c>
      <c r="F8" s="145"/>
      <c r="G8" s="232" t="s">
        <v>103</v>
      </c>
      <c r="H8" s="233"/>
      <c r="I8" s="232" t="s">
        <v>101</v>
      </c>
      <c r="J8" s="145"/>
      <c r="K8" s="145" t="s">
        <v>101</v>
      </c>
      <c r="L8" s="145"/>
      <c r="M8" s="146" t="s">
        <v>169</v>
      </c>
      <c r="N8" s="145"/>
      <c r="O8" s="146" t="s">
        <v>23</v>
      </c>
      <c r="P8" s="145"/>
      <c r="Q8" s="323" t="s">
        <v>172</v>
      </c>
      <c r="R8" s="31"/>
      <c r="S8" s="233" t="s">
        <v>74</v>
      </c>
    </row>
    <row r="9" spans="1:19" ht="20" customHeight="1">
      <c r="A9" s="28"/>
      <c r="B9" s="28"/>
      <c r="C9" s="403" t="s">
        <v>48</v>
      </c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</row>
    <row r="10" spans="1:19" ht="20" customHeight="1">
      <c r="A10" s="28" t="s">
        <v>70</v>
      </c>
      <c r="B10" s="28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8"/>
    </row>
    <row r="11" spans="1:19" s="28" customFormat="1" ht="20" customHeight="1">
      <c r="A11" s="28" t="s">
        <v>71</v>
      </c>
      <c r="C11" s="56">
        <v>79487</v>
      </c>
      <c r="D11" s="56"/>
      <c r="E11" s="56">
        <v>520756</v>
      </c>
      <c r="F11" s="56"/>
      <c r="G11" s="56">
        <v>4769</v>
      </c>
      <c r="H11" s="128"/>
      <c r="I11" s="56">
        <v>14912</v>
      </c>
      <c r="J11" s="56"/>
      <c r="K11" s="56">
        <v>-22089</v>
      </c>
      <c r="L11" s="56"/>
      <c r="M11" s="56">
        <v>60024</v>
      </c>
      <c r="N11" s="56"/>
      <c r="O11" s="56">
        <v>382951</v>
      </c>
      <c r="P11" s="128"/>
      <c r="Q11" s="56">
        <v>605573</v>
      </c>
      <c r="R11" s="56"/>
      <c r="S11" s="56">
        <f>SUM(C11:Q11)</f>
        <v>1646383</v>
      </c>
    </row>
    <row r="12" spans="1:19" ht="20" customHeight="1">
      <c r="A12" s="278" t="s">
        <v>112</v>
      </c>
      <c r="C12" s="189"/>
      <c r="D12" s="191"/>
      <c r="E12" s="189"/>
      <c r="F12" s="191"/>
      <c r="G12" s="189"/>
      <c r="H12" s="192"/>
      <c r="I12" s="189"/>
      <c r="J12" s="192"/>
      <c r="K12" s="189"/>
      <c r="L12" s="191"/>
      <c r="M12" s="189"/>
      <c r="N12" s="193"/>
      <c r="O12" s="190"/>
      <c r="P12" s="192"/>
      <c r="Q12" s="190"/>
      <c r="R12" s="191"/>
      <c r="S12" s="56"/>
    </row>
    <row r="13" spans="1:19" ht="20" customHeight="1">
      <c r="A13" s="219" t="s">
        <v>121</v>
      </c>
      <c r="C13" s="279">
        <v>0</v>
      </c>
      <c r="D13" s="280"/>
      <c r="E13" s="279">
        <v>0</v>
      </c>
      <c r="F13" s="280"/>
      <c r="G13" s="279">
        <v>0</v>
      </c>
      <c r="H13" s="280"/>
      <c r="I13" s="279">
        <v>0</v>
      </c>
      <c r="J13" s="280"/>
      <c r="K13" s="279">
        <v>0</v>
      </c>
      <c r="L13" s="280"/>
      <c r="M13" s="279">
        <v>0</v>
      </c>
      <c r="N13" s="280"/>
      <c r="O13" s="281">
        <v>-31504</v>
      </c>
      <c r="P13" s="280"/>
      <c r="Q13" s="279">
        <v>0</v>
      </c>
      <c r="R13" s="280"/>
      <c r="S13" s="282">
        <f>SUM(C13:Q13)</f>
        <v>-31504</v>
      </c>
    </row>
    <row r="14" spans="1:19" ht="20" customHeight="1">
      <c r="A14" s="278" t="s">
        <v>99</v>
      </c>
      <c r="C14" s="283">
        <f>SUM(C13)</f>
        <v>0</v>
      </c>
      <c r="D14" s="284"/>
      <c r="E14" s="283">
        <f>SUM(E13)</f>
        <v>0</v>
      </c>
      <c r="F14" s="284"/>
      <c r="G14" s="283">
        <f>SUM(G13)</f>
        <v>0</v>
      </c>
      <c r="H14" s="284"/>
      <c r="I14" s="283">
        <f>SUM(I13)</f>
        <v>0</v>
      </c>
      <c r="J14" s="284"/>
      <c r="K14" s="283">
        <f>SUM(K13)</f>
        <v>0</v>
      </c>
      <c r="L14" s="284"/>
      <c r="M14" s="283">
        <f>SUM(M13)</f>
        <v>0</v>
      </c>
      <c r="N14" s="284"/>
      <c r="O14" s="283">
        <f>SUM(O13)</f>
        <v>-31504</v>
      </c>
      <c r="P14" s="284"/>
      <c r="Q14" s="283">
        <f>SUM(Q13)</f>
        <v>0</v>
      </c>
      <c r="R14" s="284"/>
      <c r="S14" s="283">
        <f>SUM(S13)</f>
        <v>-31504</v>
      </c>
    </row>
    <row r="15" spans="1:19" ht="20" customHeight="1">
      <c r="C15" s="285"/>
      <c r="D15" s="194"/>
      <c r="E15" s="285"/>
      <c r="F15" s="194"/>
      <c r="G15" s="285"/>
      <c r="H15" s="194"/>
      <c r="I15" s="285"/>
      <c r="J15" s="194"/>
      <c r="K15" s="285"/>
      <c r="L15" s="194"/>
      <c r="M15" s="285"/>
      <c r="N15" s="194"/>
      <c r="O15" s="190"/>
      <c r="P15" s="194"/>
      <c r="Q15" s="285"/>
      <c r="R15" s="194"/>
      <c r="S15" s="56"/>
    </row>
    <row r="16" spans="1:19" s="28" customFormat="1" ht="20" customHeight="1">
      <c r="A16" s="230" t="s">
        <v>160</v>
      </c>
      <c r="B16" s="25"/>
      <c r="C16" s="286">
        <v>0</v>
      </c>
      <c r="D16" s="280"/>
      <c r="E16" s="286">
        <v>0</v>
      </c>
      <c r="F16" s="280"/>
      <c r="G16" s="286">
        <v>0</v>
      </c>
      <c r="H16" s="280"/>
      <c r="I16" s="286">
        <v>0</v>
      </c>
      <c r="J16" s="280"/>
      <c r="K16" s="286">
        <v>0</v>
      </c>
      <c r="L16" s="280"/>
      <c r="M16" s="286">
        <v>0</v>
      </c>
      <c r="N16" s="280"/>
      <c r="O16" s="287">
        <f>-Q16</f>
        <v>818</v>
      </c>
      <c r="P16" s="280"/>
      <c r="Q16" s="286">
        <v>-818</v>
      </c>
      <c r="R16" s="280"/>
      <c r="S16" s="288">
        <f>SUM(C16:Q16)</f>
        <v>0</v>
      </c>
    </row>
    <row r="17" spans="1:19" ht="20" customHeight="1" thickBot="1">
      <c r="A17" s="33" t="s">
        <v>72</v>
      </c>
      <c r="C17" s="289">
        <f>SUM(C11,C14,C16)</f>
        <v>79487</v>
      </c>
      <c r="D17" s="290"/>
      <c r="E17" s="289">
        <f>SUM(E11,E14,E16)</f>
        <v>520756</v>
      </c>
      <c r="F17" s="290"/>
      <c r="G17" s="289">
        <f>SUM(G11,G14,G16)</f>
        <v>4769</v>
      </c>
      <c r="H17" s="291"/>
      <c r="I17" s="289">
        <f>SUM(I11,I14,I16)</f>
        <v>14912</v>
      </c>
      <c r="J17" s="291"/>
      <c r="K17" s="289">
        <f>SUM(K11,K14,K16)</f>
        <v>-22089</v>
      </c>
      <c r="L17" s="290"/>
      <c r="M17" s="289">
        <f>SUM(M11,M14,M16)</f>
        <v>60024</v>
      </c>
      <c r="N17" s="291"/>
      <c r="O17" s="289">
        <f>SUM(O11,O14,O16)</f>
        <v>352265</v>
      </c>
      <c r="P17" s="292"/>
      <c r="Q17" s="289">
        <f>SUM(Q11,Q14,Q16)</f>
        <v>604755</v>
      </c>
      <c r="R17" s="293"/>
      <c r="S17" s="289">
        <f>SUM(S11,S14,S16)</f>
        <v>1614879</v>
      </c>
    </row>
    <row r="18" spans="1:19" ht="20" customHeight="1" thickTop="1">
      <c r="A18" s="33"/>
      <c r="O18" s="359"/>
    </row>
    <row r="19" spans="1:19" ht="20" customHeight="1">
      <c r="A19" s="28" t="s">
        <v>75</v>
      </c>
      <c r="B19" s="28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360"/>
      <c r="P19" s="234"/>
      <c r="Q19" s="234"/>
      <c r="R19" s="234"/>
      <c r="S19" s="28"/>
    </row>
    <row r="20" spans="1:19" ht="20" customHeight="1">
      <c r="A20" s="28" t="s">
        <v>76</v>
      </c>
      <c r="B20" s="28"/>
      <c r="C20" s="56">
        <v>79487</v>
      </c>
      <c r="D20" s="56"/>
      <c r="E20" s="56">
        <v>520756</v>
      </c>
      <c r="F20" s="56"/>
      <c r="G20" s="56">
        <v>4769</v>
      </c>
      <c r="H20" s="128"/>
      <c r="I20" s="56">
        <v>14912</v>
      </c>
      <c r="J20" s="56"/>
      <c r="K20" s="56">
        <v>-22089</v>
      </c>
      <c r="L20" s="56"/>
      <c r="M20" s="56">
        <v>60024</v>
      </c>
      <c r="N20" s="56"/>
      <c r="O20" s="56">
        <v>458373</v>
      </c>
      <c r="P20" s="128"/>
      <c r="Q20" s="56">
        <f>602256+1</f>
        <v>602257</v>
      </c>
      <c r="R20" s="56"/>
      <c r="S20" s="56">
        <f>SUM(C20:Q20)</f>
        <v>1718489</v>
      </c>
    </row>
    <row r="21" spans="1:19" ht="20" customHeight="1">
      <c r="A21" s="278" t="s">
        <v>112</v>
      </c>
      <c r="B21" s="28"/>
      <c r="C21" s="189"/>
      <c r="D21" s="191"/>
      <c r="E21" s="189"/>
      <c r="F21" s="191"/>
      <c r="G21" s="189"/>
      <c r="H21" s="192"/>
      <c r="I21" s="189"/>
      <c r="J21" s="192"/>
      <c r="K21" s="189"/>
      <c r="L21" s="191"/>
      <c r="M21" s="189"/>
      <c r="N21" s="193"/>
      <c r="O21" s="190"/>
      <c r="P21" s="192"/>
      <c r="Q21" s="190"/>
      <c r="R21" s="191"/>
      <c r="S21" s="56"/>
    </row>
    <row r="22" spans="1:19" ht="20" customHeight="1">
      <c r="A22" s="219" t="s">
        <v>178</v>
      </c>
      <c r="B22" s="28"/>
      <c r="C22" s="279">
        <v>0</v>
      </c>
      <c r="D22" s="280"/>
      <c r="E22" s="279">
        <v>0</v>
      </c>
      <c r="F22" s="280"/>
      <c r="G22" s="279">
        <v>0</v>
      </c>
      <c r="H22" s="280"/>
      <c r="I22" s="279">
        <v>0</v>
      </c>
      <c r="J22" s="280"/>
      <c r="K22" s="279">
        <v>0</v>
      </c>
      <c r="L22" s="280"/>
      <c r="M22" s="279">
        <v>0</v>
      </c>
      <c r="N22" s="280"/>
      <c r="O22" s="281">
        <f>+'PL3M 6'!H26</f>
        <v>10506</v>
      </c>
      <c r="P22" s="280"/>
      <c r="Q22" s="279">
        <v>0</v>
      </c>
      <c r="R22" s="280"/>
      <c r="S22" s="282">
        <f>SUM(C22:Q22)</f>
        <v>10506</v>
      </c>
    </row>
    <row r="23" spans="1:19" ht="20" customHeight="1">
      <c r="A23" s="278" t="s">
        <v>99</v>
      </c>
      <c r="B23" s="28"/>
      <c r="C23" s="283">
        <f>SUM(C22)</f>
        <v>0</v>
      </c>
      <c r="D23" s="284"/>
      <c r="E23" s="283">
        <f>SUM(E22)</f>
        <v>0</v>
      </c>
      <c r="F23" s="284"/>
      <c r="G23" s="283">
        <f>SUM(G22)</f>
        <v>0</v>
      </c>
      <c r="H23" s="284"/>
      <c r="I23" s="283">
        <f>SUM(I22)</f>
        <v>0</v>
      </c>
      <c r="J23" s="284"/>
      <c r="K23" s="283">
        <f>SUM(K22)</f>
        <v>0</v>
      </c>
      <c r="L23" s="284"/>
      <c r="M23" s="283">
        <f>SUM(M22)</f>
        <v>0</v>
      </c>
      <c r="N23" s="284"/>
      <c r="O23" s="366">
        <f>SUM(O22)</f>
        <v>10506</v>
      </c>
      <c r="P23" s="284"/>
      <c r="Q23" s="283">
        <f>SUM(Q22)</f>
        <v>0</v>
      </c>
      <c r="R23" s="284"/>
      <c r="S23" s="283">
        <f>SUM(S22)</f>
        <v>10506</v>
      </c>
    </row>
    <row r="24" spans="1:19" ht="20" customHeight="1">
      <c r="C24" s="286"/>
      <c r="D24" s="280"/>
      <c r="E24" s="286"/>
      <c r="F24" s="280"/>
      <c r="G24" s="286"/>
      <c r="H24" s="280"/>
      <c r="I24" s="286"/>
      <c r="J24" s="280"/>
      <c r="K24" s="286"/>
      <c r="L24" s="280"/>
      <c r="M24" s="286"/>
      <c r="N24" s="280"/>
      <c r="O24" s="287"/>
      <c r="P24" s="280"/>
      <c r="Q24" s="286"/>
      <c r="R24" s="280"/>
      <c r="S24" s="294"/>
    </row>
    <row r="25" spans="1:19" ht="20" customHeight="1">
      <c r="A25" s="230" t="s">
        <v>160</v>
      </c>
      <c r="C25" s="286">
        <v>0</v>
      </c>
      <c r="D25" s="280"/>
      <c r="E25" s="286">
        <v>0</v>
      </c>
      <c r="F25" s="280"/>
      <c r="G25" s="286">
        <v>0</v>
      </c>
      <c r="H25" s="280"/>
      <c r="I25" s="286">
        <v>0</v>
      </c>
      <c r="J25" s="280"/>
      <c r="K25" s="286">
        <v>0</v>
      </c>
      <c r="L25" s="280"/>
      <c r="M25" s="286">
        <v>0</v>
      </c>
      <c r="N25" s="280"/>
      <c r="O25" s="367">
        <v>824</v>
      </c>
      <c r="P25" s="280"/>
      <c r="Q25" s="286">
        <v>-824</v>
      </c>
      <c r="R25" s="280"/>
      <c r="S25" s="288">
        <f>SUM(C25:Q25)</f>
        <v>0</v>
      </c>
    </row>
    <row r="26" spans="1:19" ht="20" customHeight="1" thickBot="1">
      <c r="A26" s="33" t="s">
        <v>77</v>
      </c>
      <c r="C26" s="289">
        <f>SUM(C20,C23,C25)</f>
        <v>79487</v>
      </c>
      <c r="D26" s="290"/>
      <c r="E26" s="289">
        <f>SUM(E20,E23,E25)</f>
        <v>520756</v>
      </c>
      <c r="F26" s="290"/>
      <c r="G26" s="289">
        <f>SUM(G20,G23,G25)</f>
        <v>4769</v>
      </c>
      <c r="H26" s="291"/>
      <c r="I26" s="289">
        <f>SUM(I20,I23,I25)</f>
        <v>14912</v>
      </c>
      <c r="J26" s="291"/>
      <c r="K26" s="289">
        <f>SUM(K20,K23,K25)</f>
        <v>-22089</v>
      </c>
      <c r="L26" s="290"/>
      <c r="M26" s="289">
        <f>SUM(M20,M23,M25)</f>
        <v>60024</v>
      </c>
      <c r="N26" s="291"/>
      <c r="O26" s="289">
        <f>SUM(O20,O23,O25)</f>
        <v>469703</v>
      </c>
      <c r="P26" s="292"/>
      <c r="Q26" s="289">
        <f>SUM(Q20,Q23,Q25)</f>
        <v>601433</v>
      </c>
      <c r="R26" s="293"/>
      <c r="S26" s="289">
        <f>SUM(S20,S23,S25)</f>
        <v>1728995</v>
      </c>
    </row>
    <row r="27" spans="1:19" ht="14.5" thickTop="1">
      <c r="O27" s="359"/>
    </row>
    <row r="28" spans="1:19" s="307" customFormat="1">
      <c r="C28" s="307">
        <f>C26-'BS-3-5'!K86</f>
        <v>0</v>
      </c>
      <c r="E28" s="307">
        <f>E26-'BS-3-5'!K87</f>
        <v>0</v>
      </c>
      <c r="G28" s="307">
        <f>G26-'BS-3-5'!K89</f>
        <v>0</v>
      </c>
      <c r="I28" s="307">
        <f>I26-'BS-3-5'!K90</f>
        <v>0</v>
      </c>
      <c r="K28" s="307">
        <f>K26-'BS-3-5'!K91</f>
        <v>0</v>
      </c>
      <c r="M28" s="307">
        <f>M26-'BS-3-5'!K96</f>
        <v>0</v>
      </c>
      <c r="O28" s="69">
        <f>O26-'BS-3-5'!K97</f>
        <v>0</v>
      </c>
      <c r="Q28" s="307">
        <f>Q26-'BS-3-5'!K98</f>
        <v>0</v>
      </c>
    </row>
    <row r="29" spans="1:19">
      <c r="O29" s="359"/>
    </row>
  </sheetData>
  <mergeCells count="5">
    <mergeCell ref="C9:S9"/>
    <mergeCell ref="C4:S4"/>
    <mergeCell ref="C5:E5"/>
    <mergeCell ref="M5:O5"/>
    <mergeCell ref="Q5:R5"/>
  </mergeCells>
  <pageMargins left="0.7" right="0.2" top="0.48" bottom="0.5" header="0.5" footer="0.5"/>
  <pageSetup paperSize="9" scale="73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8"/>
  <sheetViews>
    <sheetView topLeftCell="A7" zoomScale="90" zoomScaleNormal="90" zoomScaleSheetLayoutView="70" workbookViewId="0">
      <selection activeCell="A18" sqref="A18"/>
    </sheetView>
  </sheetViews>
  <sheetFormatPr defaultColWidth="11.453125" defaultRowHeight="20.25" customHeight="1"/>
  <cols>
    <col min="1" max="1" width="57.08984375" style="205" customWidth="1"/>
    <col min="2" max="2" width="13.36328125" style="208" customWidth="1"/>
    <col min="3" max="3" width="1.6328125" style="207" customWidth="1"/>
    <col min="4" max="4" width="13.36328125" style="208" customWidth="1"/>
    <col min="5" max="5" width="1.6328125" style="208" customWidth="1"/>
    <col min="6" max="6" width="13.36328125" style="208" customWidth="1"/>
    <col min="7" max="7" width="1.6328125" style="208" customWidth="1"/>
    <col min="8" max="8" width="13.36328125" style="208" customWidth="1"/>
    <col min="9" max="16384" width="11.453125" style="205"/>
  </cols>
  <sheetData>
    <row r="1" spans="1:8" s="222" customFormat="1" ht="20" customHeight="1">
      <c r="A1" s="199" t="s">
        <v>132</v>
      </c>
      <c r="C1" s="223"/>
    </row>
    <row r="2" spans="1:8" s="227" customFormat="1" ht="20" customHeight="1">
      <c r="A2" s="200" t="s">
        <v>47</v>
      </c>
      <c r="B2" s="224"/>
      <c r="C2" s="226"/>
      <c r="D2" s="224"/>
      <c r="E2" s="224"/>
      <c r="F2" s="224"/>
      <c r="G2" s="224"/>
      <c r="H2" s="224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202" customFormat="1" ht="20" customHeight="1">
      <c r="A4" s="215"/>
      <c r="B4" s="393" t="s">
        <v>51</v>
      </c>
      <c r="C4" s="393"/>
      <c r="D4" s="393"/>
      <c r="E4" s="201"/>
      <c r="F4" s="393" t="s">
        <v>52</v>
      </c>
      <c r="G4" s="393"/>
      <c r="H4" s="393"/>
    </row>
    <row r="5" spans="1:8" s="202" customFormat="1" ht="20" customHeight="1">
      <c r="A5" s="215"/>
      <c r="B5" s="393" t="s">
        <v>49</v>
      </c>
      <c r="C5" s="393"/>
      <c r="D5" s="393"/>
      <c r="E5" s="201"/>
      <c r="F5" s="393" t="s">
        <v>49</v>
      </c>
      <c r="G5" s="393"/>
      <c r="H5" s="393"/>
    </row>
    <row r="6" spans="1:8" s="71" customFormat="1" ht="20" customHeight="1">
      <c r="A6" s="70"/>
      <c r="B6" s="394" t="s">
        <v>57</v>
      </c>
      <c r="C6" s="395"/>
      <c r="D6" s="395"/>
      <c r="E6" s="138"/>
      <c r="F6" s="394" t="s">
        <v>57</v>
      </c>
      <c r="G6" s="395"/>
      <c r="H6" s="395"/>
    </row>
    <row r="7" spans="1:8" s="202" customFormat="1" ht="20" customHeight="1">
      <c r="A7" s="203"/>
      <c r="B7" s="391" t="s">
        <v>69</v>
      </c>
      <c r="C7" s="407"/>
      <c r="D7" s="407"/>
      <c r="E7" s="201"/>
      <c r="F7" s="391" t="s">
        <v>69</v>
      </c>
      <c r="G7" s="407"/>
      <c r="H7" s="407"/>
    </row>
    <row r="8" spans="1:8" s="204" customFormat="1" ht="20" customHeight="1">
      <c r="A8" s="72"/>
      <c r="B8" s="134">
        <v>2024</v>
      </c>
      <c r="C8" s="39"/>
      <c r="D8" s="134">
        <v>2023</v>
      </c>
      <c r="E8" s="139"/>
      <c r="F8" s="134">
        <v>2024</v>
      </c>
      <c r="G8" s="39"/>
      <c r="H8" s="134">
        <v>2023</v>
      </c>
    </row>
    <row r="9" spans="1:8" ht="20" customHeight="1">
      <c r="A9" s="204"/>
      <c r="B9" s="392" t="s">
        <v>48</v>
      </c>
      <c r="C9" s="392"/>
      <c r="D9" s="392"/>
      <c r="E9" s="392"/>
      <c r="F9" s="392"/>
      <c r="G9" s="392"/>
      <c r="H9" s="392"/>
    </row>
    <row r="10" spans="1:8" ht="20" customHeight="1">
      <c r="A10" s="368" t="s">
        <v>28</v>
      </c>
      <c r="B10" s="73"/>
      <c r="C10" s="205"/>
      <c r="D10" s="73"/>
      <c r="E10" s="73"/>
      <c r="F10" s="73"/>
      <c r="G10" s="73"/>
      <c r="H10" s="73"/>
    </row>
    <row r="11" spans="1:8" ht="20" customHeight="1">
      <c r="A11" s="369" t="s">
        <v>98</v>
      </c>
      <c r="B11" s="125">
        <f>'PL3M 6'!D26</f>
        <v>-64680</v>
      </c>
      <c r="C11" s="206"/>
      <c r="D11" s="125">
        <f>'PL3M 6'!F26</f>
        <v>6270</v>
      </c>
      <c r="E11" s="124"/>
      <c r="F11" s="125">
        <f>'PL3M 6'!H26</f>
        <v>10506</v>
      </c>
      <c r="G11" s="73"/>
      <c r="H11" s="125">
        <f>'PL3M 6'!J26</f>
        <v>-31504</v>
      </c>
    </row>
    <row r="12" spans="1:8" ht="20" customHeight="1">
      <c r="A12" s="370" t="s">
        <v>122</v>
      </c>
      <c r="B12" s="47"/>
      <c r="C12" s="205"/>
      <c r="D12" s="47"/>
      <c r="E12" s="73"/>
      <c r="F12" s="73"/>
      <c r="G12" s="73"/>
      <c r="H12" s="73"/>
    </row>
    <row r="13" spans="1:8" ht="20" customHeight="1">
      <c r="A13" s="371" t="s">
        <v>199</v>
      </c>
      <c r="B13" s="47">
        <v>3440</v>
      </c>
      <c r="C13" s="205"/>
      <c r="D13" s="217">
        <f>-'PL3M 6'!F25</f>
        <v>-1296</v>
      </c>
      <c r="E13" s="73"/>
      <c r="F13" s="47">
        <f>-'PL3M 6'!H25</f>
        <v>-4380</v>
      </c>
      <c r="G13" s="73"/>
      <c r="H13" s="217">
        <f>-'PL3M 6'!J25</f>
        <v>-7656</v>
      </c>
    </row>
    <row r="14" spans="1:8" ht="20" customHeight="1">
      <c r="A14" s="372" t="s">
        <v>15</v>
      </c>
      <c r="B14" s="47">
        <v>13093</v>
      </c>
      <c r="C14" s="205"/>
      <c r="D14" s="217">
        <v>13236</v>
      </c>
      <c r="E14" s="117"/>
      <c r="F14" s="47">
        <f>-'PL3M 6'!H23</f>
        <v>9096</v>
      </c>
      <c r="G14" s="117"/>
      <c r="H14" s="217">
        <f>-'PL3M 6'!J23</f>
        <v>9023</v>
      </c>
    </row>
    <row r="15" spans="1:8" ht="20" customHeight="1">
      <c r="A15" s="372" t="s">
        <v>123</v>
      </c>
      <c r="B15" s="47">
        <v>21540</v>
      </c>
      <c r="C15" s="205"/>
      <c r="D15" s="218">
        <v>18549</v>
      </c>
      <c r="E15" s="73"/>
      <c r="F15" s="47">
        <v>6443</v>
      </c>
      <c r="G15" s="73"/>
      <c r="H15" s="218">
        <v>9451</v>
      </c>
    </row>
    <row r="16" spans="1:8" ht="20" customHeight="1">
      <c r="A16" s="372" t="s">
        <v>200</v>
      </c>
      <c r="B16" s="47">
        <v>-5622</v>
      </c>
      <c r="D16" s="217">
        <v>-4634</v>
      </c>
      <c r="F16" s="112">
        <v>-2534</v>
      </c>
      <c r="H16" s="217">
        <v>-8728</v>
      </c>
    </row>
    <row r="17" spans="1:8" ht="20" customHeight="1">
      <c r="A17" s="372" t="s">
        <v>221</v>
      </c>
      <c r="B17" s="47">
        <v>-916</v>
      </c>
      <c r="D17" s="217">
        <v>-900</v>
      </c>
      <c r="F17" s="112">
        <v>-570</v>
      </c>
      <c r="H17" s="217">
        <v>-456</v>
      </c>
    </row>
    <row r="18" spans="1:8" ht="20" customHeight="1">
      <c r="A18" s="371" t="s">
        <v>201</v>
      </c>
      <c r="B18" s="47">
        <v>8555</v>
      </c>
      <c r="D18" s="217">
        <v>2817</v>
      </c>
      <c r="F18" s="112">
        <v>26</v>
      </c>
      <c r="H18" s="217">
        <v>4389</v>
      </c>
    </row>
    <row r="19" spans="1:8" ht="20" customHeight="1">
      <c r="A19" s="372" t="s">
        <v>212</v>
      </c>
      <c r="B19" s="47">
        <v>104</v>
      </c>
      <c r="D19" s="217">
        <v>-1968</v>
      </c>
      <c r="F19" s="112">
        <v>104</v>
      </c>
      <c r="H19" s="217">
        <v>-1989</v>
      </c>
    </row>
    <row r="20" spans="1:8" ht="20" customHeight="1">
      <c r="A20" s="372" t="s">
        <v>213</v>
      </c>
      <c r="B20" s="47">
        <v>-132</v>
      </c>
      <c r="D20" s="217">
        <v>-54</v>
      </c>
      <c r="F20" s="112">
        <v>-153</v>
      </c>
      <c r="H20" s="334">
        <v>0</v>
      </c>
    </row>
    <row r="21" spans="1:8" ht="20" customHeight="1">
      <c r="A21" s="372" t="s">
        <v>124</v>
      </c>
      <c r="B21" s="47">
        <v>4787</v>
      </c>
      <c r="D21" s="217">
        <v>5703</v>
      </c>
      <c r="F21" s="112">
        <v>423</v>
      </c>
      <c r="H21" s="217">
        <v>1130</v>
      </c>
    </row>
    <row r="22" spans="1:8" ht="20" customHeight="1">
      <c r="A22" s="372" t="s">
        <v>55</v>
      </c>
      <c r="B22" s="61">
        <v>-9128</v>
      </c>
      <c r="D22" s="220">
        <v>-9923</v>
      </c>
      <c r="F22" s="333">
        <v>-9290</v>
      </c>
      <c r="H22" s="220">
        <v>-11476</v>
      </c>
    </row>
    <row r="23" spans="1:8" ht="20" customHeight="1">
      <c r="A23" s="372"/>
      <c r="B23" s="47">
        <f>SUM(B11:B22)</f>
        <v>-28959</v>
      </c>
      <c r="D23" s="47">
        <f>SUM(D11:D22)</f>
        <v>27800</v>
      </c>
      <c r="F23" s="47">
        <f>SUM(F11:F22)</f>
        <v>9671</v>
      </c>
      <c r="H23" s="47">
        <f>SUM(H11:H22)</f>
        <v>-37816</v>
      </c>
    </row>
    <row r="24" spans="1:8" ht="20" customHeight="1">
      <c r="A24" s="370" t="s">
        <v>125</v>
      </c>
      <c r="B24" s="74"/>
      <c r="C24" s="205"/>
      <c r="D24" s="74"/>
      <c r="E24" s="75"/>
      <c r="F24" s="75"/>
      <c r="G24" s="75"/>
      <c r="H24" s="75"/>
    </row>
    <row r="25" spans="1:8" ht="20" customHeight="1">
      <c r="A25" s="373" t="s">
        <v>129</v>
      </c>
      <c r="B25" s="125">
        <v>27173</v>
      </c>
      <c r="C25" s="205"/>
      <c r="D25" s="217">
        <v>132979</v>
      </c>
      <c r="E25" s="8"/>
      <c r="F25" s="125">
        <v>40517</v>
      </c>
      <c r="G25" s="8"/>
      <c r="H25" s="217">
        <v>169119</v>
      </c>
    </row>
    <row r="26" spans="1:8" ht="20" customHeight="1">
      <c r="A26" s="373" t="s">
        <v>137</v>
      </c>
      <c r="B26" s="125">
        <v>35050</v>
      </c>
      <c r="C26" s="205"/>
      <c r="D26" s="217">
        <v>16600</v>
      </c>
      <c r="E26" s="8"/>
      <c r="F26" s="125">
        <v>35050</v>
      </c>
      <c r="G26" s="8"/>
      <c r="H26" s="217">
        <v>16600</v>
      </c>
    </row>
    <row r="27" spans="1:8" ht="20" customHeight="1">
      <c r="A27" s="371" t="s">
        <v>126</v>
      </c>
      <c r="B27" s="125">
        <v>2599</v>
      </c>
      <c r="C27" s="205"/>
      <c r="D27" s="217">
        <v>-5919</v>
      </c>
      <c r="E27" s="8"/>
      <c r="F27" s="125">
        <v>14273</v>
      </c>
      <c r="G27" s="8"/>
      <c r="H27" s="217">
        <v>22021</v>
      </c>
    </row>
    <row r="28" spans="1:8" ht="20" customHeight="1">
      <c r="A28" s="371" t="s">
        <v>127</v>
      </c>
      <c r="B28" s="125">
        <v>-2371</v>
      </c>
      <c r="C28" s="205"/>
      <c r="D28" s="217">
        <v>18849</v>
      </c>
      <c r="E28" s="8"/>
      <c r="F28" s="125">
        <v>2800</v>
      </c>
      <c r="G28" s="8"/>
      <c r="H28" s="217">
        <v>9153</v>
      </c>
    </row>
    <row r="29" spans="1:8" ht="20" customHeight="1">
      <c r="A29" s="371" t="s">
        <v>128</v>
      </c>
      <c r="B29" s="125">
        <v>841</v>
      </c>
      <c r="C29" s="205"/>
      <c r="D29" s="217">
        <v>11510</v>
      </c>
      <c r="E29" s="8"/>
      <c r="F29" s="125">
        <v>-336</v>
      </c>
      <c r="G29" s="8"/>
      <c r="H29" s="217">
        <v>-41</v>
      </c>
    </row>
    <row r="30" spans="1:8" ht="20" customHeight="1">
      <c r="A30" s="371" t="s">
        <v>214</v>
      </c>
      <c r="B30" s="125">
        <v>6014</v>
      </c>
      <c r="C30" s="205"/>
      <c r="D30" s="217">
        <v>5673</v>
      </c>
      <c r="E30" s="8"/>
      <c r="F30" s="125">
        <v>190</v>
      </c>
      <c r="G30" s="8"/>
      <c r="H30" s="217">
        <v>132</v>
      </c>
    </row>
    <row r="31" spans="1:8" ht="20" customHeight="1">
      <c r="A31" s="373" t="s">
        <v>130</v>
      </c>
      <c r="B31" s="125">
        <v>633</v>
      </c>
      <c r="C31" s="205"/>
      <c r="D31" s="334">
        <v>0</v>
      </c>
      <c r="E31" s="8"/>
      <c r="F31" s="125">
        <v>7406</v>
      </c>
      <c r="G31" s="8"/>
      <c r="H31" s="217">
        <v>7121</v>
      </c>
    </row>
    <row r="32" spans="1:8" ht="20" customHeight="1">
      <c r="A32" s="371" t="s">
        <v>131</v>
      </c>
      <c r="B32" s="125">
        <v>13999</v>
      </c>
      <c r="C32" s="205"/>
      <c r="D32" s="217">
        <v>-80761</v>
      </c>
      <c r="E32" s="8"/>
      <c r="F32" s="125">
        <v>-26885</v>
      </c>
      <c r="G32" s="8"/>
      <c r="H32" s="217">
        <v>-132785</v>
      </c>
    </row>
    <row r="33" spans="1:8" ht="20" customHeight="1">
      <c r="A33" s="371" t="s">
        <v>179</v>
      </c>
      <c r="B33" s="125">
        <v>27974</v>
      </c>
      <c r="C33" s="205"/>
      <c r="D33" s="217">
        <v>-51809</v>
      </c>
      <c r="E33" s="8"/>
      <c r="F33" s="125">
        <v>-11354</v>
      </c>
      <c r="G33" s="8"/>
      <c r="H33" s="217">
        <v>20829</v>
      </c>
    </row>
    <row r="34" spans="1:8" ht="20" customHeight="1">
      <c r="A34" s="371" t="s">
        <v>202</v>
      </c>
      <c r="B34" s="334">
        <v>0</v>
      </c>
      <c r="C34" s="205"/>
      <c r="D34" s="217">
        <v>139</v>
      </c>
      <c r="E34" s="8"/>
      <c r="F34" s="334">
        <v>0</v>
      </c>
      <c r="G34" s="8"/>
      <c r="H34" s="334">
        <v>0</v>
      </c>
    </row>
    <row r="35" spans="1:8" ht="20" customHeight="1">
      <c r="A35" s="371" t="s">
        <v>145</v>
      </c>
      <c r="B35" s="334">
        <v>7548</v>
      </c>
      <c r="C35" s="205"/>
      <c r="D35" s="217">
        <v>2174</v>
      </c>
      <c r="E35" s="8"/>
      <c r="F35" s="334">
        <v>0</v>
      </c>
      <c r="G35" s="8"/>
      <c r="H35" s="334">
        <v>0</v>
      </c>
    </row>
    <row r="36" spans="1:8" ht="20" customHeight="1">
      <c r="A36" s="371" t="s">
        <v>209</v>
      </c>
      <c r="B36" s="335">
        <v>-3748</v>
      </c>
      <c r="C36" s="205"/>
      <c r="D36" s="220">
        <v>-257</v>
      </c>
      <c r="E36" s="8"/>
      <c r="F36" s="335">
        <v>-943</v>
      </c>
      <c r="G36" s="8"/>
      <c r="H36" s="319">
        <v>0</v>
      </c>
    </row>
    <row r="37" spans="1:8" ht="20" customHeight="1">
      <c r="A37" s="371" t="s">
        <v>181</v>
      </c>
      <c r="B37" s="217">
        <f>SUM(B25:B36,B23)</f>
        <v>86753</v>
      </c>
      <c r="C37" s="205"/>
      <c r="D37" s="217">
        <f>SUM(D25:D36,D23)</f>
        <v>76978</v>
      </c>
      <c r="E37" s="8"/>
      <c r="F37" s="217">
        <f>SUM(F25:F36,F23)</f>
        <v>70389</v>
      </c>
      <c r="G37" s="8"/>
      <c r="H37" s="217">
        <f>SUM(H25:H36,H23)</f>
        <v>74333</v>
      </c>
    </row>
    <row r="38" spans="1:8" ht="20" customHeight="1">
      <c r="A38" s="371" t="s">
        <v>180</v>
      </c>
      <c r="B38" s="335">
        <v>-6790</v>
      </c>
      <c r="C38" s="205"/>
      <c r="D38" s="220">
        <v>-7405</v>
      </c>
      <c r="E38" s="8"/>
      <c r="F38" s="335">
        <v>-1665</v>
      </c>
      <c r="G38" s="8"/>
      <c r="H38" s="220">
        <v>-5775</v>
      </c>
    </row>
    <row r="39" spans="1:8" ht="20" customHeight="1">
      <c r="A39" s="374" t="s">
        <v>215</v>
      </c>
      <c r="B39" s="378">
        <f>SUM(B37:B38)</f>
        <v>79963</v>
      </c>
      <c r="C39" s="209"/>
      <c r="D39" s="378">
        <f>SUM(D37:D38)</f>
        <v>69573</v>
      </c>
      <c r="E39" s="267"/>
      <c r="F39" s="378">
        <f>SUM(F37:F38)</f>
        <v>68724</v>
      </c>
      <c r="G39" s="267"/>
      <c r="H39" s="378">
        <f>SUM(H37:H38)</f>
        <v>68558</v>
      </c>
    </row>
    <row r="40" spans="1:8" ht="20" customHeight="1">
      <c r="A40" s="371"/>
      <c r="B40" s="125"/>
      <c r="C40" s="205"/>
      <c r="D40" s="217"/>
      <c r="E40" s="8"/>
      <c r="F40" s="125"/>
      <c r="G40" s="8"/>
      <c r="H40" s="217"/>
    </row>
    <row r="41" spans="1:8" ht="20" customHeight="1">
      <c r="A41" s="375"/>
      <c r="B41" s="76"/>
      <c r="C41" s="205"/>
      <c r="D41" s="76"/>
      <c r="E41" s="76"/>
      <c r="F41" s="76"/>
      <c r="G41" s="76"/>
      <c r="H41" s="76"/>
    </row>
    <row r="42" spans="1:8" ht="20.25" customHeight="1">
      <c r="A42" s="373"/>
    </row>
    <row r="43" spans="1:8" ht="20" customHeight="1">
      <c r="A43" s="375"/>
      <c r="B43" s="81"/>
      <c r="C43" s="205"/>
      <c r="D43" s="81"/>
      <c r="E43" s="81"/>
      <c r="F43" s="81"/>
      <c r="G43" s="81"/>
      <c r="H43" s="81"/>
    </row>
    <row r="44" spans="1:8" s="222" customFormat="1" ht="20" customHeight="1">
      <c r="A44" s="376" t="s">
        <v>132</v>
      </c>
      <c r="C44" s="223"/>
    </row>
    <row r="45" spans="1:8" s="225" customFormat="1" ht="20" customHeight="1">
      <c r="A45" s="200" t="s">
        <v>47</v>
      </c>
      <c r="B45" s="224"/>
      <c r="C45" s="224"/>
      <c r="D45" s="224"/>
      <c r="E45" s="224"/>
      <c r="F45" s="224"/>
      <c r="G45" s="224"/>
      <c r="H45" s="224"/>
    </row>
    <row r="46" spans="1:8" ht="20" customHeight="1">
      <c r="A46" s="215"/>
      <c r="B46" s="26"/>
      <c r="C46" s="26"/>
      <c r="D46" s="26"/>
      <c r="E46" s="26"/>
      <c r="F46" s="26"/>
      <c r="G46" s="26"/>
      <c r="H46" s="26"/>
    </row>
    <row r="47" spans="1:8" s="202" customFormat="1" ht="20" customHeight="1">
      <c r="A47" s="215"/>
      <c r="B47" s="393" t="s">
        <v>51</v>
      </c>
      <c r="C47" s="393"/>
      <c r="D47" s="393"/>
      <c r="E47" s="201"/>
      <c r="F47" s="393" t="s">
        <v>52</v>
      </c>
      <c r="G47" s="393"/>
      <c r="H47" s="393"/>
    </row>
    <row r="48" spans="1:8" s="202" customFormat="1" ht="20" customHeight="1">
      <c r="A48" s="215"/>
      <c r="B48" s="393" t="s">
        <v>49</v>
      </c>
      <c r="C48" s="393"/>
      <c r="D48" s="393"/>
      <c r="E48" s="201"/>
      <c r="F48" s="393" t="s">
        <v>49</v>
      </c>
      <c r="G48" s="393"/>
      <c r="H48" s="393"/>
    </row>
    <row r="49" spans="1:8" s="202" customFormat="1" ht="20" customHeight="1">
      <c r="A49" s="203"/>
      <c r="B49" s="395" t="s">
        <v>57</v>
      </c>
      <c r="C49" s="395"/>
      <c r="D49" s="395"/>
      <c r="E49" s="138"/>
      <c r="F49" s="395" t="s">
        <v>57</v>
      </c>
      <c r="G49" s="395"/>
      <c r="H49" s="395"/>
    </row>
    <row r="50" spans="1:8" s="213" customFormat="1" ht="20" customHeight="1">
      <c r="A50" s="212"/>
      <c r="B50" s="391" t="s">
        <v>69</v>
      </c>
      <c r="C50" s="407"/>
      <c r="D50" s="407"/>
      <c r="E50" s="201"/>
      <c r="F50" s="391" t="s">
        <v>69</v>
      </c>
      <c r="G50" s="407"/>
      <c r="H50" s="407"/>
    </row>
    <row r="51" spans="1:8" s="204" customFormat="1" ht="20" customHeight="1">
      <c r="A51" s="72"/>
      <c r="B51" s="134">
        <v>2024</v>
      </c>
      <c r="C51" s="39"/>
      <c r="D51" s="134">
        <v>2023</v>
      </c>
      <c r="E51" s="139"/>
      <c r="F51" s="134">
        <v>2024</v>
      </c>
      <c r="G51" s="39"/>
      <c r="H51" s="134">
        <v>2023</v>
      </c>
    </row>
    <row r="52" spans="1:8" s="204" customFormat="1" ht="20.25" hidden="1" customHeight="1">
      <c r="A52" s="72"/>
      <c r="B52" s="134"/>
      <c r="C52" s="39"/>
      <c r="D52" s="134"/>
      <c r="E52" s="139"/>
      <c r="F52" s="134"/>
      <c r="G52" s="39"/>
      <c r="H52" s="134"/>
    </row>
    <row r="53" spans="1:8" s="204" customFormat="1" ht="20" customHeight="1">
      <c r="A53" s="72"/>
      <c r="B53" s="392" t="s">
        <v>48</v>
      </c>
      <c r="C53" s="392"/>
      <c r="D53" s="392"/>
      <c r="E53" s="392"/>
      <c r="F53" s="392"/>
      <c r="G53" s="392"/>
      <c r="H53" s="392"/>
    </row>
    <row r="54" spans="1:8" ht="20" customHeight="1">
      <c r="A54" s="140" t="s">
        <v>29</v>
      </c>
      <c r="B54" s="211"/>
      <c r="C54" s="205"/>
      <c r="D54" s="211"/>
      <c r="E54" s="118"/>
      <c r="F54" s="77"/>
      <c r="G54" s="118"/>
      <c r="H54" s="77"/>
    </row>
    <row r="55" spans="1:8" ht="20" customHeight="1">
      <c r="A55" s="216" t="s">
        <v>203</v>
      </c>
      <c r="B55" s="125">
        <v>1095</v>
      </c>
      <c r="C55" s="205"/>
      <c r="D55" s="221">
        <v>-2335</v>
      </c>
      <c r="E55" s="118"/>
      <c r="F55" s="125">
        <v>-6</v>
      </c>
      <c r="G55" s="118"/>
      <c r="H55" s="221">
        <v>2033</v>
      </c>
    </row>
    <row r="56" spans="1:8" ht="20" customHeight="1">
      <c r="A56" s="216" t="s">
        <v>182</v>
      </c>
      <c r="B56" s="334">
        <v>0</v>
      </c>
      <c r="C56" s="205"/>
      <c r="D56" s="334">
        <v>0</v>
      </c>
      <c r="E56" s="118"/>
      <c r="F56" s="125">
        <v>2300</v>
      </c>
      <c r="G56" s="118"/>
      <c r="H56" s="221">
        <v>4000</v>
      </c>
    </row>
    <row r="57" spans="1:8" ht="20" customHeight="1">
      <c r="A57" s="213" t="s">
        <v>183</v>
      </c>
      <c r="B57" s="334">
        <v>0</v>
      </c>
      <c r="C57" s="205"/>
      <c r="D57" s="334">
        <v>3005</v>
      </c>
      <c r="E57" s="8"/>
      <c r="F57" s="334">
        <v>0</v>
      </c>
      <c r="G57" s="8"/>
      <c r="H57" s="334">
        <v>2976</v>
      </c>
    </row>
    <row r="58" spans="1:8" ht="20" customHeight="1">
      <c r="A58" s="216" t="s">
        <v>184</v>
      </c>
      <c r="B58" s="125">
        <v>-1134</v>
      </c>
      <c r="C58" s="205"/>
      <c r="D58" s="221">
        <v>-6014</v>
      </c>
      <c r="E58" s="8"/>
      <c r="F58" s="125">
        <v>-3</v>
      </c>
      <c r="G58" s="8"/>
      <c r="H58" s="221">
        <v>-460</v>
      </c>
    </row>
    <row r="59" spans="1:8" ht="20" customHeight="1">
      <c r="A59" s="216" t="s">
        <v>185</v>
      </c>
      <c r="B59" s="334">
        <v>0</v>
      </c>
      <c r="C59" s="205"/>
      <c r="D59" s="221">
        <v>-71</v>
      </c>
      <c r="E59" s="8"/>
      <c r="F59" s="334">
        <v>0</v>
      </c>
      <c r="G59" s="8"/>
      <c r="H59" s="334">
        <v>0</v>
      </c>
    </row>
    <row r="60" spans="1:8" ht="20" customHeight="1">
      <c r="A60" s="216" t="s">
        <v>186</v>
      </c>
      <c r="B60" s="335">
        <v>8603</v>
      </c>
      <c r="C60" s="205"/>
      <c r="D60" s="221">
        <v>9923</v>
      </c>
      <c r="E60" s="8"/>
      <c r="F60" s="335">
        <v>9088</v>
      </c>
      <c r="G60" s="8"/>
      <c r="H60" s="334">
        <v>11286</v>
      </c>
    </row>
    <row r="61" spans="1:8" ht="20" customHeight="1">
      <c r="A61" s="209" t="s">
        <v>216</v>
      </c>
      <c r="B61" s="322">
        <f>SUM(B55:B60)</f>
        <v>8564</v>
      </c>
      <c r="C61" s="205"/>
      <c r="D61" s="78">
        <f>SUM(D55:D60)</f>
        <v>4508</v>
      </c>
      <c r="E61" s="81"/>
      <c r="F61" s="322">
        <f>SUM(F55:F60)</f>
        <v>11379</v>
      </c>
      <c r="G61" s="81"/>
      <c r="H61" s="78">
        <f>SUM(H55:H60)</f>
        <v>19835</v>
      </c>
    </row>
    <row r="62" spans="1:8" s="204" customFormat="1" ht="20" customHeight="1">
      <c r="A62" s="228"/>
      <c r="B62" s="188"/>
      <c r="C62" s="188"/>
      <c r="D62" s="188"/>
      <c r="E62" s="188"/>
      <c r="F62" s="188"/>
      <c r="G62" s="188"/>
      <c r="H62" s="188"/>
    </row>
    <row r="63" spans="1:8" ht="20" customHeight="1">
      <c r="A63" s="140" t="s">
        <v>30</v>
      </c>
      <c r="B63" s="210"/>
      <c r="C63" s="205"/>
      <c r="D63" s="210"/>
      <c r="E63" s="206"/>
      <c r="F63" s="206"/>
      <c r="G63" s="206"/>
      <c r="H63" s="206"/>
    </row>
    <row r="64" spans="1:8" ht="20" customHeight="1">
      <c r="A64" s="216" t="s">
        <v>204</v>
      </c>
      <c r="B64" s="112"/>
      <c r="C64" s="205"/>
      <c r="D64" s="112"/>
      <c r="E64" s="205"/>
      <c r="F64" s="112"/>
      <c r="G64" s="205"/>
      <c r="H64" s="112"/>
    </row>
    <row r="65" spans="1:9" ht="20" customHeight="1">
      <c r="A65" s="213" t="s">
        <v>188</v>
      </c>
      <c r="B65" s="112">
        <v>-19607</v>
      </c>
      <c r="C65" s="205"/>
      <c r="D65" s="221">
        <v>-14177</v>
      </c>
      <c r="E65" s="8"/>
      <c r="F65" s="112">
        <v>-26930</v>
      </c>
      <c r="G65" s="8"/>
      <c r="H65" s="221">
        <v>-36512</v>
      </c>
    </row>
    <row r="66" spans="1:9" ht="20" customHeight="1">
      <c r="A66" s="216" t="s">
        <v>187</v>
      </c>
      <c r="B66" s="112">
        <v>-47572</v>
      </c>
      <c r="C66" s="205"/>
      <c r="D66" s="221">
        <v>-46049</v>
      </c>
      <c r="E66" s="8"/>
      <c r="F66" s="112">
        <v>-44522</v>
      </c>
      <c r="G66" s="8"/>
      <c r="H66" s="221">
        <v>-32073</v>
      </c>
    </row>
    <row r="67" spans="1:9" ht="20" customHeight="1">
      <c r="A67" s="216" t="s">
        <v>190</v>
      </c>
      <c r="B67" s="112">
        <v>-3265</v>
      </c>
      <c r="C67" s="205"/>
      <c r="D67" s="221">
        <v>-4421</v>
      </c>
      <c r="E67" s="8"/>
      <c r="F67" s="112">
        <v>-273</v>
      </c>
      <c r="G67" s="8"/>
      <c r="H67" s="221">
        <v>-1892</v>
      </c>
    </row>
    <row r="68" spans="1:9" ht="20" customHeight="1">
      <c r="A68" s="216" t="s">
        <v>191</v>
      </c>
      <c r="B68" s="333">
        <v>-13365</v>
      </c>
      <c r="C68" s="205"/>
      <c r="D68" s="221">
        <v>-13299</v>
      </c>
      <c r="E68" s="119"/>
      <c r="F68" s="112">
        <v>-10876</v>
      </c>
      <c r="G68" s="119"/>
      <c r="H68" s="221">
        <v>-9023</v>
      </c>
    </row>
    <row r="69" spans="1:9" ht="20" customHeight="1">
      <c r="A69" s="79" t="s">
        <v>217</v>
      </c>
      <c r="B69" s="322">
        <f>SUM(B64:B68)</f>
        <v>-83809</v>
      </c>
      <c r="C69" s="205"/>
      <c r="D69" s="78">
        <f>SUM(D64:D68)</f>
        <v>-77946</v>
      </c>
      <c r="E69" s="81"/>
      <c r="F69" s="78">
        <f>SUM(F64:F68)</f>
        <v>-82601</v>
      </c>
      <c r="G69" s="81"/>
      <c r="H69" s="78">
        <f>SUM(H64:H68)</f>
        <v>-79500</v>
      </c>
    </row>
    <row r="70" spans="1:9" ht="20" customHeight="1">
      <c r="A70" s="79"/>
      <c r="B70" s="80"/>
      <c r="C70" s="205"/>
      <c r="D70" s="80"/>
      <c r="E70" s="81"/>
      <c r="F70" s="80"/>
      <c r="G70" s="81"/>
      <c r="H70" s="80"/>
    </row>
    <row r="71" spans="1:9" ht="20" customHeight="1">
      <c r="A71" s="132" t="s">
        <v>192</v>
      </c>
      <c r="B71" s="80"/>
      <c r="C71" s="205"/>
      <c r="D71" s="73"/>
      <c r="E71" s="81"/>
      <c r="F71" s="81"/>
      <c r="G71" s="81"/>
      <c r="H71" s="124"/>
    </row>
    <row r="72" spans="1:9" ht="20" customHeight="1">
      <c r="A72" s="213" t="s">
        <v>193</v>
      </c>
      <c r="B72" s="73">
        <f>B69+B61+B39</f>
        <v>4718</v>
      </c>
      <c r="C72" s="205"/>
      <c r="D72" s="73">
        <f>D69+D61+D39</f>
        <v>-3865</v>
      </c>
      <c r="E72" s="81"/>
      <c r="F72" s="73">
        <f>F69+F61+F39</f>
        <v>-2498</v>
      </c>
      <c r="G72" s="81"/>
      <c r="H72" s="73">
        <f>H69+H61+H39</f>
        <v>8893</v>
      </c>
    </row>
    <row r="73" spans="1:9" s="209" customFormat="1" ht="20" customHeight="1">
      <c r="A73" s="132" t="s">
        <v>194</v>
      </c>
      <c r="B73" s="338">
        <v>-2600</v>
      </c>
      <c r="C73" s="205"/>
      <c r="D73" s="338">
        <v>-3776</v>
      </c>
      <c r="E73" s="124"/>
      <c r="F73" s="338">
        <v>-106</v>
      </c>
      <c r="G73" s="124"/>
      <c r="H73" s="338">
        <v>-4166</v>
      </c>
    </row>
    <row r="74" spans="1:9" s="209" customFormat="1" ht="20" customHeight="1">
      <c r="A74" s="79" t="s">
        <v>195</v>
      </c>
      <c r="B74" s="336">
        <f>SUM(B71:B73)</f>
        <v>2118</v>
      </c>
      <c r="C74" s="337"/>
      <c r="D74" s="336">
        <f>SUM(D71:D73)</f>
        <v>-7641</v>
      </c>
      <c r="E74" s="336"/>
      <c r="F74" s="336">
        <f>SUM(F71:F73)</f>
        <v>-2604</v>
      </c>
      <c r="G74" s="336"/>
      <c r="H74" s="336">
        <f>SUM(H71:H73)</f>
        <v>4727</v>
      </c>
      <c r="I74" s="337"/>
    </row>
    <row r="75" spans="1:9" s="209" customFormat="1" ht="20" customHeight="1">
      <c r="A75" s="132" t="s">
        <v>196</v>
      </c>
      <c r="B75" s="339">
        <v>144789</v>
      </c>
      <c r="C75" s="340"/>
      <c r="D75" s="339">
        <v>78430</v>
      </c>
      <c r="E75" s="339"/>
      <c r="F75" s="339">
        <f>'BS-3-5'!M11</f>
        <v>14923</v>
      </c>
      <c r="G75" s="339"/>
      <c r="H75" s="339">
        <v>9479</v>
      </c>
      <c r="I75" s="337"/>
    </row>
    <row r="76" spans="1:9" s="209" customFormat="1" ht="20" customHeight="1" thickBot="1">
      <c r="A76" s="79" t="s">
        <v>73</v>
      </c>
      <c r="B76" s="144">
        <f>SUM(B74:B75)</f>
        <v>146907</v>
      </c>
      <c r="C76" s="337"/>
      <c r="D76" s="144">
        <f>SUM(D74:D75)</f>
        <v>70789</v>
      </c>
      <c r="E76" s="336"/>
      <c r="F76" s="144">
        <f>SUM(F74:F75)</f>
        <v>12319</v>
      </c>
      <c r="G76" s="336"/>
      <c r="H76" s="144">
        <f>SUM(H74:H75)</f>
        <v>14206</v>
      </c>
      <c r="I76" s="337"/>
    </row>
    <row r="77" spans="1:9" s="209" customFormat="1" ht="20" customHeight="1" thickTop="1">
      <c r="A77" s="79"/>
      <c r="B77" s="336"/>
      <c r="C77" s="337"/>
      <c r="D77" s="336"/>
      <c r="E77" s="336"/>
      <c r="F77" s="336"/>
      <c r="G77" s="336"/>
      <c r="H77" s="336"/>
      <c r="I77" s="337"/>
    </row>
    <row r="78" spans="1:9" ht="20" customHeight="1"/>
    <row r="79" spans="1:9" ht="20" customHeight="1">
      <c r="A79" s="214" t="s">
        <v>197</v>
      </c>
    </row>
    <row r="80" spans="1:9" ht="20" customHeight="1">
      <c r="A80" s="205" t="s">
        <v>218</v>
      </c>
      <c r="B80" s="125">
        <v>2981</v>
      </c>
      <c r="C80" s="125"/>
      <c r="D80" s="125">
        <v>1928</v>
      </c>
      <c r="E80" s="125"/>
      <c r="F80" s="125">
        <v>1121</v>
      </c>
      <c r="G80" s="125"/>
      <c r="H80" s="334">
        <v>0</v>
      </c>
    </row>
    <row r="81" spans="1:8" ht="20" customHeight="1">
      <c r="A81" s="205" t="s">
        <v>115</v>
      </c>
      <c r="B81" s="334">
        <v>0</v>
      </c>
      <c r="D81" s="334">
        <v>0</v>
      </c>
      <c r="F81" s="334">
        <v>0</v>
      </c>
      <c r="H81" s="125">
        <v>34869</v>
      </c>
    </row>
    <row r="82" spans="1:8" ht="20.25" hidden="1" customHeight="1">
      <c r="A82" s="205" t="s">
        <v>189</v>
      </c>
      <c r="B82" s="141"/>
      <c r="C82" s="142"/>
      <c r="D82" s="141"/>
      <c r="E82" s="143"/>
      <c r="F82" s="133"/>
    </row>
    <row r="83" spans="1:8" ht="20.25" hidden="1" customHeight="1">
      <c r="A83" s="205" t="s">
        <v>60</v>
      </c>
      <c r="B83" s="125"/>
      <c r="D83" s="125"/>
      <c r="F83" s="125"/>
      <c r="H83" s="125"/>
    </row>
    <row r="84" spans="1:8" ht="20.25" hidden="1" customHeight="1">
      <c r="A84" s="205" t="s">
        <v>61</v>
      </c>
      <c r="B84" s="205"/>
      <c r="F84" s="205"/>
    </row>
    <row r="85" spans="1:8" ht="20.25" hidden="1" customHeight="1">
      <c r="A85" s="205" t="s">
        <v>59</v>
      </c>
      <c r="B85" s="125"/>
      <c r="D85" s="125"/>
      <c r="F85" s="125"/>
      <c r="H85" s="125"/>
    </row>
    <row r="86" spans="1:8" ht="20.25" hidden="1" customHeight="1">
      <c r="A86" s="205" t="s">
        <v>68</v>
      </c>
      <c r="B86" s="125"/>
      <c r="F86" s="125"/>
    </row>
    <row r="87" spans="1:8" ht="20.25" hidden="1" customHeight="1">
      <c r="A87" s="205" t="s">
        <v>67</v>
      </c>
      <c r="B87" s="125"/>
      <c r="D87" s="125"/>
      <c r="F87" s="125"/>
      <c r="H87" s="125"/>
    </row>
    <row r="88" spans="1:8" ht="20" customHeight="1"/>
  </sheetData>
  <mergeCells count="18">
    <mergeCell ref="B53:H53"/>
    <mergeCell ref="B49:D49"/>
    <mergeCell ref="F49:H49"/>
    <mergeCell ref="B50:D50"/>
    <mergeCell ref="F50:H50"/>
    <mergeCell ref="B48:D48"/>
    <mergeCell ref="F48:H48"/>
    <mergeCell ref="B4:D4"/>
    <mergeCell ref="F4:H4"/>
    <mergeCell ref="B5:D5"/>
    <mergeCell ref="F5:H5"/>
    <mergeCell ref="B47:D47"/>
    <mergeCell ref="F47:H47"/>
    <mergeCell ref="B6:D6"/>
    <mergeCell ref="B7:D7"/>
    <mergeCell ref="F7:H7"/>
    <mergeCell ref="B9:H9"/>
    <mergeCell ref="F6:H6"/>
  </mergeCells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D7F1CE-19D3-49DA-8B67-DE422789B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PL3M 6</vt:lpstr>
      <vt:lpstr>SH Sep 2015</vt:lpstr>
      <vt:lpstr>SH (Conso)-P7</vt:lpstr>
      <vt:lpstr>SH (Separate) P8</vt:lpstr>
      <vt:lpstr>CF9-10</vt:lpstr>
      <vt:lpstr>'CF9-10'!Print_Area</vt:lpstr>
      <vt:lpstr>'PL3M 6'!Print_Area</vt:lpstr>
      <vt:lpstr>'SH (Separate) P8'!Print_Area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Vorapat, Thitiadisai</cp:lastModifiedBy>
  <cp:lastPrinted>2024-05-10T11:59:44Z</cp:lastPrinted>
  <dcterms:created xsi:type="dcterms:W3CDTF">2015-12-03T04:08:39Z</dcterms:created>
  <dcterms:modified xsi:type="dcterms:W3CDTF">2024-05-10T12:19:03Z</dcterms:modified>
</cp:coreProperties>
</file>