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KST_CHOTI/KST_CHOTI 2024/KST_CHOTI Q1_2024/4. FS/SET File/"/>
    </mc:Choice>
  </mc:AlternateContent>
  <xr:revisionPtr revIDLastSave="695" documentId="13_ncr:1_{A7B5802A-1510-426F-8064-CD244A04CEBE}" xr6:coauthVersionLast="47" xr6:coauthVersionMax="47" xr10:uidLastSave="{D1EC9ACE-A4F9-4A5D-829C-9E95FA71B158}"/>
  <bookViews>
    <workbookView xWindow="28692" yWindow="-108" windowWidth="29016" windowHeight="15816" tabRatio="694" xr2:uid="{00000000-000D-0000-FFFF-FFFF00000000}"/>
  </bookViews>
  <sheets>
    <sheet name="SOFP-3-5" sheetId="36" r:id="rId1"/>
    <sheet name="SOCI 6-7" sheetId="34" r:id="rId2"/>
    <sheet name="Sheet1" sheetId="30" state="hidden" r:id="rId3"/>
    <sheet name="SCE-Conso 8" sheetId="37" r:id="rId4"/>
    <sheet name="SCE-Conso 9" sheetId="32" r:id="rId5"/>
    <sheet name="SCE 10-11" sheetId="33" r:id="rId6"/>
    <sheet name="CF 12-13" sheetId="20" r:id="rId7"/>
  </sheets>
  <definedNames>
    <definedName name="_xlnm.Print_Area" localSheetId="6">'CF 12-13'!$A$1:$I$65</definedName>
    <definedName name="_xlnm.Print_Area" localSheetId="5">'SCE 10-11'!$A$1:$K$37</definedName>
    <definedName name="_xlnm.Print_Area" localSheetId="3">'SCE-Conso 8'!$A$1:$N$21</definedName>
    <definedName name="_xlnm.Print_Area" localSheetId="4">'SCE-Conso 9'!$A$1:$R$25</definedName>
    <definedName name="_xlnm.Print_Area" localSheetId="0">'SOFP-3-5'!$A$1:$J$81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2" i="20" l="1"/>
  <c r="C33" i="33"/>
  <c r="E33" i="33"/>
  <c r="G33" i="33"/>
  <c r="G35" i="33"/>
  <c r="E35" i="33"/>
  <c r="C35" i="33"/>
  <c r="K10" i="33"/>
  <c r="C15" i="33"/>
  <c r="C17" i="33" s="1"/>
  <c r="E15" i="33"/>
  <c r="E17" i="33" s="1"/>
  <c r="G15" i="33"/>
  <c r="G17" i="33" s="1"/>
  <c r="K32" i="33"/>
  <c r="I33" i="33"/>
  <c r="I35" i="33" s="1"/>
  <c r="K28" i="33"/>
  <c r="I15" i="33"/>
  <c r="I17" i="33" s="1"/>
  <c r="K14" i="33"/>
  <c r="K13" i="33"/>
  <c r="K15" i="33" l="1"/>
  <c r="K17" i="33" s="1"/>
  <c r="K31" i="33"/>
  <c r="K33" i="33" s="1"/>
  <c r="K35" i="33" s="1"/>
  <c r="N13" i="37" l="1"/>
  <c r="C50" i="20"/>
  <c r="G50" i="20"/>
  <c r="J18" i="32" l="1"/>
  <c r="P18" i="32"/>
  <c r="L18" i="32"/>
  <c r="H18" i="32"/>
  <c r="F18" i="32"/>
  <c r="D18" i="32"/>
  <c r="N17" i="32"/>
  <c r="R17" i="32" s="1"/>
  <c r="N13" i="32"/>
  <c r="N18" i="32" l="1"/>
  <c r="R13" i="32"/>
  <c r="R18" i="32" l="1"/>
  <c r="D44" i="36" l="1"/>
  <c r="C58" i="20"/>
  <c r="G58" i="20"/>
  <c r="E50" i="20"/>
  <c r="I50" i="20"/>
  <c r="D14" i="34" l="1"/>
  <c r="F14" i="34"/>
  <c r="F20" i="34" s="1"/>
  <c r="F24" i="34" s="1"/>
  <c r="F26" i="34" s="1"/>
  <c r="E12" i="20" s="1"/>
  <c r="H14" i="34"/>
  <c r="J14" i="34"/>
  <c r="I58" i="20"/>
  <c r="E58" i="20"/>
  <c r="J44" i="34"/>
  <c r="F44" i="34"/>
  <c r="J20" i="34"/>
  <c r="J24" i="34" s="1"/>
  <c r="J26" i="34" s="1"/>
  <c r="I12" i="20" s="1"/>
  <c r="E22" i="20" l="1"/>
  <c r="E28" i="20" s="1"/>
  <c r="E31" i="20" s="1"/>
  <c r="E60" i="20" s="1"/>
  <c r="I22" i="20"/>
  <c r="I28" i="20" s="1"/>
  <c r="I31" i="20" s="1"/>
  <c r="I60" i="20" s="1"/>
  <c r="I62" i="20" s="1"/>
  <c r="F45" i="34"/>
  <c r="J45" i="34"/>
  <c r="D77" i="36"/>
  <c r="D79" i="36" l="1"/>
  <c r="F26" i="36" l="1"/>
  <c r="N22" i="32"/>
  <c r="N21" i="32"/>
  <c r="R22" i="32" l="1"/>
  <c r="D18" i="37"/>
  <c r="D20" i="37" s="1"/>
  <c r="D23" i="32"/>
  <c r="D25" i="32" s="1"/>
  <c r="P23" i="32" l="1"/>
  <c r="P25" i="32" s="1"/>
  <c r="R21" i="32"/>
  <c r="H44" i="34"/>
  <c r="D44" i="34"/>
  <c r="H20" i="34"/>
  <c r="H24" i="34" s="1"/>
  <c r="H26" i="34" s="1"/>
  <c r="L23" i="32"/>
  <c r="L25" i="32" s="1"/>
  <c r="H18" i="37"/>
  <c r="H20" i="37" s="1"/>
  <c r="F18" i="37"/>
  <c r="F20" i="37" s="1"/>
  <c r="J13" i="36"/>
  <c r="J77" i="36"/>
  <c r="J50" i="36"/>
  <c r="J44" i="36"/>
  <c r="J26" i="36"/>
  <c r="F77" i="36"/>
  <c r="F79" i="36" s="1"/>
  <c r="F50" i="36"/>
  <c r="F44" i="36"/>
  <c r="F13" i="36"/>
  <c r="H50" i="36"/>
  <c r="D50" i="36"/>
  <c r="H44" i="36"/>
  <c r="H26" i="36"/>
  <c r="D26" i="36"/>
  <c r="H13" i="36"/>
  <c r="D13" i="36"/>
  <c r="H23" i="32"/>
  <c r="H25" i="32" s="1"/>
  <c r="F23" i="32"/>
  <c r="F25" i="32" s="1"/>
  <c r="R23" i="32" l="1"/>
  <c r="J79" i="36"/>
  <c r="H52" i="36"/>
  <c r="G12" i="20"/>
  <c r="G22" i="20" s="1"/>
  <c r="G28" i="20" s="1"/>
  <c r="G31" i="20" s="1"/>
  <c r="G60" i="20" s="1"/>
  <c r="G62" i="20" s="1"/>
  <c r="J28" i="36"/>
  <c r="J52" i="36"/>
  <c r="F52" i="36"/>
  <c r="F81" i="36" s="1"/>
  <c r="F28" i="36"/>
  <c r="F55" i="34"/>
  <c r="H28" i="36"/>
  <c r="D28" i="36"/>
  <c r="H48" i="34"/>
  <c r="H45" i="34"/>
  <c r="H55" i="34" s="1"/>
  <c r="N17" i="37"/>
  <c r="L18" i="37"/>
  <c r="L20" i="37" s="1"/>
  <c r="D52" i="36"/>
  <c r="D81" i="36" s="1"/>
  <c r="J81" i="36" l="1"/>
  <c r="R25" i="32"/>
  <c r="J48" i="34"/>
  <c r="J55" i="34"/>
  <c r="F50" i="34"/>
  <c r="H50" i="34"/>
  <c r="J50" i="34" l="1"/>
  <c r="N16" i="37"/>
  <c r="N18" i="37" s="1"/>
  <c r="N20" i="37" s="1"/>
  <c r="H77" i="36"/>
  <c r="H79" i="36" l="1"/>
  <c r="H81" i="36" s="1"/>
  <c r="J18" i="37"/>
  <c r="J20" i="37" s="1"/>
  <c r="J23" i="32"/>
  <c r="J25" i="32" s="1"/>
  <c r="N23" i="32" l="1"/>
  <c r="N25" i="32" s="1"/>
  <c r="D20" i="34" l="1"/>
  <c r="D24" i="34" l="1"/>
  <c r="D26" i="34" s="1"/>
  <c r="C12" i="20" l="1"/>
  <c r="C22" i="20" s="1"/>
  <c r="C28" i="20" s="1"/>
  <c r="C31" i="20" s="1"/>
  <c r="D45" i="34"/>
  <c r="D55" i="34" s="1"/>
  <c r="C60" i="20" l="1"/>
  <c r="C62" i="20" s="1"/>
  <c r="D50" i="34"/>
</calcChain>
</file>

<file path=xl/sharedStrings.xml><?xml version="1.0" encoding="utf-8"?>
<sst xmlns="http://schemas.openxmlformats.org/spreadsheetml/2006/main" count="363" uniqueCount="198">
  <si>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</si>
  <si>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</si>
  <si>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</si>
  <si>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</si>
  <si>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</si>
  <si>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</si>
  <si>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</si>
  <si>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</si>
  <si>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</si>
  <si>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</si>
  <si>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</si>
  <si>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</si>
  <si>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</si>
  <si>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</si>
  <si>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</si>
  <si>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</si>
  <si>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</si>
  <si>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</si>
  <si>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</si>
  <si>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</si>
  <si>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</si>
  <si>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</si>
  <si>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</si>
  <si>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</si>
  <si>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</si>
  <si>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</si>
  <si>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</si>
  <si>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</si>
  <si>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</si>
  <si>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</si>
  <si>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</si>
  <si>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</si>
  <si>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</si>
  <si>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</si>
  <si>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</si>
  <si>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</si>
  <si>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</si>
  <si>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</si>
  <si>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กำไรขาดทุนเบ็ดเสร็จอื่น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</si>
  <si>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</si>
  <si>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</si>
  <si>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</si>
  <si>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</si>
  <si>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</si>
  <si>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</si>
  <si>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</si>
  <si>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</si>
  <si>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กำไร (ขาดทุน) ก่อนภาษีเงินได้</t>
  </si>
  <si>
    <t>(ปรับปรุงใหม่)</t>
  </si>
  <si>
    <t>ค่าใช้จ่ายผลประโยชน์พนักงาน</t>
  </si>
  <si>
    <t xml:space="preserve">ภาษีเงินได้ 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</si>
  <si>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</si>
  <si>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</si>
  <si>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</si>
  <si>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</si>
  <si>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</si>
  <si>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</si>
  <si>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</si>
  <si>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</si>
  <si>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</si>
  <si>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</si>
  <si>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</si>
  <si>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</si>
  <si>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</si>
  <si>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</si>
  <si>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</si>
  <si>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</si>
  <si>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</si>
  <si>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</si>
  <si>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</si>
  <si>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</si>
  <si>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</si>
  <si>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</si>
  <si>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</si>
  <si>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</si>
  <si>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</si>
  <si>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</si>
  <si>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</si>
  <si>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</si>
  <si>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</si>
  <si>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</si>
  <si>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</si>
  <si>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</si>
  <si>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</si>
  <si>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</si>
  <si>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</si>
  <si>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</si>
  <si>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</si>
  <si>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</si>
  <si>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</si>
  <si>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ต้นทุนในการจัดจำหน่าย</t>
  </si>
  <si>
    <t>รายการที่อาจถูกจัดประเภทใหม่ไว้ใน</t>
  </si>
  <si>
    <t>ประมาณการหนี้สินไม่หมุนเวียน</t>
  </si>
  <si>
    <t>ดอกเบี้ยจ่าย</t>
  </si>
  <si>
    <t>งบการเงิน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</si>
  <si>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</si>
  <si>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</si>
  <si>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</si>
  <si>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</si>
  <si>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</si>
  <si>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 xml:space="preserve">                     </t>
  </si>
  <si>
    <t>กระแสเงินสดสุทธิใช้ไปในกิจกรรมลงทุน</t>
  </si>
  <si>
    <t>รายการที่ไม่ใช่เงินสด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</si>
  <si>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</si>
  <si>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</si>
  <si>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</si>
  <si>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</si>
  <si>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</si>
  <si>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>ภาษีเงินได้จ่ายออก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</si>
  <si>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</si>
  <si>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</si>
  <si>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</si>
  <si>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</si>
  <si>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</si>
  <si>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</si>
  <si>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รวม</t>
  </si>
  <si>
    <t>เงินสดจ่ายชำระหนี้สินตามสัญญาเช่า</t>
  </si>
  <si>
    <t>เงินลงทุนในบริษัทร่วม</t>
  </si>
  <si>
    <t>ที่ดิน อาคารและอุปกรณ์</t>
  </si>
  <si>
    <t xml:space="preserve">       มูลค่า 10 บาทต่อหุ้น)</t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</si>
  <si>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</si>
  <si>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</si>
  <si>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</si>
  <si>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ค่าเสื่อมราคาและค่าตัดจำหน่าย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</si>
  <si>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</si>
  <si>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</si>
  <si>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</si>
  <si>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</si>
  <si>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รวมส่วน</t>
  </si>
  <si>
    <t>ของผู้ถือหุ้น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</si>
  <si>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</si>
  <si>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</si>
  <si>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รวมส่วนของ</t>
  </si>
  <si>
    <t xml:space="preserve">    (หุ้นสามัญจำนวน 7,500,000 หุ้น</t>
  </si>
  <si>
    <t>เจ้าหนี้ค่าซื้อที่ดิน อาคารและอุปกรณ์</t>
  </si>
  <si>
    <t>จ่ายผลประโยชน์พนักงาน</t>
  </si>
  <si>
    <t>อสังหาริมทรัพย์เพื่อการลงทุน</t>
  </si>
  <si>
    <t>เงินลงทุนในตราสารทุน</t>
  </si>
  <si>
    <t xml:space="preserve">    ที่ไม่อยู่ในความต้องการของตลาด</t>
  </si>
  <si>
    <t>งบการเงินที่แสดงเงินลงทุนตามวิธีส่วนได้เสีย</t>
  </si>
  <si>
    <t>งบการเงินที่</t>
  </si>
  <si>
    <t>สำหรับงวดสามเดือนสิ้นสุด</t>
  </si>
  <si>
    <t>รายการกับผู้ถือหุ้นที่บันทึกโดยตรงเข้าส่วนของผู้ถือหุ้น</t>
  </si>
  <si>
    <t>31 มีนาคม</t>
  </si>
  <si>
    <t>วันที่ 31 มีนาคม</t>
  </si>
  <si>
    <t xml:space="preserve">    ขาดทุน</t>
  </si>
  <si>
    <t xml:space="preserve">    กำไร (ขาดทุน) เบ็ดเสร็จอื่น</t>
  </si>
  <si>
    <t>รวมกำไร (ขาดทุน) เบ็ดเสร็จสำหรับงวด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</si>
  <si>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</si>
  <si>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</si>
  <si>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 31 มีนาคม 2566</t>
  </si>
  <si>
    <t>ยอดคงเหลือ ณ วันที่ 31 มีนาคม 2566</t>
  </si>
  <si>
    <t>ส่วนแบ่งขาดทุนจากเงินลงทุนในบริษัทร่วม</t>
  </si>
  <si>
    <t>กำไร (ขาดทุน) เบ็ดเสร็จรวมสำหรับงวด</t>
  </si>
  <si>
    <t>กลับรายการขาดทุนจากการปรับมูลค่าสินค้า</t>
  </si>
  <si>
    <t>เงินสดและรายการเทียบเท่าเงินสด ณ 31 มีนาคม</t>
  </si>
  <si>
    <t>เงินลงทุนในบริษัทย่อย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</si>
  <si>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</si>
  <si>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</si>
  <si>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</si>
  <si>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</si>
  <si>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งบการเปลี่ยนแปลงส่วนของผุ้ถือหุ้น (ไม่ได้ตรวจสอบ)</t>
  </si>
  <si>
    <t>งบการเงินรวม</t>
  </si>
  <si>
    <t>บริษัท ห้องเย็นโชติวัฒน์หาดใหญ่ จำกัด (มหาชน) และบริษัทย่อย</t>
  </si>
  <si>
    <t>แสดงเงินลงทุน</t>
  </si>
  <si>
    <t>ตามวิธีส่วนได้เสีย</t>
  </si>
  <si>
    <t>เงินสดจ่ายเพื่อซื้อเงินลงทุนในบริษัทย่อย</t>
  </si>
  <si>
    <t>จ่ายเงินปันผลให้ผู้ถือหุ้นบริษัท</t>
  </si>
  <si>
    <t>ส่วนได้เสีย</t>
  </si>
  <si>
    <t>ที่ไม่มีอำนาจ</t>
  </si>
  <si>
    <t>ควบคุม</t>
  </si>
  <si>
    <t xml:space="preserve">    การเปลี่ยนแปลงในส่วนได้เสียในบริษัทย่อย </t>
  </si>
  <si>
    <t>รวมรายการกับผู้เป็นเจ้าของที่บันทึกโดยตรงเข้าส่วนของผู้ถือหุ้น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</si>
  <si>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</si>
  <si>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</si>
  <si>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เงินสดรับจากการเรียกชำระค่าหุ้นของบริษัทย่อย</t>
  </si>
  <si>
    <t xml:space="preserve">    - ส่วนได้เสียที่ไม่มีอำนาจควบคุม</t>
  </si>
  <si>
    <t xml:space="preserve">ขาดทุนจากอัตราแลกเปลี่ยน 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</si>
  <si>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</si>
  <si>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</si>
  <si>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</si>
  <si>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 xml:space="preserve">กำไร (ขาดทุน) เบ็ดเสร็จอื่นสำหรับงวด - </t>
  </si>
  <si>
    <t>การแบ่งปันขาดทุน</t>
  </si>
  <si>
    <r>
      <t xml:space="preserve">ขาดทุนต่อหุ้นขั้นพื้นฐาน </t>
    </r>
    <r>
      <rPr>
        <b/>
        <i/>
        <sz val="14"/>
        <rFont val="Angsana New"/>
        <family val="1"/>
      </rPr>
      <t>(บาท)</t>
    </r>
  </si>
  <si>
    <t>ขาดทุนจากการจำหน่ายที่ดิน อาคารและอุปกรณ์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</si>
  <si>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</si>
  <si>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</si>
  <si>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</si>
  <si>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เงินสดรับจาก (จ่ายเพื่อชำระ) เงินกู้ยืมระยะสั้น</t>
  </si>
  <si>
    <t xml:space="preserve">    จากสถาบันการเงิน</t>
  </si>
  <si>
    <t>ทุน</t>
  </si>
  <si>
    <t>บริษัทใหญ่</t>
  </si>
  <si>
    <t>ปรับรายการที่กระทบขาดทุนเป็นเงินสดรับ (จ่าย)</t>
  </si>
  <si>
    <t>และชำระแล้ว</t>
  </si>
  <si>
    <t>ทุนที่ออก</t>
  </si>
  <si>
    <t>ขาดทุน (กำไร) จากอัตราแลกเปลี่ยนที่ยังไม่เกิดขึ้น</t>
  </si>
  <si>
    <t>เงินสดและรายการเทียบเท่าเงินสดเพิ่มขึ้น (ลดลง) สุทธิ</t>
  </si>
  <si>
    <t xml:space="preserve">     การได้มาซึ่งส่วนได้เสียที่ไม่มีอำนาจควบคุมโดยอำนาจควบคุมไม่เปลี่ยนแปลง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</si>
</sst>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i/>
      <sz val="14"/>
      <color indexed="10"/>
      <name val="Angsana New"/>
      <family val="1"/>
    </font>
    <font>
      <b/>
      <sz val="14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40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6" fontId="4" fillId="0" borderId="0" xfId="1" applyNumberFormat="1" applyFont="1" applyFill="1" applyAlignment="1">
      <alignment horizontal="left"/>
    </xf>
    <xf numFmtId="0" fontId="1" fillId="0" borderId="0" xfId="0" applyFont="1" applyFill="1" applyBorder="1" applyAlignment="1"/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3" fontId="3" fillId="0" borderId="0" xfId="1" applyFont="1" applyFill="1" applyAlignment="1"/>
    <xf numFmtId="43" fontId="3" fillId="0" borderId="0" xfId="0" applyNumberFormat="1" applyFont="1" applyFill="1" applyAlignment="1"/>
    <xf numFmtId="49" fontId="10" fillId="0" borderId="0" xfId="0" applyNumberFormat="1" applyFont="1" applyFill="1" applyAlignment="1"/>
    <xf numFmtId="0" fontId="9" fillId="0" borderId="0" xfId="0" applyFont="1" applyFill="1" applyAlignment="1"/>
    <xf numFmtId="49" fontId="18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49" fontId="19" fillId="0" borderId="0" xfId="0" applyNumberFormat="1" applyFont="1" applyFill="1" applyAlignment="1"/>
    <xf numFmtId="49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9" fontId="18" fillId="0" borderId="0" xfId="0" applyNumberFormat="1" applyFont="1" applyFill="1" applyAlignme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0" fontId="9" fillId="0" borderId="0" xfId="0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0" fontId="10" fillId="0" borderId="0" xfId="0" applyFont="1" applyFill="1" applyAlignme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8" fillId="0" borderId="0" xfId="0" applyFont="1" applyFill="1" applyBorder="1" applyAlignment="1"/>
    <xf numFmtId="166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 applyFill="1" applyAlignment="1"/>
    <xf numFmtId="166" fontId="9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43" fontId="10" fillId="0" borderId="0" xfId="1" applyFont="1" applyFill="1" applyAlignment="1"/>
    <xf numFmtId="0" fontId="9" fillId="0" borderId="0" xfId="0" applyFont="1" applyFill="1"/>
    <xf numFmtId="166" fontId="9" fillId="0" borderId="0" xfId="1" applyNumberFormat="1" applyFont="1" applyFill="1"/>
    <xf numFmtId="43" fontId="9" fillId="0" borderId="0" xfId="1" applyFont="1" applyFill="1"/>
    <xf numFmtId="166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43" fontId="3" fillId="0" borderId="0" xfId="1" applyFont="1" applyFill="1"/>
    <xf numFmtId="165" fontId="9" fillId="0" borderId="0" xfId="0" applyNumberFormat="1" applyFont="1" applyFill="1" applyAlignment="1">
      <alignment horizontal="center"/>
    </xf>
    <xf numFmtId="166" fontId="10" fillId="0" borderId="0" xfId="1" applyNumberFormat="1" applyFont="1" applyFill="1"/>
    <xf numFmtId="166" fontId="10" fillId="0" borderId="1" xfId="1" applyNumberFormat="1" applyFont="1" applyFill="1" applyBorder="1"/>
    <xf numFmtId="166" fontId="10" fillId="0" borderId="2" xfId="1" applyNumberFormat="1" applyFont="1" applyFill="1" applyBorder="1"/>
    <xf numFmtId="166" fontId="9" fillId="0" borderId="0" xfId="1" quotePrefix="1" applyNumberFormat="1" applyFont="1" applyFill="1" applyAlignment="1">
      <alignment horizontal="center"/>
    </xf>
    <xf numFmtId="166" fontId="9" fillId="0" borderId="3" xfId="1" quotePrefix="1" applyNumberFormat="1" applyFont="1" applyFill="1" applyBorder="1" applyAlignment="1">
      <alignment horizontal="center"/>
    </xf>
    <xf numFmtId="166" fontId="20" fillId="0" borderId="0" xfId="0" applyNumberFormat="1" applyFont="1" applyFill="1"/>
    <xf numFmtId="9" fontId="9" fillId="0" borderId="0" xfId="11" applyFont="1" applyFill="1"/>
    <xf numFmtId="10" fontId="9" fillId="0" borderId="0" xfId="11" applyNumberFormat="1" applyFont="1" applyFill="1"/>
    <xf numFmtId="49" fontId="2" fillId="0" borderId="0" xfId="0" applyNumberFormat="1" applyFont="1" applyFill="1"/>
    <xf numFmtId="0" fontId="1" fillId="0" borderId="0" xfId="0" applyFont="1" applyFill="1"/>
    <xf numFmtId="49" fontId="9" fillId="0" borderId="0" xfId="0" applyNumberFormat="1" applyFont="1" applyFill="1"/>
    <xf numFmtId="49" fontId="19" fillId="0" borderId="0" xfId="0" applyNumberFormat="1" applyFont="1" applyFill="1"/>
    <xf numFmtId="49" fontId="10" fillId="0" borderId="0" xfId="0" applyNumberFormat="1" applyFont="1" applyFill="1"/>
    <xf numFmtId="0" fontId="21" fillId="0" borderId="0" xfId="0" applyFont="1" applyFill="1"/>
    <xf numFmtId="0" fontId="3" fillId="0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 applyFill="1"/>
    <xf numFmtId="49" fontId="18" fillId="0" borderId="0" xfId="0" applyNumberFormat="1" applyFont="1" applyFill="1"/>
    <xf numFmtId="166" fontId="9" fillId="0" borderId="0" xfId="0" applyNumberFormat="1" applyFont="1" applyFill="1"/>
    <xf numFmtId="0" fontId="2" fillId="0" borderId="0" xfId="0" applyFont="1" applyFill="1" applyBorder="1" applyAlignment="1">
      <alignment horizontal="justify"/>
    </xf>
    <xf numFmtId="0" fontId="0" fillId="0" borderId="0" xfId="0" applyFont="1" applyFill="1" applyBorder="1" applyAlignment="1"/>
    <xf numFmtId="0" fontId="0" fillId="0" borderId="0" xfId="0" applyFill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left"/>
    </xf>
    <xf numFmtId="49" fontId="9" fillId="0" borderId="0" xfId="0" applyNumberFormat="1" applyFont="1" applyFill="1" applyBorder="1" applyAlignment="1"/>
    <xf numFmtId="49" fontId="10" fillId="0" borderId="0" xfId="0" applyNumberFormat="1" applyFont="1" applyFill="1" applyBorder="1" applyAlignment="1"/>
    <xf numFmtId="166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166" fontId="10" fillId="0" borderId="0" xfId="0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9" fillId="0" borderId="0" xfId="1" applyFont="1" applyFill="1" applyBorder="1" applyAlignment="1">
      <alignment horizontal="center"/>
    </xf>
    <xf numFmtId="166" fontId="9" fillId="0" borderId="3" xfId="1" applyNumberFormat="1" applyFont="1" applyFill="1" applyBorder="1" applyAlignment="1"/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6" fontId="21" fillId="0" borderId="0" xfId="0" applyNumberFormat="1" applyFont="1" applyFill="1"/>
    <xf numFmtId="3" fontId="9" fillId="0" borderId="0" xfId="0" applyNumberFormat="1" applyFont="1" applyFill="1" applyAlignment="1">
      <alignment vertical="center" wrapText="1"/>
    </xf>
    <xf numFmtId="43" fontId="9" fillId="0" borderId="0" xfId="0" applyNumberFormat="1" applyFont="1" applyFill="1"/>
    <xf numFmtId="166" fontId="9" fillId="0" borderId="2" xfId="0" applyNumberFormat="1" applyFont="1" applyFill="1" applyBorder="1"/>
    <xf numFmtId="166" fontId="9" fillId="0" borderId="3" xfId="0" applyNumberFormat="1" applyFont="1" applyFill="1" applyBorder="1"/>
    <xf numFmtId="49" fontId="3" fillId="0" borderId="0" xfId="0" applyNumberFormat="1" applyFont="1" applyFill="1"/>
    <xf numFmtId="166" fontId="10" fillId="0" borderId="0" xfId="1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6" fontId="9" fillId="0" borderId="0" xfId="1" applyNumberFormat="1" applyFont="1" applyFill="1" applyAlignment="1">
      <alignment horizontal="left" indent="1"/>
    </xf>
    <xf numFmtId="49" fontId="9" fillId="0" borderId="0" xfId="0" applyNumberFormat="1" applyFont="1"/>
    <xf numFmtId="0" fontId="9" fillId="0" borderId="0" xfId="0" applyFont="1"/>
    <xf numFmtId="166" fontId="9" fillId="0" borderId="0" xfId="0" applyNumberFormat="1" applyFont="1"/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2" fillId="0" borderId="0" xfId="0" applyNumberFormat="1" applyFont="1"/>
    <xf numFmtId="166" fontId="10" fillId="0" borderId="0" xfId="1" applyNumberFormat="1" applyFont="1" applyFill="1" applyAlignment="1">
      <alignment horizontal="center" vertical="top"/>
    </xf>
    <xf numFmtId="49" fontId="19" fillId="0" borderId="0" xfId="0" applyNumberFormat="1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5" fontId="10" fillId="0" borderId="0" xfId="0" applyNumberFormat="1" applyFont="1" applyAlignment="1">
      <alignment horizontal="right"/>
    </xf>
    <xf numFmtId="166" fontId="10" fillId="0" borderId="0" xfId="0" applyNumberFormat="1" applyFont="1"/>
    <xf numFmtId="165" fontId="9" fillId="0" borderId="0" xfId="0" applyNumberFormat="1" applyFont="1" applyAlignment="1">
      <alignment horizontal="right"/>
    </xf>
    <xf numFmtId="0" fontId="3" fillId="0" borderId="0" xfId="0" applyFont="1"/>
    <xf numFmtId="0" fontId="10" fillId="0" borderId="0" xfId="0" applyFont="1"/>
    <xf numFmtId="166" fontId="0" fillId="0" borderId="0" xfId="0" applyNumberFormat="1" applyFont="1" applyFill="1" applyBorder="1" applyAlignment="1"/>
    <xf numFmtId="0" fontId="10" fillId="0" borderId="0" xfId="0" applyFont="1" applyAlignment="1">
      <alignment horizontal="left"/>
    </xf>
    <xf numFmtId="43" fontId="9" fillId="0" borderId="0" xfId="1" applyFont="1" applyFill="1" applyAlignment="1"/>
    <xf numFmtId="43" fontId="10" fillId="0" borderId="0" xfId="1" applyFont="1" applyAlignment="1">
      <alignment horizontal="right"/>
    </xf>
    <xf numFmtId="43" fontId="9" fillId="0" borderId="0" xfId="1" applyFont="1"/>
    <xf numFmtId="166" fontId="0" fillId="0" borderId="0" xfId="0" applyNumberFormat="1" applyFill="1" applyBorder="1" applyAlignment="1"/>
    <xf numFmtId="166" fontId="3" fillId="0" borderId="0" xfId="0" applyNumberFormat="1" applyFont="1" applyFill="1" applyBorder="1" applyAlignment="1"/>
    <xf numFmtId="0" fontId="5" fillId="0" borderId="0" xfId="0" applyFont="1"/>
    <xf numFmtId="0" fontId="5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9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18" fillId="0" borderId="0" xfId="0" applyFont="1"/>
    <xf numFmtId="0" fontId="10" fillId="0" borderId="0" xfId="0" applyFont="1" applyAlignment="1">
      <alignment horizontal="justify"/>
    </xf>
    <xf numFmtId="165" fontId="9" fillId="0" borderId="0" xfId="0" applyNumberFormat="1" applyFont="1"/>
    <xf numFmtId="49" fontId="10" fillId="0" borderId="0" xfId="0" applyNumberFormat="1" applyFont="1"/>
    <xf numFmtId="166" fontId="10" fillId="0" borderId="2" xfId="0" applyNumberFormat="1" applyFont="1" applyBorder="1"/>
    <xf numFmtId="166" fontId="0" fillId="0" borderId="0" xfId="0" applyNumberFormat="1"/>
    <xf numFmtId="0" fontId="23" fillId="0" borderId="0" xfId="0" applyFont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8" fillId="0" borderId="0" xfId="1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3">
    <cellStyle name="Comma" xfId="1" builtinId="3"/>
    <cellStyle name="Comma 11 3 2" xfId="12" xr:uid="{D216FCFE-A78E-4508-8963-4A1B24B9703E}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1A7D8-A39A-4271-8692-47E7D59C86E0}">
  <dimension ref="A1:S82"/>
  <sheetViews>
    <sheetView tabSelected="1" view="pageBreakPreview" zoomScaleNormal="100" zoomScaleSheetLayoutView="100" workbookViewId="0"/>
  </sheetViews>
  <sheetFormatPr defaultColWidth="9.125" defaultRowHeight="21.6"/>
  <cols>
    <col min="1" max="1" width="33.25" style="171" customWidth="1"/>
    <col min="2" max="2" width="7.875" style="175" customWidth="1"/>
    <col min="3" max="3" width="1.125" style="141" customWidth="1"/>
    <col min="4" max="4" width="13.625" style="119" customWidth="1"/>
    <col min="5" max="5" width="1.125" style="119" customWidth="1"/>
    <col min="6" max="6" width="13.625" style="119" customWidth="1"/>
    <col min="7" max="7" width="1.125" style="119" customWidth="1"/>
    <col min="8" max="8" width="13.625" style="119" customWidth="1"/>
    <col min="9" max="9" width="1.125" style="119" customWidth="1"/>
    <col min="10" max="10" width="13.625" style="119" customWidth="1"/>
    <col min="11" max="11" width="14.625" style="141" customWidth="1"/>
    <col min="12" max="13" width="15.125" style="125" bestFit="1" customWidth="1"/>
    <col min="14" max="14" width="15.125" style="141" bestFit="1" customWidth="1"/>
    <col min="15" max="16384" width="9.125" style="141"/>
  </cols>
  <sheetData>
    <row r="1" spans="1:14" ht="22.35" customHeight="1">
      <c r="A1" s="191" t="s">
        <v>163</v>
      </c>
      <c r="C1" s="136"/>
    </row>
    <row r="2" spans="1:14" ht="22.35" customHeight="1">
      <c r="A2" s="135" t="s">
        <v>160</v>
      </c>
      <c r="C2" s="136"/>
    </row>
    <row r="3" spans="1:14" ht="21.6" customHeight="1">
      <c r="A3" s="135"/>
      <c r="C3" s="136"/>
    </row>
    <row r="4" spans="1:14" s="118" customFormat="1" ht="21.6" customHeight="1">
      <c r="A4" s="137"/>
      <c r="B4" s="173"/>
      <c r="C4" s="174"/>
      <c r="D4" s="224" t="s">
        <v>162</v>
      </c>
      <c r="E4" s="224"/>
      <c r="F4" s="224"/>
      <c r="G4" s="172"/>
      <c r="H4" s="225" t="s">
        <v>27</v>
      </c>
      <c r="I4" s="225"/>
      <c r="J4" s="225"/>
      <c r="L4" s="172"/>
      <c r="M4" s="120"/>
    </row>
    <row r="5" spans="1:14" s="118" customFormat="1" ht="21.6" customHeight="1">
      <c r="A5" s="137"/>
      <c r="B5" s="173"/>
      <c r="C5" s="174"/>
      <c r="D5" s="126" t="s">
        <v>143</v>
      </c>
      <c r="E5" s="121"/>
      <c r="F5" s="121" t="s">
        <v>36</v>
      </c>
      <c r="G5" s="121"/>
      <c r="H5" s="126" t="s">
        <v>143</v>
      </c>
      <c r="I5" s="121"/>
      <c r="J5" s="121" t="s">
        <v>36</v>
      </c>
      <c r="L5" s="120"/>
      <c r="M5" s="120"/>
    </row>
    <row r="6" spans="1:14" s="118" customFormat="1" ht="21.6" customHeight="1">
      <c r="A6" s="135" t="s">
        <v>19</v>
      </c>
      <c r="B6" s="173" t="s">
        <v>0</v>
      </c>
      <c r="C6" s="174"/>
      <c r="D6" s="122">
        <v>2567</v>
      </c>
      <c r="E6" s="122"/>
      <c r="F6" s="122">
        <v>2566</v>
      </c>
      <c r="G6" s="122"/>
      <c r="H6" s="122">
        <v>2567</v>
      </c>
      <c r="I6" s="122"/>
      <c r="J6" s="122">
        <v>2566</v>
      </c>
      <c r="L6" s="120"/>
      <c r="M6" s="120"/>
    </row>
    <row r="7" spans="1:14" s="118" customFormat="1" ht="21.6" customHeight="1">
      <c r="A7" s="135"/>
      <c r="B7" s="173"/>
      <c r="C7" s="174"/>
      <c r="D7" s="121" t="s">
        <v>99</v>
      </c>
      <c r="E7" s="121"/>
      <c r="F7" s="121"/>
      <c r="G7" s="121"/>
      <c r="H7" s="121" t="s">
        <v>99</v>
      </c>
      <c r="I7" s="121"/>
      <c r="J7" s="121"/>
      <c r="L7" s="120"/>
      <c r="M7" s="120"/>
    </row>
    <row r="8" spans="1:14" s="118" customFormat="1" ht="21.6" customHeight="1">
      <c r="A8" s="137"/>
      <c r="B8" s="173"/>
      <c r="C8" s="174"/>
      <c r="D8" s="226" t="s">
        <v>37</v>
      </c>
      <c r="E8" s="226"/>
      <c r="F8" s="226"/>
      <c r="G8" s="226"/>
      <c r="H8" s="226"/>
      <c r="I8" s="226"/>
      <c r="J8" s="226"/>
      <c r="L8" s="120"/>
      <c r="M8" s="120"/>
    </row>
    <row r="9" spans="1:14" s="118" customFormat="1" ht="21.6" customHeight="1">
      <c r="A9" s="138" t="s">
        <v>1</v>
      </c>
      <c r="B9" s="173"/>
      <c r="C9" s="174"/>
      <c r="D9" s="127"/>
      <c r="E9" s="127"/>
      <c r="F9" s="127"/>
      <c r="G9" s="127"/>
      <c r="H9" s="75"/>
      <c r="I9" s="75"/>
      <c r="J9" s="75"/>
      <c r="L9" s="120"/>
      <c r="M9" s="120"/>
    </row>
    <row r="10" spans="1:14" s="118" customFormat="1" ht="21.6" customHeight="1">
      <c r="A10" s="137" t="s">
        <v>2</v>
      </c>
      <c r="B10" s="173"/>
      <c r="C10" s="174"/>
      <c r="D10" s="119">
        <v>10109</v>
      </c>
      <c r="E10" s="119"/>
      <c r="F10" s="180">
        <v>32690</v>
      </c>
      <c r="G10" s="119"/>
      <c r="H10" s="119">
        <v>2170</v>
      </c>
      <c r="I10" s="119"/>
      <c r="J10" s="119">
        <v>30260</v>
      </c>
      <c r="L10" s="120"/>
      <c r="M10" s="120"/>
    </row>
    <row r="11" spans="1:14" s="118" customFormat="1" ht="21.6" customHeight="1">
      <c r="A11" s="137" t="s">
        <v>95</v>
      </c>
      <c r="B11" s="173"/>
      <c r="C11" s="174"/>
      <c r="D11" s="119">
        <v>258553</v>
      </c>
      <c r="E11" s="119"/>
      <c r="F11" s="180">
        <v>108240</v>
      </c>
      <c r="G11" s="119"/>
      <c r="H11" s="119">
        <v>249317</v>
      </c>
      <c r="I11" s="119"/>
      <c r="J11" s="119">
        <v>104413</v>
      </c>
      <c r="L11" s="120"/>
      <c r="M11" s="120"/>
    </row>
    <row r="12" spans="1:14" s="118" customFormat="1" ht="21.6" customHeight="1">
      <c r="A12" s="137" t="s">
        <v>15</v>
      </c>
      <c r="B12" s="173"/>
      <c r="C12" s="174"/>
      <c r="D12" s="145">
        <v>1502740</v>
      </c>
      <c r="E12" s="119"/>
      <c r="F12" s="180">
        <v>1800176</v>
      </c>
      <c r="G12" s="119"/>
      <c r="H12" s="119">
        <v>1502740</v>
      </c>
      <c r="I12" s="119"/>
      <c r="J12" s="119">
        <v>1800176</v>
      </c>
      <c r="L12" s="75"/>
      <c r="M12" s="120"/>
    </row>
    <row r="13" spans="1:14" s="118" customFormat="1" ht="21.6" customHeight="1">
      <c r="A13" s="139" t="s">
        <v>3</v>
      </c>
      <c r="B13" s="173"/>
      <c r="C13" s="174"/>
      <c r="D13" s="128">
        <f>SUM(D10:D12)</f>
        <v>1771402</v>
      </c>
      <c r="E13" s="127"/>
      <c r="F13" s="128">
        <f>SUM(F10:F12)</f>
        <v>1941106</v>
      </c>
      <c r="G13" s="127"/>
      <c r="H13" s="128">
        <f>SUM(H10:H12)</f>
        <v>1754227</v>
      </c>
      <c r="I13" s="127"/>
      <c r="J13" s="128">
        <f>SUM(J10:J12)</f>
        <v>1934849</v>
      </c>
      <c r="L13" s="120"/>
      <c r="M13" s="120"/>
    </row>
    <row r="14" spans="1:14" s="118" customFormat="1" ht="21.6" customHeight="1">
      <c r="A14" s="41"/>
      <c r="B14" s="173"/>
      <c r="C14" s="174"/>
      <c r="D14" s="75"/>
      <c r="E14" s="75"/>
      <c r="F14" s="75"/>
      <c r="G14" s="75"/>
      <c r="H14" s="75"/>
      <c r="I14" s="75"/>
      <c r="J14" s="75"/>
    </row>
    <row r="15" spans="1:14" s="118" customFormat="1" ht="21.6" customHeight="1">
      <c r="A15" s="138" t="s">
        <v>4</v>
      </c>
      <c r="B15" s="173"/>
      <c r="C15" s="174"/>
      <c r="D15" s="75"/>
      <c r="E15" s="75"/>
      <c r="F15" s="75"/>
      <c r="G15" s="75"/>
      <c r="H15" s="75"/>
      <c r="I15" s="75"/>
      <c r="J15" s="75"/>
      <c r="L15" s="120"/>
      <c r="M15" s="120"/>
    </row>
    <row r="16" spans="1:14" s="118" customFormat="1" ht="21.6" customHeight="1">
      <c r="A16" s="181" t="s">
        <v>156</v>
      </c>
      <c r="B16" s="173">
        <v>4</v>
      </c>
      <c r="C16" s="174"/>
      <c r="D16" s="119">
        <v>0</v>
      </c>
      <c r="E16" s="119"/>
      <c r="F16" s="180">
        <v>0</v>
      </c>
      <c r="G16" s="119"/>
      <c r="H16" s="119">
        <v>149985</v>
      </c>
      <c r="I16" s="119"/>
      <c r="J16" s="119">
        <v>59994</v>
      </c>
      <c r="K16" s="133"/>
      <c r="L16" s="134"/>
      <c r="N16" s="133"/>
    </row>
    <row r="17" spans="1:19" s="118" customFormat="1" ht="21.6" customHeight="1">
      <c r="A17" s="181" t="s">
        <v>117</v>
      </c>
      <c r="B17" s="189">
        <v>5</v>
      </c>
      <c r="C17" s="174"/>
      <c r="D17" s="119">
        <v>124369</v>
      </c>
      <c r="E17" s="119"/>
      <c r="F17" s="180">
        <v>120807</v>
      </c>
      <c r="G17" s="119"/>
      <c r="H17" s="119">
        <v>42177</v>
      </c>
      <c r="I17" s="119"/>
      <c r="J17" s="119">
        <v>42177</v>
      </c>
      <c r="L17" s="120"/>
      <c r="M17" s="120"/>
    </row>
    <row r="18" spans="1:19" s="118" customFormat="1" ht="21.6" customHeight="1">
      <c r="A18" s="181" t="s">
        <v>137</v>
      </c>
      <c r="B18" s="173"/>
      <c r="C18" s="174"/>
      <c r="D18" s="119"/>
      <c r="E18" s="119"/>
      <c r="F18" s="180"/>
      <c r="G18" s="119"/>
      <c r="H18" s="119"/>
      <c r="I18" s="119"/>
      <c r="J18" s="119"/>
      <c r="L18" s="120"/>
      <c r="M18" s="120"/>
      <c r="N18" s="120"/>
      <c r="O18" s="120"/>
      <c r="P18" s="120"/>
      <c r="Q18" s="120"/>
      <c r="R18" s="120"/>
      <c r="S18" s="120"/>
    </row>
    <row r="19" spans="1:19" s="118" customFormat="1" ht="21.6" customHeight="1">
      <c r="A19" s="181" t="s">
        <v>138</v>
      </c>
      <c r="B19" s="173"/>
      <c r="C19" s="174"/>
      <c r="D19" s="180">
        <v>50</v>
      </c>
      <c r="E19" s="119"/>
      <c r="F19" s="180">
        <v>50</v>
      </c>
      <c r="G19" s="119"/>
      <c r="H19" s="119">
        <v>50</v>
      </c>
      <c r="I19" s="119"/>
      <c r="J19" s="119">
        <v>50</v>
      </c>
      <c r="L19" s="120"/>
      <c r="M19" s="120"/>
      <c r="N19" s="120"/>
      <c r="O19" s="120"/>
      <c r="P19" s="120"/>
      <c r="Q19" s="120"/>
      <c r="R19" s="120"/>
      <c r="S19" s="120"/>
    </row>
    <row r="20" spans="1:19" s="118" customFormat="1" ht="21.6" customHeight="1">
      <c r="A20" s="181" t="s">
        <v>136</v>
      </c>
      <c r="B20" s="173"/>
      <c r="C20" s="174"/>
      <c r="D20" s="119">
        <v>17390</v>
      </c>
      <c r="E20" s="119"/>
      <c r="F20" s="180">
        <v>17390</v>
      </c>
      <c r="G20" s="119"/>
      <c r="H20" s="119">
        <v>17390</v>
      </c>
      <c r="I20" s="119"/>
      <c r="J20" s="119">
        <v>17390</v>
      </c>
      <c r="L20" s="120"/>
      <c r="M20" s="120"/>
      <c r="N20" s="120"/>
      <c r="O20" s="120"/>
      <c r="P20" s="120"/>
      <c r="Q20" s="120"/>
      <c r="R20" s="120"/>
      <c r="S20" s="120"/>
    </row>
    <row r="21" spans="1:19" s="118" customFormat="1" ht="21.6" customHeight="1">
      <c r="A21" s="181" t="s">
        <v>118</v>
      </c>
      <c r="B21" s="173">
        <v>6</v>
      </c>
      <c r="C21" s="174"/>
      <c r="D21" s="119">
        <v>445795</v>
      </c>
      <c r="E21" s="119"/>
      <c r="F21" s="180">
        <v>390721</v>
      </c>
      <c r="G21" s="119"/>
      <c r="H21" s="119">
        <v>307508</v>
      </c>
      <c r="I21" s="119"/>
      <c r="J21" s="119">
        <v>333936</v>
      </c>
      <c r="L21" s="120"/>
      <c r="M21" s="120"/>
      <c r="N21" s="120"/>
      <c r="O21" s="120"/>
      <c r="P21" s="120"/>
      <c r="Q21" s="120"/>
      <c r="R21" s="120"/>
      <c r="S21" s="120"/>
    </row>
    <row r="22" spans="1:19" s="118" customFormat="1" ht="21.6" customHeight="1">
      <c r="A22" s="181" t="s">
        <v>111</v>
      </c>
      <c r="B22" s="173"/>
      <c r="C22" s="174"/>
      <c r="D22" s="119">
        <v>64412</v>
      </c>
      <c r="E22" s="119"/>
      <c r="F22" s="180">
        <v>65537</v>
      </c>
      <c r="G22" s="119"/>
      <c r="H22" s="119">
        <v>64412</v>
      </c>
      <c r="I22" s="119"/>
      <c r="J22" s="119">
        <v>65537</v>
      </c>
      <c r="L22" s="120"/>
      <c r="M22" s="120"/>
    </row>
    <row r="23" spans="1:19" s="118" customFormat="1" ht="21.6" customHeight="1">
      <c r="A23" s="181" t="s">
        <v>124</v>
      </c>
      <c r="B23" s="178"/>
      <c r="C23" s="179"/>
      <c r="D23" s="119">
        <v>3137</v>
      </c>
      <c r="E23" s="119"/>
      <c r="F23" s="119">
        <v>3290</v>
      </c>
      <c r="G23" s="119"/>
      <c r="H23" s="119">
        <v>3137</v>
      </c>
      <c r="I23" s="119"/>
      <c r="J23" s="119">
        <v>3290</v>
      </c>
      <c r="L23" s="120"/>
      <c r="M23" s="120"/>
    </row>
    <row r="24" spans="1:19" s="118" customFormat="1" ht="21.6" customHeight="1">
      <c r="A24" s="181" t="s">
        <v>57</v>
      </c>
      <c r="B24" s="173"/>
      <c r="C24" s="174"/>
      <c r="D24" s="119">
        <v>16674</v>
      </c>
      <c r="E24" s="119"/>
      <c r="F24" s="180">
        <v>17797</v>
      </c>
      <c r="G24" s="119"/>
      <c r="H24" s="119">
        <v>16674</v>
      </c>
      <c r="I24" s="119"/>
      <c r="J24" s="119">
        <v>17797</v>
      </c>
      <c r="K24" s="145"/>
      <c r="L24" s="120"/>
      <c r="M24" s="120"/>
    </row>
    <row r="25" spans="1:19" s="118" customFormat="1" ht="21.6" customHeight="1">
      <c r="A25" s="181" t="s">
        <v>25</v>
      </c>
      <c r="B25" s="173"/>
      <c r="C25" s="174"/>
      <c r="D25" s="119">
        <v>1337</v>
      </c>
      <c r="E25" s="119"/>
      <c r="F25" s="180">
        <v>1336</v>
      </c>
      <c r="G25" s="119"/>
      <c r="H25" s="119">
        <v>1337</v>
      </c>
      <c r="I25" s="119"/>
      <c r="J25" s="119">
        <v>1336</v>
      </c>
      <c r="L25" s="120"/>
      <c r="M25" s="120"/>
    </row>
    <row r="26" spans="1:19" s="118" customFormat="1" ht="21.6" customHeight="1">
      <c r="A26" s="139" t="s">
        <v>5</v>
      </c>
      <c r="B26" s="173"/>
      <c r="C26" s="174"/>
      <c r="D26" s="128">
        <f>SUM(D16:D25)</f>
        <v>673164</v>
      </c>
      <c r="E26" s="127"/>
      <c r="F26" s="128">
        <f>SUM(F16:F25)</f>
        <v>616928</v>
      </c>
      <c r="G26" s="127"/>
      <c r="H26" s="128">
        <f>SUM(H16:H25)</f>
        <v>602670</v>
      </c>
      <c r="I26" s="127"/>
      <c r="J26" s="128">
        <f>SUM(J16:J25)</f>
        <v>541507</v>
      </c>
      <c r="N26" s="134"/>
    </row>
    <row r="27" spans="1:19" s="118" customFormat="1" ht="21.6" customHeight="1">
      <c r="A27" s="41"/>
      <c r="B27" s="173"/>
      <c r="C27" s="174"/>
      <c r="D27" s="75"/>
      <c r="E27" s="75"/>
      <c r="F27" s="75"/>
      <c r="G27" s="75"/>
      <c r="H27" s="75"/>
      <c r="I27" s="75"/>
      <c r="J27" s="75"/>
    </row>
    <row r="28" spans="1:19" s="118" customFormat="1" ht="21.6" customHeight="1" thickBot="1">
      <c r="A28" s="139" t="s">
        <v>6</v>
      </c>
      <c r="B28" s="173"/>
      <c r="C28" s="174"/>
      <c r="D28" s="129">
        <f>SUM(D13+D26)</f>
        <v>2444566</v>
      </c>
      <c r="E28" s="127"/>
      <c r="F28" s="129">
        <f>SUM(F13+F26)</f>
        <v>2558034</v>
      </c>
      <c r="G28" s="127"/>
      <c r="H28" s="129">
        <f>SUM(H13+H26)</f>
        <v>2356897</v>
      </c>
      <c r="I28" s="127"/>
      <c r="J28" s="129">
        <f>SUM(J13+J26)</f>
        <v>2476356</v>
      </c>
      <c r="K28" s="145"/>
      <c r="L28" s="145"/>
      <c r="M28" s="145"/>
      <c r="N28" s="145"/>
      <c r="O28" s="145"/>
    </row>
    <row r="29" spans="1:19" s="118" customFormat="1" ht="21" customHeight="1" thickTop="1">
      <c r="A29" s="137"/>
      <c r="B29" s="173"/>
      <c r="D29" s="119"/>
      <c r="E29" s="119"/>
      <c r="F29" s="119"/>
      <c r="G29" s="119"/>
      <c r="H29" s="119"/>
      <c r="I29" s="119"/>
      <c r="J29" s="119"/>
      <c r="L29" s="120"/>
      <c r="M29" s="120"/>
    </row>
    <row r="30" spans="1:19" s="118" customFormat="1" ht="21" customHeight="1">
      <c r="A30" s="139"/>
      <c r="B30" s="173"/>
      <c r="C30" s="174"/>
      <c r="D30" s="124"/>
      <c r="E30" s="124"/>
      <c r="F30" s="124"/>
      <c r="G30" s="124"/>
      <c r="H30" s="124"/>
      <c r="I30" s="124"/>
      <c r="J30" s="124"/>
      <c r="L30" s="120"/>
      <c r="M30" s="120"/>
    </row>
    <row r="31" spans="1:19" ht="22.35" customHeight="1">
      <c r="A31" s="191" t="s">
        <v>163</v>
      </c>
      <c r="C31" s="136"/>
    </row>
    <row r="32" spans="1:19" ht="22.35" customHeight="1">
      <c r="A32" s="135" t="s">
        <v>160</v>
      </c>
      <c r="C32" s="136"/>
    </row>
    <row r="33" spans="1:13" s="118" customFormat="1" ht="21.6" customHeight="1">
      <c r="A33" s="139"/>
      <c r="B33" s="173"/>
      <c r="D33" s="119"/>
      <c r="E33" s="119"/>
      <c r="F33" s="119"/>
      <c r="G33" s="119"/>
      <c r="H33" s="119"/>
      <c r="I33" s="119"/>
      <c r="J33" s="119"/>
    </row>
    <row r="34" spans="1:13" s="118" customFormat="1" ht="21.6" customHeight="1">
      <c r="A34" s="137"/>
      <c r="B34" s="173"/>
      <c r="C34" s="174"/>
      <c r="D34" s="224" t="s">
        <v>162</v>
      </c>
      <c r="E34" s="224"/>
      <c r="F34" s="224"/>
      <c r="G34" s="172"/>
      <c r="H34" s="225" t="s">
        <v>27</v>
      </c>
      <c r="I34" s="225"/>
      <c r="J34" s="225"/>
    </row>
    <row r="35" spans="1:13" s="118" customFormat="1" ht="21.6" customHeight="1">
      <c r="A35" s="137"/>
      <c r="B35" s="173"/>
      <c r="C35" s="174"/>
      <c r="D35" s="126" t="s">
        <v>143</v>
      </c>
      <c r="E35" s="121"/>
      <c r="F35" s="121" t="s">
        <v>36</v>
      </c>
      <c r="G35" s="121"/>
      <c r="H35" s="126" t="s">
        <v>143</v>
      </c>
      <c r="I35" s="121"/>
      <c r="J35" s="121" t="s">
        <v>36</v>
      </c>
      <c r="L35" s="120"/>
      <c r="M35" s="120"/>
    </row>
    <row r="36" spans="1:13" s="118" customFormat="1" ht="21.6" customHeight="1">
      <c r="A36" s="135" t="s">
        <v>41</v>
      </c>
      <c r="B36" s="173" t="s">
        <v>0</v>
      </c>
      <c r="C36" s="174"/>
      <c r="D36" s="122">
        <v>2567</v>
      </c>
      <c r="E36" s="122"/>
      <c r="F36" s="122">
        <v>2566</v>
      </c>
      <c r="G36" s="122"/>
      <c r="H36" s="122">
        <v>2567</v>
      </c>
      <c r="I36" s="122"/>
      <c r="J36" s="122">
        <v>2566</v>
      </c>
    </row>
    <row r="37" spans="1:13" s="118" customFormat="1" ht="21.6" customHeight="1">
      <c r="A37" s="135"/>
      <c r="B37" s="173"/>
      <c r="C37" s="174"/>
      <c r="D37" s="121" t="s">
        <v>99</v>
      </c>
      <c r="E37" s="121"/>
      <c r="F37" s="121"/>
      <c r="G37" s="121"/>
      <c r="H37" s="121" t="s">
        <v>99</v>
      </c>
      <c r="I37" s="121"/>
      <c r="J37" s="121"/>
    </row>
    <row r="38" spans="1:13" s="118" customFormat="1" ht="21.6" customHeight="1">
      <c r="A38" s="139"/>
      <c r="B38" s="173"/>
      <c r="C38" s="174"/>
      <c r="D38" s="226" t="s">
        <v>37</v>
      </c>
      <c r="E38" s="226"/>
      <c r="F38" s="226"/>
      <c r="G38" s="226"/>
      <c r="H38" s="226"/>
      <c r="I38" s="226"/>
      <c r="J38" s="226"/>
    </row>
    <row r="39" spans="1:13" s="118" customFormat="1" ht="21.6" customHeight="1">
      <c r="A39" s="138" t="s">
        <v>7</v>
      </c>
      <c r="B39" s="173"/>
      <c r="C39" s="174"/>
      <c r="D39" s="121"/>
      <c r="E39" s="121"/>
      <c r="F39" s="121"/>
      <c r="G39" s="121"/>
      <c r="H39" s="121"/>
      <c r="I39" s="121"/>
      <c r="J39" s="121"/>
    </row>
    <row r="40" spans="1:13" s="118" customFormat="1" ht="21.6" customHeight="1">
      <c r="A40" s="137" t="s">
        <v>112</v>
      </c>
      <c r="B40" s="173">
        <v>7</v>
      </c>
      <c r="C40" s="174"/>
      <c r="D40" s="121">
        <v>1285600</v>
      </c>
      <c r="E40" s="121"/>
      <c r="F40" s="121">
        <v>1386340</v>
      </c>
      <c r="G40" s="121"/>
      <c r="H40" s="121">
        <v>1285600</v>
      </c>
      <c r="I40" s="121"/>
      <c r="J40" s="121">
        <v>1386340</v>
      </c>
      <c r="K40" s="140"/>
      <c r="L40" s="166"/>
      <c r="M40" s="166"/>
    </row>
    <row r="41" spans="1:13" s="118" customFormat="1" ht="21.6" customHeight="1">
      <c r="A41" s="137" t="s">
        <v>96</v>
      </c>
      <c r="B41" s="173"/>
      <c r="C41" s="174"/>
      <c r="D41" s="119">
        <v>94270</v>
      </c>
      <c r="E41" s="75"/>
      <c r="F41" s="119">
        <v>90383</v>
      </c>
      <c r="G41" s="75"/>
      <c r="H41" s="119">
        <v>88330</v>
      </c>
      <c r="I41" s="75"/>
      <c r="J41" s="119">
        <v>87182</v>
      </c>
      <c r="L41" s="120"/>
      <c r="M41" s="120"/>
    </row>
    <row r="42" spans="1:13" s="118" customFormat="1" ht="21.6" customHeight="1">
      <c r="A42" s="137" t="s">
        <v>113</v>
      </c>
      <c r="B42" s="173"/>
      <c r="C42" s="174"/>
      <c r="E42" s="75"/>
      <c r="F42" s="182"/>
      <c r="G42" s="75"/>
      <c r="I42" s="75"/>
      <c r="J42" s="182"/>
      <c r="L42" s="120"/>
      <c r="M42" s="120"/>
    </row>
    <row r="43" spans="1:13" s="118" customFormat="1" ht="21.6" customHeight="1">
      <c r="A43" s="137" t="s">
        <v>56</v>
      </c>
      <c r="B43" s="189">
        <v>7</v>
      </c>
      <c r="D43" s="75">
        <v>7939</v>
      </c>
      <c r="E43" s="119"/>
      <c r="F43" s="75">
        <v>7485</v>
      </c>
      <c r="G43" s="119"/>
      <c r="H43" s="75">
        <v>7939</v>
      </c>
      <c r="I43" s="119"/>
      <c r="J43" s="75">
        <v>7485</v>
      </c>
      <c r="L43" s="120"/>
      <c r="M43" s="120"/>
    </row>
    <row r="44" spans="1:13" s="118" customFormat="1" ht="21.6" customHeight="1">
      <c r="A44" s="139" t="s">
        <v>8</v>
      </c>
      <c r="B44" s="173"/>
      <c r="C44" s="174"/>
      <c r="D44" s="76">
        <f>SUM(D40:D43)</f>
        <v>1387809</v>
      </c>
      <c r="E44" s="124"/>
      <c r="F44" s="76">
        <f>SUM(F40:F43)</f>
        <v>1484208</v>
      </c>
      <c r="G44" s="124"/>
      <c r="H44" s="76">
        <f>SUM(H40:H43)</f>
        <v>1381869</v>
      </c>
      <c r="I44" s="124"/>
      <c r="J44" s="76">
        <f>SUM(J40:J43)</f>
        <v>1481007</v>
      </c>
      <c r="L44" s="120"/>
      <c r="M44" s="167"/>
    </row>
    <row r="45" spans="1:13" s="118" customFormat="1" ht="21.6" customHeight="1">
      <c r="A45" s="41"/>
      <c r="B45" s="173"/>
      <c r="C45" s="174"/>
      <c r="D45" s="75"/>
      <c r="E45" s="75"/>
      <c r="F45" s="75"/>
      <c r="G45" s="75"/>
      <c r="H45" s="75"/>
      <c r="I45" s="75"/>
      <c r="J45" s="75"/>
    </row>
    <row r="46" spans="1:13" s="118" customFormat="1" ht="21.6" customHeight="1">
      <c r="A46" s="138" t="s">
        <v>9</v>
      </c>
      <c r="B46" s="173"/>
      <c r="C46" s="174"/>
      <c r="D46" s="75"/>
      <c r="E46" s="75"/>
      <c r="F46" s="75"/>
      <c r="G46" s="75"/>
      <c r="H46" s="75"/>
      <c r="I46" s="75"/>
      <c r="J46" s="75"/>
      <c r="L46" s="120"/>
      <c r="M46" s="120"/>
    </row>
    <row r="47" spans="1:13" s="118" customFormat="1" ht="21.6" customHeight="1">
      <c r="A47" s="137" t="s">
        <v>114</v>
      </c>
      <c r="B47" s="189">
        <v>7</v>
      </c>
      <c r="D47" s="119">
        <v>62993</v>
      </c>
      <c r="E47" s="119"/>
      <c r="F47" s="119">
        <v>64455</v>
      </c>
      <c r="G47" s="119"/>
      <c r="H47" s="119">
        <v>62993</v>
      </c>
      <c r="I47" s="119"/>
      <c r="J47" s="119">
        <v>64455</v>
      </c>
      <c r="L47" s="120"/>
      <c r="M47" s="120"/>
    </row>
    <row r="48" spans="1:13" s="118" customFormat="1" ht="21.6" customHeight="1">
      <c r="A48" s="137" t="s">
        <v>92</v>
      </c>
      <c r="B48" s="173"/>
      <c r="C48" s="174"/>
      <c r="D48" s="130"/>
      <c r="E48" s="75"/>
      <c r="F48" s="130"/>
      <c r="G48" s="75"/>
      <c r="H48" s="130"/>
      <c r="I48" s="75"/>
      <c r="J48" s="130"/>
      <c r="L48" s="120"/>
      <c r="M48" s="120"/>
    </row>
    <row r="49" spans="1:14" s="118" customFormat="1" ht="21.6" customHeight="1">
      <c r="A49" s="137" t="s">
        <v>109</v>
      </c>
      <c r="B49" s="173"/>
      <c r="C49" s="174"/>
      <c r="D49" s="130">
        <v>37758</v>
      </c>
      <c r="E49" s="75"/>
      <c r="F49" s="130">
        <v>36683</v>
      </c>
      <c r="G49" s="75"/>
      <c r="H49" s="130">
        <v>37758</v>
      </c>
      <c r="I49" s="75"/>
      <c r="J49" s="130">
        <v>36683</v>
      </c>
      <c r="L49" s="120"/>
      <c r="M49" s="120"/>
    </row>
    <row r="50" spans="1:14" s="118" customFormat="1" ht="21.6" customHeight="1">
      <c r="A50" s="139" t="s">
        <v>10</v>
      </c>
      <c r="B50" s="173"/>
      <c r="C50" s="174"/>
      <c r="D50" s="76">
        <f>SUM(D47:D49)</f>
        <v>100751</v>
      </c>
      <c r="E50" s="124"/>
      <c r="F50" s="76">
        <f>SUM(F47:F49)</f>
        <v>101138</v>
      </c>
      <c r="G50" s="124"/>
      <c r="H50" s="76">
        <f>SUM(H47:H49)</f>
        <v>100751</v>
      </c>
      <c r="I50" s="124"/>
      <c r="J50" s="76">
        <f>SUM(J47:J49)</f>
        <v>101138</v>
      </c>
      <c r="L50" s="120"/>
      <c r="M50" s="120"/>
    </row>
    <row r="51" spans="1:14" s="118" customFormat="1" ht="21.6" customHeight="1">
      <c r="A51" s="41"/>
      <c r="B51" s="173"/>
      <c r="C51" s="174"/>
      <c r="D51" s="75"/>
      <c r="E51" s="75"/>
      <c r="F51" s="75"/>
      <c r="G51" s="75"/>
      <c r="H51" s="75"/>
      <c r="I51" s="75"/>
      <c r="J51" s="75"/>
    </row>
    <row r="52" spans="1:14" s="118" customFormat="1" ht="21.6" customHeight="1">
      <c r="A52" s="139" t="s">
        <v>11</v>
      </c>
      <c r="B52" s="173"/>
      <c r="C52" s="174"/>
      <c r="D52" s="108">
        <f>SUM(D44+D50)</f>
        <v>1488560</v>
      </c>
      <c r="E52" s="124"/>
      <c r="F52" s="108">
        <f>SUM(F44+F50)</f>
        <v>1585346</v>
      </c>
      <c r="G52" s="124"/>
      <c r="H52" s="108">
        <f>SUM(H44+H50)</f>
        <v>1482620</v>
      </c>
      <c r="I52" s="124"/>
      <c r="J52" s="108">
        <f>SUM(J44+J50)</f>
        <v>1582145</v>
      </c>
      <c r="L52" s="120"/>
      <c r="M52" s="120"/>
      <c r="N52" s="168"/>
    </row>
    <row r="53" spans="1:14" s="118" customFormat="1" ht="21" customHeight="1">
      <c r="A53" s="137"/>
      <c r="B53" s="173"/>
      <c r="D53" s="119"/>
      <c r="E53" s="119"/>
      <c r="F53" s="119"/>
      <c r="G53" s="119"/>
      <c r="H53" s="119"/>
      <c r="I53" s="119"/>
      <c r="J53" s="119"/>
      <c r="L53" s="120"/>
      <c r="M53" s="120"/>
    </row>
    <row r="54" spans="1:14" ht="22.35" customHeight="1">
      <c r="A54" s="191" t="s">
        <v>163</v>
      </c>
      <c r="C54" s="136"/>
    </row>
    <row r="55" spans="1:14" ht="22.35" customHeight="1">
      <c r="A55" s="135" t="s">
        <v>160</v>
      </c>
      <c r="C55" s="136"/>
    </row>
    <row r="56" spans="1:14" s="143" customFormat="1" ht="21.6" customHeight="1">
      <c r="A56" s="135"/>
      <c r="B56" s="142"/>
      <c r="D56" s="119"/>
      <c r="E56" s="119"/>
      <c r="F56" s="119"/>
      <c r="G56" s="119"/>
      <c r="H56" s="119"/>
      <c r="I56" s="119"/>
      <c r="J56" s="119"/>
    </row>
    <row r="57" spans="1:14" s="118" customFormat="1" ht="21.6" customHeight="1">
      <c r="A57" s="137"/>
      <c r="B57" s="173"/>
      <c r="C57" s="174"/>
      <c r="D57" s="224" t="s">
        <v>162</v>
      </c>
      <c r="E57" s="224"/>
      <c r="F57" s="224"/>
      <c r="G57" s="172"/>
      <c r="H57" s="225" t="s">
        <v>27</v>
      </c>
      <c r="I57" s="225"/>
      <c r="J57" s="225"/>
    </row>
    <row r="58" spans="1:14" s="118" customFormat="1" ht="21.6" customHeight="1">
      <c r="A58" s="137"/>
      <c r="B58" s="173"/>
      <c r="C58" s="174"/>
      <c r="D58" s="126" t="s">
        <v>143</v>
      </c>
      <c r="E58" s="121"/>
      <c r="F58" s="121" t="s">
        <v>36</v>
      </c>
      <c r="G58" s="121"/>
      <c r="H58" s="126" t="s">
        <v>143</v>
      </c>
      <c r="I58" s="121"/>
      <c r="J58" s="121" t="s">
        <v>36</v>
      </c>
      <c r="L58" s="120"/>
      <c r="M58" s="120"/>
    </row>
    <row r="59" spans="1:14" s="118" customFormat="1" ht="21.6" customHeight="1">
      <c r="A59" s="135" t="s">
        <v>41</v>
      </c>
      <c r="B59" s="173"/>
      <c r="C59" s="174"/>
      <c r="D59" s="122">
        <v>2567</v>
      </c>
      <c r="E59" s="122"/>
      <c r="F59" s="122">
        <v>2566</v>
      </c>
      <c r="G59" s="122"/>
      <c r="H59" s="122">
        <v>2567</v>
      </c>
      <c r="I59" s="122"/>
      <c r="J59" s="122">
        <v>2566</v>
      </c>
    </row>
    <row r="60" spans="1:14" s="118" customFormat="1" ht="21.6" customHeight="1">
      <c r="A60" s="135"/>
      <c r="B60" s="173"/>
      <c r="C60" s="174"/>
      <c r="D60" s="121" t="s">
        <v>99</v>
      </c>
      <c r="E60" s="121"/>
      <c r="F60" s="121"/>
      <c r="G60" s="121"/>
      <c r="H60" s="121" t="s">
        <v>99</v>
      </c>
      <c r="I60" s="121"/>
      <c r="J60" s="121"/>
    </row>
    <row r="61" spans="1:14" s="118" customFormat="1" ht="21.6" customHeight="1">
      <c r="A61" s="139"/>
      <c r="B61" s="173"/>
      <c r="C61" s="174"/>
      <c r="D61" s="226" t="s">
        <v>37</v>
      </c>
      <c r="E61" s="226"/>
      <c r="F61" s="226"/>
      <c r="G61" s="226"/>
      <c r="H61" s="226"/>
      <c r="I61" s="226"/>
      <c r="J61" s="226"/>
    </row>
    <row r="62" spans="1:14" s="118" customFormat="1" ht="21.6" customHeight="1">
      <c r="A62" s="138" t="s">
        <v>42</v>
      </c>
      <c r="B62" s="173"/>
      <c r="C62" s="174"/>
      <c r="D62" s="75"/>
      <c r="E62" s="75"/>
      <c r="F62" s="75"/>
      <c r="G62" s="75"/>
      <c r="H62" s="75"/>
      <c r="I62" s="75"/>
      <c r="J62" s="75"/>
      <c r="L62" s="120"/>
      <c r="M62" s="120"/>
    </row>
    <row r="63" spans="1:14" s="118" customFormat="1" ht="21.6" customHeight="1">
      <c r="A63" s="137" t="s">
        <v>21</v>
      </c>
      <c r="B63" s="173"/>
      <c r="C63" s="174"/>
      <c r="D63" s="75"/>
      <c r="E63" s="75"/>
      <c r="F63" s="75"/>
      <c r="G63" s="75"/>
      <c r="H63" s="75"/>
      <c r="I63" s="75"/>
      <c r="J63" s="75"/>
      <c r="L63" s="120"/>
      <c r="M63" s="120"/>
    </row>
    <row r="64" spans="1:14" s="118" customFormat="1" ht="21.6" customHeight="1">
      <c r="A64" s="137" t="s">
        <v>81</v>
      </c>
      <c r="B64" s="173"/>
      <c r="C64" s="174"/>
      <c r="D64" s="75"/>
      <c r="E64" s="75"/>
      <c r="F64" s="75"/>
      <c r="G64" s="75"/>
      <c r="H64" s="75"/>
      <c r="I64" s="75"/>
      <c r="J64" s="75"/>
      <c r="L64" s="120"/>
      <c r="M64" s="120"/>
    </row>
    <row r="65" spans="1:14" s="118" customFormat="1" ht="21.6" customHeight="1">
      <c r="A65" s="144" t="s">
        <v>133</v>
      </c>
      <c r="B65" s="173"/>
      <c r="C65" s="174"/>
      <c r="D65" s="75"/>
      <c r="E65" s="75"/>
      <c r="F65" s="75"/>
      <c r="G65" s="75"/>
      <c r="H65" s="75"/>
      <c r="I65" s="75"/>
      <c r="J65" s="75"/>
      <c r="L65" s="120"/>
      <c r="M65" s="120"/>
    </row>
    <row r="66" spans="1:14" s="118" customFormat="1" ht="21.6" customHeight="1" thickBot="1">
      <c r="A66" s="144" t="s">
        <v>119</v>
      </c>
      <c r="B66" s="173"/>
      <c r="C66" s="174"/>
      <c r="D66" s="169">
        <v>75000</v>
      </c>
      <c r="E66" s="75"/>
      <c r="F66" s="169">
        <v>75000</v>
      </c>
      <c r="G66" s="75"/>
      <c r="H66" s="169">
        <v>75000</v>
      </c>
      <c r="I66" s="75"/>
      <c r="J66" s="169">
        <v>75000</v>
      </c>
      <c r="L66" s="120"/>
      <c r="M66" s="120"/>
    </row>
    <row r="67" spans="1:14" s="118" customFormat="1" ht="21.6" customHeight="1" thickTop="1">
      <c r="A67" s="137" t="s">
        <v>82</v>
      </c>
      <c r="B67" s="173"/>
      <c r="C67" s="174"/>
      <c r="D67" s="75"/>
      <c r="E67" s="75"/>
      <c r="F67" s="75"/>
      <c r="G67" s="75"/>
      <c r="H67" s="75"/>
      <c r="I67" s="75"/>
      <c r="J67" s="75"/>
      <c r="L67" s="120"/>
      <c r="M67" s="120"/>
    </row>
    <row r="68" spans="1:14" s="118" customFormat="1" ht="21.6" customHeight="1">
      <c r="A68" s="144" t="s">
        <v>133</v>
      </c>
      <c r="B68" s="173"/>
      <c r="C68" s="174"/>
      <c r="D68" s="75"/>
      <c r="E68" s="75"/>
      <c r="F68" s="75"/>
      <c r="G68" s="75"/>
      <c r="H68" s="75"/>
      <c r="I68" s="75"/>
      <c r="J68" s="75"/>
      <c r="L68" s="120"/>
      <c r="M68" s="120"/>
    </row>
    <row r="69" spans="1:14" s="118" customFormat="1" ht="21.6" customHeight="1">
      <c r="A69" s="144" t="s">
        <v>119</v>
      </c>
      <c r="B69" s="173"/>
      <c r="C69" s="174"/>
      <c r="D69" s="145">
        <v>75000</v>
      </c>
      <c r="E69" s="75"/>
      <c r="F69" s="145">
        <v>75000</v>
      </c>
      <c r="G69" s="75"/>
      <c r="H69" s="145">
        <v>75000</v>
      </c>
      <c r="I69" s="75"/>
      <c r="J69" s="145">
        <v>75000</v>
      </c>
      <c r="L69" s="120"/>
      <c r="M69" s="120"/>
    </row>
    <row r="70" spans="1:14" s="118" customFormat="1" ht="21.6" customHeight="1">
      <c r="A70" s="137" t="s">
        <v>97</v>
      </c>
      <c r="B70" s="173"/>
      <c r="C70" s="174"/>
      <c r="D70" s="75"/>
      <c r="E70" s="75"/>
      <c r="F70" s="75"/>
      <c r="G70" s="75"/>
      <c r="H70" s="75"/>
      <c r="I70" s="75"/>
      <c r="J70" s="75"/>
      <c r="L70" s="120"/>
      <c r="M70" s="120"/>
    </row>
    <row r="71" spans="1:14" s="118" customFormat="1" ht="21.6" customHeight="1">
      <c r="A71" s="137" t="s">
        <v>98</v>
      </c>
      <c r="B71" s="173"/>
      <c r="C71" s="174"/>
      <c r="D71" s="145">
        <v>156000</v>
      </c>
      <c r="E71" s="75"/>
      <c r="F71" s="145">
        <v>156000</v>
      </c>
      <c r="G71" s="75"/>
      <c r="H71" s="145">
        <v>156000</v>
      </c>
      <c r="I71" s="75"/>
      <c r="J71" s="145">
        <v>156000</v>
      </c>
      <c r="L71" s="120"/>
      <c r="M71" s="120"/>
    </row>
    <row r="72" spans="1:14" s="118" customFormat="1" ht="21.6" customHeight="1">
      <c r="A72" s="40" t="s">
        <v>86</v>
      </c>
      <c r="B72" s="173"/>
      <c r="C72" s="174"/>
      <c r="D72" s="75"/>
      <c r="E72" s="75"/>
      <c r="F72" s="75"/>
      <c r="G72" s="75"/>
      <c r="H72" s="75"/>
      <c r="I72" s="75"/>
      <c r="J72" s="75"/>
      <c r="L72" s="120"/>
      <c r="M72" s="120"/>
    </row>
    <row r="73" spans="1:14" s="118" customFormat="1" ht="21.6" customHeight="1">
      <c r="A73" s="137" t="s">
        <v>83</v>
      </c>
      <c r="B73" s="173"/>
      <c r="C73" s="174"/>
      <c r="D73" s="75"/>
      <c r="E73" s="75"/>
      <c r="F73" s="75"/>
      <c r="G73" s="75"/>
      <c r="H73" s="75"/>
      <c r="I73" s="75"/>
      <c r="J73" s="75"/>
      <c r="L73" s="120"/>
      <c r="M73" s="120"/>
    </row>
    <row r="74" spans="1:14" s="118" customFormat="1" ht="21.6" customHeight="1">
      <c r="A74" s="137" t="s">
        <v>84</v>
      </c>
      <c r="B74" s="173"/>
      <c r="C74" s="174"/>
      <c r="D74" s="145">
        <v>7500</v>
      </c>
      <c r="E74" s="75"/>
      <c r="F74" s="145">
        <v>7500</v>
      </c>
      <c r="G74" s="75"/>
      <c r="H74" s="145">
        <v>7500</v>
      </c>
      <c r="I74" s="75"/>
      <c r="J74" s="145">
        <v>7500</v>
      </c>
      <c r="L74" s="120"/>
      <c r="M74" s="120"/>
    </row>
    <row r="75" spans="1:14" s="118" customFormat="1" ht="21.6" customHeight="1">
      <c r="A75" s="137" t="s">
        <v>85</v>
      </c>
      <c r="B75" s="173"/>
      <c r="C75" s="174"/>
      <c r="D75" s="75">
        <v>753411</v>
      </c>
      <c r="E75" s="75"/>
      <c r="F75" s="145">
        <v>774804</v>
      </c>
      <c r="G75" s="75"/>
      <c r="H75" s="75">
        <v>635777</v>
      </c>
      <c r="I75" s="75"/>
      <c r="J75" s="145">
        <v>655711</v>
      </c>
      <c r="L75" s="145"/>
      <c r="M75" s="168"/>
      <c r="N75" s="120"/>
    </row>
    <row r="76" spans="1:14" s="118" customFormat="1" ht="21.6" customHeight="1">
      <c r="A76" s="137" t="s">
        <v>39</v>
      </c>
      <c r="B76" s="173"/>
      <c r="C76" s="174"/>
      <c r="D76" s="131">
        <v>-35920</v>
      </c>
      <c r="E76" s="75"/>
      <c r="F76" s="170">
        <v>-40622</v>
      </c>
      <c r="G76" s="75"/>
      <c r="H76" s="131">
        <v>0</v>
      </c>
      <c r="I76" s="75"/>
      <c r="J76" s="159">
        <v>0</v>
      </c>
      <c r="L76" s="120"/>
      <c r="M76" s="120"/>
      <c r="N76" s="168"/>
    </row>
    <row r="77" spans="1:14" s="118" customFormat="1" ht="21.6" customHeight="1">
      <c r="A77" s="205" t="s">
        <v>173</v>
      </c>
      <c r="B77" s="173"/>
      <c r="C77" s="174"/>
      <c r="D77" s="100">
        <f>SUM(D69:D76)</f>
        <v>955991</v>
      </c>
      <c r="E77" s="124"/>
      <c r="F77" s="100">
        <f>SUM(F69:F76)</f>
        <v>972682</v>
      </c>
      <c r="G77" s="124"/>
      <c r="H77" s="100">
        <f>SUM(H69:H76)</f>
        <v>874277</v>
      </c>
      <c r="I77" s="124"/>
      <c r="J77" s="100">
        <f>SUM(J69:J76)</f>
        <v>894211</v>
      </c>
      <c r="L77" s="120"/>
      <c r="M77" s="120"/>
    </row>
    <row r="78" spans="1:14" s="118" customFormat="1" ht="21.6" customHeight="1">
      <c r="A78" s="181" t="s">
        <v>174</v>
      </c>
      <c r="B78" s="189"/>
      <c r="C78" s="190"/>
      <c r="D78" s="73">
        <v>15</v>
      </c>
      <c r="E78" s="73"/>
      <c r="F78" s="73">
        <v>6</v>
      </c>
      <c r="G78" s="73"/>
      <c r="H78" s="73">
        <v>0</v>
      </c>
      <c r="I78" s="73"/>
      <c r="J78" s="73">
        <v>0</v>
      </c>
      <c r="L78" s="120"/>
      <c r="M78" s="120"/>
    </row>
    <row r="79" spans="1:14" s="118" customFormat="1" ht="21.6" customHeight="1">
      <c r="A79" s="205" t="s">
        <v>43</v>
      </c>
      <c r="B79" s="189"/>
      <c r="C79" s="190"/>
      <c r="D79" s="76">
        <f>SUM(D77:D78)</f>
        <v>956006</v>
      </c>
      <c r="E79" s="124"/>
      <c r="F79" s="76">
        <f>SUM(F77:F78)</f>
        <v>972688</v>
      </c>
      <c r="G79" s="124"/>
      <c r="H79" s="76">
        <f>SUM(H77:H78)</f>
        <v>874277</v>
      </c>
      <c r="I79" s="124"/>
      <c r="J79" s="76">
        <f>SUM(J77:J78)</f>
        <v>894211</v>
      </c>
      <c r="L79" s="120"/>
      <c r="M79" s="120"/>
    </row>
    <row r="80" spans="1:14" s="118" customFormat="1" ht="21.6" customHeight="1">
      <c r="A80" s="41"/>
      <c r="B80" s="173"/>
      <c r="C80" s="174"/>
      <c r="D80" s="75"/>
      <c r="E80" s="75"/>
      <c r="F80" s="75"/>
      <c r="G80" s="75"/>
      <c r="H80" s="75"/>
      <c r="I80" s="75"/>
      <c r="J80" s="75"/>
    </row>
    <row r="81" spans="1:12" s="118" customFormat="1" ht="21.6" customHeight="1" thickBot="1">
      <c r="A81" s="139" t="s">
        <v>44</v>
      </c>
      <c r="B81" s="173"/>
      <c r="C81" s="174"/>
      <c r="D81" s="116">
        <f>SUM(D52+D79)</f>
        <v>2444566</v>
      </c>
      <c r="E81" s="124"/>
      <c r="F81" s="116">
        <f>SUM(F52+F79)</f>
        <v>2558034</v>
      </c>
      <c r="G81" s="124"/>
      <c r="H81" s="116">
        <f>SUM(H52+H79)</f>
        <v>2356897</v>
      </c>
      <c r="I81" s="124"/>
      <c r="J81" s="116">
        <f>SUM(J52+J79)</f>
        <v>2476356</v>
      </c>
      <c r="K81" s="145"/>
      <c r="L81" s="145"/>
    </row>
    <row r="82" spans="1:12" s="118" customFormat="1" ht="21" customHeight="1" thickTop="1">
      <c r="A82" s="137"/>
      <c r="B82" s="173"/>
      <c r="D82" s="119"/>
      <c r="E82" s="119"/>
      <c r="F82" s="119"/>
      <c r="G82" s="119"/>
      <c r="H82" s="119"/>
      <c r="I82" s="119"/>
      <c r="J82" s="119"/>
      <c r="K82" s="145"/>
      <c r="L82" s="145"/>
    </row>
  </sheetData>
  <mergeCells count="9">
    <mergeCell ref="D34:F34"/>
    <mergeCell ref="D57:F57"/>
    <mergeCell ref="H4:J4"/>
    <mergeCell ref="D61:J61"/>
    <mergeCell ref="D38:J38"/>
    <mergeCell ref="D8:J8"/>
    <mergeCell ref="H34:J34"/>
    <mergeCell ref="H57:J57"/>
    <mergeCell ref="D4:F4"/>
  </mergeCells>
  <pageMargins left="0.7" right="0.7" top="0.48" bottom="0.5" header="0.5" footer="0.5"/>
  <pageSetup paperSize="9" scale="9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8"/>
  <sheetViews>
    <sheetView view="pageBreakPreview" zoomScaleNormal="100" zoomScaleSheetLayoutView="100" workbookViewId="0"/>
  </sheetViews>
  <sheetFormatPr defaultColWidth="9.125" defaultRowHeight="21.6" customHeight="1"/>
  <cols>
    <col min="1" max="1" width="37" style="8" customWidth="1"/>
    <col min="2" max="2" width="4.875" style="175" customWidth="1"/>
    <col min="3" max="3" width="1.125" style="5" customWidth="1"/>
    <col min="4" max="4" width="13.625" style="5" customWidth="1"/>
    <col min="5" max="5" width="1.125" style="5" customWidth="1"/>
    <col min="6" max="6" width="13.625" style="5" customWidth="1"/>
    <col min="7" max="7" width="1.125" style="5" customWidth="1"/>
    <col min="8" max="8" width="13.625" style="5" customWidth="1"/>
    <col min="9" max="9" width="1.125" style="5" customWidth="1"/>
    <col min="10" max="10" width="13.625" style="5" customWidth="1"/>
    <col min="11" max="16384" width="9.125" style="5"/>
  </cols>
  <sheetData>
    <row r="1" spans="1:10" ht="22.35" customHeight="1">
      <c r="A1" s="191" t="s">
        <v>163</v>
      </c>
      <c r="C1" s="7"/>
      <c r="D1" s="6"/>
      <c r="E1" s="6"/>
      <c r="F1" s="6"/>
      <c r="G1" s="6"/>
      <c r="H1" s="33"/>
      <c r="I1" s="6"/>
      <c r="J1" s="33"/>
    </row>
    <row r="2" spans="1:10" ht="22.35" customHeight="1">
      <c r="A2" s="35" t="s">
        <v>45</v>
      </c>
      <c r="C2" s="7"/>
      <c r="D2" s="6"/>
      <c r="F2" s="6"/>
      <c r="H2" s="6"/>
      <c r="J2" s="6"/>
    </row>
    <row r="3" spans="1:10" ht="21" customHeight="1">
      <c r="A3" s="19"/>
      <c r="B3" s="19"/>
      <c r="C3" s="19"/>
      <c r="D3" s="12"/>
      <c r="E3" s="12"/>
      <c r="F3" s="12"/>
    </row>
    <row r="4" spans="1:10" s="71" customFormat="1" ht="21" customHeight="1">
      <c r="A4" s="79"/>
      <c r="B4" s="177"/>
      <c r="C4" s="90"/>
      <c r="D4" s="119"/>
      <c r="E4" s="119"/>
      <c r="F4" s="184" t="s">
        <v>140</v>
      </c>
      <c r="G4" s="172"/>
      <c r="H4" s="172"/>
      <c r="I4" s="172"/>
      <c r="J4" s="172"/>
    </row>
    <row r="5" spans="1:10" s="71" customFormat="1" ht="21" customHeight="1">
      <c r="A5" s="79"/>
      <c r="B5" s="187"/>
      <c r="C5" s="90"/>
      <c r="D5" s="89"/>
      <c r="E5" s="89"/>
      <c r="F5" s="184" t="s">
        <v>164</v>
      </c>
      <c r="G5" s="184"/>
      <c r="H5" s="184"/>
      <c r="I5" s="184"/>
      <c r="J5" s="184"/>
    </row>
    <row r="6" spans="1:10" s="71" customFormat="1" ht="21" customHeight="1">
      <c r="A6" s="79"/>
      <c r="B6" s="177"/>
      <c r="C6" s="90"/>
      <c r="D6" s="192" t="s">
        <v>162</v>
      </c>
      <c r="E6" s="89"/>
      <c r="F6" s="184" t="s">
        <v>165</v>
      </c>
      <c r="G6" s="172"/>
      <c r="H6" s="225" t="s">
        <v>27</v>
      </c>
      <c r="I6" s="225"/>
      <c r="J6" s="225"/>
    </row>
    <row r="7" spans="1:10" s="71" customFormat="1" ht="21" customHeight="1">
      <c r="A7" s="79"/>
      <c r="B7" s="177"/>
      <c r="C7" s="90"/>
      <c r="D7" s="228" t="s">
        <v>141</v>
      </c>
      <c r="E7" s="228"/>
      <c r="F7" s="228"/>
      <c r="G7" s="176"/>
      <c r="H7" s="228" t="s">
        <v>141</v>
      </c>
      <c r="I7" s="228"/>
      <c r="J7" s="228"/>
    </row>
    <row r="8" spans="1:10" s="71" customFormat="1" ht="21" customHeight="1">
      <c r="A8" s="79"/>
      <c r="B8" s="177"/>
      <c r="C8" s="90"/>
      <c r="D8" s="228" t="s">
        <v>144</v>
      </c>
      <c r="E8" s="228"/>
      <c r="F8" s="228"/>
      <c r="G8" s="176"/>
      <c r="H8" s="228" t="s">
        <v>144</v>
      </c>
      <c r="I8" s="228"/>
      <c r="J8" s="228"/>
    </row>
    <row r="9" spans="1:10" s="71" customFormat="1" ht="21" customHeight="1">
      <c r="A9" s="79"/>
      <c r="B9" s="177" t="s">
        <v>0</v>
      </c>
      <c r="C9" s="90"/>
      <c r="D9" s="122">
        <v>2567</v>
      </c>
      <c r="E9" s="122"/>
      <c r="F9" s="122">
        <v>2566</v>
      </c>
      <c r="G9" s="122"/>
      <c r="H9" s="122">
        <v>2567</v>
      </c>
      <c r="I9" s="122"/>
      <c r="J9" s="122">
        <v>2566</v>
      </c>
    </row>
    <row r="10" spans="1:10" s="71" customFormat="1" ht="21" customHeight="1">
      <c r="A10" s="79"/>
      <c r="B10" s="177"/>
      <c r="C10" s="90"/>
      <c r="D10" s="227" t="s">
        <v>37</v>
      </c>
      <c r="E10" s="227"/>
      <c r="F10" s="227"/>
      <c r="G10" s="227"/>
      <c r="H10" s="227"/>
      <c r="I10" s="227"/>
      <c r="J10" s="227"/>
    </row>
    <row r="11" spans="1:10" s="71" customFormat="1" ht="21" customHeight="1">
      <c r="A11" s="105" t="s">
        <v>125</v>
      </c>
      <c r="B11" s="177"/>
      <c r="C11" s="90"/>
      <c r="D11" s="173"/>
      <c r="E11" s="173"/>
      <c r="F11" s="173"/>
      <c r="G11" s="173"/>
      <c r="H11" s="173"/>
      <c r="I11" s="173"/>
      <c r="J11" s="173"/>
    </row>
    <row r="12" spans="1:10" s="71" customFormat="1" ht="21" customHeight="1">
      <c r="A12" s="40" t="s">
        <v>62</v>
      </c>
      <c r="B12" s="173">
        <v>8</v>
      </c>
      <c r="C12" s="174"/>
      <c r="D12" s="73">
        <v>691406</v>
      </c>
      <c r="E12" s="92"/>
      <c r="F12" s="73">
        <v>542036</v>
      </c>
      <c r="G12" s="92"/>
      <c r="H12" s="73">
        <v>691406</v>
      </c>
      <c r="I12" s="92"/>
      <c r="J12" s="73">
        <v>542036</v>
      </c>
    </row>
    <row r="13" spans="1:10" s="71" customFormat="1" ht="21" customHeight="1">
      <c r="A13" s="40" t="s">
        <v>64</v>
      </c>
      <c r="B13" s="173"/>
      <c r="C13" s="174"/>
      <c r="D13" s="73">
        <v>-657492</v>
      </c>
      <c r="E13" s="92"/>
      <c r="F13" s="73">
        <v>-534138</v>
      </c>
      <c r="G13" s="92"/>
      <c r="H13" s="73">
        <v>-657492</v>
      </c>
      <c r="I13" s="92"/>
      <c r="J13" s="73">
        <v>-534138</v>
      </c>
    </row>
    <row r="14" spans="1:10" s="71" customFormat="1" ht="21" customHeight="1">
      <c r="A14" s="41" t="s">
        <v>66</v>
      </c>
      <c r="B14" s="173"/>
      <c r="C14" s="174"/>
      <c r="D14" s="100">
        <f>SUM(D12:D13)</f>
        <v>33914</v>
      </c>
      <c r="E14" s="92"/>
      <c r="F14" s="100">
        <f>SUM(F12:F13)</f>
        <v>7898</v>
      </c>
      <c r="G14" s="92"/>
      <c r="H14" s="100">
        <f>SUM(H12:H13)</f>
        <v>33914</v>
      </c>
      <c r="I14" s="92"/>
      <c r="J14" s="100">
        <f>SUM(J12:J13)</f>
        <v>7898</v>
      </c>
    </row>
    <row r="15" spans="1:10" s="71" customFormat="1" ht="21" customHeight="1">
      <c r="A15" s="41"/>
      <c r="B15" s="173"/>
      <c r="C15" s="174"/>
      <c r="D15" s="73"/>
      <c r="E15" s="92"/>
      <c r="F15" s="73"/>
      <c r="G15" s="92"/>
      <c r="H15" s="73"/>
      <c r="I15" s="92"/>
      <c r="J15" s="73"/>
    </row>
    <row r="16" spans="1:10" s="71" customFormat="1" ht="21" customHeight="1">
      <c r="A16" s="79" t="s">
        <v>51</v>
      </c>
      <c r="B16" s="173"/>
      <c r="C16" s="174"/>
      <c r="D16" s="114">
        <v>1530</v>
      </c>
      <c r="E16" s="92"/>
      <c r="F16" s="183">
        <v>1024</v>
      </c>
      <c r="G16" s="92"/>
      <c r="H16" s="114">
        <v>1828</v>
      </c>
      <c r="I16" s="92"/>
      <c r="J16" s="183">
        <v>1024</v>
      </c>
    </row>
    <row r="17" spans="1:10" s="71" customFormat="1" ht="21" customHeight="1">
      <c r="A17" s="40" t="s">
        <v>90</v>
      </c>
      <c r="B17" s="173"/>
      <c r="C17" s="90"/>
      <c r="D17" s="114">
        <v>-19179</v>
      </c>
      <c r="E17" s="93"/>
      <c r="F17" s="183">
        <v>-11158</v>
      </c>
      <c r="G17" s="93"/>
      <c r="H17" s="114">
        <v>-19179</v>
      </c>
      <c r="I17" s="93"/>
      <c r="J17" s="183">
        <v>-11158</v>
      </c>
    </row>
    <row r="18" spans="1:10" s="71" customFormat="1" ht="21" customHeight="1">
      <c r="A18" s="40" t="s">
        <v>29</v>
      </c>
      <c r="B18" s="173"/>
      <c r="C18" s="90"/>
      <c r="D18" s="114">
        <v>-21011</v>
      </c>
      <c r="E18" s="93"/>
      <c r="F18" s="183">
        <v>-21623</v>
      </c>
      <c r="G18" s="93"/>
      <c r="H18" s="114">
        <v>-20990</v>
      </c>
      <c r="I18" s="93"/>
      <c r="J18" s="183">
        <v>-21623</v>
      </c>
    </row>
    <row r="19" spans="1:10" s="71" customFormat="1" ht="21" customHeight="1">
      <c r="A19" s="40" t="s">
        <v>177</v>
      </c>
      <c r="B19" s="173"/>
      <c r="C19" s="174"/>
      <c r="D19" s="114">
        <v>-1466</v>
      </c>
      <c r="E19" s="92"/>
      <c r="F19" s="183">
        <v>-3957</v>
      </c>
      <c r="G19" s="92"/>
      <c r="H19" s="114">
        <v>-1466</v>
      </c>
      <c r="I19" s="92"/>
      <c r="J19" s="183">
        <v>-3957</v>
      </c>
    </row>
    <row r="20" spans="1:10" s="71" customFormat="1" ht="21" customHeight="1">
      <c r="A20" s="41" t="s">
        <v>178</v>
      </c>
      <c r="B20" s="96"/>
      <c r="C20" s="123"/>
      <c r="D20" s="100">
        <f>SUM(D14:D19)</f>
        <v>-6212</v>
      </c>
      <c r="E20" s="124"/>
      <c r="F20" s="100">
        <f>SUM(F14:F19)</f>
        <v>-27816</v>
      </c>
      <c r="G20" s="124"/>
      <c r="H20" s="100">
        <f>SUM(H14:H19)</f>
        <v>-5893</v>
      </c>
      <c r="I20" s="124"/>
      <c r="J20" s="100">
        <f>SUM(J14:J19)</f>
        <v>-27816</v>
      </c>
    </row>
    <row r="21" spans="1:10" s="71" customFormat="1" ht="21" customHeight="1">
      <c r="A21" s="41"/>
      <c r="B21" s="173"/>
      <c r="C21" s="174"/>
      <c r="D21" s="73"/>
      <c r="E21" s="92"/>
      <c r="F21" s="73"/>
      <c r="G21" s="92"/>
      <c r="H21" s="73"/>
      <c r="I21" s="92"/>
      <c r="J21" s="73"/>
    </row>
    <row r="22" spans="1:10" s="71" customFormat="1" ht="21" customHeight="1">
      <c r="A22" s="79" t="s">
        <v>30</v>
      </c>
      <c r="B22" s="173"/>
      <c r="C22" s="174"/>
      <c r="D22" s="73">
        <v>-12918</v>
      </c>
      <c r="E22" s="93"/>
      <c r="F22" s="73">
        <v>-7927</v>
      </c>
      <c r="G22" s="93"/>
      <c r="H22" s="73">
        <v>-12918</v>
      </c>
      <c r="I22" s="93"/>
      <c r="J22" s="73">
        <v>-7927</v>
      </c>
    </row>
    <row r="23" spans="1:10" s="71" customFormat="1" ht="21" customHeight="1">
      <c r="A23" s="79" t="s">
        <v>152</v>
      </c>
      <c r="B23" s="173">
        <v>5</v>
      </c>
      <c r="C23" s="174"/>
      <c r="D23" s="73">
        <v>-1140</v>
      </c>
      <c r="E23" s="93"/>
      <c r="F23" s="73">
        <v>-2015</v>
      </c>
      <c r="G23" s="93"/>
      <c r="H23" s="73">
        <v>0</v>
      </c>
      <c r="I23" s="93"/>
      <c r="J23" s="73">
        <v>0</v>
      </c>
    </row>
    <row r="24" spans="1:10" s="71" customFormat="1" ht="21" customHeight="1">
      <c r="A24" s="41" t="s">
        <v>179</v>
      </c>
      <c r="B24" s="173"/>
      <c r="C24" s="174"/>
      <c r="D24" s="100">
        <f>SUM(D20:D23)</f>
        <v>-20270</v>
      </c>
      <c r="E24" s="101"/>
      <c r="F24" s="100">
        <f>SUM(F20:F23)</f>
        <v>-37758</v>
      </c>
      <c r="G24" s="101"/>
      <c r="H24" s="100">
        <f>SUM(H20:H23)</f>
        <v>-18811</v>
      </c>
      <c r="I24" s="101"/>
      <c r="J24" s="100">
        <f>SUM(J20:J23)</f>
        <v>-35743</v>
      </c>
    </row>
    <row r="25" spans="1:10" s="71" customFormat="1" ht="21" customHeight="1">
      <c r="A25" s="40" t="s">
        <v>67</v>
      </c>
      <c r="B25" s="173">
        <v>9</v>
      </c>
      <c r="C25" s="174"/>
      <c r="D25" s="73">
        <v>-1123</v>
      </c>
      <c r="E25" s="92"/>
      <c r="F25" s="73">
        <v>-428</v>
      </c>
      <c r="G25" s="93"/>
      <c r="H25" s="73">
        <v>-1123</v>
      </c>
      <c r="I25" s="92"/>
      <c r="J25" s="73">
        <v>-428</v>
      </c>
    </row>
    <row r="26" spans="1:10" s="71" customFormat="1" ht="21" customHeight="1">
      <c r="A26" s="70" t="s">
        <v>180</v>
      </c>
      <c r="B26" s="173"/>
      <c r="C26" s="174"/>
      <c r="D26" s="76">
        <f>SUM(D24:D25)</f>
        <v>-21393</v>
      </c>
      <c r="E26" s="95"/>
      <c r="F26" s="76">
        <f>SUM(F24:F25)</f>
        <v>-38186</v>
      </c>
      <c r="G26" s="95"/>
      <c r="H26" s="76">
        <f>SUM(H24:H25)</f>
        <v>-19934</v>
      </c>
      <c r="I26" s="95"/>
      <c r="J26" s="76">
        <f>SUM(J24:J25)</f>
        <v>-36171</v>
      </c>
    </row>
    <row r="27" spans="1:10" s="71" customFormat="1" ht="21" customHeight="1">
      <c r="A27" s="41"/>
      <c r="B27" s="173"/>
      <c r="C27" s="174"/>
      <c r="D27" s="73"/>
      <c r="E27" s="92"/>
      <c r="F27" s="73"/>
      <c r="G27" s="92"/>
      <c r="H27" s="73"/>
      <c r="I27" s="92"/>
      <c r="J27" s="73"/>
    </row>
    <row r="28" spans="1:10" ht="22.35" customHeight="1">
      <c r="A28" s="191" t="s">
        <v>163</v>
      </c>
      <c r="C28" s="7"/>
      <c r="D28" s="6"/>
      <c r="E28" s="6"/>
      <c r="F28" s="6"/>
      <c r="G28" s="6"/>
      <c r="H28" s="33"/>
      <c r="I28" s="6"/>
      <c r="J28" s="33"/>
    </row>
    <row r="29" spans="1:10" ht="22.35" customHeight="1">
      <c r="A29" s="35" t="s">
        <v>45</v>
      </c>
      <c r="C29" s="7"/>
      <c r="D29" s="6"/>
      <c r="F29" s="6"/>
      <c r="H29" s="6"/>
      <c r="J29" s="6"/>
    </row>
    <row r="30" spans="1:10" ht="21" customHeight="1"/>
    <row r="31" spans="1:10" s="71" customFormat="1" ht="21" customHeight="1">
      <c r="A31" s="79"/>
      <c r="B31" s="177"/>
      <c r="C31" s="90"/>
      <c r="D31" s="119"/>
      <c r="E31" s="119"/>
      <c r="F31" s="184" t="s">
        <v>140</v>
      </c>
      <c r="G31" s="172"/>
      <c r="H31" s="172"/>
      <c r="I31" s="172"/>
      <c r="J31" s="172"/>
    </row>
    <row r="32" spans="1:10" s="71" customFormat="1" ht="21" customHeight="1">
      <c r="A32" s="79"/>
      <c r="B32" s="187"/>
      <c r="C32" s="90"/>
      <c r="D32" s="89"/>
      <c r="E32" s="89"/>
      <c r="F32" s="184" t="s">
        <v>164</v>
      </c>
      <c r="G32" s="184"/>
      <c r="H32" s="184"/>
      <c r="I32" s="184"/>
      <c r="J32" s="184"/>
    </row>
    <row r="33" spans="1:10" s="71" customFormat="1" ht="21" customHeight="1">
      <c r="A33" s="79"/>
      <c r="B33" s="177"/>
      <c r="C33" s="90"/>
      <c r="D33" s="192" t="s">
        <v>162</v>
      </c>
      <c r="E33" s="89"/>
      <c r="F33" s="184" t="s">
        <v>165</v>
      </c>
      <c r="G33" s="172"/>
      <c r="H33" s="225" t="s">
        <v>27</v>
      </c>
      <c r="I33" s="225"/>
      <c r="J33" s="225"/>
    </row>
    <row r="34" spans="1:10" s="71" customFormat="1" ht="21" customHeight="1">
      <c r="A34" s="79"/>
      <c r="B34" s="173"/>
      <c r="D34" s="228" t="s">
        <v>141</v>
      </c>
      <c r="E34" s="228"/>
      <c r="F34" s="228"/>
      <c r="G34" s="176"/>
      <c r="H34" s="228" t="s">
        <v>141</v>
      </c>
      <c r="I34" s="228"/>
      <c r="J34" s="228"/>
    </row>
    <row r="35" spans="1:10" s="71" customFormat="1" ht="21" customHeight="1">
      <c r="A35" s="79"/>
      <c r="B35" s="177"/>
      <c r="C35" s="90"/>
      <c r="D35" s="228" t="s">
        <v>144</v>
      </c>
      <c r="E35" s="228"/>
      <c r="F35" s="228"/>
      <c r="G35" s="176"/>
      <c r="H35" s="228" t="s">
        <v>144</v>
      </c>
      <c r="I35" s="228"/>
      <c r="J35" s="228"/>
    </row>
    <row r="36" spans="1:10" s="71" customFormat="1" ht="21" customHeight="1">
      <c r="A36" s="79"/>
      <c r="B36" s="177"/>
      <c r="C36" s="90"/>
      <c r="D36" s="122">
        <v>2567</v>
      </c>
      <c r="E36" s="122"/>
      <c r="F36" s="122">
        <v>2566</v>
      </c>
      <c r="G36" s="122"/>
      <c r="H36" s="122">
        <v>2567</v>
      </c>
      <c r="I36" s="122"/>
      <c r="J36" s="122">
        <v>2566</v>
      </c>
    </row>
    <row r="37" spans="1:10" s="71" customFormat="1" ht="21" customHeight="1">
      <c r="A37" s="79"/>
      <c r="B37" s="177"/>
      <c r="C37" s="90"/>
      <c r="D37" s="227" t="s">
        <v>37</v>
      </c>
      <c r="E37" s="227"/>
      <c r="F37" s="227"/>
      <c r="G37" s="227"/>
      <c r="H37" s="227"/>
      <c r="I37" s="227"/>
      <c r="J37" s="227"/>
    </row>
    <row r="38" spans="1:10" s="71" customFormat="1" ht="21" customHeight="1">
      <c r="A38" s="70" t="s">
        <v>38</v>
      </c>
      <c r="B38" s="173"/>
      <c r="D38" s="103"/>
      <c r="E38" s="104"/>
      <c r="F38" s="103"/>
      <c r="G38" s="104"/>
      <c r="H38" s="103"/>
      <c r="I38" s="104"/>
      <c r="J38" s="103"/>
    </row>
    <row r="39" spans="1:10" s="71" customFormat="1" ht="21" customHeight="1">
      <c r="A39" s="105" t="s">
        <v>91</v>
      </c>
      <c r="B39" s="173"/>
      <c r="D39" s="73"/>
      <c r="E39" s="102"/>
      <c r="F39" s="73"/>
      <c r="G39" s="95"/>
      <c r="H39" s="73"/>
      <c r="I39" s="95"/>
      <c r="J39" s="73"/>
    </row>
    <row r="40" spans="1:10" s="71" customFormat="1" ht="21" customHeight="1">
      <c r="A40" s="105" t="s">
        <v>89</v>
      </c>
      <c r="B40" s="173"/>
      <c r="D40" s="73"/>
      <c r="E40" s="106"/>
      <c r="F40" s="73"/>
      <c r="G40" s="95"/>
      <c r="H40" s="73"/>
      <c r="I40" s="95"/>
      <c r="J40" s="73"/>
    </row>
    <row r="41" spans="1:10" s="71" customFormat="1" ht="21" customHeight="1">
      <c r="A41" s="79" t="s">
        <v>120</v>
      </c>
      <c r="B41" s="173"/>
      <c r="D41" s="73"/>
      <c r="E41" s="107"/>
      <c r="F41" s="73"/>
      <c r="G41" s="73"/>
      <c r="H41" s="73"/>
      <c r="I41" s="73"/>
      <c r="J41" s="73"/>
    </row>
    <row r="42" spans="1:10" s="71" customFormat="1" ht="21" customHeight="1">
      <c r="A42" s="79" t="s">
        <v>121</v>
      </c>
      <c r="B42" s="173"/>
      <c r="D42" s="82">
        <v>4702</v>
      </c>
      <c r="E42" s="107"/>
      <c r="F42" s="82">
        <v>-1770</v>
      </c>
      <c r="G42" s="101"/>
      <c r="H42" s="82">
        <v>0</v>
      </c>
      <c r="I42" s="107"/>
      <c r="J42" s="82">
        <v>0</v>
      </c>
    </row>
    <row r="43" spans="1:10" s="71" customFormat="1" ht="21" customHeight="1">
      <c r="A43" s="41" t="s">
        <v>181</v>
      </c>
      <c r="B43" s="173"/>
      <c r="D43" s="73"/>
      <c r="E43" s="107"/>
      <c r="F43" s="73"/>
      <c r="G43" s="101"/>
      <c r="H43" s="73"/>
      <c r="I43" s="107"/>
      <c r="J43" s="73"/>
    </row>
    <row r="44" spans="1:10" s="71" customFormat="1" ht="21" customHeight="1">
      <c r="A44" s="97" t="s">
        <v>122</v>
      </c>
      <c r="B44" s="96"/>
      <c r="C44" s="96"/>
      <c r="D44" s="108">
        <f>SUM(D42)</f>
        <v>4702</v>
      </c>
      <c r="E44" s="109"/>
      <c r="F44" s="108">
        <f>SUM(F42)</f>
        <v>-1770</v>
      </c>
      <c r="G44" s="109"/>
      <c r="H44" s="108">
        <f>SUM(H42)</f>
        <v>0</v>
      </c>
      <c r="I44" s="109"/>
      <c r="J44" s="108">
        <f>SUM(J42)</f>
        <v>0</v>
      </c>
    </row>
    <row r="45" spans="1:10" s="71" customFormat="1" ht="21" customHeight="1" thickBot="1">
      <c r="A45" s="41" t="s">
        <v>153</v>
      </c>
      <c r="B45" s="173"/>
      <c r="C45" s="173"/>
      <c r="D45" s="116">
        <f>SUM(D26+D44)</f>
        <v>-16691</v>
      </c>
      <c r="E45" s="109"/>
      <c r="F45" s="116">
        <f>SUM(F26+F44)</f>
        <v>-39956</v>
      </c>
      <c r="G45" s="109"/>
      <c r="H45" s="116">
        <f>SUM(H26+H44)</f>
        <v>-19934</v>
      </c>
      <c r="I45" s="109"/>
      <c r="J45" s="116">
        <f>SUM(J26+J44)</f>
        <v>-36171</v>
      </c>
    </row>
    <row r="46" spans="1:10" ht="21" customHeight="1" thickTop="1">
      <c r="A46" s="9"/>
      <c r="C46" s="1"/>
      <c r="E46" s="31"/>
      <c r="F46" s="20"/>
      <c r="G46" s="3"/>
      <c r="H46" s="27"/>
      <c r="I46" s="3"/>
      <c r="J46" s="27"/>
    </row>
    <row r="47" spans="1:10" s="71" customFormat="1" ht="21" customHeight="1">
      <c r="A47" s="41" t="s">
        <v>182</v>
      </c>
      <c r="B47" s="173"/>
      <c r="C47" s="174"/>
      <c r="D47" s="20"/>
      <c r="E47" s="92"/>
      <c r="F47" s="91"/>
      <c r="G47" s="92"/>
      <c r="H47" s="91"/>
      <c r="I47" s="92"/>
      <c r="J47" s="91"/>
    </row>
    <row r="48" spans="1:10" s="71" customFormat="1" ht="21" customHeight="1">
      <c r="A48" s="40" t="s">
        <v>53</v>
      </c>
      <c r="B48" s="173"/>
      <c r="C48" s="174"/>
      <c r="D48" s="73">
        <v>-21393</v>
      </c>
      <c r="E48" s="92"/>
      <c r="F48" s="73">
        <v>-38186</v>
      </c>
      <c r="G48" s="92"/>
      <c r="H48" s="73">
        <f>H26</f>
        <v>-19934</v>
      </c>
      <c r="I48" s="92"/>
      <c r="J48" s="73">
        <f>J26</f>
        <v>-36171</v>
      </c>
    </row>
    <row r="49" spans="1:10" s="71" customFormat="1" ht="21" customHeight="1">
      <c r="A49" s="40" t="s">
        <v>54</v>
      </c>
      <c r="B49" s="173"/>
      <c r="C49" s="174"/>
      <c r="D49" s="73">
        <v>0</v>
      </c>
      <c r="E49" s="93"/>
      <c r="F49" s="73">
        <v>0</v>
      </c>
      <c r="G49" s="93"/>
      <c r="H49" s="73">
        <v>0</v>
      </c>
      <c r="I49" s="94"/>
      <c r="J49" s="73">
        <v>0</v>
      </c>
    </row>
    <row r="50" spans="1:10" s="71" customFormat="1" ht="21" customHeight="1" thickBot="1">
      <c r="A50" s="41"/>
      <c r="B50" s="173"/>
      <c r="C50" s="174"/>
      <c r="D50" s="84">
        <f>SUM(D48:D49)</f>
        <v>-21393</v>
      </c>
      <c r="E50" s="95"/>
      <c r="F50" s="84">
        <f>SUM(F48:F49)</f>
        <v>-38186</v>
      </c>
      <c r="G50" s="95"/>
      <c r="H50" s="84">
        <f>SUM(H48:H49)</f>
        <v>-19934</v>
      </c>
      <c r="I50" s="95"/>
      <c r="J50" s="84">
        <f>SUM(J48:J49)</f>
        <v>-36171</v>
      </c>
    </row>
    <row r="51" spans="1:10" s="71" customFormat="1" ht="21" customHeight="1" thickTop="1">
      <c r="A51" s="41"/>
      <c r="B51" s="173"/>
      <c r="C51" s="174"/>
      <c r="D51" s="73"/>
      <c r="E51" s="92"/>
      <c r="F51" s="73"/>
      <c r="G51" s="92"/>
      <c r="H51" s="73"/>
      <c r="I51" s="92"/>
      <c r="J51" s="73"/>
    </row>
    <row r="52" spans="1:10" s="71" customFormat="1" ht="21" customHeight="1">
      <c r="A52" s="41" t="s">
        <v>55</v>
      </c>
      <c r="B52" s="173"/>
      <c r="D52" s="73"/>
      <c r="E52" s="83"/>
      <c r="F52" s="73"/>
      <c r="G52" s="83"/>
      <c r="H52" s="73"/>
      <c r="I52" s="83"/>
      <c r="J52" s="73"/>
    </row>
    <row r="53" spans="1:10" s="71" customFormat="1" ht="21" customHeight="1">
      <c r="A53" s="40" t="s">
        <v>53</v>
      </c>
      <c r="B53" s="173"/>
      <c r="D53" s="73">
        <v>-16691</v>
      </c>
      <c r="E53" s="83"/>
      <c r="F53" s="73">
        <v>-39956</v>
      </c>
      <c r="G53" s="83"/>
      <c r="H53" s="73">
        <v>-19934</v>
      </c>
      <c r="I53" s="83"/>
      <c r="J53" s="73">
        <v>-36171</v>
      </c>
    </row>
    <row r="54" spans="1:10" s="71" customFormat="1" ht="21" customHeight="1">
      <c r="A54" s="40" t="s">
        <v>54</v>
      </c>
      <c r="B54" s="173"/>
      <c r="D54" s="73">
        <v>0</v>
      </c>
      <c r="E54" s="83"/>
      <c r="F54" s="73">
        <v>0</v>
      </c>
      <c r="G54" s="83"/>
      <c r="H54" s="73">
        <v>0</v>
      </c>
      <c r="I54" s="83"/>
      <c r="J54" s="73">
        <v>0</v>
      </c>
    </row>
    <row r="55" spans="1:10" s="71" customFormat="1" ht="21" customHeight="1" thickBot="1">
      <c r="A55" s="41"/>
      <c r="B55" s="96"/>
      <c r="C55" s="97"/>
      <c r="D55" s="84">
        <f>SUM(D53:D54)</f>
        <v>-16691</v>
      </c>
      <c r="E55" s="89"/>
      <c r="F55" s="84">
        <f>SUM(F53:F54)</f>
        <v>-39956</v>
      </c>
      <c r="G55" s="89"/>
      <c r="H55" s="84">
        <f>SUM(H53:H54)</f>
        <v>-19934</v>
      </c>
      <c r="I55" s="89"/>
      <c r="J55" s="84">
        <f>SUM(J53:J54)</f>
        <v>-36171</v>
      </c>
    </row>
    <row r="56" spans="1:10" s="71" customFormat="1" ht="21" customHeight="1" thickTop="1">
      <c r="A56" s="41"/>
      <c r="B56" s="173"/>
      <c r="C56" s="174"/>
      <c r="D56" s="73"/>
      <c r="E56" s="92"/>
      <c r="F56" s="73"/>
      <c r="G56" s="92"/>
      <c r="H56" s="73"/>
      <c r="I56" s="92"/>
      <c r="J56" s="73"/>
    </row>
    <row r="57" spans="1:10" s="71" customFormat="1" ht="24" customHeight="1" thickBot="1">
      <c r="A57" s="70" t="s">
        <v>183</v>
      </c>
      <c r="B57" s="173"/>
      <c r="C57" s="174"/>
      <c r="D57" s="98">
        <v>-2.85</v>
      </c>
      <c r="E57" s="99"/>
      <c r="F57" s="98">
        <v>-5.09</v>
      </c>
      <c r="G57" s="99"/>
      <c r="H57" s="98">
        <v>-2.66</v>
      </c>
      <c r="I57" s="99"/>
      <c r="J57" s="98">
        <v>-4.82</v>
      </c>
    </row>
    <row r="58" spans="1:10" s="71" customFormat="1" ht="24" customHeight="1" thickTop="1">
      <c r="A58" s="70"/>
      <c r="B58" s="173"/>
      <c r="C58" s="174"/>
      <c r="D58" s="5"/>
      <c r="E58" s="99"/>
      <c r="F58" s="157"/>
      <c r="G58" s="99"/>
      <c r="H58" s="157"/>
      <c r="I58" s="99"/>
      <c r="J58" s="157"/>
    </row>
  </sheetData>
  <mergeCells count="12">
    <mergeCell ref="H6:J6"/>
    <mergeCell ref="D7:F7"/>
    <mergeCell ref="H7:J7"/>
    <mergeCell ref="D8:F8"/>
    <mergeCell ref="H8:J8"/>
    <mergeCell ref="D37:J37"/>
    <mergeCell ref="D10:J10"/>
    <mergeCell ref="H33:J33"/>
    <mergeCell ref="D34:F34"/>
    <mergeCell ref="H34:J34"/>
    <mergeCell ref="D35:F35"/>
    <mergeCell ref="H35:J35"/>
  </mergeCells>
  <pageMargins left="0.7" right="0.7" top="0.48" bottom="0.5" header="0.5" footer="0.5"/>
  <pageSetup paperSize="9" scale="9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25" defaultRowHeight="21.6"/>
  <cols>
    <col min="1" max="1" width="66" style="17" customWidth="1"/>
    <col min="2" max="2" width="9.125" style="21"/>
    <col min="3" max="3" width="1.375" style="5" customWidth="1"/>
    <col min="4" max="4" width="12.75" style="5" customWidth="1"/>
    <col min="5" max="5" width="1.375" style="5" customWidth="1"/>
    <col min="6" max="6" width="12.75" style="5" customWidth="1"/>
    <col min="7" max="7" width="1.375" style="5" customWidth="1"/>
    <col min="8" max="8" width="12.75" style="5" customWidth="1"/>
    <col min="9" max="9" width="1.375" style="5" customWidth="1"/>
    <col min="10" max="10" width="12.875" style="5" customWidth="1"/>
    <col min="11" max="16384" width="9.125" style="5"/>
  </cols>
  <sheetData>
    <row r="1" spans="1:10" ht="23.25" customHeight="1">
      <c r="B1" s="28"/>
      <c r="C1" s="1"/>
      <c r="D1" s="229" t="s">
        <v>20</v>
      </c>
      <c r="E1" s="229"/>
      <c r="F1" s="229"/>
      <c r="G1" s="32"/>
      <c r="H1" s="229" t="s">
        <v>80</v>
      </c>
      <c r="I1" s="229"/>
      <c r="J1" s="229"/>
    </row>
    <row r="2" spans="1:10" ht="22.2">
      <c r="B2" s="28"/>
      <c r="C2" s="1"/>
      <c r="D2" s="230" t="s">
        <v>61</v>
      </c>
      <c r="E2" s="231"/>
      <c r="F2" s="231"/>
      <c r="G2" s="32"/>
      <c r="H2" s="230" t="s">
        <v>61</v>
      </c>
      <c r="I2" s="231"/>
      <c r="J2" s="231"/>
    </row>
    <row r="3" spans="1:10" ht="23.25" customHeight="1">
      <c r="B3" s="4" t="s">
        <v>0</v>
      </c>
      <c r="C3" s="4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40"/>
      <c r="C4" s="4"/>
      <c r="D4" s="1"/>
      <c r="E4" s="1"/>
      <c r="F4" s="15" t="s">
        <v>48</v>
      </c>
      <c r="G4" s="1"/>
      <c r="H4" s="1"/>
      <c r="I4" s="1"/>
      <c r="J4" s="15" t="s">
        <v>48</v>
      </c>
    </row>
    <row r="5" spans="1:10" ht="23.25" customHeight="1">
      <c r="A5" s="41"/>
      <c r="B5" s="4"/>
      <c r="C5" s="4"/>
      <c r="D5" s="232" t="s">
        <v>37</v>
      </c>
      <c r="E5" s="232"/>
      <c r="F5" s="232"/>
      <c r="G5" s="232"/>
      <c r="H5" s="232"/>
      <c r="I5" s="232"/>
      <c r="J5" s="232"/>
    </row>
    <row r="6" spans="1:10" ht="21.75" customHeight="1">
      <c r="A6" s="17" t="s">
        <v>62</v>
      </c>
      <c r="B6" s="4"/>
      <c r="C6" s="4"/>
      <c r="D6" s="42"/>
      <c r="F6" s="42"/>
      <c r="H6" s="42"/>
      <c r="J6" s="42"/>
    </row>
    <row r="7" spans="1:10" ht="21.75" customHeight="1">
      <c r="A7" s="17" t="s">
        <v>63</v>
      </c>
      <c r="B7" s="4"/>
      <c r="C7" s="4"/>
    </row>
    <row r="8" spans="1:10" ht="21.75" customHeight="1">
      <c r="A8" s="18" t="s">
        <v>13</v>
      </c>
      <c r="B8" s="4"/>
      <c r="C8" s="4"/>
      <c r="D8" s="62"/>
      <c r="E8" s="25"/>
      <c r="F8" s="62"/>
      <c r="G8" s="25"/>
      <c r="H8" s="62"/>
      <c r="I8" s="25"/>
      <c r="J8" s="62"/>
    </row>
    <row r="9" spans="1:10">
      <c r="A9" s="17" t="s">
        <v>64</v>
      </c>
      <c r="B9" s="4"/>
      <c r="C9" s="4"/>
      <c r="D9" s="43"/>
      <c r="E9" s="16"/>
      <c r="F9" s="43"/>
      <c r="G9" s="16"/>
      <c r="H9" s="43"/>
      <c r="I9" s="16"/>
      <c r="J9" s="43"/>
    </row>
    <row r="10" spans="1:10" ht="21.75" customHeight="1">
      <c r="A10" s="24" t="s">
        <v>65</v>
      </c>
      <c r="B10" s="4"/>
      <c r="C10" s="4"/>
      <c r="D10" s="44"/>
      <c r="E10" s="44"/>
      <c r="F10" s="44"/>
      <c r="G10" s="44"/>
      <c r="H10" s="44"/>
      <c r="I10" s="44"/>
      <c r="J10" s="44"/>
    </row>
    <row r="11" spans="1:10" ht="21.75" customHeight="1">
      <c r="A11" s="18" t="s">
        <v>66</v>
      </c>
      <c r="B11" s="4"/>
      <c r="C11" s="4"/>
      <c r="D11" s="45"/>
      <c r="E11" s="26"/>
      <c r="F11" s="45"/>
      <c r="G11" s="26"/>
      <c r="H11" s="45"/>
      <c r="I11" s="26"/>
      <c r="J11" s="45"/>
    </row>
    <row r="12" spans="1:10" ht="21.75" customHeight="1">
      <c r="A12" s="24"/>
      <c r="B12" s="4"/>
      <c r="C12" s="4"/>
      <c r="D12" s="42"/>
      <c r="F12" s="42"/>
      <c r="H12" s="42"/>
      <c r="J12" s="42"/>
    </row>
    <row r="13" spans="1:10" ht="21.75" customHeight="1">
      <c r="A13" s="24" t="s">
        <v>51</v>
      </c>
      <c r="B13" s="4"/>
      <c r="C13" s="4"/>
      <c r="D13" s="42"/>
      <c r="F13" s="42"/>
      <c r="H13" s="42"/>
      <c r="J13" s="42"/>
    </row>
    <row r="14" spans="1:10" ht="23.25" customHeight="1">
      <c r="A14" s="17" t="s">
        <v>28</v>
      </c>
      <c r="B14" s="4"/>
      <c r="C14" s="4"/>
      <c r="D14" s="46"/>
      <c r="E14" s="16"/>
      <c r="F14" s="46"/>
      <c r="G14" s="16"/>
      <c r="H14" s="46"/>
      <c r="I14" s="16"/>
      <c r="J14" s="46"/>
    </row>
    <row r="15" spans="1:10" ht="21.75" customHeight="1">
      <c r="A15" s="17" t="s">
        <v>29</v>
      </c>
      <c r="B15" s="4"/>
      <c r="C15" s="4"/>
      <c r="D15" s="46"/>
      <c r="E15" s="16"/>
      <c r="F15" s="46"/>
      <c r="G15" s="16"/>
      <c r="H15" s="46"/>
      <c r="I15" s="16"/>
      <c r="J15" s="46"/>
    </row>
    <row r="16" spans="1:10" ht="22.05" customHeight="1">
      <c r="A16" s="24" t="s">
        <v>77</v>
      </c>
      <c r="B16" s="4"/>
      <c r="C16" s="4"/>
      <c r="D16" s="46"/>
      <c r="E16" s="16"/>
      <c r="F16" s="46"/>
      <c r="G16" s="16"/>
      <c r="H16" s="46"/>
      <c r="I16" s="16"/>
      <c r="J16" s="46"/>
    </row>
    <row r="17" spans="1:10" ht="22.05" customHeight="1">
      <c r="A17" s="17" t="s">
        <v>30</v>
      </c>
      <c r="B17" s="4"/>
      <c r="C17" s="4"/>
      <c r="D17" s="46"/>
      <c r="E17" s="16"/>
      <c r="F17" s="46"/>
      <c r="G17" s="16"/>
      <c r="H17" s="46"/>
      <c r="I17" s="16"/>
      <c r="J17" s="46"/>
    </row>
    <row r="18" spans="1:10" ht="22.05" customHeight="1">
      <c r="A18" s="18" t="s">
        <v>47</v>
      </c>
      <c r="C18" s="4"/>
      <c r="D18" s="38"/>
      <c r="E18" s="25"/>
      <c r="F18" s="39"/>
      <c r="G18" s="25"/>
      <c r="H18" s="38"/>
      <c r="I18" s="25"/>
      <c r="J18" s="38"/>
    </row>
    <row r="19" spans="1:10" ht="22.05" customHeight="1">
      <c r="A19" s="24" t="s">
        <v>67</v>
      </c>
      <c r="B19" s="4"/>
      <c r="C19" s="4"/>
      <c r="D19" s="48"/>
      <c r="E19" s="16"/>
      <c r="F19" s="48"/>
      <c r="G19" s="16"/>
      <c r="H19" s="48"/>
      <c r="I19" s="16"/>
      <c r="J19" s="48"/>
    </row>
    <row r="20" spans="1:10" ht="21.75" customHeight="1">
      <c r="A20" s="18" t="s">
        <v>76</v>
      </c>
      <c r="B20" s="4"/>
      <c r="C20" s="4"/>
      <c r="D20" s="49"/>
      <c r="E20" s="25"/>
      <c r="F20" s="49"/>
      <c r="G20" s="25"/>
      <c r="H20" s="49"/>
      <c r="I20" s="25"/>
      <c r="J20" s="49"/>
    </row>
    <row r="21" spans="1:10" ht="21.75" customHeight="1">
      <c r="A21" s="18"/>
      <c r="B21" s="4"/>
      <c r="C21" s="4"/>
      <c r="D21" s="50"/>
      <c r="E21" s="25"/>
      <c r="F21" s="50"/>
      <c r="G21" s="25"/>
      <c r="H21" s="50"/>
      <c r="I21" s="25"/>
      <c r="J21" s="50"/>
    </row>
    <row r="22" spans="1:10" ht="22.2">
      <c r="A22" s="18" t="s">
        <v>78</v>
      </c>
      <c r="B22" s="4"/>
      <c r="C22" s="4"/>
      <c r="D22" s="50"/>
      <c r="E22" s="12"/>
      <c r="F22" s="50"/>
      <c r="G22" s="12"/>
      <c r="H22" s="50"/>
      <c r="I22" s="12"/>
      <c r="J22" s="50"/>
    </row>
    <row r="23" spans="1:10" ht="22.2">
      <c r="A23" s="34" t="s">
        <v>68</v>
      </c>
      <c r="B23" s="4"/>
      <c r="C23" s="4"/>
      <c r="D23" s="50"/>
      <c r="E23" s="12"/>
      <c r="F23" s="50"/>
      <c r="G23" s="12"/>
      <c r="H23" s="50"/>
      <c r="I23" s="12"/>
      <c r="J23" s="50"/>
    </row>
    <row r="24" spans="1:10" ht="21" customHeight="1">
      <c r="A24" s="24" t="s">
        <v>69</v>
      </c>
      <c r="B24" s="4"/>
      <c r="C24" s="4"/>
    </row>
    <row r="25" spans="1:10" ht="21" customHeight="1">
      <c r="A25" s="24" t="s">
        <v>70</v>
      </c>
      <c r="B25" s="4"/>
      <c r="C25" s="4"/>
      <c r="D25" s="42"/>
      <c r="F25" s="42"/>
      <c r="H25" s="42"/>
      <c r="J25" s="42"/>
    </row>
    <row r="26" spans="1:10" ht="21" customHeight="1">
      <c r="A26" s="34" t="s">
        <v>79</v>
      </c>
      <c r="B26" s="4"/>
      <c r="C26" s="4"/>
      <c r="D26" s="42"/>
      <c r="F26" s="42"/>
      <c r="H26" s="42"/>
      <c r="J26" s="42"/>
    </row>
    <row r="27" spans="1:10" ht="21" customHeight="1">
      <c r="A27" s="24" t="s">
        <v>71</v>
      </c>
      <c r="B27" s="4"/>
      <c r="C27" s="4"/>
    </row>
    <row r="28" spans="1:10" ht="21" customHeight="1">
      <c r="A28" s="24"/>
      <c r="B28" s="4"/>
      <c r="C28" s="4"/>
      <c r="D28" s="49"/>
      <c r="E28" s="12"/>
      <c r="F28" s="49"/>
      <c r="G28" s="12"/>
      <c r="H28" s="49"/>
      <c r="I28" s="12"/>
      <c r="J28" s="49"/>
    </row>
    <row r="29" spans="1:10" s="12" customFormat="1" ht="21.75" customHeight="1">
      <c r="A29" s="18" t="s">
        <v>72</v>
      </c>
      <c r="B29" s="13"/>
      <c r="C29" s="13"/>
      <c r="D29" s="49"/>
      <c r="E29" s="25"/>
      <c r="F29" s="49"/>
      <c r="G29" s="25"/>
      <c r="H29" s="49"/>
      <c r="I29" s="25"/>
      <c r="J29" s="49"/>
    </row>
    <row r="30" spans="1:10" s="37" customFormat="1" ht="23.25" customHeight="1" thickBot="1">
      <c r="A30" s="63" t="s">
        <v>74</v>
      </c>
      <c r="B30" s="36"/>
      <c r="C30" s="36"/>
      <c r="D30" s="64"/>
      <c r="E30" s="65"/>
      <c r="F30" s="64"/>
      <c r="G30" s="65"/>
      <c r="H30" s="64"/>
      <c r="I30" s="65"/>
      <c r="J30" s="64"/>
    </row>
    <row r="31" spans="1:10" ht="9" customHeight="1" thickTop="1">
      <c r="A31" s="18"/>
      <c r="B31" s="4"/>
      <c r="C31" s="4"/>
      <c r="D31" s="51"/>
      <c r="E31" s="52"/>
      <c r="F31" s="51"/>
      <c r="G31" s="52"/>
      <c r="H31" s="52"/>
      <c r="I31" s="52"/>
      <c r="J31" s="52"/>
    </row>
    <row r="32" spans="1:10" ht="19.5" customHeight="1">
      <c r="A32" s="18" t="s">
        <v>52</v>
      </c>
      <c r="B32" s="4"/>
      <c r="C32" s="4"/>
      <c r="D32" s="16"/>
      <c r="F32" s="16"/>
      <c r="H32" s="16"/>
      <c r="J32" s="16"/>
    </row>
    <row r="33" spans="1:10" ht="19.5" customHeight="1">
      <c r="A33" s="24" t="s">
        <v>53</v>
      </c>
      <c r="B33" s="4"/>
      <c r="C33" s="4"/>
      <c r="D33" s="53"/>
      <c r="E33" s="54"/>
      <c r="F33" s="53"/>
      <c r="G33" s="54"/>
      <c r="H33" s="55"/>
      <c r="I33" s="54"/>
      <c r="J33" s="55"/>
    </row>
    <row r="34" spans="1:10" ht="19.5" customHeight="1">
      <c r="A34" s="24" t="s">
        <v>54</v>
      </c>
      <c r="B34" s="4"/>
      <c r="C34" s="4"/>
      <c r="D34" s="56"/>
      <c r="E34" s="54"/>
      <c r="F34" s="56"/>
      <c r="G34" s="57"/>
      <c r="H34" s="47"/>
      <c r="J34" s="47"/>
    </row>
    <row r="35" spans="1:10" ht="19.5" customHeight="1" thickBot="1">
      <c r="A35" s="18" t="s">
        <v>73</v>
      </c>
      <c r="B35" s="4"/>
      <c r="C35" s="4"/>
      <c r="D35" s="58"/>
      <c r="E35" s="59"/>
      <c r="F35" s="58"/>
      <c r="G35" s="59"/>
      <c r="H35" s="58"/>
      <c r="I35" s="59"/>
      <c r="J35" s="58"/>
    </row>
    <row r="36" spans="1:10" ht="7.5" customHeight="1" thickTop="1">
      <c r="A36" s="18"/>
      <c r="B36" s="4"/>
      <c r="C36" s="4"/>
      <c r="D36" s="51"/>
      <c r="E36" s="52"/>
      <c r="F36" s="51"/>
      <c r="G36" s="52"/>
      <c r="H36" s="52"/>
      <c r="I36" s="52"/>
      <c r="J36" s="52"/>
    </row>
    <row r="37" spans="1:10" ht="20.25" customHeight="1">
      <c r="A37" s="18" t="s">
        <v>55</v>
      </c>
      <c r="B37" s="4"/>
      <c r="C37" s="4"/>
      <c r="D37" s="51"/>
      <c r="E37" s="52"/>
      <c r="F37" s="51"/>
      <c r="G37" s="52"/>
      <c r="H37" s="52"/>
      <c r="I37" s="52"/>
      <c r="J37" s="52"/>
    </row>
    <row r="38" spans="1:10" ht="20.25" customHeight="1">
      <c r="A38" s="24" t="s">
        <v>53</v>
      </c>
      <c r="B38" s="4"/>
      <c r="C38" s="4"/>
      <c r="D38" s="53"/>
      <c r="E38" s="54"/>
      <c r="F38" s="53"/>
      <c r="G38" s="54"/>
      <c r="H38" s="55"/>
      <c r="I38" s="54"/>
      <c r="J38" s="55"/>
    </row>
    <row r="39" spans="1:10" ht="20.25" customHeight="1">
      <c r="A39" s="24" t="s">
        <v>54</v>
      </c>
      <c r="B39" s="4"/>
      <c r="C39" s="4"/>
      <c r="D39" s="56"/>
      <c r="E39" s="54"/>
      <c r="F39" s="56"/>
      <c r="G39" s="57"/>
      <c r="H39" s="47"/>
      <c r="J39" s="47"/>
    </row>
    <row r="40" spans="1:10" ht="20.25" customHeight="1" thickBot="1">
      <c r="A40" s="18" t="s">
        <v>74</v>
      </c>
      <c r="B40" s="4"/>
      <c r="C40" s="4"/>
      <c r="D40" s="58"/>
      <c r="E40" s="59"/>
      <c r="F40" s="58"/>
      <c r="G40" s="59"/>
      <c r="H40" s="58"/>
      <c r="I40" s="59"/>
      <c r="J40" s="58"/>
    </row>
    <row r="41" spans="1:10" ht="9.75" customHeight="1" thickTop="1">
      <c r="B41" s="4"/>
      <c r="C41" s="4"/>
      <c r="D41" s="51"/>
      <c r="E41" s="52"/>
      <c r="F41" s="51"/>
      <c r="G41" s="52"/>
      <c r="H41" s="52"/>
      <c r="I41" s="52"/>
      <c r="J41" s="52"/>
    </row>
    <row r="42" spans="1:10" ht="21" customHeight="1">
      <c r="A42" s="18" t="s">
        <v>58</v>
      </c>
      <c r="B42" s="4"/>
      <c r="C42" s="4"/>
      <c r="D42" s="51"/>
      <c r="E42" s="59"/>
      <c r="F42" s="51"/>
      <c r="G42" s="59"/>
      <c r="H42" s="52"/>
      <c r="I42" s="59"/>
      <c r="J42" s="52"/>
    </row>
    <row r="43" spans="1:10" ht="21" customHeight="1" thickBot="1">
      <c r="A43" s="24" t="s">
        <v>75</v>
      </c>
      <c r="B43" s="4"/>
      <c r="C43" s="4"/>
      <c r="D43" s="60"/>
      <c r="E43" s="21"/>
      <c r="F43" s="60"/>
      <c r="G43" s="21"/>
      <c r="H43" s="60"/>
      <c r="I43" s="21"/>
      <c r="J43" s="60"/>
    </row>
    <row r="44" spans="1:10" ht="22.05" customHeight="1" thickTop="1"/>
    <row r="45" spans="1:10" ht="22.05" customHeight="1"/>
    <row r="46" spans="1:10" ht="22.05" customHeight="1"/>
    <row r="47" spans="1:10" ht="22.05" customHeight="1"/>
    <row r="48" spans="1:10" ht="22.05" customHeight="1"/>
    <row r="49" ht="22.05" customHeight="1"/>
    <row r="50" ht="22.05" customHeight="1"/>
    <row r="51" ht="22.05" customHeight="1"/>
    <row r="52" ht="22.05" customHeight="1"/>
    <row r="53" ht="22.05" customHeight="1"/>
    <row r="54" ht="22.05" customHeight="1"/>
    <row r="55" ht="22.05" customHeight="1"/>
    <row r="56" ht="22.05" customHeight="1"/>
    <row r="57" ht="22.05" customHeight="1"/>
    <row r="58" ht="22.05" customHeight="1"/>
    <row r="59" ht="22.05" customHeight="1"/>
    <row r="60" ht="22.05" customHeight="1"/>
    <row r="61" ht="22.05" customHeight="1"/>
    <row r="62" ht="22.05" customHeight="1"/>
    <row r="63" ht="22.05" customHeight="1"/>
    <row r="64" ht="22.05" customHeight="1"/>
    <row r="65" ht="22.05" customHeight="1"/>
    <row r="66" ht="22.05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61" customFormat="1" ht="23.25" customHeight="1">
      <c r="A133" s="17"/>
      <c r="B133" s="21"/>
      <c r="C133" s="5"/>
      <c r="D133" s="5"/>
      <c r="E133" s="5"/>
      <c r="F133" s="5"/>
      <c r="G133" s="5"/>
      <c r="H133" s="5"/>
      <c r="I133" s="5"/>
      <c r="J133" s="5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A9847-C506-4BAE-BE88-28B5C2CD8B54}">
  <dimension ref="A1:Q63"/>
  <sheetViews>
    <sheetView view="pageBreakPreview" zoomScaleNormal="85" zoomScaleSheetLayoutView="100" workbookViewId="0"/>
  </sheetViews>
  <sheetFormatPr defaultColWidth="9.125" defaultRowHeight="21" customHeight="1"/>
  <cols>
    <col min="1" max="1" width="51.25" style="5" customWidth="1"/>
    <col min="2" max="2" width="5" style="5" customWidth="1"/>
    <col min="3" max="3" width="1.125" style="5" customWidth="1"/>
    <col min="4" max="4" width="14.125" style="5" customWidth="1"/>
    <col min="5" max="5" width="1.875" style="5" customWidth="1"/>
    <col min="6" max="6" width="14.125" style="5" customWidth="1"/>
    <col min="7" max="7" width="1.875" style="5" customWidth="1"/>
    <col min="8" max="8" width="14.125" style="5" customWidth="1"/>
    <col min="9" max="9" width="1.875" style="5" customWidth="1"/>
    <col min="10" max="10" width="14.125" style="5" customWidth="1"/>
    <col min="11" max="11" width="1.875" style="5" customWidth="1"/>
    <col min="12" max="12" width="14.125" style="5" customWidth="1"/>
    <col min="13" max="13" width="1.875" style="5" customWidth="1"/>
    <col min="14" max="14" width="14.125" style="5" customWidth="1"/>
    <col min="15" max="15" width="1.875" style="5" customWidth="1"/>
    <col min="16" max="16" width="11.125" style="5" customWidth="1"/>
    <col min="17" max="17" width="1.875" style="16" customWidth="1"/>
    <col min="18" max="18" width="11.125" style="5" customWidth="1"/>
    <col min="19" max="16384" width="9.125" style="5"/>
  </cols>
  <sheetData>
    <row r="1" spans="1:17" ht="22.8" customHeight="1">
      <c r="A1" s="191" t="s">
        <v>163</v>
      </c>
      <c r="B1" s="14"/>
      <c r="C1" s="14"/>
      <c r="D1" s="21"/>
      <c r="E1" s="21"/>
      <c r="F1" s="21"/>
      <c r="G1" s="2"/>
      <c r="H1" s="21"/>
      <c r="I1" s="2"/>
      <c r="J1" s="2"/>
      <c r="K1" s="2"/>
      <c r="L1" s="2"/>
      <c r="M1" s="2"/>
      <c r="N1" s="2"/>
      <c r="O1" s="2"/>
      <c r="P1" s="2"/>
    </row>
    <row r="2" spans="1:17" ht="22.8" customHeight="1">
      <c r="A2" s="19" t="s">
        <v>161</v>
      </c>
      <c r="B2" s="19"/>
      <c r="C2" s="19"/>
      <c r="D2" s="19"/>
      <c r="E2" s="22"/>
      <c r="F2" s="21"/>
      <c r="G2" s="2"/>
      <c r="H2" s="21"/>
      <c r="I2" s="2"/>
      <c r="J2" s="2"/>
      <c r="K2" s="2"/>
      <c r="L2" s="2"/>
      <c r="M2" s="2"/>
      <c r="N2" s="2"/>
      <c r="O2" s="2"/>
      <c r="P2" s="2"/>
    </row>
    <row r="3" spans="1:17" ht="21" customHeight="1">
      <c r="A3" s="11"/>
      <c r="B3" s="11"/>
      <c r="C3" s="11"/>
      <c r="D3" s="11"/>
      <c r="E3" s="11"/>
      <c r="F3" s="11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7" s="71" customFormat="1" ht="21" customHeight="1">
      <c r="A4" s="161"/>
      <c r="B4" s="161"/>
      <c r="C4" s="161"/>
      <c r="D4" s="233" t="s">
        <v>139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109"/>
      <c r="P4" s="109"/>
    </row>
    <row r="5" spans="1:17" s="71" customFormat="1" ht="21" customHeight="1">
      <c r="A5" s="81"/>
      <c r="B5" s="81"/>
      <c r="C5" s="81"/>
      <c r="D5" s="90"/>
      <c r="E5" s="90"/>
      <c r="H5" s="81"/>
      <c r="I5" s="81"/>
      <c r="J5" s="81"/>
      <c r="K5" s="81"/>
      <c r="L5" s="90" t="s">
        <v>105</v>
      </c>
      <c r="M5" s="90"/>
      <c r="N5" s="90"/>
      <c r="O5" s="90"/>
      <c r="P5" s="90"/>
    </row>
    <row r="6" spans="1:17" s="71" customFormat="1" ht="21" customHeight="1">
      <c r="A6" s="81"/>
      <c r="B6" s="81"/>
      <c r="C6" s="81"/>
      <c r="D6" s="90"/>
      <c r="E6" s="90"/>
      <c r="H6" s="81"/>
      <c r="I6" s="81"/>
      <c r="J6" s="81"/>
      <c r="K6" s="81"/>
      <c r="L6" s="90" t="s">
        <v>106</v>
      </c>
      <c r="M6" s="90"/>
      <c r="N6" s="90"/>
      <c r="O6" s="90"/>
    </row>
    <row r="7" spans="1:17" s="71" customFormat="1" ht="21" customHeight="1">
      <c r="A7" s="81"/>
      <c r="B7" s="81"/>
      <c r="C7" s="81"/>
      <c r="D7" s="90"/>
      <c r="E7" s="90"/>
      <c r="H7" s="234" t="s">
        <v>34</v>
      </c>
      <c r="I7" s="234"/>
      <c r="J7" s="234"/>
      <c r="K7" s="110"/>
      <c r="L7" s="164" t="s">
        <v>107</v>
      </c>
      <c r="M7" s="90"/>
      <c r="N7" s="86"/>
      <c r="O7" s="90"/>
    </row>
    <row r="8" spans="1:17" s="71" customFormat="1" ht="21" customHeight="1">
      <c r="A8" s="81"/>
      <c r="B8" s="81"/>
      <c r="C8" s="81"/>
      <c r="D8" s="90" t="s">
        <v>190</v>
      </c>
      <c r="E8" s="90"/>
      <c r="F8" s="90"/>
      <c r="H8" s="90"/>
      <c r="I8" s="90"/>
      <c r="J8" s="90"/>
      <c r="K8" s="90"/>
      <c r="L8" s="90" t="s">
        <v>126</v>
      </c>
      <c r="M8" s="90"/>
      <c r="N8" s="90"/>
      <c r="O8" s="161"/>
    </row>
    <row r="9" spans="1:17" s="71" customFormat="1" ht="21" customHeight="1">
      <c r="A9" s="81"/>
      <c r="B9" s="81"/>
      <c r="C9" s="81"/>
      <c r="D9" s="90" t="s">
        <v>23</v>
      </c>
      <c r="E9" s="90"/>
      <c r="F9" s="90" t="s">
        <v>103</v>
      </c>
      <c r="H9" s="90" t="s">
        <v>32</v>
      </c>
      <c r="I9" s="90"/>
      <c r="J9" s="90" t="s">
        <v>60</v>
      </c>
      <c r="K9" s="90"/>
      <c r="L9" s="90" t="s">
        <v>127</v>
      </c>
      <c r="M9" s="90"/>
      <c r="N9" s="90" t="s">
        <v>128</v>
      </c>
      <c r="O9" s="161"/>
    </row>
    <row r="10" spans="1:17" s="71" customFormat="1" ht="21" customHeight="1">
      <c r="A10" s="81"/>
      <c r="B10" s="162"/>
      <c r="C10" s="163"/>
      <c r="D10" s="90" t="s">
        <v>24</v>
      </c>
      <c r="E10" s="90"/>
      <c r="F10" s="90" t="s">
        <v>104</v>
      </c>
      <c r="H10" s="90" t="s">
        <v>88</v>
      </c>
      <c r="I10" s="90"/>
      <c r="J10" s="90" t="s">
        <v>59</v>
      </c>
      <c r="K10" s="90"/>
      <c r="L10" s="90" t="s">
        <v>94</v>
      </c>
      <c r="M10" s="90"/>
      <c r="N10" s="90" t="s">
        <v>129</v>
      </c>
      <c r="O10" s="161"/>
    </row>
    <row r="11" spans="1:17" s="71" customFormat="1" ht="21" customHeight="1">
      <c r="B11" s="97"/>
      <c r="C11" s="97"/>
      <c r="D11" s="235" t="s">
        <v>37</v>
      </c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110"/>
      <c r="P11" s="110"/>
      <c r="Q11" s="110"/>
    </row>
    <row r="12" spans="1:17" s="71" customFormat="1" ht="21" customHeight="1">
      <c r="A12" s="97" t="s">
        <v>148</v>
      </c>
      <c r="B12" s="97"/>
      <c r="C12" s="97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</row>
    <row r="13" spans="1:17" s="71" customFormat="1" ht="21" customHeight="1">
      <c r="A13" s="97" t="s">
        <v>149</v>
      </c>
      <c r="B13" s="97"/>
      <c r="C13" s="97"/>
      <c r="D13" s="160">
        <v>75000</v>
      </c>
      <c r="E13" s="160"/>
      <c r="F13" s="160">
        <v>156000</v>
      </c>
      <c r="G13" s="160"/>
      <c r="H13" s="160">
        <v>7500</v>
      </c>
      <c r="I13" s="160"/>
      <c r="J13" s="160">
        <v>735663</v>
      </c>
      <c r="K13" s="160"/>
      <c r="L13" s="160">
        <v>-30252</v>
      </c>
      <c r="M13" s="160"/>
      <c r="N13" s="111">
        <f>SUM(D13:L13)</f>
        <v>943911</v>
      </c>
      <c r="O13" s="118"/>
    </row>
    <row r="14" spans="1:17" s="71" customFormat="1" ht="16.95" customHeight="1">
      <c r="A14" s="97"/>
      <c r="B14" s="97"/>
      <c r="C14" s="97"/>
      <c r="D14" s="101"/>
      <c r="E14" s="111"/>
      <c r="F14" s="101"/>
      <c r="G14" s="101"/>
      <c r="H14" s="101"/>
      <c r="I14" s="101"/>
      <c r="J14" s="101"/>
      <c r="K14" s="101"/>
      <c r="L14" s="101"/>
      <c r="M14" s="101"/>
      <c r="N14" s="101"/>
      <c r="O14" s="81"/>
    </row>
    <row r="15" spans="1:17" s="71" customFormat="1" ht="21" customHeight="1">
      <c r="A15" s="97" t="s">
        <v>40</v>
      </c>
      <c r="B15" s="97"/>
      <c r="C15" s="97"/>
      <c r="D15" s="101"/>
      <c r="E15" s="114"/>
      <c r="F15" s="101"/>
      <c r="G15" s="114"/>
      <c r="H15" s="101"/>
      <c r="I15" s="114"/>
      <c r="J15" s="101"/>
      <c r="K15" s="114"/>
      <c r="L15" s="101"/>
      <c r="M15" s="114"/>
      <c r="N15" s="101"/>
      <c r="O15" s="81"/>
    </row>
    <row r="16" spans="1:17" s="71" customFormat="1" ht="21" customHeight="1">
      <c r="A16" s="118" t="s">
        <v>145</v>
      </c>
      <c r="D16" s="113">
        <v>0</v>
      </c>
      <c r="E16" s="113"/>
      <c r="F16" s="113">
        <v>0</v>
      </c>
      <c r="G16" s="113"/>
      <c r="H16" s="113">
        <v>0</v>
      </c>
      <c r="I16" s="113"/>
      <c r="J16" s="113">
        <v>-38186</v>
      </c>
      <c r="K16" s="113"/>
      <c r="L16" s="113">
        <v>0</v>
      </c>
      <c r="M16" s="113"/>
      <c r="N16" s="80">
        <f>SUM(D16:L16)</f>
        <v>-38186</v>
      </c>
      <c r="O16" s="81"/>
    </row>
    <row r="17" spans="1:15" s="71" customFormat="1" ht="21" customHeight="1">
      <c r="A17" s="137" t="s">
        <v>146</v>
      </c>
      <c r="B17" s="79"/>
      <c r="C17" s="79"/>
      <c r="D17" s="113">
        <v>0</v>
      </c>
      <c r="E17" s="113"/>
      <c r="F17" s="113">
        <v>0</v>
      </c>
      <c r="G17" s="113"/>
      <c r="H17" s="113">
        <v>0</v>
      </c>
      <c r="I17" s="113"/>
      <c r="J17" s="113">
        <v>0</v>
      </c>
      <c r="K17" s="113"/>
      <c r="L17" s="113">
        <v>-1770</v>
      </c>
      <c r="M17" s="113"/>
      <c r="N17" s="80">
        <f>SUM(D17:L17)</f>
        <v>-1770</v>
      </c>
      <c r="O17" s="81"/>
    </row>
    <row r="18" spans="1:15" s="71" customFormat="1" ht="21" customHeight="1">
      <c r="A18" s="139" t="s">
        <v>147</v>
      </c>
      <c r="B18" s="70"/>
      <c r="C18" s="70"/>
      <c r="D18" s="115">
        <f>SUM(D16:D17)</f>
        <v>0</v>
      </c>
      <c r="E18" s="112"/>
      <c r="F18" s="115">
        <f>SUM(F16:F17)</f>
        <v>0</v>
      </c>
      <c r="G18" s="112"/>
      <c r="H18" s="115">
        <f>SUM(H16:H17)</f>
        <v>0</v>
      </c>
      <c r="I18" s="112"/>
      <c r="J18" s="115">
        <f>SUM(J16:J17)</f>
        <v>-38186</v>
      </c>
      <c r="K18" s="112"/>
      <c r="L18" s="115">
        <f>SUM(L16:L17)</f>
        <v>-1770</v>
      </c>
      <c r="M18" s="112"/>
      <c r="N18" s="115">
        <f>SUM(N16:N17)</f>
        <v>-39956</v>
      </c>
      <c r="O18" s="81"/>
    </row>
    <row r="19" spans="1:15" s="71" customFormat="1" ht="13.5" customHeight="1">
      <c r="A19" s="97"/>
      <c r="B19" s="97"/>
      <c r="C19" s="97"/>
      <c r="D19" s="101"/>
      <c r="E19" s="111"/>
      <c r="F19" s="101"/>
      <c r="G19" s="101"/>
      <c r="H19" s="101"/>
      <c r="I19" s="101"/>
      <c r="J19" s="101"/>
      <c r="K19" s="101"/>
      <c r="L19" s="101"/>
      <c r="M19" s="101"/>
      <c r="N19" s="101"/>
      <c r="O19" s="81"/>
    </row>
    <row r="20" spans="1:15" s="71" customFormat="1" ht="21" customHeight="1" thickBot="1">
      <c r="A20" s="41" t="s">
        <v>150</v>
      </c>
      <c r="B20" s="41"/>
      <c r="C20" s="41"/>
      <c r="D20" s="116">
        <f>SUM(D13,D18)</f>
        <v>75000</v>
      </c>
      <c r="E20" s="112"/>
      <c r="F20" s="116">
        <f>SUM(F13,F18)</f>
        <v>156000</v>
      </c>
      <c r="G20" s="112"/>
      <c r="H20" s="116">
        <f>SUM(H13,H18)</f>
        <v>7500</v>
      </c>
      <c r="I20" s="112"/>
      <c r="J20" s="116">
        <f>SUM(J13,J18)</f>
        <v>697477</v>
      </c>
      <c r="K20" s="102"/>
      <c r="L20" s="116">
        <f>SUM(L13,L18)</f>
        <v>-32022</v>
      </c>
      <c r="M20" s="112"/>
      <c r="N20" s="116">
        <f>SUM(N13,N18)</f>
        <v>903955</v>
      </c>
      <c r="O20" s="81"/>
    </row>
    <row r="21" spans="1:15" s="5" customFormat="1" ht="21" customHeight="1" thickTop="1"/>
    <row r="38" spans="4:8" s="5" customFormat="1" ht="21" customHeight="1">
      <c r="D38" s="90"/>
      <c r="H38" s="90"/>
    </row>
    <row r="63" spans="4:8" s="5" customFormat="1" ht="21" customHeight="1">
      <c r="D63" s="90"/>
      <c r="H63" s="90"/>
    </row>
  </sheetData>
  <mergeCells count="3">
    <mergeCell ref="D4:N4"/>
    <mergeCell ref="H7:J7"/>
    <mergeCell ref="D11:N11"/>
  </mergeCells>
  <pageMargins left="0.7" right="0.7" top="0.48" bottom="0.5" header="0.5" footer="0.5"/>
  <pageSetup paperSize="9" scale="9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70"/>
  <sheetViews>
    <sheetView view="pageBreakPreview" zoomScaleNormal="100" zoomScaleSheetLayoutView="100" workbookViewId="0"/>
  </sheetViews>
  <sheetFormatPr defaultColWidth="9.125" defaultRowHeight="21" customHeight="1"/>
  <cols>
    <col min="1" max="1" width="62.625" style="5" customWidth="1"/>
    <col min="2" max="2" width="5" style="5" customWidth="1"/>
    <col min="3" max="3" width="1.125" style="5" customWidth="1"/>
    <col min="4" max="4" width="10" style="5" customWidth="1"/>
    <col min="5" max="5" width="1" style="5" customWidth="1"/>
    <col min="6" max="6" width="10" style="5" customWidth="1"/>
    <col min="7" max="7" width="1" style="5" customWidth="1"/>
    <col min="8" max="8" width="10" style="5" customWidth="1"/>
    <col min="9" max="9" width="1" style="5" customWidth="1"/>
    <col min="10" max="10" width="10" style="5" customWidth="1"/>
    <col min="11" max="11" width="1" style="5" customWidth="1"/>
    <col min="12" max="12" width="10.375" style="5" customWidth="1"/>
    <col min="13" max="13" width="1" style="5" customWidth="1"/>
    <col min="14" max="14" width="10" style="5" customWidth="1"/>
    <col min="15" max="15" width="1" style="202" customWidth="1"/>
    <col min="16" max="16" width="10" style="202" customWidth="1"/>
    <col min="17" max="17" width="1" style="202" customWidth="1"/>
    <col min="18" max="18" width="10" style="202" customWidth="1"/>
    <col min="19" max="19" width="9.125" style="5"/>
    <col min="20" max="20" width="11.125" style="5" bestFit="1" customWidth="1"/>
    <col min="21" max="16384" width="9.125" style="5"/>
  </cols>
  <sheetData>
    <row r="1" spans="1:34" ht="22.8" customHeight="1">
      <c r="A1" s="191" t="s">
        <v>163</v>
      </c>
      <c r="B1" s="14"/>
      <c r="C1" s="14"/>
      <c r="D1" s="21"/>
      <c r="E1" s="21"/>
      <c r="F1" s="21"/>
      <c r="G1" s="2"/>
      <c r="H1" s="21"/>
      <c r="I1" s="2"/>
      <c r="J1" s="2"/>
      <c r="K1" s="2"/>
      <c r="L1" s="2"/>
      <c r="M1" s="2"/>
      <c r="O1"/>
      <c r="P1"/>
      <c r="Q1"/>
      <c r="R1"/>
    </row>
    <row r="2" spans="1:34" ht="22.8" customHeight="1">
      <c r="A2" s="19" t="s">
        <v>161</v>
      </c>
      <c r="B2" s="19"/>
      <c r="C2" s="19"/>
      <c r="D2" s="19"/>
      <c r="E2" s="22"/>
      <c r="F2" s="21"/>
      <c r="G2" s="2"/>
      <c r="H2" s="21"/>
      <c r="I2" s="2"/>
      <c r="J2" s="2"/>
      <c r="K2" s="2"/>
      <c r="L2" s="2"/>
      <c r="M2" s="2"/>
      <c r="O2"/>
      <c r="P2"/>
      <c r="Q2"/>
      <c r="R2"/>
    </row>
    <row r="3" spans="1:34" ht="21" customHeight="1">
      <c r="A3" s="11"/>
      <c r="B3" s="11"/>
      <c r="C3" s="11"/>
      <c r="D3" s="11"/>
      <c r="E3" s="11"/>
      <c r="F3" s="11"/>
      <c r="G3" s="2"/>
      <c r="H3" s="2"/>
      <c r="I3" s="2"/>
      <c r="J3" s="2"/>
      <c r="K3" s="2"/>
      <c r="L3" s="2"/>
      <c r="M3" s="2"/>
      <c r="O3"/>
      <c r="P3"/>
      <c r="Q3"/>
      <c r="R3"/>
    </row>
    <row r="4" spans="1:34" s="71" customFormat="1" ht="21" customHeight="1">
      <c r="A4" s="161"/>
      <c r="B4" s="161"/>
      <c r="C4" s="161"/>
      <c r="D4" s="233" t="s">
        <v>162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194"/>
      <c r="P4" s="194"/>
      <c r="Q4" s="194"/>
      <c r="R4" s="194"/>
    </row>
    <row r="5" spans="1:34" s="71" customFormat="1" ht="21" customHeight="1">
      <c r="A5" s="81"/>
      <c r="B5" s="81"/>
      <c r="C5" s="81"/>
      <c r="D5" s="90"/>
      <c r="E5" s="90"/>
      <c r="H5" s="81"/>
      <c r="I5" s="81"/>
      <c r="J5" s="81"/>
      <c r="K5" s="81"/>
      <c r="L5" s="90" t="s">
        <v>105</v>
      </c>
      <c r="M5" s="90"/>
      <c r="N5" s="90"/>
      <c r="O5" s="195"/>
      <c r="P5" s="195"/>
      <c r="Q5" s="195"/>
      <c r="R5" s="195"/>
    </row>
    <row r="6" spans="1:34" s="71" customFormat="1" ht="21" customHeight="1">
      <c r="A6" s="81"/>
      <c r="B6" s="81"/>
      <c r="C6" s="81"/>
      <c r="D6" s="90"/>
      <c r="E6" s="90"/>
      <c r="H6" s="81"/>
      <c r="I6" s="81"/>
      <c r="J6" s="81"/>
      <c r="K6" s="81"/>
      <c r="L6" s="90" t="s">
        <v>106</v>
      </c>
      <c r="M6" s="90"/>
      <c r="N6" s="90"/>
      <c r="O6" s="195"/>
      <c r="P6" s="195"/>
      <c r="Q6" s="195"/>
      <c r="R6" s="195"/>
    </row>
    <row r="7" spans="1:34" s="71" customFormat="1" ht="21" customHeight="1">
      <c r="A7" s="81"/>
      <c r="B7" s="81"/>
      <c r="C7" s="81"/>
      <c r="D7" s="90"/>
      <c r="E7" s="90"/>
      <c r="H7" s="234" t="s">
        <v>34</v>
      </c>
      <c r="I7" s="234"/>
      <c r="J7" s="234"/>
      <c r="K7" s="110"/>
      <c r="L7" s="164" t="s">
        <v>107</v>
      </c>
      <c r="M7" s="90"/>
      <c r="N7" s="90"/>
      <c r="O7" s="195"/>
      <c r="P7" s="196"/>
      <c r="Q7" s="195"/>
      <c r="R7" s="196"/>
    </row>
    <row r="8" spans="1:34" s="71" customFormat="1" ht="21" customHeight="1">
      <c r="A8" s="81"/>
      <c r="B8" s="81"/>
      <c r="C8" s="81"/>
      <c r="D8" s="90" t="s">
        <v>190</v>
      </c>
      <c r="E8" s="90"/>
      <c r="F8" s="90"/>
      <c r="H8" s="90"/>
      <c r="I8" s="90"/>
      <c r="J8" s="90"/>
      <c r="K8" s="90"/>
      <c r="L8" s="90" t="s">
        <v>126</v>
      </c>
      <c r="M8" s="90"/>
      <c r="N8" s="195" t="s">
        <v>115</v>
      </c>
      <c r="O8" s="195"/>
      <c r="P8" s="195" t="s">
        <v>168</v>
      </c>
      <c r="Q8" s="195"/>
      <c r="R8" s="197" t="s">
        <v>115</v>
      </c>
    </row>
    <row r="9" spans="1:34" s="71" customFormat="1" ht="21" customHeight="1">
      <c r="A9" s="81"/>
      <c r="B9" s="81"/>
      <c r="C9" s="81"/>
      <c r="D9" s="90" t="s">
        <v>23</v>
      </c>
      <c r="E9" s="90"/>
      <c r="F9" s="90" t="s">
        <v>103</v>
      </c>
      <c r="H9" s="90" t="s">
        <v>32</v>
      </c>
      <c r="I9" s="90"/>
      <c r="J9" s="90" t="s">
        <v>60</v>
      </c>
      <c r="K9" s="90"/>
      <c r="L9" s="90" t="s">
        <v>127</v>
      </c>
      <c r="M9" s="90"/>
      <c r="N9" s="195" t="s">
        <v>22</v>
      </c>
      <c r="O9" s="195"/>
      <c r="P9" s="195" t="s">
        <v>169</v>
      </c>
      <c r="Q9" s="195"/>
      <c r="R9" s="197" t="s">
        <v>22</v>
      </c>
    </row>
    <row r="10" spans="1:34" s="71" customFormat="1" ht="21" customHeight="1">
      <c r="A10" s="81"/>
      <c r="B10" s="198" t="s">
        <v>0</v>
      </c>
      <c r="C10" s="163"/>
      <c r="D10" s="90" t="s">
        <v>24</v>
      </c>
      <c r="E10" s="90"/>
      <c r="F10" s="90" t="s">
        <v>104</v>
      </c>
      <c r="H10" s="90" t="s">
        <v>88</v>
      </c>
      <c r="I10" s="90"/>
      <c r="J10" s="90" t="s">
        <v>59</v>
      </c>
      <c r="K10" s="90"/>
      <c r="L10" s="90" t="s">
        <v>94</v>
      </c>
      <c r="M10" s="90"/>
      <c r="N10" s="195" t="s">
        <v>191</v>
      </c>
      <c r="O10" s="195"/>
      <c r="P10" s="195" t="s">
        <v>170</v>
      </c>
      <c r="Q10" s="195"/>
      <c r="R10" s="197" t="s">
        <v>107</v>
      </c>
    </row>
    <row r="11" spans="1:34" s="71" customFormat="1" ht="21" customHeight="1">
      <c r="B11" s="97"/>
      <c r="C11" s="97"/>
      <c r="D11" s="235" t="s">
        <v>37</v>
      </c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198"/>
      <c r="P11" s="198"/>
      <c r="Q11" s="198"/>
      <c r="R11" s="198"/>
    </row>
    <row r="12" spans="1:34" s="71" customFormat="1" ht="21" customHeight="1">
      <c r="A12" s="97" t="s">
        <v>157</v>
      </c>
      <c r="B12" s="97"/>
      <c r="C12" s="97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98"/>
      <c r="P12" s="198"/>
      <c r="Q12" s="198"/>
      <c r="R12" s="198"/>
      <c r="T12" s="211"/>
    </row>
    <row r="13" spans="1:34" s="71" customFormat="1" ht="21" customHeight="1">
      <c r="A13" s="97" t="s">
        <v>158</v>
      </c>
      <c r="B13" s="97"/>
      <c r="C13" s="97"/>
      <c r="D13" s="160">
        <v>75000</v>
      </c>
      <c r="E13" s="160"/>
      <c r="F13" s="188">
        <v>156000</v>
      </c>
      <c r="G13" s="160"/>
      <c r="H13" s="188">
        <v>7500</v>
      </c>
      <c r="I13" s="160"/>
      <c r="J13" s="188">
        <v>774804</v>
      </c>
      <c r="K13" s="160"/>
      <c r="L13" s="188">
        <v>-40622</v>
      </c>
      <c r="M13" s="160"/>
      <c r="N13" s="188">
        <f>SUM(D13:L13)</f>
        <v>972682</v>
      </c>
      <c r="O13" s="188"/>
      <c r="P13" s="188">
        <v>6</v>
      </c>
      <c r="Q13" s="188"/>
      <c r="R13" s="111">
        <f>SUM(N13:P13)</f>
        <v>972688</v>
      </c>
      <c r="T13" s="206"/>
    </row>
    <row r="14" spans="1:34" s="71" customFormat="1" ht="10.8" customHeight="1">
      <c r="A14" s="97"/>
      <c r="B14" s="97"/>
      <c r="C14" s="97"/>
      <c r="D14" s="101"/>
      <c r="E14" s="111"/>
      <c r="F14" s="101"/>
      <c r="G14" s="101"/>
      <c r="H14" s="101"/>
      <c r="I14" s="101"/>
      <c r="J14" s="101"/>
      <c r="K14" s="101"/>
      <c r="L14" s="101"/>
      <c r="M14" s="101"/>
      <c r="O14" s="199"/>
      <c r="P14" s="199"/>
      <c r="Q14" s="199"/>
      <c r="R14" s="199"/>
      <c r="T14" s="206"/>
    </row>
    <row r="15" spans="1:34" s="182" customFormat="1" ht="20.7" customHeight="1">
      <c r="A15" s="203" t="s">
        <v>142</v>
      </c>
      <c r="B15" s="203"/>
      <c r="C15" s="203"/>
      <c r="D15" s="199"/>
      <c r="E15" s="111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</row>
    <row r="16" spans="1:34" s="182" customFormat="1" ht="21" customHeight="1">
      <c r="A16" s="214" t="s">
        <v>171</v>
      </c>
      <c r="B16" s="203"/>
      <c r="C16" s="203"/>
      <c r="D16" s="199"/>
      <c r="E16" s="111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200"/>
      <c r="T16" s="207"/>
      <c r="V16" s="199"/>
    </row>
    <row r="17" spans="1:22" s="182" customFormat="1" ht="21" customHeight="1">
      <c r="A17" s="182" t="s">
        <v>197</v>
      </c>
      <c r="B17" s="198">
        <v>4</v>
      </c>
      <c r="C17" s="203"/>
      <c r="D17" s="94">
        <v>0</v>
      </c>
      <c r="E17" s="158"/>
      <c r="F17" s="94">
        <v>0</v>
      </c>
      <c r="G17" s="94"/>
      <c r="H17" s="94">
        <v>0</v>
      </c>
      <c r="I17" s="201"/>
      <c r="J17" s="73">
        <v>0</v>
      </c>
      <c r="K17" s="201"/>
      <c r="L17" s="94">
        <v>0</v>
      </c>
      <c r="M17" s="201"/>
      <c r="N17" s="73">
        <f>SUM(D17:L17)</f>
        <v>0</v>
      </c>
      <c r="O17" s="201"/>
      <c r="P17" s="73">
        <v>9</v>
      </c>
      <c r="Q17" s="201"/>
      <c r="R17" s="73">
        <f>SUM(N17:P17)</f>
        <v>9</v>
      </c>
      <c r="S17" s="199"/>
      <c r="T17" s="208"/>
    </row>
    <row r="18" spans="1:22" s="182" customFormat="1" ht="21" customHeight="1">
      <c r="A18" s="203" t="s">
        <v>172</v>
      </c>
      <c r="B18" s="203"/>
      <c r="C18" s="203"/>
      <c r="D18" s="76">
        <f>SUM(D13:D17)</f>
        <v>75000</v>
      </c>
      <c r="F18" s="76">
        <f>SUM(F13:F17)</f>
        <v>156000</v>
      </c>
      <c r="G18" s="117"/>
      <c r="H18" s="76">
        <f>SUM(H13:H17)</f>
        <v>7500</v>
      </c>
      <c r="I18" s="199"/>
      <c r="J18" s="76">
        <f>SUM(J13:J17)</f>
        <v>774804</v>
      </c>
      <c r="K18" s="199"/>
      <c r="L18" s="76">
        <f>SUM(L13:L17)</f>
        <v>-40622</v>
      </c>
      <c r="M18" s="199"/>
      <c r="N18" s="76">
        <f>SUM(N13:N17)</f>
        <v>972682</v>
      </c>
      <c r="O18" s="199"/>
      <c r="P18" s="76">
        <f>SUM(P13:P17)</f>
        <v>15</v>
      </c>
      <c r="Q18" s="199"/>
      <c r="R18" s="76">
        <f>SUM(R13:R17)</f>
        <v>972697</v>
      </c>
      <c r="S18" s="183"/>
      <c r="T18" s="208"/>
    </row>
    <row r="19" spans="1:22" s="182" customFormat="1" ht="10.8" customHeight="1">
      <c r="A19" s="203"/>
      <c r="B19" s="203"/>
      <c r="C19" s="203"/>
      <c r="D19" s="199"/>
      <c r="E19" s="111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83"/>
      <c r="T19" s="207"/>
      <c r="V19" s="199"/>
    </row>
    <row r="20" spans="1:22" s="71" customFormat="1" ht="21" customHeight="1">
      <c r="A20" s="97" t="s">
        <v>40</v>
      </c>
      <c r="B20" s="97"/>
      <c r="C20" s="97"/>
      <c r="D20" s="101"/>
      <c r="E20" s="114"/>
      <c r="F20" s="101"/>
      <c r="G20" s="114"/>
      <c r="H20" s="101"/>
      <c r="I20" s="114"/>
      <c r="J20" s="101"/>
      <c r="K20" s="114"/>
      <c r="L20" s="101"/>
      <c r="M20" s="114"/>
      <c r="N20" s="101"/>
      <c r="O20" s="199"/>
      <c r="P20" s="199"/>
      <c r="Q20" s="199"/>
      <c r="R20" s="199"/>
      <c r="T20" s="206"/>
    </row>
    <row r="21" spans="1:22" s="71" customFormat="1" ht="21" customHeight="1">
      <c r="A21" s="118" t="s">
        <v>145</v>
      </c>
      <c r="D21" s="165">
        <v>0</v>
      </c>
      <c r="E21" s="165"/>
      <c r="F21" s="165">
        <v>0</v>
      </c>
      <c r="G21" s="165"/>
      <c r="H21" s="165">
        <v>0</v>
      </c>
      <c r="I21" s="165"/>
      <c r="J21" s="165">
        <v>-21393</v>
      </c>
      <c r="K21" s="165"/>
      <c r="L21" s="165">
        <v>0</v>
      </c>
      <c r="M21" s="165"/>
      <c r="N21" s="80">
        <f>SUM(D21:L21)</f>
        <v>-21393</v>
      </c>
      <c r="O21" s="200"/>
      <c r="P21" s="80">
        <v>0</v>
      </c>
      <c r="Q21" s="200"/>
      <c r="R21" s="73">
        <f>SUM(N21:P21)</f>
        <v>-21393</v>
      </c>
      <c r="T21" s="206"/>
    </row>
    <row r="22" spans="1:22" s="71" customFormat="1" ht="21" customHeight="1">
      <c r="A22" s="137" t="s">
        <v>146</v>
      </c>
      <c r="B22" s="79"/>
      <c r="C22" s="79"/>
      <c r="D22" s="165">
        <v>0</v>
      </c>
      <c r="E22" s="165"/>
      <c r="F22" s="165">
        <v>0</v>
      </c>
      <c r="G22" s="165"/>
      <c r="H22" s="165">
        <v>0</v>
      </c>
      <c r="I22" s="165"/>
      <c r="J22" s="165">
        <v>0</v>
      </c>
      <c r="K22" s="165"/>
      <c r="L22" s="165">
        <v>4702</v>
      </c>
      <c r="M22" s="165"/>
      <c r="N22" s="80">
        <f>SUM(D22:L22)</f>
        <v>4702</v>
      </c>
      <c r="O22" s="183"/>
      <c r="P22" s="80">
        <v>0</v>
      </c>
      <c r="Q22" s="182"/>
      <c r="R22" s="73">
        <f>SUM(N22:P22)</f>
        <v>4702</v>
      </c>
      <c r="T22" s="206"/>
    </row>
    <row r="23" spans="1:22" s="71" customFormat="1" ht="21" customHeight="1">
      <c r="A23" s="139" t="s">
        <v>147</v>
      </c>
      <c r="B23" s="70"/>
      <c r="C23" s="70"/>
      <c r="D23" s="115">
        <f>SUM(D21:D22)</f>
        <v>0</v>
      </c>
      <c r="E23" s="112"/>
      <c r="F23" s="115">
        <f>SUM(F21:F22)</f>
        <v>0</v>
      </c>
      <c r="G23" s="112"/>
      <c r="H23" s="115">
        <f>SUM(H21:H22)</f>
        <v>0</v>
      </c>
      <c r="I23" s="112"/>
      <c r="J23" s="115">
        <f>SUM(J21:J22)</f>
        <v>-21393</v>
      </c>
      <c r="K23" s="112"/>
      <c r="L23" s="115">
        <f>SUM(L21:L22)</f>
        <v>4702</v>
      </c>
      <c r="M23" s="112"/>
      <c r="N23" s="115">
        <f>SUM(N21:N22)</f>
        <v>-16691</v>
      </c>
      <c r="O23" s="199"/>
      <c r="P23" s="115">
        <f>SUM(P21:P22)</f>
        <v>0</v>
      </c>
      <c r="Q23" s="199"/>
      <c r="R23" s="115">
        <f>SUM(R21:R22)</f>
        <v>-16691</v>
      </c>
      <c r="T23" s="206"/>
    </row>
    <row r="24" spans="1:22" s="71" customFormat="1" ht="10.8" customHeight="1">
      <c r="A24" s="97"/>
      <c r="B24" s="97"/>
      <c r="C24" s="97"/>
      <c r="D24" s="101"/>
      <c r="E24" s="111"/>
      <c r="F24" s="101"/>
      <c r="G24" s="101"/>
      <c r="H24" s="101"/>
      <c r="I24" s="101"/>
      <c r="J24" s="101"/>
      <c r="K24" s="101"/>
      <c r="L24" s="101"/>
      <c r="M24" s="101"/>
      <c r="O24" s="199"/>
      <c r="Q24" s="199"/>
      <c r="T24" s="206"/>
    </row>
    <row r="25" spans="1:22" s="71" customFormat="1" ht="21" customHeight="1" thickBot="1">
      <c r="A25" s="41" t="s">
        <v>159</v>
      </c>
      <c r="B25" s="41"/>
      <c r="C25" s="41"/>
      <c r="D25" s="116">
        <f>SUM(D18,D23)</f>
        <v>75000</v>
      </c>
      <c r="E25" s="112"/>
      <c r="F25" s="116">
        <f>SUM(F18,F23)</f>
        <v>156000</v>
      </c>
      <c r="G25" s="112"/>
      <c r="H25" s="116">
        <f>SUM(H18,H23)</f>
        <v>7500</v>
      </c>
      <c r="I25" s="112"/>
      <c r="J25" s="116">
        <f>SUM(J18,J23)</f>
        <v>753411</v>
      </c>
      <c r="K25" s="102"/>
      <c r="L25" s="116">
        <f>SUM(L18,L23)</f>
        <v>-35920</v>
      </c>
      <c r="M25" s="112"/>
      <c r="N25" s="116">
        <f>SUM(N18,N23)</f>
        <v>955991</v>
      </c>
      <c r="O25" s="201"/>
      <c r="P25" s="116">
        <f>SUM(P18,P23)</f>
        <v>15</v>
      </c>
      <c r="R25" s="116">
        <f>SUM(R18,R23)</f>
        <v>956006</v>
      </c>
      <c r="T25" s="206"/>
    </row>
    <row r="26" spans="1:22" ht="21" customHeight="1" thickTop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99"/>
      <c r="P26" s="71"/>
      <c r="Q26" s="71"/>
      <c r="R26" s="71"/>
      <c r="S26" s="71"/>
      <c r="T26" s="68"/>
    </row>
    <row r="27" spans="1:22" ht="22.8" customHeight="1">
      <c r="A27" s="35"/>
      <c r="B27" s="212"/>
      <c r="C27" s="146"/>
      <c r="D27" s="204"/>
      <c r="E27" s="147"/>
      <c r="F27" s="204"/>
      <c r="G27" s="148"/>
      <c r="H27" s="204"/>
      <c r="I27" s="148"/>
      <c r="J27" s="209"/>
      <c r="K27" s="148"/>
      <c r="L27" s="209"/>
      <c r="M27" s="148"/>
      <c r="N27" s="210"/>
      <c r="O27" s="199"/>
      <c r="P27" s="114"/>
      <c r="Q27" s="71"/>
      <c r="R27" s="114"/>
      <c r="S27" s="71"/>
      <c r="T27" s="68"/>
    </row>
    <row r="28" spans="1:22" ht="22.8" customHeight="1">
      <c r="A28" s="149"/>
      <c r="B28" s="149"/>
      <c r="C28" s="149"/>
      <c r="D28" s="149"/>
      <c r="E28" s="150"/>
      <c r="F28" s="147"/>
      <c r="G28" s="148"/>
      <c r="H28" s="147"/>
      <c r="I28" s="148"/>
      <c r="J28" s="148"/>
      <c r="K28" s="148"/>
      <c r="L28" s="71"/>
      <c r="M28" s="71"/>
      <c r="N28" s="71"/>
      <c r="O28" s="71"/>
      <c r="P28" s="71"/>
      <c r="Q28" s="71"/>
      <c r="R28" s="71"/>
      <c r="S28" s="71"/>
      <c r="T28" s="68"/>
    </row>
    <row r="29" spans="1:22" ht="21" customHeight="1">
      <c r="A29" s="151"/>
      <c r="B29" s="151"/>
      <c r="C29" s="151"/>
      <c r="D29" s="151"/>
      <c r="E29" s="151"/>
      <c r="F29" s="151"/>
      <c r="G29" s="148"/>
      <c r="H29" s="148"/>
      <c r="I29" s="148"/>
      <c r="J29" s="148"/>
      <c r="K29" s="148"/>
      <c r="L29" s="71"/>
      <c r="M29" s="71"/>
      <c r="N29" s="71"/>
      <c r="O29" s="71"/>
      <c r="P29" s="71"/>
      <c r="Q29" s="71"/>
      <c r="R29" s="71"/>
      <c r="S29" s="71"/>
      <c r="T29" s="68"/>
    </row>
    <row r="30" spans="1:22" s="71" customFormat="1" ht="21" customHeight="1">
      <c r="A30" s="90"/>
      <c r="B30" s="90"/>
      <c r="C30" s="90"/>
      <c r="D30" s="109"/>
      <c r="E30" s="109"/>
      <c r="F30" s="109"/>
      <c r="G30" s="109"/>
      <c r="H30" s="109"/>
      <c r="I30" s="109"/>
      <c r="J30" s="109"/>
      <c r="K30" s="109"/>
    </row>
    <row r="31" spans="1:22" s="71" customFormat="1" ht="21" customHeight="1">
      <c r="A31" s="81"/>
      <c r="B31" s="81"/>
      <c r="C31" s="81"/>
      <c r="D31" s="90"/>
      <c r="E31" s="90"/>
      <c r="F31" s="81"/>
      <c r="G31" s="81"/>
      <c r="H31" s="81"/>
      <c r="I31" s="81"/>
      <c r="J31" s="81"/>
      <c r="K31" s="81"/>
    </row>
    <row r="32" spans="1:22" s="71" customFormat="1" ht="21" customHeight="1">
      <c r="A32" s="81"/>
      <c r="B32" s="81"/>
      <c r="C32" s="81"/>
      <c r="D32" s="90"/>
      <c r="E32" s="90"/>
      <c r="F32" s="81"/>
      <c r="G32" s="81"/>
      <c r="H32" s="81"/>
      <c r="I32" s="81"/>
      <c r="J32" s="81"/>
      <c r="K32" s="81"/>
    </row>
    <row r="33" spans="1:22" s="71" customFormat="1" ht="21" customHeight="1">
      <c r="A33" s="81"/>
      <c r="B33" s="81"/>
      <c r="C33" s="81"/>
      <c r="D33" s="90"/>
      <c r="E33" s="90"/>
      <c r="F33" s="81"/>
      <c r="G33" s="81"/>
      <c r="H33" s="81"/>
      <c r="I33" s="81"/>
      <c r="J33" s="81"/>
      <c r="K33" s="110"/>
    </row>
    <row r="34" spans="1:22" s="71" customFormat="1" ht="21" customHeight="1">
      <c r="A34" s="81"/>
      <c r="B34" s="81"/>
      <c r="C34" s="81"/>
      <c r="D34" s="90"/>
      <c r="E34" s="90"/>
      <c r="F34" s="90"/>
      <c r="G34" s="81"/>
      <c r="H34" s="90"/>
      <c r="I34" s="90"/>
      <c r="J34" s="90"/>
      <c r="K34" s="90"/>
    </row>
    <row r="35" spans="1:22" s="71" customFormat="1" ht="21" customHeight="1">
      <c r="A35" s="81"/>
      <c r="B35" s="81"/>
      <c r="C35" s="8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</row>
    <row r="36" spans="1:22" s="71" customFormat="1" ht="21" customHeight="1">
      <c r="A36" s="81"/>
      <c r="B36" s="81"/>
      <c r="C36" s="163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</row>
    <row r="37" spans="1:22" s="71" customFormat="1" ht="21" customHeight="1">
      <c r="A37" s="81"/>
      <c r="B37" s="109"/>
      <c r="C37" s="109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</row>
    <row r="38" spans="1:22" s="71" customFormat="1" ht="21" customHeight="1">
      <c r="A38" s="109"/>
      <c r="B38" s="109"/>
      <c r="C38" s="109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</row>
    <row r="39" spans="1:22" s="71" customFormat="1" ht="21" customHeight="1">
      <c r="A39" s="109"/>
      <c r="B39" s="109"/>
      <c r="C39" s="109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</row>
    <row r="40" spans="1:22" s="71" customFormat="1" ht="21" customHeight="1">
      <c r="A40" s="109"/>
      <c r="B40" s="109"/>
      <c r="C40" s="109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</row>
    <row r="41" spans="1:22" s="71" customFormat="1" ht="21" customHeight="1">
      <c r="A41" s="109"/>
      <c r="B41" s="109"/>
      <c r="C41" s="109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</row>
    <row r="42" spans="1:22" s="71" customFormat="1" ht="21" customHeight="1">
      <c r="A42" s="81"/>
      <c r="B42" s="81"/>
      <c r="C42" s="8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</row>
    <row r="43" spans="1:22" s="71" customFormat="1" ht="21" customHeight="1">
      <c r="A43" s="152"/>
      <c r="B43" s="152"/>
      <c r="C43" s="152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</row>
    <row r="44" spans="1:22" s="71" customFormat="1" ht="21" customHeight="1">
      <c r="A44" s="153"/>
      <c r="B44" s="153"/>
      <c r="C44" s="153"/>
      <c r="D44" s="111"/>
      <c r="E44" s="154"/>
      <c r="F44" s="111"/>
      <c r="G44" s="154"/>
      <c r="H44" s="111"/>
      <c r="I44" s="154"/>
      <c r="J44" s="111"/>
      <c r="K44" s="154"/>
      <c r="L44" s="111"/>
      <c r="M44" s="154"/>
      <c r="N44" s="81"/>
      <c r="O44" s="202"/>
      <c r="P44" s="202"/>
      <c r="Q44" s="202"/>
      <c r="R44" s="202"/>
      <c r="S44" s="81"/>
    </row>
    <row r="45" spans="1:22" s="71" customFormat="1" ht="21" customHeight="1">
      <c r="A45" s="109"/>
      <c r="B45" s="109"/>
      <c r="C45" s="109"/>
      <c r="D45" s="101"/>
      <c r="E45" s="111"/>
      <c r="F45" s="101"/>
      <c r="G45" s="101"/>
      <c r="H45" s="101"/>
      <c r="I45" s="101"/>
      <c r="J45" s="101"/>
      <c r="K45" s="101"/>
      <c r="L45" s="101"/>
      <c r="M45" s="101"/>
      <c r="N45" s="81"/>
      <c r="O45" s="202"/>
      <c r="P45" s="202"/>
      <c r="Q45" s="202"/>
      <c r="R45" s="202"/>
      <c r="S45" s="81"/>
    </row>
    <row r="46" spans="1:22" s="71" customFormat="1" ht="21" customHeight="1">
      <c r="A46" s="155"/>
      <c r="B46" s="155"/>
      <c r="C46" s="155"/>
      <c r="D46" s="77"/>
      <c r="E46" s="154"/>
      <c r="F46" s="77"/>
      <c r="G46" s="154"/>
      <c r="H46" s="77"/>
      <c r="I46" s="154"/>
      <c r="J46" s="77"/>
      <c r="K46" s="156"/>
      <c r="L46" s="77"/>
      <c r="M46" s="154"/>
      <c r="N46" s="81"/>
      <c r="O46" s="202"/>
      <c r="P46" s="202"/>
      <c r="Q46" s="202"/>
      <c r="R46" s="202"/>
      <c r="S46" s="81"/>
    </row>
    <row r="47" spans="1:22" ht="21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S47" s="16"/>
    </row>
    <row r="65" spans="4:11" ht="21" customHeight="1">
      <c r="D65" s="101"/>
      <c r="E65" s="101"/>
      <c r="F65" s="101"/>
      <c r="G65" s="101"/>
      <c r="H65" s="101"/>
      <c r="I65" s="101"/>
      <c r="J65" s="101"/>
      <c r="K65" s="101"/>
    </row>
    <row r="66" spans="4:11" ht="21" customHeight="1">
      <c r="D66" s="101"/>
      <c r="E66" s="101"/>
      <c r="F66" s="101"/>
      <c r="G66" s="101"/>
      <c r="H66" s="101"/>
      <c r="I66" s="101"/>
      <c r="J66" s="101"/>
      <c r="K66" s="101"/>
    </row>
    <row r="67" spans="4:11" ht="21" customHeight="1">
      <c r="D67" s="101"/>
      <c r="E67" s="101"/>
      <c r="F67" s="101"/>
      <c r="G67" s="101"/>
      <c r="H67" s="101"/>
      <c r="I67" s="101"/>
      <c r="J67" s="101"/>
      <c r="K67" s="101"/>
    </row>
    <row r="68" spans="4:11" ht="21" customHeight="1">
      <c r="D68" s="101"/>
      <c r="E68" s="101"/>
      <c r="F68" s="101"/>
      <c r="G68" s="101"/>
      <c r="H68" s="101"/>
      <c r="I68" s="101"/>
      <c r="J68" s="101"/>
      <c r="K68" s="101"/>
    </row>
    <row r="69" spans="4:11" ht="21" customHeight="1">
      <c r="D69" s="101"/>
      <c r="E69" s="101"/>
      <c r="F69" s="101"/>
      <c r="G69" s="101"/>
      <c r="H69" s="101"/>
      <c r="I69" s="101"/>
      <c r="J69" s="101"/>
      <c r="K69" s="101"/>
    </row>
    <row r="70" spans="4:11" ht="21" customHeight="1">
      <c r="D70" s="101"/>
      <c r="E70" s="101"/>
      <c r="F70" s="101"/>
      <c r="G70" s="101"/>
      <c r="H70" s="101"/>
      <c r="I70" s="101"/>
      <c r="J70" s="101"/>
      <c r="K70" s="101"/>
    </row>
  </sheetData>
  <mergeCells count="3">
    <mergeCell ref="D4:N4"/>
    <mergeCell ref="D11:N11"/>
    <mergeCell ref="H7:J7"/>
  </mergeCells>
  <pageMargins left="0.7" right="0.7" top="0.48" bottom="0.5" header="0.5" footer="0.5"/>
  <pageSetup paperSize="9" scale="96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0"/>
  <sheetViews>
    <sheetView view="pageBreakPreview" zoomScale="85" zoomScaleNormal="100" zoomScaleSheetLayoutView="85" workbookViewId="0"/>
  </sheetViews>
  <sheetFormatPr defaultColWidth="9.125" defaultRowHeight="21" customHeight="1"/>
  <cols>
    <col min="1" max="1" width="47.25" customWidth="1"/>
    <col min="2" max="2" width="9.375" style="211" customWidth="1"/>
    <col min="3" max="3" width="17.375" customWidth="1"/>
    <col min="4" max="4" width="1.875" customWidth="1"/>
    <col min="5" max="5" width="17.375" customWidth="1"/>
    <col min="6" max="6" width="1.875" customWidth="1"/>
    <col min="7" max="7" width="17.375" customWidth="1"/>
    <col min="8" max="8" width="1.875" customWidth="1"/>
    <col min="9" max="9" width="17.375" customWidth="1"/>
    <col min="10" max="10" width="1.875" customWidth="1"/>
    <col min="11" max="11" width="17.375" customWidth="1"/>
  </cols>
  <sheetData>
    <row r="1" spans="1:11" ht="22.8" customHeight="1">
      <c r="A1" s="191" t="s">
        <v>163</v>
      </c>
      <c r="C1" s="211"/>
      <c r="I1" s="211"/>
    </row>
    <row r="2" spans="1:11" ht="22.8" customHeight="1">
      <c r="A2" s="215" t="s">
        <v>161</v>
      </c>
      <c r="B2" s="216"/>
      <c r="C2" s="216" t="s">
        <v>100</v>
      </c>
      <c r="D2" s="217"/>
      <c r="E2" s="217" t="s">
        <v>31</v>
      </c>
      <c r="F2" s="217"/>
      <c r="I2" s="216" t="s">
        <v>100</v>
      </c>
      <c r="J2" s="217"/>
    </row>
    <row r="3" spans="1:11" ht="21" customHeight="1">
      <c r="A3" s="215"/>
      <c r="B3" s="215"/>
      <c r="C3" s="215"/>
      <c r="D3" s="215"/>
      <c r="E3" s="215"/>
      <c r="F3" s="215"/>
      <c r="I3" s="215"/>
      <c r="J3" s="215"/>
    </row>
    <row r="4" spans="1:11" s="182" customFormat="1" ht="21" customHeight="1">
      <c r="B4" s="218"/>
      <c r="C4" s="236" t="s">
        <v>27</v>
      </c>
      <c r="D4" s="236"/>
      <c r="E4" s="236"/>
      <c r="F4" s="236"/>
      <c r="G4" s="236"/>
      <c r="H4" s="236"/>
      <c r="I4" s="236"/>
      <c r="J4" s="236"/>
      <c r="K4" s="236"/>
    </row>
    <row r="5" spans="1:11" s="182" customFormat="1" ht="21" customHeight="1">
      <c r="A5" s="219"/>
      <c r="B5" s="218"/>
      <c r="E5" s="195"/>
      <c r="F5" s="195"/>
      <c r="G5" s="237" t="s">
        <v>34</v>
      </c>
      <c r="H5" s="237"/>
      <c r="I5" s="237"/>
      <c r="J5" s="195"/>
      <c r="K5" s="195"/>
    </row>
    <row r="6" spans="1:11" s="182" customFormat="1" ht="21" customHeight="1">
      <c r="A6" s="219"/>
      <c r="B6" s="218"/>
      <c r="C6" s="195" t="s">
        <v>194</v>
      </c>
      <c r="E6" s="195" t="s">
        <v>103</v>
      </c>
      <c r="F6" s="195"/>
      <c r="G6" s="195" t="s">
        <v>32</v>
      </c>
      <c r="H6" s="195"/>
      <c r="J6" s="195"/>
      <c r="K6" s="197" t="s">
        <v>132</v>
      </c>
    </row>
    <row r="7" spans="1:11" s="182" customFormat="1" ht="21" customHeight="1">
      <c r="A7" s="203"/>
      <c r="B7" s="198"/>
      <c r="C7" s="195" t="s">
        <v>193</v>
      </c>
      <c r="E7" s="195" t="s">
        <v>104</v>
      </c>
      <c r="F7" s="195"/>
      <c r="G7" s="195" t="s">
        <v>33</v>
      </c>
      <c r="H7" s="195"/>
      <c r="I7" s="195" t="s">
        <v>35</v>
      </c>
      <c r="J7" s="195"/>
      <c r="K7" s="197" t="s">
        <v>107</v>
      </c>
    </row>
    <row r="8" spans="1:11" s="182" customFormat="1" ht="21" customHeight="1">
      <c r="B8" s="198"/>
      <c r="C8" s="238" t="s">
        <v>37</v>
      </c>
      <c r="D8" s="238"/>
      <c r="E8" s="238"/>
      <c r="F8" s="238"/>
      <c r="G8" s="238"/>
      <c r="H8" s="238"/>
      <c r="I8" s="238"/>
      <c r="J8" s="238"/>
      <c r="K8" s="238"/>
    </row>
    <row r="9" spans="1:11" s="182" customFormat="1" ht="21" customHeight="1">
      <c r="A9" s="203" t="s">
        <v>148</v>
      </c>
      <c r="B9" s="198"/>
      <c r="E9" s="198"/>
      <c r="F9" s="198"/>
      <c r="G9" s="198"/>
      <c r="H9" s="198"/>
      <c r="I9" s="198"/>
      <c r="J9" s="198"/>
      <c r="K9" s="198"/>
    </row>
    <row r="10" spans="1:11" s="182" customFormat="1" ht="21" customHeight="1">
      <c r="A10" s="203" t="s">
        <v>149</v>
      </c>
      <c r="B10" s="198"/>
      <c r="C10" s="127">
        <v>75000</v>
      </c>
      <c r="E10" s="127">
        <v>156000</v>
      </c>
      <c r="F10" s="203"/>
      <c r="G10" s="127">
        <v>7500</v>
      </c>
      <c r="H10" s="127"/>
      <c r="I10" s="127">
        <v>610002</v>
      </c>
      <c r="J10" s="127"/>
      <c r="K10" s="127">
        <f>SUM(C10:J10)</f>
        <v>848502</v>
      </c>
    </row>
    <row r="11" spans="1:11" s="182" customFormat="1" ht="21" customHeight="1">
      <c r="A11" s="203"/>
      <c r="B11" s="203"/>
      <c r="C11" s="199"/>
      <c r="D11" s="111"/>
      <c r="E11" s="199"/>
      <c r="F11" s="199"/>
      <c r="G11" s="199"/>
      <c r="H11" s="199"/>
      <c r="I11" s="199"/>
      <c r="J11" s="199"/>
      <c r="K11" s="199"/>
    </row>
    <row r="12" spans="1:11" s="182" customFormat="1" ht="21" customHeight="1">
      <c r="A12" s="203" t="s">
        <v>40</v>
      </c>
      <c r="B12" s="218"/>
      <c r="C12" s="203"/>
      <c r="E12" s="203"/>
      <c r="F12" s="203"/>
      <c r="G12" s="203"/>
      <c r="H12" s="203"/>
      <c r="I12" s="203"/>
      <c r="J12" s="203"/>
      <c r="K12" s="203"/>
    </row>
    <row r="13" spans="1:11" s="182" customFormat="1" ht="21" customHeight="1">
      <c r="A13" s="182" t="s">
        <v>145</v>
      </c>
      <c r="B13" s="218"/>
      <c r="C13" s="75">
        <v>0</v>
      </c>
      <c r="E13" s="75">
        <v>0</v>
      </c>
      <c r="F13" s="220"/>
      <c r="G13" s="75">
        <v>0</v>
      </c>
      <c r="H13" s="220"/>
      <c r="I13" s="75">
        <v>-36171</v>
      </c>
      <c r="K13" s="83">
        <f>SUM(C13:J13)</f>
        <v>-36171</v>
      </c>
    </row>
    <row r="14" spans="1:11" s="182" customFormat="1" ht="21" customHeight="1">
      <c r="A14" s="182" t="s">
        <v>87</v>
      </c>
      <c r="B14" s="218"/>
      <c r="C14" s="75">
        <v>0</v>
      </c>
      <c r="E14" s="75">
        <v>0</v>
      </c>
      <c r="F14" s="220"/>
      <c r="G14" s="75">
        <v>0</v>
      </c>
      <c r="H14" s="220"/>
      <c r="I14" s="75">
        <v>0</v>
      </c>
      <c r="K14" s="83">
        <f>SUM(C14:J14)</f>
        <v>0</v>
      </c>
    </row>
    <row r="15" spans="1:11" s="182" customFormat="1" ht="21" customHeight="1">
      <c r="A15" s="221" t="s">
        <v>147</v>
      </c>
      <c r="B15" s="218"/>
      <c r="C15" s="76">
        <f>SUM(C13:C14)</f>
        <v>0</v>
      </c>
      <c r="E15" s="76">
        <f>SUM(E13:E14)</f>
        <v>0</v>
      </c>
      <c r="F15" s="117"/>
      <c r="G15" s="76">
        <f>SUM(G13:G14)</f>
        <v>0</v>
      </c>
      <c r="H15" s="203"/>
      <c r="I15" s="76">
        <f>SUM(I13:I14)</f>
        <v>-36171</v>
      </c>
      <c r="J15" s="203"/>
      <c r="K15" s="76">
        <f>SUM(K13:K14)</f>
        <v>-36171</v>
      </c>
    </row>
    <row r="16" spans="1:11" s="182" customFormat="1" ht="21" customHeight="1">
      <c r="A16" s="203"/>
      <c r="B16" s="203"/>
      <c r="C16" s="199"/>
      <c r="D16" s="111"/>
      <c r="E16" s="199"/>
      <c r="F16" s="199"/>
      <c r="G16" s="199"/>
      <c r="H16" s="199"/>
      <c r="I16" s="199"/>
      <c r="J16" s="199"/>
      <c r="K16" s="199"/>
    </row>
    <row r="17" spans="1:13" s="182" customFormat="1" ht="21" customHeight="1" thickBot="1">
      <c r="A17" s="205" t="s">
        <v>151</v>
      </c>
      <c r="B17" s="218"/>
      <c r="C17" s="222">
        <f>SUM(C10,C15)</f>
        <v>75000</v>
      </c>
      <c r="E17" s="222">
        <f>SUM(E10,E15)</f>
        <v>156000</v>
      </c>
      <c r="F17" s="203"/>
      <c r="G17" s="222">
        <f>SUM(G10,G15)</f>
        <v>7500</v>
      </c>
      <c r="H17" s="203"/>
      <c r="I17" s="222">
        <f>SUM(I10,I15)</f>
        <v>573831</v>
      </c>
      <c r="J17" s="203"/>
      <c r="K17" s="222">
        <f>SUM(K10,K15)</f>
        <v>812331</v>
      </c>
    </row>
    <row r="18" spans="1:13" ht="21" customHeight="1" thickTop="1"/>
    <row r="19" spans="1:13" ht="22.8" customHeight="1">
      <c r="A19" s="191" t="s">
        <v>163</v>
      </c>
      <c r="C19" s="211"/>
      <c r="I19" s="211"/>
    </row>
    <row r="20" spans="1:13" ht="22.8" customHeight="1">
      <c r="A20" s="215" t="s">
        <v>161</v>
      </c>
      <c r="B20" s="216"/>
      <c r="C20" s="216" t="s">
        <v>100</v>
      </c>
      <c r="D20" s="217"/>
      <c r="E20" s="217" t="s">
        <v>31</v>
      </c>
      <c r="F20" s="217"/>
      <c r="I20" s="216" t="s">
        <v>100</v>
      </c>
      <c r="J20" s="217"/>
    </row>
    <row r="21" spans="1:13" ht="21" customHeight="1">
      <c r="A21" s="215"/>
      <c r="B21" s="215"/>
      <c r="C21" s="215"/>
      <c r="D21" s="215"/>
      <c r="E21" s="215"/>
      <c r="F21" s="215"/>
      <c r="I21" s="215"/>
      <c r="J21" s="215"/>
    </row>
    <row r="22" spans="1:13" s="182" customFormat="1" ht="21" customHeight="1">
      <c r="B22" s="218"/>
      <c r="C22" s="236" t="s">
        <v>27</v>
      </c>
      <c r="D22" s="236"/>
      <c r="E22" s="236"/>
      <c r="F22" s="236"/>
      <c r="G22" s="236"/>
      <c r="H22" s="236"/>
      <c r="I22" s="236"/>
      <c r="J22" s="236"/>
      <c r="K22" s="236"/>
    </row>
    <row r="23" spans="1:13" s="182" customFormat="1" ht="21" customHeight="1">
      <c r="A23" s="219"/>
      <c r="B23" s="218"/>
      <c r="E23" s="195"/>
      <c r="F23" s="195"/>
      <c r="G23" s="237" t="s">
        <v>34</v>
      </c>
      <c r="H23" s="237"/>
      <c r="I23" s="237"/>
      <c r="J23" s="195"/>
      <c r="K23" s="195"/>
    </row>
    <row r="24" spans="1:13" s="182" customFormat="1" ht="21" customHeight="1">
      <c r="A24" s="219"/>
      <c r="B24" s="218"/>
      <c r="C24" s="195" t="s">
        <v>194</v>
      </c>
      <c r="E24" s="195" t="s">
        <v>103</v>
      </c>
      <c r="F24" s="195"/>
      <c r="G24" s="195" t="s">
        <v>32</v>
      </c>
      <c r="H24" s="195"/>
      <c r="J24" s="195"/>
      <c r="K24" s="197" t="s">
        <v>132</v>
      </c>
    </row>
    <row r="25" spans="1:13" s="182" customFormat="1" ht="21" customHeight="1">
      <c r="A25" s="203"/>
      <c r="B25" s="198"/>
      <c r="C25" s="195" t="s">
        <v>193</v>
      </c>
      <c r="E25" s="195" t="s">
        <v>104</v>
      </c>
      <c r="F25" s="195"/>
      <c r="G25" s="195" t="s">
        <v>33</v>
      </c>
      <c r="H25" s="195"/>
      <c r="I25" s="195" t="s">
        <v>35</v>
      </c>
      <c r="J25" s="195"/>
      <c r="K25" s="197" t="s">
        <v>107</v>
      </c>
    </row>
    <row r="26" spans="1:13" s="182" customFormat="1" ht="21" customHeight="1">
      <c r="B26" s="198"/>
      <c r="C26" s="238" t="s">
        <v>37</v>
      </c>
      <c r="D26" s="238"/>
      <c r="E26" s="238"/>
      <c r="F26" s="238"/>
      <c r="G26" s="238"/>
      <c r="H26" s="238"/>
      <c r="I26" s="238"/>
      <c r="J26" s="238"/>
      <c r="K26" s="238"/>
    </row>
    <row r="27" spans="1:13" s="182" customFormat="1" ht="21" customHeight="1">
      <c r="A27" s="203" t="s">
        <v>157</v>
      </c>
      <c r="B27" s="198"/>
      <c r="E27" s="198"/>
      <c r="F27" s="198"/>
      <c r="G27" s="198"/>
      <c r="H27" s="198"/>
      <c r="I27" s="198"/>
      <c r="J27" s="198"/>
      <c r="K27" s="198"/>
      <c r="M27" s="211"/>
    </row>
    <row r="28" spans="1:13" s="182" customFormat="1" ht="21" customHeight="1">
      <c r="A28" s="203" t="s">
        <v>158</v>
      </c>
      <c r="B28" s="198"/>
      <c r="C28" s="127">
        <v>75000</v>
      </c>
      <c r="E28" s="127">
        <v>156000</v>
      </c>
      <c r="F28" s="203"/>
      <c r="G28" s="127">
        <v>7500</v>
      </c>
      <c r="H28" s="127"/>
      <c r="I28" s="127">
        <v>655711</v>
      </c>
      <c r="J28" s="127"/>
      <c r="K28" s="127">
        <f>SUM(C28:I28)</f>
        <v>894211</v>
      </c>
      <c r="M28" s="183"/>
    </row>
    <row r="29" spans="1:13" s="182" customFormat="1" ht="21" customHeight="1">
      <c r="A29" s="203"/>
      <c r="B29" s="203"/>
      <c r="C29" s="199"/>
      <c r="D29" s="111"/>
      <c r="E29" s="199"/>
      <c r="F29" s="199"/>
      <c r="G29" s="199"/>
      <c r="H29" s="199"/>
      <c r="I29" s="199"/>
      <c r="J29" s="199"/>
      <c r="K29" s="199"/>
    </row>
    <row r="30" spans="1:13" s="182" customFormat="1" ht="21" customHeight="1">
      <c r="A30" s="203" t="s">
        <v>40</v>
      </c>
      <c r="B30" s="218"/>
      <c r="C30" s="203"/>
      <c r="E30" s="203"/>
      <c r="F30" s="203"/>
      <c r="G30" s="203"/>
      <c r="H30" s="203"/>
      <c r="I30" s="203"/>
      <c r="J30" s="203"/>
      <c r="K30" s="203"/>
    </row>
    <row r="31" spans="1:13" s="182" customFormat="1" ht="21" customHeight="1">
      <c r="A31" s="182" t="s">
        <v>145</v>
      </c>
      <c r="B31" s="218"/>
      <c r="C31" s="75">
        <v>0</v>
      </c>
      <c r="E31" s="75">
        <v>0</v>
      </c>
      <c r="F31" s="220"/>
      <c r="G31" s="75">
        <v>0</v>
      </c>
      <c r="H31" s="220"/>
      <c r="I31" s="75">
        <v>-19934</v>
      </c>
      <c r="K31" s="83">
        <f>SUM(C31:J31)</f>
        <v>-19934</v>
      </c>
    </row>
    <row r="32" spans="1:13" s="182" customFormat="1" ht="21" customHeight="1">
      <c r="A32" s="182" t="s">
        <v>87</v>
      </c>
      <c r="B32" s="218"/>
      <c r="C32" s="75">
        <v>0</v>
      </c>
      <c r="E32" s="75">
        <v>0</v>
      </c>
      <c r="F32" s="220"/>
      <c r="G32" s="75">
        <v>0</v>
      </c>
      <c r="H32" s="220"/>
      <c r="I32" s="75">
        <v>0</v>
      </c>
      <c r="K32" s="83">
        <f>SUM(C32:J32)</f>
        <v>0</v>
      </c>
    </row>
    <row r="33" spans="1:13" s="182" customFormat="1" ht="21" customHeight="1">
      <c r="A33" s="221" t="s">
        <v>147</v>
      </c>
      <c r="B33" s="218"/>
      <c r="C33" s="76">
        <f>SUM(C31:C32)</f>
        <v>0</v>
      </c>
      <c r="E33" s="76">
        <f>SUM(E31:E32)</f>
        <v>0</v>
      </c>
      <c r="F33" s="117"/>
      <c r="G33" s="76">
        <f>SUM(G31:G32)</f>
        <v>0</v>
      </c>
      <c r="H33" s="203"/>
      <c r="I33" s="76">
        <f>SUM(I31:I32)</f>
        <v>-19934</v>
      </c>
      <c r="J33" s="203"/>
      <c r="K33" s="76">
        <f>SUM(K31:K32)</f>
        <v>-19934</v>
      </c>
    </row>
    <row r="34" spans="1:13" s="182" customFormat="1" ht="21" customHeight="1">
      <c r="A34" s="203"/>
      <c r="B34" s="203"/>
      <c r="C34" s="199"/>
      <c r="D34" s="111"/>
      <c r="E34" s="199"/>
      <c r="F34" s="199"/>
      <c r="G34" s="199"/>
      <c r="H34" s="199"/>
      <c r="I34" s="199"/>
      <c r="J34" s="199"/>
      <c r="K34" s="199"/>
    </row>
    <row r="35" spans="1:13" s="182" customFormat="1" ht="21" customHeight="1" thickBot="1">
      <c r="A35" s="205" t="s">
        <v>159</v>
      </c>
      <c r="B35" s="218"/>
      <c r="C35" s="222">
        <f>SUM(C28,C33)</f>
        <v>75000</v>
      </c>
      <c r="E35" s="222">
        <f>SUM(E28,E33)</f>
        <v>156000</v>
      </c>
      <c r="F35" s="203"/>
      <c r="G35" s="222">
        <f>SUM(G28,G33)</f>
        <v>7500</v>
      </c>
      <c r="H35" s="203"/>
      <c r="I35" s="222">
        <f>SUM(I28,I33)</f>
        <v>635777</v>
      </c>
      <c r="J35" s="203"/>
      <c r="K35" s="222">
        <f>SUM(K28,K33)</f>
        <v>874277</v>
      </c>
      <c r="M35" s="183"/>
    </row>
    <row r="36" spans="1:13" ht="21" customHeight="1" thickTop="1"/>
    <row r="38" spans="1:13" ht="21" customHeight="1">
      <c r="C38" s="223"/>
      <c r="E38" s="223"/>
      <c r="G38" s="223"/>
      <c r="I38" s="223"/>
      <c r="K38" s="223"/>
    </row>
    <row r="40" spans="1:13" ht="21" customHeight="1">
      <c r="D40" s="182"/>
      <c r="H40" s="182"/>
    </row>
  </sheetData>
  <mergeCells count="6">
    <mergeCell ref="C22:K22"/>
    <mergeCell ref="G23:I23"/>
    <mergeCell ref="C26:K26"/>
    <mergeCell ref="C4:K4"/>
    <mergeCell ref="G5:I5"/>
    <mergeCell ref="C8:K8"/>
  </mergeCells>
  <pageMargins left="0.7" right="0.7" top="0.48" bottom="0.5" header="0.5" footer="0.5"/>
  <pageSetup paperSize="9" scale="9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N66"/>
  <sheetViews>
    <sheetView view="pageBreakPreview" zoomScale="85" zoomScaleNormal="100" zoomScaleSheetLayoutView="85" workbookViewId="0"/>
  </sheetViews>
  <sheetFormatPr defaultColWidth="9.125" defaultRowHeight="22.35" customHeight="1"/>
  <cols>
    <col min="1" max="1" width="39.625" style="8" customWidth="1"/>
    <col min="2" max="2" width="7" style="8" customWidth="1"/>
    <col min="3" max="3" width="12.375" style="5" customWidth="1"/>
    <col min="4" max="4" width="0.75" style="16" customWidth="1"/>
    <col min="5" max="5" width="12.375" style="5" customWidth="1"/>
    <col min="6" max="6" width="0.75" style="16" customWidth="1"/>
    <col min="7" max="7" width="12.375" style="5" customWidth="1"/>
    <col min="8" max="8" width="0.75" style="16" customWidth="1"/>
    <col min="9" max="9" width="12.375" style="5" customWidth="1"/>
    <col min="10" max="10" width="11" style="5" bestFit="1" customWidth="1"/>
    <col min="11" max="11" width="9.625" style="5" bestFit="1" customWidth="1"/>
    <col min="12" max="16384" width="9.125" style="5"/>
  </cols>
  <sheetData>
    <row r="1" spans="1:12" ht="22.35" customHeight="1">
      <c r="A1" s="191" t="s">
        <v>163</v>
      </c>
      <c r="B1" s="10"/>
      <c r="D1" s="30"/>
      <c r="F1" s="30"/>
      <c r="G1" s="7"/>
      <c r="H1" s="30"/>
      <c r="I1" s="7"/>
    </row>
    <row r="2" spans="1:12" ht="22.35" customHeight="1">
      <c r="A2" s="10" t="s">
        <v>46</v>
      </c>
      <c r="B2" s="10"/>
      <c r="D2" s="30"/>
      <c r="F2" s="30"/>
      <c r="G2" s="7"/>
      <c r="H2" s="30"/>
      <c r="I2" s="7"/>
    </row>
    <row r="3" spans="1:12" ht="21" customHeight="1">
      <c r="A3" s="10"/>
      <c r="B3" s="10"/>
      <c r="C3" s="239" t="s">
        <v>12</v>
      </c>
      <c r="D3" s="239"/>
      <c r="E3" s="239"/>
      <c r="F3" s="239"/>
      <c r="G3" s="239"/>
      <c r="H3" s="239"/>
      <c r="I3" s="239"/>
    </row>
    <row r="4" spans="1:12" ht="21" customHeight="1">
      <c r="A4" s="70"/>
      <c r="B4" s="70"/>
      <c r="C4" s="119"/>
      <c r="D4" s="119"/>
      <c r="E4" s="184" t="s">
        <v>140</v>
      </c>
      <c r="F4" s="176"/>
    </row>
    <row r="5" spans="1:12" ht="21" customHeight="1">
      <c r="A5" s="70"/>
      <c r="B5" s="70"/>
      <c r="C5" s="89"/>
      <c r="D5" s="89"/>
      <c r="E5" s="184" t="s">
        <v>164</v>
      </c>
      <c r="F5" s="186"/>
    </row>
    <row r="6" spans="1:12" ht="21" customHeight="1">
      <c r="A6" s="70"/>
      <c r="B6" s="70"/>
      <c r="C6" s="192" t="s">
        <v>162</v>
      </c>
      <c r="D6" s="89"/>
      <c r="E6" s="184" t="s">
        <v>165</v>
      </c>
      <c r="F6" s="89"/>
      <c r="G6" s="233" t="s">
        <v>27</v>
      </c>
      <c r="H6" s="233"/>
      <c r="I6" s="233"/>
    </row>
    <row r="7" spans="1:12" ht="21" customHeight="1">
      <c r="A7" s="70"/>
      <c r="B7" s="70"/>
      <c r="C7" s="228" t="s">
        <v>141</v>
      </c>
      <c r="D7" s="228"/>
      <c r="E7" s="228"/>
      <c r="F7" s="176"/>
      <c r="G7" s="228" t="s">
        <v>141</v>
      </c>
      <c r="H7" s="228"/>
      <c r="I7" s="228"/>
    </row>
    <row r="8" spans="1:12" ht="21" customHeight="1">
      <c r="A8" s="70"/>
      <c r="B8" s="70"/>
      <c r="C8" s="228" t="s">
        <v>144</v>
      </c>
      <c r="D8" s="228"/>
      <c r="E8" s="228"/>
      <c r="F8" s="176"/>
      <c r="G8" s="228" t="s">
        <v>144</v>
      </c>
      <c r="H8" s="228"/>
      <c r="I8" s="228"/>
    </row>
    <row r="9" spans="1:12" ht="21" customHeight="1">
      <c r="A9" s="70"/>
      <c r="B9" s="72"/>
      <c r="C9" s="122">
        <v>2567</v>
      </c>
      <c r="D9" s="122"/>
      <c r="E9" s="122">
        <v>2566</v>
      </c>
      <c r="F9" s="122"/>
      <c r="G9" s="122">
        <v>2567</v>
      </c>
      <c r="H9" s="122"/>
      <c r="I9" s="122">
        <v>2566</v>
      </c>
    </row>
    <row r="10" spans="1:12" ht="21" customHeight="1">
      <c r="A10" s="70"/>
      <c r="B10" s="70"/>
      <c r="C10" s="227" t="s">
        <v>37</v>
      </c>
      <c r="D10" s="227"/>
      <c r="E10" s="227"/>
      <c r="F10" s="227"/>
      <c r="G10" s="227"/>
      <c r="H10" s="227"/>
      <c r="I10" s="227"/>
    </row>
    <row r="11" spans="1:12" ht="21" customHeight="1">
      <c r="A11" s="78" t="s">
        <v>14</v>
      </c>
      <c r="B11" s="78"/>
      <c r="C11" s="85"/>
      <c r="D11" s="86"/>
      <c r="E11" s="85"/>
      <c r="F11" s="86"/>
      <c r="G11" s="85"/>
      <c r="H11" s="86"/>
      <c r="I11" s="85"/>
    </row>
    <row r="12" spans="1:12" ht="21" customHeight="1">
      <c r="A12" s="137" t="s">
        <v>180</v>
      </c>
      <c r="B12" s="79"/>
      <c r="C12" s="73">
        <f>'SOCI 6-7'!D26</f>
        <v>-21393</v>
      </c>
      <c r="D12" s="73"/>
      <c r="E12" s="73">
        <f>'SOCI 6-7'!F26</f>
        <v>-38186</v>
      </c>
      <c r="F12" s="75"/>
      <c r="G12" s="73">
        <f>'SOCI 6-7'!H26</f>
        <v>-19934</v>
      </c>
      <c r="H12" s="73"/>
      <c r="I12" s="73">
        <f>'SOCI 6-7'!J26</f>
        <v>-36171</v>
      </c>
    </row>
    <row r="13" spans="1:12" ht="21" customHeight="1">
      <c r="A13" s="87" t="s">
        <v>192</v>
      </c>
      <c r="B13" s="87"/>
      <c r="C13" s="73"/>
      <c r="D13" s="73"/>
      <c r="E13" s="73"/>
      <c r="F13" s="73"/>
      <c r="G13" s="73"/>
      <c r="H13" s="73"/>
      <c r="I13" s="73"/>
    </row>
    <row r="14" spans="1:12" ht="21" customHeight="1">
      <c r="A14" s="79" t="s">
        <v>50</v>
      </c>
      <c r="B14" s="79"/>
      <c r="C14" s="73">
        <v>1123</v>
      </c>
      <c r="D14" s="73"/>
      <c r="E14" s="73">
        <v>428</v>
      </c>
      <c r="F14" s="73"/>
      <c r="G14" s="73">
        <v>1123</v>
      </c>
      <c r="H14" s="73"/>
      <c r="I14" s="73">
        <v>428</v>
      </c>
    </row>
    <row r="15" spans="1:12" ht="21" customHeight="1">
      <c r="A15" s="40" t="s">
        <v>30</v>
      </c>
      <c r="B15" s="40"/>
      <c r="C15" s="73">
        <v>12918</v>
      </c>
      <c r="D15" s="73"/>
      <c r="E15" s="73">
        <v>7927</v>
      </c>
      <c r="F15" s="73"/>
      <c r="G15" s="73">
        <v>12918</v>
      </c>
      <c r="H15" s="73"/>
      <c r="I15" s="73">
        <v>7927</v>
      </c>
      <c r="L15" s="33"/>
    </row>
    <row r="16" spans="1:12" ht="21" customHeight="1">
      <c r="A16" s="79" t="s">
        <v>123</v>
      </c>
      <c r="B16" s="79"/>
      <c r="C16" s="73">
        <v>11422</v>
      </c>
      <c r="D16" s="73"/>
      <c r="E16" s="73">
        <v>11626</v>
      </c>
      <c r="F16" s="73"/>
      <c r="G16" s="73">
        <v>11422</v>
      </c>
      <c r="H16" s="73"/>
      <c r="I16" s="73">
        <v>11626</v>
      </c>
      <c r="J16" s="21"/>
    </row>
    <row r="17" spans="1:14" ht="21" customHeight="1">
      <c r="A17" s="40" t="s">
        <v>195</v>
      </c>
      <c r="B17" s="40"/>
      <c r="C17" s="73">
        <v>328</v>
      </c>
      <c r="D17" s="73"/>
      <c r="E17" s="73">
        <v>-536</v>
      </c>
      <c r="F17" s="73"/>
      <c r="G17" s="73">
        <v>328</v>
      </c>
      <c r="H17" s="73"/>
      <c r="I17" s="73">
        <v>-536</v>
      </c>
      <c r="J17" s="132"/>
      <c r="K17" s="132"/>
      <c r="M17" s="33"/>
      <c r="N17" s="33"/>
    </row>
    <row r="18" spans="1:14" ht="21" customHeight="1">
      <c r="A18" s="79" t="s">
        <v>152</v>
      </c>
      <c r="B18" s="40"/>
      <c r="C18" s="73">
        <v>1140</v>
      </c>
      <c r="D18" s="73"/>
      <c r="E18" s="73">
        <v>2015</v>
      </c>
      <c r="F18" s="73"/>
      <c r="G18" s="73">
        <v>0</v>
      </c>
      <c r="H18" s="73"/>
      <c r="I18" s="73">
        <v>0</v>
      </c>
    </row>
    <row r="19" spans="1:14" ht="21" customHeight="1">
      <c r="A19" s="71" t="s">
        <v>154</v>
      </c>
      <c r="B19" s="79"/>
      <c r="C19" s="73">
        <v>-5183</v>
      </c>
      <c r="D19" s="73"/>
      <c r="E19" s="73">
        <v>-2423</v>
      </c>
      <c r="F19" s="73"/>
      <c r="G19" s="73">
        <v>-5183</v>
      </c>
      <c r="H19" s="73"/>
      <c r="I19" s="73">
        <v>-2423</v>
      </c>
    </row>
    <row r="20" spans="1:14" ht="21" customHeight="1">
      <c r="A20" s="71" t="s">
        <v>184</v>
      </c>
      <c r="B20" s="79"/>
      <c r="C20" s="73">
        <v>51</v>
      </c>
      <c r="D20" s="81"/>
      <c r="E20" s="73">
        <v>80</v>
      </c>
      <c r="F20" s="81"/>
      <c r="G20" s="73">
        <v>51</v>
      </c>
      <c r="H20" s="81"/>
      <c r="I20" s="73">
        <v>80</v>
      </c>
    </row>
    <row r="21" spans="1:14" ht="21" customHeight="1">
      <c r="A21" s="81" t="s">
        <v>49</v>
      </c>
      <c r="B21" s="81"/>
      <c r="C21" s="73">
        <v>1230</v>
      </c>
      <c r="D21" s="73"/>
      <c r="E21" s="73">
        <v>1313</v>
      </c>
      <c r="F21" s="73"/>
      <c r="G21" s="73">
        <v>1230</v>
      </c>
      <c r="H21" s="73"/>
      <c r="I21" s="73">
        <v>1313</v>
      </c>
    </row>
    <row r="22" spans="1:14" ht="21" customHeight="1">
      <c r="A22" s="70"/>
      <c r="B22" s="70"/>
      <c r="C22" s="88">
        <f>SUM(C12:C21)</f>
        <v>1636</v>
      </c>
      <c r="D22" s="77"/>
      <c r="E22" s="88">
        <f>SUM(E12:E21)</f>
        <v>-17756</v>
      </c>
      <c r="F22" s="77"/>
      <c r="G22" s="88">
        <f>SUM(G12:G21)</f>
        <v>1955</v>
      </c>
      <c r="H22" s="77"/>
      <c r="I22" s="88">
        <f>SUM(I12:I21)</f>
        <v>-17756</v>
      </c>
    </row>
    <row r="23" spans="1:14" ht="21" customHeight="1">
      <c r="A23" s="87" t="s">
        <v>26</v>
      </c>
      <c r="B23" s="87"/>
      <c r="C23" s="75"/>
      <c r="D23" s="73"/>
      <c r="E23" s="75"/>
      <c r="F23" s="73"/>
      <c r="G23" s="75"/>
      <c r="H23" s="73"/>
      <c r="I23" s="75"/>
    </row>
    <row r="24" spans="1:14" ht="21" customHeight="1">
      <c r="A24" s="79" t="s">
        <v>95</v>
      </c>
      <c r="B24" s="79"/>
      <c r="C24" s="73">
        <v>-148875</v>
      </c>
      <c r="D24" s="73"/>
      <c r="E24" s="73">
        <v>47287</v>
      </c>
      <c r="F24" s="73"/>
      <c r="G24" s="73">
        <v>-143466</v>
      </c>
      <c r="H24" s="73"/>
      <c r="I24" s="73">
        <v>47287</v>
      </c>
    </row>
    <row r="25" spans="1:14" ht="21" customHeight="1">
      <c r="A25" s="79" t="s">
        <v>15</v>
      </c>
      <c r="B25" s="79"/>
      <c r="C25" s="73">
        <v>302619</v>
      </c>
      <c r="D25" s="73"/>
      <c r="E25" s="73">
        <v>-38594</v>
      </c>
      <c r="F25" s="73"/>
      <c r="G25" s="73">
        <v>302619</v>
      </c>
      <c r="H25" s="73"/>
      <c r="I25" s="73">
        <v>-38594</v>
      </c>
    </row>
    <row r="26" spans="1:14" ht="21" customHeight="1">
      <c r="A26" s="79" t="s">
        <v>16</v>
      </c>
      <c r="B26" s="79"/>
      <c r="C26" s="73">
        <v>-1</v>
      </c>
      <c r="D26" s="73"/>
      <c r="E26" s="73">
        <v>60</v>
      </c>
      <c r="F26" s="73"/>
      <c r="G26" s="73">
        <v>-1</v>
      </c>
      <c r="H26" s="73"/>
      <c r="I26" s="73">
        <v>60</v>
      </c>
    </row>
    <row r="27" spans="1:14" ht="21" customHeight="1">
      <c r="A27" s="79" t="s">
        <v>96</v>
      </c>
      <c r="B27" s="79"/>
      <c r="C27" s="73">
        <v>1826</v>
      </c>
      <c r="D27" s="74"/>
      <c r="E27" s="73">
        <v>-58285</v>
      </c>
      <c r="F27" s="74"/>
      <c r="G27" s="73">
        <v>-483</v>
      </c>
      <c r="H27" s="74"/>
      <c r="I27" s="73">
        <v>-58285</v>
      </c>
    </row>
    <row r="28" spans="1:14" s="21" customFormat="1" ht="21" customHeight="1">
      <c r="A28" s="182" t="s">
        <v>185</v>
      </c>
      <c r="B28" s="79"/>
      <c r="C28" s="88">
        <f>SUM(C22:C27)</f>
        <v>157205</v>
      </c>
      <c r="D28" s="83"/>
      <c r="E28" s="88">
        <f>SUM(E22:E27)</f>
        <v>-67288</v>
      </c>
      <c r="F28" s="83"/>
      <c r="G28" s="88">
        <f>SUM(G22:G27)</f>
        <v>160624</v>
      </c>
      <c r="H28" s="83"/>
      <c r="I28" s="88">
        <f>SUM(I22:I27)</f>
        <v>-67288</v>
      </c>
      <c r="J28" s="5"/>
      <c r="K28" s="5"/>
      <c r="L28" s="5"/>
      <c r="M28" s="5"/>
      <c r="N28" s="5"/>
    </row>
    <row r="29" spans="1:14" ht="21" customHeight="1">
      <c r="A29" s="79" t="s">
        <v>135</v>
      </c>
      <c r="B29" s="79"/>
      <c r="C29" s="73">
        <v>-155</v>
      </c>
      <c r="D29" s="83"/>
      <c r="E29" s="73">
        <v>-315</v>
      </c>
      <c r="F29" s="83"/>
      <c r="G29" s="73">
        <v>-155</v>
      </c>
      <c r="H29" s="83"/>
      <c r="I29" s="73">
        <v>-315</v>
      </c>
    </row>
    <row r="30" spans="1:14" ht="21" customHeight="1">
      <c r="A30" s="79" t="s">
        <v>108</v>
      </c>
      <c r="B30" s="70"/>
      <c r="C30" s="73">
        <v>-15</v>
      </c>
      <c r="D30" s="89"/>
      <c r="E30" s="73">
        <v>0</v>
      </c>
      <c r="F30" s="89"/>
      <c r="G30" s="73">
        <v>-15</v>
      </c>
      <c r="H30" s="89"/>
      <c r="I30" s="73">
        <v>0</v>
      </c>
    </row>
    <row r="31" spans="1:14" ht="21" customHeight="1">
      <c r="A31" s="97" t="s">
        <v>186</v>
      </c>
      <c r="B31" s="70"/>
      <c r="C31" s="76">
        <f>SUM(C28:C30)</f>
        <v>157035</v>
      </c>
      <c r="D31" s="77"/>
      <c r="E31" s="76">
        <f>SUM(E28:E30)</f>
        <v>-67603</v>
      </c>
      <c r="F31" s="77"/>
      <c r="G31" s="76">
        <f>SUM(G28:G30)</f>
        <v>160454</v>
      </c>
      <c r="H31" s="77"/>
      <c r="I31" s="76">
        <f>SUM(I28:I30)</f>
        <v>-67603</v>
      </c>
      <c r="J31" s="68"/>
      <c r="K31" s="69"/>
    </row>
    <row r="32" spans="1:14" ht="21" customHeight="1">
      <c r="A32" s="70"/>
      <c r="B32" s="70"/>
      <c r="C32" s="77"/>
      <c r="D32" s="77"/>
      <c r="E32" s="77"/>
      <c r="F32" s="77"/>
      <c r="G32" s="77"/>
      <c r="H32" s="77"/>
      <c r="I32" s="77"/>
    </row>
    <row r="33" spans="1:9" ht="21" customHeight="1">
      <c r="A33" s="9"/>
      <c r="B33" s="9"/>
      <c r="C33" s="29"/>
      <c r="D33" s="27"/>
      <c r="E33" s="29"/>
      <c r="F33" s="27"/>
      <c r="G33" s="23"/>
      <c r="H33" s="27"/>
      <c r="I33" s="23"/>
    </row>
    <row r="34" spans="1:9" ht="22.35" customHeight="1">
      <c r="A34" s="191" t="s">
        <v>163</v>
      </c>
      <c r="B34" s="10"/>
      <c r="C34" s="33"/>
      <c r="D34" s="66"/>
      <c r="E34" s="33"/>
      <c r="F34" s="66"/>
      <c r="G34" s="67"/>
      <c r="H34" s="66"/>
      <c r="I34" s="67"/>
    </row>
    <row r="35" spans="1:9" ht="22.35" customHeight="1">
      <c r="A35" s="10" t="s">
        <v>46</v>
      </c>
      <c r="B35" s="10"/>
      <c r="C35" s="33"/>
      <c r="D35" s="66"/>
      <c r="E35" s="33"/>
      <c r="F35" s="66"/>
      <c r="G35" s="67"/>
      <c r="H35" s="66"/>
      <c r="I35" s="67"/>
    </row>
    <row r="36" spans="1:9" ht="21" customHeight="1">
      <c r="A36" s="10"/>
      <c r="B36" s="10"/>
      <c r="C36" s="33"/>
      <c r="D36" s="66"/>
      <c r="E36" s="33"/>
      <c r="F36" s="66"/>
      <c r="G36" s="67"/>
      <c r="H36" s="66"/>
      <c r="I36" s="67"/>
    </row>
    <row r="37" spans="1:9" s="71" customFormat="1" ht="21" customHeight="1">
      <c r="A37" s="70"/>
      <c r="B37" s="70"/>
      <c r="C37" s="119"/>
      <c r="D37" s="119"/>
      <c r="E37" s="184" t="s">
        <v>140</v>
      </c>
      <c r="F37" s="176"/>
      <c r="H37" s="174"/>
    </row>
    <row r="38" spans="1:9" s="71" customFormat="1" ht="21" customHeight="1">
      <c r="A38" s="70"/>
      <c r="B38" s="70"/>
      <c r="C38" s="89"/>
      <c r="D38" s="89"/>
      <c r="E38" s="184" t="s">
        <v>164</v>
      </c>
      <c r="F38" s="186"/>
      <c r="H38" s="185"/>
    </row>
    <row r="39" spans="1:9" s="71" customFormat="1" ht="21" customHeight="1">
      <c r="A39" s="70"/>
      <c r="B39" s="70"/>
      <c r="C39" s="192" t="s">
        <v>162</v>
      </c>
      <c r="D39" s="89"/>
      <c r="E39" s="184" t="s">
        <v>165</v>
      </c>
      <c r="F39" s="176"/>
      <c r="G39" s="233" t="s">
        <v>27</v>
      </c>
      <c r="H39" s="233"/>
      <c r="I39" s="233"/>
    </row>
    <row r="40" spans="1:9" s="71" customFormat="1" ht="21" customHeight="1">
      <c r="A40" s="70"/>
      <c r="B40" s="70"/>
      <c r="C40" s="228" t="s">
        <v>141</v>
      </c>
      <c r="D40" s="228"/>
      <c r="E40" s="228"/>
      <c r="F40" s="176"/>
      <c r="G40" s="228" t="s">
        <v>141</v>
      </c>
      <c r="H40" s="228"/>
      <c r="I40" s="228"/>
    </row>
    <row r="41" spans="1:9" s="71" customFormat="1" ht="21" customHeight="1">
      <c r="A41" s="70"/>
      <c r="B41" s="70"/>
      <c r="C41" s="228" t="s">
        <v>144</v>
      </c>
      <c r="D41" s="228"/>
      <c r="E41" s="228"/>
      <c r="F41" s="176"/>
      <c r="G41" s="228" t="s">
        <v>144</v>
      </c>
      <c r="H41" s="228"/>
      <c r="I41" s="228"/>
    </row>
    <row r="42" spans="1:9" s="71" customFormat="1" ht="21" customHeight="1">
      <c r="A42" s="70"/>
      <c r="B42" s="72"/>
      <c r="C42" s="122">
        <v>2567</v>
      </c>
      <c r="D42" s="122"/>
      <c r="E42" s="122">
        <v>2566</v>
      </c>
      <c r="F42" s="122"/>
      <c r="G42" s="122">
        <v>2567</v>
      </c>
      <c r="H42" s="122"/>
      <c r="I42" s="122">
        <v>2566</v>
      </c>
    </row>
    <row r="43" spans="1:9" s="71" customFormat="1" ht="21" customHeight="1">
      <c r="A43" s="70"/>
      <c r="B43" s="70"/>
      <c r="C43" s="227" t="s">
        <v>37</v>
      </c>
      <c r="D43" s="227"/>
      <c r="E43" s="227"/>
      <c r="F43" s="227"/>
      <c r="G43" s="227"/>
      <c r="H43" s="227"/>
      <c r="I43" s="227"/>
    </row>
    <row r="44" spans="1:9" ht="21" customHeight="1">
      <c r="A44" s="78" t="s">
        <v>17</v>
      </c>
      <c r="B44" s="78"/>
      <c r="C44" s="75"/>
      <c r="D44" s="73"/>
      <c r="E44" s="75"/>
      <c r="F44" s="73"/>
      <c r="G44" s="75"/>
      <c r="H44" s="73"/>
      <c r="I44" s="75"/>
    </row>
    <row r="45" spans="1:9" customFormat="1" ht="21.6" customHeight="1">
      <c r="A45" s="182" t="s">
        <v>166</v>
      </c>
      <c r="B45" s="193"/>
      <c r="C45" s="75">
        <v>0</v>
      </c>
      <c r="D45" s="73"/>
      <c r="E45" s="75">
        <v>0</v>
      </c>
      <c r="F45" s="73"/>
      <c r="G45" s="75">
        <v>-89991</v>
      </c>
      <c r="H45" s="73"/>
      <c r="I45" s="75">
        <v>0</v>
      </c>
    </row>
    <row r="46" spans="1:9" s="182" customFormat="1" ht="21.6" customHeight="1">
      <c r="A46" s="213" t="s">
        <v>175</v>
      </c>
      <c r="C46" s="73"/>
      <c r="D46" s="74"/>
      <c r="E46" s="73"/>
      <c r="F46" s="74"/>
      <c r="G46" s="73"/>
      <c r="H46" s="74"/>
      <c r="I46" s="73"/>
    </row>
    <row r="47" spans="1:9" s="182" customFormat="1" ht="21.6" customHeight="1">
      <c r="A47" s="182" t="s">
        <v>176</v>
      </c>
      <c r="C47" s="73">
        <v>9</v>
      </c>
      <c r="D47" s="74"/>
      <c r="E47" s="73">
        <v>0</v>
      </c>
      <c r="F47" s="74"/>
      <c r="G47" s="73">
        <v>0</v>
      </c>
      <c r="H47" s="74"/>
      <c r="I47" s="73">
        <v>0</v>
      </c>
    </row>
    <row r="48" spans="1:9" ht="21" customHeight="1">
      <c r="A48" s="71" t="s">
        <v>130</v>
      </c>
      <c r="B48" s="71"/>
      <c r="C48" s="73">
        <v>24495</v>
      </c>
      <c r="D48" s="73"/>
      <c r="E48" s="73">
        <v>117</v>
      </c>
      <c r="F48" s="73"/>
      <c r="G48" s="73">
        <v>24495</v>
      </c>
      <c r="H48" s="73"/>
      <c r="I48" s="73">
        <v>117</v>
      </c>
    </row>
    <row r="49" spans="1:12" s="71" customFormat="1" ht="21" customHeight="1">
      <c r="A49" s="71" t="s">
        <v>131</v>
      </c>
      <c r="C49" s="75">
        <v>-88470</v>
      </c>
      <c r="D49" s="73"/>
      <c r="E49" s="73">
        <v>-9418</v>
      </c>
      <c r="F49" s="73"/>
      <c r="G49" s="73">
        <v>-7398</v>
      </c>
      <c r="H49" s="73"/>
      <c r="I49" s="73">
        <v>-9418</v>
      </c>
    </row>
    <row r="50" spans="1:12" s="71" customFormat="1" ht="21" customHeight="1">
      <c r="A50" s="41" t="s">
        <v>101</v>
      </c>
      <c r="B50" s="41"/>
      <c r="C50" s="76">
        <f>SUM(C45:C49)</f>
        <v>-63966</v>
      </c>
      <c r="D50" s="77"/>
      <c r="E50" s="76">
        <f>SUM(E45:E49)</f>
        <v>-9301</v>
      </c>
      <c r="F50" s="77"/>
      <c r="G50" s="76">
        <f>SUM(G45:G49)</f>
        <v>-72894</v>
      </c>
      <c r="H50" s="77"/>
      <c r="I50" s="76">
        <f>SUM(I45:I49)</f>
        <v>-9301</v>
      </c>
    </row>
    <row r="51" spans="1:12" s="71" customFormat="1" ht="21" customHeight="1">
      <c r="A51" s="70"/>
      <c r="B51" s="70"/>
      <c r="C51" s="77"/>
      <c r="D51" s="77"/>
      <c r="E51" s="77"/>
      <c r="F51" s="77"/>
      <c r="G51" s="77"/>
      <c r="H51" s="77"/>
      <c r="I51" s="77"/>
    </row>
    <row r="52" spans="1:12" s="71" customFormat="1" ht="21" customHeight="1">
      <c r="A52" s="78" t="s">
        <v>18</v>
      </c>
      <c r="B52" s="78"/>
      <c r="C52" s="75"/>
      <c r="D52" s="73"/>
      <c r="E52" s="75"/>
      <c r="F52" s="73"/>
      <c r="G52" s="75"/>
      <c r="H52" s="73"/>
      <c r="I52" s="75"/>
    </row>
    <row r="53" spans="1:12" s="71" customFormat="1" ht="21" customHeight="1">
      <c r="A53" s="79" t="s">
        <v>188</v>
      </c>
      <c r="B53" s="78"/>
    </row>
    <row r="54" spans="1:12" s="71" customFormat="1" ht="21" customHeight="1">
      <c r="A54" s="182" t="s">
        <v>189</v>
      </c>
      <c r="B54" s="78"/>
      <c r="C54" s="75">
        <v>-100740</v>
      </c>
      <c r="D54" s="73"/>
      <c r="E54" s="75">
        <v>107850</v>
      </c>
      <c r="F54" s="73"/>
      <c r="G54" s="75">
        <v>-100740</v>
      </c>
      <c r="H54" s="73"/>
      <c r="I54" s="75">
        <v>107850</v>
      </c>
    </row>
    <row r="55" spans="1:12" s="71" customFormat="1" ht="21" customHeight="1">
      <c r="A55" s="40" t="s">
        <v>116</v>
      </c>
      <c r="B55" s="40"/>
      <c r="C55" s="73">
        <v>-1946</v>
      </c>
      <c r="D55" s="75"/>
      <c r="E55" s="73">
        <v>-1860</v>
      </c>
      <c r="F55" s="73"/>
      <c r="G55" s="73">
        <v>-1946</v>
      </c>
      <c r="H55" s="73"/>
      <c r="I55" s="73">
        <v>-1860</v>
      </c>
      <c r="J55" s="21"/>
    </row>
    <row r="56" spans="1:12" s="71" customFormat="1" ht="21" customHeight="1">
      <c r="A56" s="40" t="s">
        <v>93</v>
      </c>
      <c r="B56" s="40"/>
      <c r="C56" s="73">
        <v>-12962</v>
      </c>
      <c r="D56" s="75"/>
      <c r="E56" s="73">
        <v>-8490</v>
      </c>
      <c r="F56" s="73"/>
      <c r="G56" s="73">
        <v>-12962</v>
      </c>
      <c r="H56" s="73"/>
      <c r="I56" s="73">
        <v>-8490</v>
      </c>
    </row>
    <row r="57" spans="1:12" s="71" customFormat="1" ht="21" customHeight="1">
      <c r="A57" s="40" t="s">
        <v>167</v>
      </c>
      <c r="B57" s="40"/>
      <c r="C57" s="73">
        <v>-2</v>
      </c>
      <c r="D57" s="75"/>
      <c r="E57" s="73">
        <v>0</v>
      </c>
      <c r="F57" s="73"/>
      <c r="G57" s="73">
        <v>-2</v>
      </c>
      <c r="H57" s="73"/>
      <c r="I57" s="73">
        <v>0</v>
      </c>
    </row>
    <row r="58" spans="1:12" s="71" customFormat="1" ht="21" customHeight="1">
      <c r="A58" s="70" t="s">
        <v>187</v>
      </c>
      <c r="B58" s="70"/>
      <c r="C58" s="76">
        <f>SUM(C54:C57)</f>
        <v>-115650</v>
      </c>
      <c r="D58" s="77"/>
      <c r="E58" s="76">
        <f>SUM(E54:E57)</f>
        <v>97500</v>
      </c>
      <c r="F58" s="77"/>
      <c r="G58" s="76">
        <f>SUM(G54:G57)</f>
        <v>-115650</v>
      </c>
      <c r="H58" s="77"/>
      <c r="I58" s="76">
        <f>SUM(I54:I57)</f>
        <v>97500</v>
      </c>
    </row>
    <row r="59" spans="1:12" s="71" customFormat="1" ht="21" customHeight="1">
      <c r="A59" s="70"/>
      <c r="B59" s="70"/>
      <c r="C59" s="77"/>
      <c r="D59" s="77"/>
      <c r="E59" s="77"/>
      <c r="F59" s="77"/>
      <c r="G59" s="77"/>
      <c r="H59" s="77"/>
      <c r="I59" s="77"/>
    </row>
    <row r="60" spans="1:12" s="71" customFormat="1" ht="21" customHeight="1">
      <c r="A60" s="41" t="s">
        <v>196</v>
      </c>
      <c r="B60" s="41"/>
      <c r="C60" s="77">
        <f>C58+C50+C31</f>
        <v>-22581</v>
      </c>
      <c r="D60" s="73"/>
      <c r="E60" s="77">
        <f>E58+E50+E31</f>
        <v>20596</v>
      </c>
      <c r="F60" s="73"/>
      <c r="G60" s="77">
        <f>G58+G50+G31</f>
        <v>-28090</v>
      </c>
      <c r="H60" s="73"/>
      <c r="I60" s="77">
        <f>I58+I50+I31</f>
        <v>20596</v>
      </c>
    </row>
    <row r="61" spans="1:12" s="71" customFormat="1" ht="21" customHeight="1">
      <c r="A61" s="79" t="s">
        <v>110</v>
      </c>
      <c r="B61" s="79"/>
      <c r="C61" s="119">
        <v>32690</v>
      </c>
      <c r="D61" s="83"/>
      <c r="E61" s="119">
        <v>7745</v>
      </c>
      <c r="F61" s="83"/>
      <c r="G61" s="119">
        <v>30260</v>
      </c>
      <c r="H61" s="83"/>
      <c r="I61" s="119">
        <v>7745</v>
      </c>
    </row>
    <row r="62" spans="1:12" s="71" customFormat="1" ht="21" customHeight="1" thickBot="1">
      <c r="A62" s="70" t="s">
        <v>155</v>
      </c>
      <c r="B62" s="70"/>
      <c r="C62" s="84">
        <f>SUM(C60:C61)</f>
        <v>10109</v>
      </c>
      <c r="D62" s="77"/>
      <c r="E62" s="84">
        <f>SUM(E60:E61)</f>
        <v>28341</v>
      </c>
      <c r="F62" s="77"/>
      <c r="G62" s="84">
        <f>SUM(G60:G61)</f>
        <v>2170</v>
      </c>
      <c r="H62" s="77"/>
      <c r="I62" s="84">
        <f>SUM(I60:I61)</f>
        <v>28341</v>
      </c>
      <c r="K62" s="114"/>
      <c r="L62" s="114"/>
    </row>
    <row r="63" spans="1:12" s="71" customFormat="1" ht="21" customHeight="1" thickTop="1">
      <c r="A63" s="70"/>
      <c r="B63" s="70"/>
      <c r="C63" s="77"/>
      <c r="D63" s="77"/>
      <c r="E63" s="77"/>
      <c r="F63" s="77"/>
      <c r="G63" s="77"/>
      <c r="H63" s="77"/>
      <c r="I63" s="77"/>
    </row>
    <row r="64" spans="1:12" s="71" customFormat="1" ht="21" customHeight="1">
      <c r="A64" s="78" t="s">
        <v>102</v>
      </c>
      <c r="B64" s="70"/>
      <c r="C64" s="77"/>
      <c r="D64" s="77"/>
      <c r="E64" s="77"/>
      <c r="F64" s="77"/>
      <c r="G64" s="77"/>
      <c r="H64" s="77"/>
      <c r="I64" s="77"/>
    </row>
    <row r="65" spans="1:9" s="71" customFormat="1" ht="21" customHeight="1">
      <c r="A65" s="79" t="s">
        <v>134</v>
      </c>
      <c r="B65" s="70"/>
      <c r="C65" s="75">
        <v>993</v>
      </c>
      <c r="D65" s="77"/>
      <c r="E65" s="75">
        <v>3099</v>
      </c>
      <c r="F65" s="77"/>
      <c r="G65" s="75">
        <v>215</v>
      </c>
      <c r="H65" s="77"/>
      <c r="I65" s="75">
        <v>3099</v>
      </c>
    </row>
    <row r="66" spans="1:9" ht="22.35" customHeight="1">
      <c r="C66" s="33"/>
      <c r="D66" s="174"/>
      <c r="E66" s="33"/>
      <c r="G66" s="33"/>
      <c r="H66" s="174"/>
      <c r="I66" s="33"/>
    </row>
  </sheetData>
  <mergeCells count="13">
    <mergeCell ref="C3:I3"/>
    <mergeCell ref="G6:I6"/>
    <mergeCell ref="C7:E7"/>
    <mergeCell ref="G7:I7"/>
    <mergeCell ref="C43:I43"/>
    <mergeCell ref="C8:E8"/>
    <mergeCell ref="G8:I8"/>
    <mergeCell ref="G39:I39"/>
    <mergeCell ref="C40:E40"/>
    <mergeCell ref="G40:I40"/>
    <mergeCell ref="C10:I10"/>
    <mergeCell ref="C41:E41"/>
    <mergeCell ref="G41:I41"/>
  </mergeCells>
  <pageMargins left="0.7" right="0.7" top="0.48" bottom="0.5" header="0.5" footer="0.5"/>
  <pageSetup paperSize="9" scale="99" firstPageNumber="12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92AA83-CE91-4E5D-964C-6601CE71EA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F579E1-679D-4C79-B621-5B4C4BD127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SOFP-3-5</vt:lpstr>
      <vt:lpstr>SOCI 6-7</vt:lpstr>
      <vt:lpstr>Sheet1</vt:lpstr>
      <vt:lpstr>SCE-Conso 8</vt:lpstr>
      <vt:lpstr>SCE-Conso 9</vt:lpstr>
      <vt:lpstr>SCE 10-11</vt:lpstr>
      <vt:lpstr>CF 12-13</vt:lpstr>
      <vt:lpstr>'CF 12-13'!Print_Area</vt:lpstr>
      <vt:lpstr>'SCE 10-11'!Print_Area</vt:lpstr>
      <vt:lpstr>'SCE-Conso 8'!Print_Area</vt:lpstr>
      <vt:lpstr>'SCE-Conso 9'!Print_Area</vt:lpstr>
      <vt:lpstr>'SOFP-3-5'!Print_Area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Thanetpol, Boonkerdsukcharoen</cp:lastModifiedBy>
  <cp:lastPrinted>2024-05-15T03:22:46Z</cp:lastPrinted>
  <dcterms:created xsi:type="dcterms:W3CDTF">2005-02-20T11:46:17Z</dcterms:created>
  <dcterms:modified xsi:type="dcterms:W3CDTF">2024-05-15T03:23:59Z</dcterms:modified>
</cp:coreProperties>
</file>