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Q1_2024/4. FS/SET File/"/>
    </mc:Choice>
  </mc:AlternateContent>
  <xr:revisionPtr revIDLastSave="79" documentId="8_{1157796E-CAE2-4AA0-9630-DA0374E70899}" xr6:coauthVersionLast="47" xr6:coauthVersionMax="47" xr10:uidLastSave="{16D263C1-F34D-48D7-8910-C1EAD20F303A}"/>
  <bookViews>
    <workbookView xWindow="-108" yWindow="-108" windowWidth="23256" windowHeight="12576" tabRatio="718" activeTab="2" xr2:uid="{00000000-000D-0000-FFFF-FFFF00000000}"/>
  </bookViews>
  <sheets>
    <sheet name="SOFP-3-5" sheetId="22" r:id="rId1"/>
    <sheet name="SOCI 6-7" sheetId="1" r:id="rId2"/>
    <sheet name="SCE-Conso 8" sheetId="23" r:id="rId3"/>
    <sheet name="SCE-Conso 9" sheetId="25" r:id="rId4"/>
    <sheet name="SCE-Separate 10-11" sheetId="20" r:id="rId5"/>
    <sheet name="CF 12-13" sheetId="6" r:id="rId6"/>
  </sheets>
  <definedNames>
    <definedName name="_Hlk120336604" localSheetId="5">'CF 12-13'!$A$29</definedName>
    <definedName name="_xlnm.Print_Area" localSheetId="5">'CF 12-13'!$A$1:$I$72</definedName>
    <definedName name="_xlnm.Print_Area" localSheetId="2">'SCE-Conso 8'!$A$1:$N$22</definedName>
    <definedName name="_xlnm.Print_Area" localSheetId="3">'SCE-Conso 9'!$A$1:$R$26</definedName>
    <definedName name="_xlnm.Print_Area" localSheetId="4">'SCE-Separate 10-11'!$A$1:$L$40</definedName>
    <definedName name="_xlnm.Print_Area" localSheetId="1">'SOCI 6-7'!$A$1:$J$64</definedName>
    <definedName name="_xlnm.Print_Area" localSheetId="0">'SOFP-3-5'!$A$1:$J$86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20" l="1"/>
  <c r="N13" i="23"/>
  <c r="E14" i="6"/>
  <c r="P24" i="25"/>
  <c r="N24" i="25"/>
  <c r="L24" i="25"/>
  <c r="J24" i="25"/>
  <c r="H24" i="25"/>
  <c r="F24" i="25"/>
  <c r="D24" i="25"/>
  <c r="G63" i="6"/>
  <c r="G55" i="6"/>
  <c r="C55" i="6"/>
  <c r="E55" i="6"/>
  <c r="I55" i="6"/>
  <c r="C63" i="6"/>
  <c r="P22" i="25"/>
  <c r="L22" i="25"/>
  <c r="J22" i="25"/>
  <c r="H22" i="25"/>
  <c r="F22" i="25"/>
  <c r="D22" i="25"/>
  <c r="N21" i="25"/>
  <c r="R21" i="25" s="1"/>
  <c r="N20" i="25"/>
  <c r="N22" i="25" s="1"/>
  <c r="P17" i="25"/>
  <c r="N16" i="25"/>
  <c r="L17" i="25"/>
  <c r="J17" i="25"/>
  <c r="H17" i="25"/>
  <c r="F17" i="25"/>
  <c r="D17" i="25"/>
  <c r="N13" i="25"/>
  <c r="N17" i="25" l="1"/>
  <c r="R13" i="25"/>
  <c r="R16" i="25"/>
  <c r="R20" i="25"/>
  <c r="R22" i="25" s="1"/>
  <c r="D27" i="22"/>
  <c r="H14" i="22"/>
  <c r="F14" i="22"/>
  <c r="D14" i="22"/>
  <c r="E63" i="6"/>
  <c r="I63" i="6"/>
  <c r="L35" i="20"/>
  <c r="L31" i="20"/>
  <c r="L34" i="20"/>
  <c r="R17" i="25" l="1"/>
  <c r="R24" i="25" s="1"/>
  <c r="D16" i="1" l="1"/>
  <c r="J16" i="1"/>
  <c r="J22" i="1" s="1"/>
  <c r="J26" i="1" s="1"/>
  <c r="J28" i="1" s="1"/>
  <c r="H16" i="1"/>
  <c r="F16" i="1"/>
  <c r="F22" i="1" s="1"/>
  <c r="F26" i="1" s="1"/>
  <c r="F28" i="1" s="1"/>
  <c r="H36" i="20"/>
  <c r="H38" i="20" s="1"/>
  <c r="F36" i="20"/>
  <c r="F38" i="20" s="1"/>
  <c r="D36" i="20"/>
  <c r="D38" i="20" s="1"/>
  <c r="L36" i="20"/>
  <c r="L38" i="20" s="1"/>
  <c r="J48" i="1"/>
  <c r="F48" i="1"/>
  <c r="E25" i="6" l="1"/>
  <c r="E31" i="6" s="1"/>
  <c r="E34" i="6" s="1"/>
  <c r="E65" i="6" s="1"/>
  <c r="E67" i="6" s="1"/>
  <c r="I14" i="6"/>
  <c r="I25" i="6" s="1"/>
  <c r="I31" i="6" s="1"/>
  <c r="I34" i="6" s="1"/>
  <c r="I65" i="6" s="1"/>
  <c r="I67" i="6" s="1"/>
  <c r="J36" i="20"/>
  <c r="J38" i="20" s="1"/>
  <c r="J50" i="1"/>
  <c r="J61" i="1" s="1"/>
  <c r="F50" i="1"/>
  <c r="F61" i="1" s="1"/>
  <c r="J55" i="1"/>
  <c r="F55" i="1" l="1"/>
  <c r="D80" i="22"/>
  <c r="D82" i="22" s="1"/>
  <c r="L15" i="20"/>
  <c r="D46" i="22"/>
  <c r="H48" i="1" l="1"/>
  <c r="D48" i="1"/>
  <c r="H22" i="1"/>
  <c r="H26" i="1" s="1"/>
  <c r="H28" i="1" s="1"/>
  <c r="D22" i="1"/>
  <c r="D26" i="1" s="1"/>
  <c r="D28" i="1" s="1"/>
  <c r="J80" i="22"/>
  <c r="J82" i="22" s="1"/>
  <c r="F80" i="22"/>
  <c r="F82" i="22" s="1"/>
  <c r="J16" i="20" l="1"/>
  <c r="J18" i="20" s="1"/>
  <c r="G14" i="6"/>
  <c r="G25" i="6" s="1"/>
  <c r="C14" i="6"/>
  <c r="C25" i="6" s="1"/>
  <c r="H50" i="1"/>
  <c r="H61" i="1" s="1"/>
  <c r="D50" i="1"/>
  <c r="D61" i="1" s="1"/>
  <c r="H18" i="23"/>
  <c r="H20" i="23" s="1"/>
  <c r="F18" i="23"/>
  <c r="F20" i="23" s="1"/>
  <c r="D18" i="23"/>
  <c r="D20" i="23" s="1"/>
  <c r="D55" i="1" l="1"/>
  <c r="H55" i="1"/>
  <c r="H16" i="20"/>
  <c r="H18" i="20" s="1"/>
  <c r="F16" i="20"/>
  <c r="F18" i="20" s="1"/>
  <c r="D16" i="20"/>
  <c r="D18" i="20" s="1"/>
  <c r="J52" i="22" l="1"/>
  <c r="J46" i="22"/>
  <c r="J27" i="22"/>
  <c r="J14" i="22"/>
  <c r="F52" i="22"/>
  <c r="F46" i="22"/>
  <c r="F27" i="22"/>
  <c r="H52" i="22"/>
  <c r="D52" i="22"/>
  <c r="H46" i="22"/>
  <c r="H27" i="22"/>
  <c r="H54" i="22" l="1"/>
  <c r="D54" i="22"/>
  <c r="D84" i="22" s="1"/>
  <c r="F54" i="22"/>
  <c r="F84" i="22" s="1"/>
  <c r="F29" i="22"/>
  <c r="J29" i="22"/>
  <c r="J54" i="22"/>
  <c r="J84" i="22" s="1"/>
  <c r="D29" i="22"/>
  <c r="H29" i="22"/>
  <c r="C31" i="6" l="1"/>
  <c r="C34" i="6" s="1"/>
  <c r="C65" i="6" s="1"/>
  <c r="G31" i="6"/>
  <c r="G34" i="6" l="1"/>
  <c r="G65" i="6" s="1"/>
  <c r="G67" i="6" s="1"/>
  <c r="C67" i="6"/>
  <c r="J18" i="23"/>
  <c r="J20" i="23" s="1"/>
  <c r="N16" i="23"/>
  <c r="N17" i="23"/>
  <c r="L18" i="23"/>
  <c r="L20" i="23" s="1"/>
  <c r="L14" i="20" l="1"/>
  <c r="L16" i="20" s="1"/>
  <c r="L18" i="20" s="1"/>
  <c r="N18" i="23"/>
  <c r="N20" i="23" s="1"/>
  <c r="H80" i="22" l="1"/>
  <c r="H82" i="22" s="1"/>
  <c r="H84" i="22" s="1"/>
</calcChain>
</file>

<file path=xl/sharedStrings.xml><?xml version="1.0" encoding="utf-8"?>
<sst xmlns="http://schemas.openxmlformats.org/spreadsheetml/2006/main" count="344" uniqueCount="169">
  <si>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</si>
  <si>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</si>
  <si>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</si>
  <si>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</si>
  <si>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</si>
  <si>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</si>
  <si>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</si>
  <si>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</si>
  <si>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</si>
  <si>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</si>
  <si>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</si>
  <si>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</si>
  <si>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</si>
  <si>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</si>
  <si>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</si>
  <si>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</si>
  <si>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</si>
  <si>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</si>
  <si>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</si>
  <si>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</si>
  <si>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</si>
  <si>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</si>
  <si>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</si>
  <si>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</si>
  <si>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</si>
  <si>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</si>
  <si>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</si>
  <si>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</si>
  <si>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</si>
  <si>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</si>
  <si>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</si>
  <si>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 xml:space="preserve">Share capital: </t>
  </si>
  <si>
    <t>31 December</t>
  </si>
  <si>
    <t>Other income</t>
  </si>
  <si>
    <t>Retained earnings</t>
  </si>
  <si>
    <t xml:space="preserve"> </t>
  </si>
  <si>
    <t>Employee benefits expenses</t>
  </si>
  <si>
    <t>Statement of financial position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</si>
  <si>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</si>
  <si>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</si>
  <si>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</si>
  <si>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</si>
  <si>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</si>
  <si>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</si>
  <si>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</si>
  <si>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</si>
  <si>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</si>
  <si>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Issued and</t>
  </si>
  <si>
    <t>(in thousand Baht)</t>
  </si>
  <si>
    <t>Comprehensive income for the period</t>
  </si>
  <si>
    <t>Tax expense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</si>
  <si>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</si>
  <si>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</si>
  <si>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</si>
  <si>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</si>
  <si>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</si>
  <si>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t>Share premium:</t>
  </si>
  <si>
    <t xml:space="preserve">   Share premium on ordinary shares</t>
  </si>
  <si>
    <t>of equity</t>
  </si>
  <si>
    <t>paid-up</t>
  </si>
  <si>
    <t>Share</t>
  </si>
  <si>
    <t>premium</t>
  </si>
  <si>
    <t>Separate financial statements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</si>
  <si>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</si>
  <si>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</si>
  <si>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</si>
  <si>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</si>
  <si>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</si>
  <si>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</si>
  <si>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financial institutions</t>
  </si>
  <si>
    <t>Other component of equity</t>
  </si>
  <si>
    <t xml:space="preserve">   Owners of the parent</t>
  </si>
  <si>
    <t>Other comprehensive income</t>
  </si>
  <si>
    <t>Current portion of lease liabilities</t>
  </si>
  <si>
    <t xml:space="preserve">Exchange differences on translating </t>
  </si>
  <si>
    <t xml:space="preserve">Payment of lease liabilities </t>
  </si>
  <si>
    <t xml:space="preserve">Net cash used in investing activities  </t>
  </si>
  <si>
    <t>Cash and cash equivalents at 1 January</t>
  </si>
  <si>
    <t>Right-of-use assets</t>
  </si>
  <si>
    <t>Trade and other receivables</t>
  </si>
  <si>
    <t>Trade and other payables</t>
  </si>
  <si>
    <t>Investments in subsidiary</t>
  </si>
  <si>
    <t>Investments in associate</t>
  </si>
  <si>
    <t>Property, plant and equipment</t>
  </si>
  <si>
    <t>Intangible assets</t>
  </si>
  <si>
    <t xml:space="preserve">      par value at Baht 10 per share)</t>
  </si>
  <si>
    <t>Revenue</t>
  </si>
  <si>
    <t>Revenue from sales of goods</t>
  </si>
  <si>
    <t>Costs of sales of goods</t>
  </si>
  <si>
    <t>Translation</t>
  </si>
  <si>
    <t>Depreciation and amortisation</t>
  </si>
  <si>
    <t>Employee benefits paid</t>
  </si>
  <si>
    <t>Non-cash transaction</t>
  </si>
  <si>
    <t xml:space="preserve">Short-term borrowings from </t>
  </si>
  <si>
    <t>and its Subsidiary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</si>
  <si>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</si>
  <si>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</si>
  <si>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</si>
  <si>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</si>
  <si>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   for the period, net of tax</t>
  </si>
  <si>
    <t xml:space="preserve">   for the period</t>
  </si>
  <si>
    <t xml:space="preserve">   cash receipts (payments)</t>
  </si>
  <si>
    <t xml:space="preserve">   (7,500,000 ordinary shares, </t>
  </si>
  <si>
    <t xml:space="preserve">   from financial institutions</t>
  </si>
  <si>
    <t>Investment properties</t>
  </si>
  <si>
    <t>Investment in non-marketable</t>
  </si>
  <si>
    <t xml:space="preserve">   equity instrument</t>
  </si>
  <si>
    <t xml:space="preserve">   financial statements</t>
  </si>
  <si>
    <t xml:space="preserve">Lease liabilities </t>
  </si>
  <si>
    <t>Financial statements in which the equity method is applied</t>
  </si>
  <si>
    <t>Payable for purchase of property, plant and equipment</t>
  </si>
  <si>
    <t xml:space="preserve">   attributable to:</t>
  </si>
  <si>
    <t>31 March</t>
  </si>
  <si>
    <t>Three-month period ended 31 March 2023</t>
  </si>
  <si>
    <t>Balance at 1 January 2023</t>
  </si>
  <si>
    <t>Balance at 31 March 2023</t>
  </si>
  <si>
    <t xml:space="preserve">   Loss</t>
  </si>
  <si>
    <t xml:space="preserve">   Other comprehensive income (expense)</t>
  </si>
  <si>
    <t xml:space="preserve">Cash and cash equivalents at 31 March </t>
  </si>
  <si>
    <t>Share of  loss of associate</t>
  </si>
  <si>
    <t>Share of loss of associate</t>
  </si>
  <si>
    <t>Total comprehensive income (expense) for the period</t>
  </si>
  <si>
    <t>Total comprehensive income (expense)</t>
  </si>
  <si>
    <t>Gross profit</t>
  </si>
  <si>
    <t>Three-month period ended 31 March 2024</t>
  </si>
  <si>
    <t>Balance at 1 January 2024</t>
  </si>
  <si>
    <t>Balance at 31 March 2024</t>
  </si>
  <si>
    <t>Consolidated</t>
  </si>
  <si>
    <t>Kiang Huat Sea Gull Trading Frozen Food Public Company Limited and its Subsidiary</t>
  </si>
  <si>
    <t xml:space="preserve">Financial </t>
  </si>
  <si>
    <t>statements</t>
  </si>
  <si>
    <t xml:space="preserve"> in which</t>
  </si>
  <si>
    <t xml:space="preserve">financial </t>
  </si>
  <si>
    <t xml:space="preserve">the equity </t>
  </si>
  <si>
    <t>method is applied</t>
  </si>
  <si>
    <t>Consolidated financial statements</t>
  </si>
  <si>
    <t>Equity attributable to owners of the parent</t>
  </si>
  <si>
    <t>Non-controlling interests</t>
  </si>
  <si>
    <t xml:space="preserve">attributable to </t>
  </si>
  <si>
    <t>owners of</t>
  </si>
  <si>
    <t>the parent</t>
  </si>
  <si>
    <t>Non-</t>
  </si>
  <si>
    <t>controlling</t>
  </si>
  <si>
    <t>interests</t>
  </si>
  <si>
    <t xml:space="preserve">   Changes in ownership interests in subsidiary</t>
  </si>
  <si>
    <t>Acquisition of property, plant and equipment</t>
  </si>
  <si>
    <t>Proceeds from call-up of share capital from subsidiary</t>
  </si>
  <si>
    <t xml:space="preserve">   - non-controlling interests</t>
  </si>
  <si>
    <t>Dividend payment</t>
  </si>
  <si>
    <t>Proceeds from sale of property, plant and equipment</t>
  </si>
  <si>
    <t>Acquisition of investment in subsidiary</t>
  </si>
  <si>
    <t>Loss on foreign exchange</t>
  </si>
  <si>
    <t>Loss from operating activities</t>
  </si>
  <si>
    <t>Loss before tax expense</t>
  </si>
  <si>
    <t>Loss for the period</t>
  </si>
  <si>
    <t>Other comprehensive income (expense)</t>
  </si>
  <si>
    <t xml:space="preserve">Loss attributable to: </t>
  </si>
  <si>
    <t>Loss on disposals of property, plant and equipment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</si>
  <si>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</si>
  <si>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Net cash generated from (used in) operating</t>
  </si>
  <si>
    <t>Proceeds from (repayment of) short-term borrowings</t>
  </si>
  <si>
    <t xml:space="preserve">Net cash from (used in) financing activities  </t>
  </si>
  <si>
    <t xml:space="preserve">Adjustments to reconcile loss to </t>
  </si>
  <si>
    <t>Unrealised loss (gain) on foreign exchange</t>
  </si>
  <si>
    <t xml:space="preserve">Net cash from (used in) operating activities </t>
  </si>
  <si>
    <t>Net increase (decrease) in cash and cash equivalents</t>
  </si>
  <si>
    <t xml:space="preserve">   Acquisition of non-controlling interest without a change in control</t>
  </si>
  <si>
    <t>Total transactions with owners, recorded directly in equity</t>
  </si>
  <si>
    <t>Reversal of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</si>
</sst>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\ 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4" fillId="0" borderId="0" xfId="0" applyNumberFormat="1" applyFont="1" applyFill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164" fontId="4" fillId="0" borderId="0" xfId="1" applyNumberFormat="1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2" fillId="0" borderId="1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3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43" fontId="8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4" fillId="0" borderId="0" xfId="0" applyNumberFormat="1" applyFont="1"/>
    <xf numFmtId="0" fontId="2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43" fontId="4" fillId="0" borderId="0" xfId="0" applyNumberFormat="1" applyFont="1" applyAlignment="1">
      <alignment horizontal="center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Border="1"/>
    <xf numFmtId="164" fontId="2" fillId="0" borderId="0" xfId="0" applyNumberFormat="1" applyFont="1" applyFill="1" applyAlignment="1">
      <alignment horizontal="center"/>
    </xf>
    <xf numFmtId="10" fontId="4" fillId="0" borderId="0" xfId="4" applyNumberFormat="1" applyFont="1"/>
    <xf numFmtId="10" fontId="4" fillId="0" borderId="0" xfId="4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AEB-B354-4B87-97C5-01013DF23DFD}">
  <dimension ref="A1:L85"/>
  <sheetViews>
    <sheetView view="pageBreakPreview" zoomScaleNormal="85" zoomScaleSheetLayoutView="100" workbookViewId="0"/>
  </sheetViews>
  <sheetFormatPr defaultColWidth="9" defaultRowHeight="13.8" x14ac:dyDescent="0.25"/>
  <cols>
    <col min="1" max="1" width="42.875" style="90" customWidth="1"/>
    <col min="2" max="2" width="6.25" style="88" customWidth="1"/>
    <col min="3" max="3" width="1.125" style="88" customWidth="1"/>
    <col min="4" max="4" width="17.125" style="95" customWidth="1"/>
    <col min="5" max="5" width="1.125" style="89" customWidth="1"/>
    <col min="6" max="6" width="17.125" style="95" customWidth="1"/>
    <col min="7" max="7" width="1.25" style="89" customWidth="1"/>
    <col min="8" max="8" width="16.25" style="95" customWidth="1"/>
    <col min="9" max="9" width="1.125" style="89" customWidth="1"/>
    <col min="10" max="10" width="17.125" style="95" customWidth="1"/>
    <col min="11" max="11" width="9" style="88"/>
    <col min="12" max="12" width="26.75" style="88" customWidth="1"/>
    <col min="13" max="16384" width="9" style="88"/>
  </cols>
  <sheetData>
    <row r="1" spans="1:12" s="80" customFormat="1" ht="21" customHeight="1" x14ac:dyDescent="0.35">
      <c r="A1" s="79" t="s">
        <v>128</v>
      </c>
      <c r="D1" s="81"/>
      <c r="E1" s="82"/>
      <c r="F1" s="81"/>
      <c r="G1" s="82"/>
      <c r="H1" s="81"/>
      <c r="I1" s="82"/>
      <c r="J1" s="81"/>
    </row>
    <row r="2" spans="1:12" s="84" customFormat="1" ht="21" customHeight="1" x14ac:dyDescent="0.3">
      <c r="A2" s="83" t="s">
        <v>37</v>
      </c>
      <c r="D2" s="85"/>
      <c r="E2" s="86"/>
      <c r="F2" s="85"/>
      <c r="G2" s="86"/>
      <c r="H2" s="85"/>
      <c r="I2" s="86"/>
      <c r="J2" s="85"/>
    </row>
    <row r="3" spans="1:12" ht="21" customHeight="1" x14ac:dyDescent="0.25">
      <c r="A3" s="87"/>
    </row>
    <row r="4" spans="1:12" ht="21" customHeight="1" x14ac:dyDescent="0.25">
      <c r="B4" s="91"/>
      <c r="C4" s="91"/>
      <c r="D4" s="132" t="s">
        <v>127</v>
      </c>
      <c r="E4" s="132"/>
      <c r="F4" s="132"/>
      <c r="G4" s="109"/>
      <c r="H4" s="132" t="s">
        <v>38</v>
      </c>
      <c r="I4" s="132"/>
      <c r="J4" s="132"/>
      <c r="L4" s="117"/>
    </row>
    <row r="5" spans="1:12" ht="21" customHeight="1" x14ac:dyDescent="0.25">
      <c r="B5" s="91"/>
      <c r="C5" s="91"/>
      <c r="D5" s="132" t="s">
        <v>39</v>
      </c>
      <c r="E5" s="132"/>
      <c r="F5" s="132"/>
      <c r="G5" s="109"/>
      <c r="H5" s="132" t="s">
        <v>39</v>
      </c>
      <c r="I5" s="132"/>
      <c r="J5" s="132"/>
      <c r="L5" s="117"/>
    </row>
    <row r="6" spans="1:12" ht="21" customHeight="1" x14ac:dyDescent="0.25">
      <c r="B6" s="91"/>
      <c r="C6" s="91"/>
      <c r="D6" s="57" t="s">
        <v>112</v>
      </c>
      <c r="E6" s="107"/>
      <c r="F6" s="108" t="s">
        <v>32</v>
      </c>
      <c r="G6" s="92"/>
      <c r="H6" s="57" t="s">
        <v>112</v>
      </c>
      <c r="I6" s="107"/>
      <c r="J6" s="108" t="s">
        <v>32</v>
      </c>
    </row>
    <row r="7" spans="1:12" ht="21" customHeight="1" x14ac:dyDescent="0.3">
      <c r="A7" s="83" t="s">
        <v>4</v>
      </c>
      <c r="B7" s="93" t="s">
        <v>17</v>
      </c>
      <c r="C7" s="93"/>
      <c r="D7" s="41">
        <v>2024</v>
      </c>
      <c r="E7" s="91"/>
      <c r="F7" s="91">
        <v>2023</v>
      </c>
      <c r="G7" s="91"/>
      <c r="H7" s="41">
        <v>2024</v>
      </c>
      <c r="I7" s="91"/>
      <c r="J7" s="91">
        <v>2023</v>
      </c>
    </row>
    <row r="8" spans="1:12" ht="21" customHeight="1" x14ac:dyDescent="0.25">
      <c r="A8" s="87"/>
      <c r="B8" s="93"/>
      <c r="C8" s="93"/>
      <c r="D8" s="76" t="s">
        <v>63</v>
      </c>
      <c r="E8" s="91"/>
      <c r="F8" s="91"/>
      <c r="G8" s="91"/>
      <c r="H8" s="76" t="s">
        <v>63</v>
      </c>
      <c r="I8" s="91"/>
      <c r="J8" s="91"/>
    </row>
    <row r="9" spans="1:12" ht="21" customHeight="1" x14ac:dyDescent="0.25">
      <c r="B9" s="91"/>
      <c r="C9" s="91"/>
      <c r="D9" s="131" t="s">
        <v>48</v>
      </c>
      <c r="E9" s="131"/>
      <c r="F9" s="131"/>
      <c r="G9" s="131"/>
      <c r="H9" s="131"/>
      <c r="I9" s="131"/>
      <c r="J9" s="131"/>
    </row>
    <row r="10" spans="1:12" ht="21" customHeight="1" x14ac:dyDescent="0.3">
      <c r="A10" s="94" t="s">
        <v>0</v>
      </c>
      <c r="B10" s="93"/>
      <c r="C10" s="93"/>
    </row>
    <row r="11" spans="1:12" ht="21" customHeight="1" x14ac:dyDescent="0.25">
      <c r="A11" s="88" t="s">
        <v>1</v>
      </c>
      <c r="B11" s="93"/>
      <c r="C11" s="93"/>
      <c r="D11" s="75">
        <v>10109</v>
      </c>
      <c r="F11" s="75">
        <v>32690</v>
      </c>
      <c r="H11" s="95">
        <v>2170</v>
      </c>
      <c r="J11" s="95">
        <v>30260</v>
      </c>
    </row>
    <row r="12" spans="1:12" ht="21" customHeight="1" x14ac:dyDescent="0.25">
      <c r="A12" s="88" t="s">
        <v>79</v>
      </c>
      <c r="B12" s="93"/>
      <c r="C12" s="93"/>
      <c r="D12" s="95">
        <v>258553</v>
      </c>
      <c r="F12" s="95">
        <v>108240</v>
      </c>
      <c r="H12" s="95">
        <v>249317</v>
      </c>
      <c r="J12" s="95">
        <v>104413</v>
      </c>
    </row>
    <row r="13" spans="1:12" ht="21" customHeight="1" x14ac:dyDescent="0.25">
      <c r="A13" s="88" t="s">
        <v>2</v>
      </c>
      <c r="B13" s="93"/>
      <c r="C13" s="93"/>
      <c r="D13" s="95">
        <v>1502740</v>
      </c>
      <c r="F13" s="95">
        <v>1800176</v>
      </c>
      <c r="H13" s="95">
        <v>1502740</v>
      </c>
      <c r="J13" s="95">
        <v>1800176</v>
      </c>
    </row>
    <row r="14" spans="1:12" ht="21" customHeight="1" x14ac:dyDescent="0.25">
      <c r="A14" s="96" t="s">
        <v>3</v>
      </c>
      <c r="B14" s="93"/>
      <c r="C14" s="93"/>
      <c r="D14" s="97">
        <f>SUM(D11:D13)</f>
        <v>1771402</v>
      </c>
      <c r="E14" s="98"/>
      <c r="F14" s="97">
        <f>SUM(F11:F13)</f>
        <v>1941106</v>
      </c>
      <c r="G14" s="98"/>
      <c r="H14" s="97">
        <f>SUM(H11:H13)</f>
        <v>1754227</v>
      </c>
      <c r="I14" s="98"/>
      <c r="J14" s="97">
        <f>SUM(J11:J13)</f>
        <v>1934849</v>
      </c>
      <c r="L14" s="118"/>
    </row>
    <row r="15" spans="1:12" ht="21" customHeight="1" x14ac:dyDescent="0.25">
      <c r="B15" s="93"/>
      <c r="C15" s="93"/>
    </row>
    <row r="16" spans="1:12" ht="21" customHeight="1" x14ac:dyDescent="0.3">
      <c r="A16" s="94" t="s">
        <v>5</v>
      </c>
      <c r="B16" s="93"/>
      <c r="C16" s="93"/>
    </row>
    <row r="17" spans="1:10" ht="21" customHeight="1" x14ac:dyDescent="0.25">
      <c r="A17" s="88" t="s">
        <v>81</v>
      </c>
      <c r="B17" s="93">
        <v>4</v>
      </c>
      <c r="C17" s="93"/>
      <c r="D17" s="75">
        <v>0</v>
      </c>
      <c r="F17" s="75">
        <v>0</v>
      </c>
      <c r="G17" s="95"/>
      <c r="H17" s="95">
        <v>149985</v>
      </c>
      <c r="J17" s="95">
        <v>59994</v>
      </c>
    </row>
    <row r="18" spans="1:10" ht="21" customHeight="1" x14ac:dyDescent="0.25">
      <c r="A18" s="88" t="s">
        <v>82</v>
      </c>
      <c r="B18" s="93">
        <v>5</v>
      </c>
      <c r="C18" s="93"/>
      <c r="D18" s="75">
        <v>124369</v>
      </c>
      <c r="F18" s="75">
        <v>120807</v>
      </c>
      <c r="H18" s="95">
        <v>42177</v>
      </c>
      <c r="J18" s="95">
        <v>42177</v>
      </c>
    </row>
    <row r="19" spans="1:10" ht="21.6" customHeight="1" x14ac:dyDescent="0.25">
      <c r="A19" s="72" t="s">
        <v>105</v>
      </c>
      <c r="B19" s="93"/>
      <c r="C19" s="93"/>
      <c r="D19" s="68"/>
      <c r="F19" s="68"/>
      <c r="G19" s="95"/>
    </row>
    <row r="20" spans="1:10" ht="21" customHeight="1" x14ac:dyDescent="0.25">
      <c r="A20" s="88" t="s">
        <v>106</v>
      </c>
      <c r="B20" s="93"/>
      <c r="C20" s="93"/>
      <c r="D20" s="95">
        <v>50</v>
      </c>
      <c r="F20" s="95">
        <v>50</v>
      </c>
      <c r="H20" s="95">
        <v>50</v>
      </c>
      <c r="J20" s="95">
        <v>50</v>
      </c>
    </row>
    <row r="21" spans="1:10" ht="21" customHeight="1" x14ac:dyDescent="0.25">
      <c r="A21" s="88" t="s">
        <v>104</v>
      </c>
      <c r="B21" s="93"/>
      <c r="C21" s="93"/>
      <c r="D21" s="95">
        <v>17390</v>
      </c>
      <c r="F21" s="95">
        <v>17390</v>
      </c>
      <c r="H21" s="95">
        <v>17390</v>
      </c>
      <c r="J21" s="95">
        <v>17390</v>
      </c>
    </row>
    <row r="22" spans="1:10" ht="21" customHeight="1" x14ac:dyDescent="0.25">
      <c r="A22" s="88" t="s">
        <v>83</v>
      </c>
      <c r="B22" s="93">
        <v>6</v>
      </c>
      <c r="C22" s="93"/>
      <c r="D22" s="95">
        <v>445795</v>
      </c>
      <c r="F22" s="95">
        <v>390721</v>
      </c>
      <c r="H22" s="95">
        <v>307508</v>
      </c>
      <c r="J22" s="95">
        <v>333936</v>
      </c>
    </row>
    <row r="23" spans="1:10" ht="21" customHeight="1" x14ac:dyDescent="0.25">
      <c r="A23" s="88" t="s">
        <v>78</v>
      </c>
      <c r="B23" s="93"/>
      <c r="C23" s="93"/>
      <c r="D23" s="95">
        <v>64412</v>
      </c>
      <c r="F23" s="95">
        <v>65537</v>
      </c>
      <c r="H23" s="95">
        <v>64412</v>
      </c>
      <c r="J23" s="95">
        <v>65537</v>
      </c>
    </row>
    <row r="24" spans="1:10" ht="21" customHeight="1" x14ac:dyDescent="0.25">
      <c r="A24" s="88" t="s">
        <v>84</v>
      </c>
      <c r="B24" s="93"/>
      <c r="C24" s="93"/>
      <c r="D24" s="95">
        <v>3137</v>
      </c>
      <c r="F24" s="95">
        <v>3290</v>
      </c>
      <c r="H24" s="95">
        <v>3137</v>
      </c>
      <c r="J24" s="95">
        <v>3290</v>
      </c>
    </row>
    <row r="25" spans="1:10" ht="21" customHeight="1" x14ac:dyDescent="0.25">
      <c r="A25" s="88" t="s">
        <v>6</v>
      </c>
      <c r="B25" s="93"/>
      <c r="C25" s="93"/>
      <c r="D25" s="95">
        <v>16674</v>
      </c>
      <c r="F25" s="95">
        <v>17797</v>
      </c>
      <c r="H25" s="95">
        <v>16674</v>
      </c>
      <c r="J25" s="95">
        <v>17797</v>
      </c>
    </row>
    <row r="26" spans="1:10" ht="21" customHeight="1" x14ac:dyDescent="0.25">
      <c r="A26" s="88" t="s">
        <v>7</v>
      </c>
      <c r="B26" s="93"/>
      <c r="C26" s="93"/>
      <c r="D26" s="95">
        <v>1337</v>
      </c>
      <c r="F26" s="95">
        <v>1336</v>
      </c>
      <c r="H26" s="95">
        <v>1337</v>
      </c>
      <c r="J26" s="95">
        <v>1336</v>
      </c>
    </row>
    <row r="27" spans="1:10" ht="21" customHeight="1" x14ac:dyDescent="0.25">
      <c r="A27" s="96" t="s">
        <v>8</v>
      </c>
      <c r="B27" s="93"/>
      <c r="C27" s="93"/>
      <c r="D27" s="97">
        <f>SUM(D17:D26)</f>
        <v>673164</v>
      </c>
      <c r="E27" s="98"/>
      <c r="F27" s="97">
        <f>SUM(F17:F26)</f>
        <v>616928</v>
      </c>
      <c r="G27" s="98"/>
      <c r="H27" s="97">
        <f>SUM(H17:H26)</f>
        <v>602670</v>
      </c>
      <c r="I27" s="98"/>
      <c r="J27" s="97">
        <f>SUM(J17:J26)</f>
        <v>541507</v>
      </c>
    </row>
    <row r="28" spans="1:10" ht="21" customHeight="1" x14ac:dyDescent="0.25">
      <c r="A28" s="96"/>
      <c r="B28" s="93"/>
      <c r="C28" s="93"/>
      <c r="D28" s="99"/>
      <c r="E28" s="98"/>
      <c r="F28" s="99"/>
      <c r="G28" s="98"/>
      <c r="H28" s="99"/>
      <c r="I28" s="98"/>
      <c r="J28" s="99"/>
    </row>
    <row r="29" spans="1:10" ht="21" customHeight="1" thickBot="1" x14ac:dyDescent="0.3">
      <c r="A29" s="96" t="s">
        <v>9</v>
      </c>
      <c r="B29" s="93"/>
      <c r="C29" s="93"/>
      <c r="D29" s="100">
        <f>SUM(D14+D27)</f>
        <v>2444566</v>
      </c>
      <c r="E29" s="98"/>
      <c r="F29" s="100">
        <f>SUM(F14+F27)</f>
        <v>2558034</v>
      </c>
      <c r="G29" s="98"/>
      <c r="H29" s="100">
        <f>SUM(H14+H27)</f>
        <v>2356897</v>
      </c>
      <c r="I29" s="98"/>
      <c r="J29" s="100">
        <f>SUM(J14+J27)</f>
        <v>2476356</v>
      </c>
    </row>
    <row r="30" spans="1:10" ht="21" customHeight="1" thickTop="1" x14ac:dyDescent="0.25"/>
    <row r="32" spans="1:10" s="80" customFormat="1" ht="21" customHeight="1" x14ac:dyDescent="0.35">
      <c r="A32" s="79" t="s">
        <v>128</v>
      </c>
      <c r="D32" s="81"/>
      <c r="E32" s="82"/>
      <c r="F32" s="81"/>
      <c r="G32" s="82"/>
      <c r="H32" s="81"/>
      <c r="I32" s="82"/>
      <c r="J32" s="81"/>
    </row>
    <row r="33" spans="1:10" s="84" customFormat="1" ht="21" customHeight="1" x14ac:dyDescent="0.3">
      <c r="A33" s="83" t="s">
        <v>37</v>
      </c>
      <c r="D33" s="85"/>
      <c r="E33" s="86"/>
      <c r="F33" s="85"/>
      <c r="G33" s="86"/>
      <c r="H33" s="85"/>
      <c r="I33" s="86"/>
      <c r="J33" s="85"/>
    </row>
    <row r="34" spans="1:10" ht="21" customHeight="1" x14ac:dyDescent="0.25">
      <c r="A34" s="87"/>
    </row>
    <row r="35" spans="1:10" ht="21" customHeight="1" x14ac:dyDescent="0.25">
      <c r="B35" s="91"/>
      <c r="C35" s="91"/>
      <c r="D35" s="132" t="s">
        <v>127</v>
      </c>
      <c r="E35" s="132"/>
      <c r="F35" s="132"/>
      <c r="G35" s="109"/>
      <c r="H35" s="132" t="s">
        <v>38</v>
      </c>
      <c r="I35" s="132"/>
      <c r="J35" s="132"/>
    </row>
    <row r="36" spans="1:10" ht="21" customHeight="1" x14ac:dyDescent="0.25">
      <c r="B36" s="91"/>
      <c r="C36" s="91"/>
      <c r="D36" s="132" t="s">
        <v>39</v>
      </c>
      <c r="E36" s="132"/>
      <c r="F36" s="132"/>
      <c r="G36" s="109"/>
      <c r="H36" s="132" t="s">
        <v>39</v>
      </c>
      <c r="I36" s="132"/>
      <c r="J36" s="132"/>
    </row>
    <row r="37" spans="1:10" ht="21" customHeight="1" x14ac:dyDescent="0.25">
      <c r="B37" s="91"/>
      <c r="C37" s="91"/>
      <c r="D37" s="57" t="s">
        <v>112</v>
      </c>
      <c r="E37" s="107"/>
      <c r="F37" s="108" t="s">
        <v>32</v>
      </c>
      <c r="G37" s="92"/>
      <c r="H37" s="57" t="s">
        <v>112</v>
      </c>
      <c r="I37" s="107"/>
      <c r="J37" s="108" t="s">
        <v>32</v>
      </c>
    </row>
    <row r="38" spans="1:10" ht="21" customHeight="1" x14ac:dyDescent="0.25">
      <c r="A38" s="96" t="s">
        <v>10</v>
      </c>
      <c r="B38" s="93" t="s">
        <v>17</v>
      </c>
      <c r="C38" s="91"/>
      <c r="D38" s="41">
        <v>2024</v>
      </c>
      <c r="E38" s="91"/>
      <c r="F38" s="91">
        <v>2023</v>
      </c>
      <c r="G38" s="91"/>
      <c r="H38" s="41">
        <v>2024</v>
      </c>
      <c r="I38" s="91"/>
      <c r="J38" s="91">
        <v>2023</v>
      </c>
    </row>
    <row r="39" spans="1:10" ht="21" customHeight="1" x14ac:dyDescent="0.25">
      <c r="A39" s="96"/>
      <c r="B39" s="93"/>
      <c r="C39" s="91"/>
      <c r="D39" s="76" t="s">
        <v>63</v>
      </c>
      <c r="E39" s="91"/>
      <c r="F39" s="91"/>
      <c r="G39" s="91"/>
      <c r="H39" s="76" t="s">
        <v>63</v>
      </c>
      <c r="I39" s="91"/>
      <c r="J39" s="91"/>
    </row>
    <row r="40" spans="1:10" ht="21" customHeight="1" x14ac:dyDescent="0.25">
      <c r="C40" s="93"/>
      <c r="D40" s="131" t="s">
        <v>48</v>
      </c>
      <c r="E40" s="131"/>
      <c r="F40" s="131"/>
      <c r="G40" s="131"/>
      <c r="H40" s="131"/>
      <c r="I40" s="131"/>
      <c r="J40" s="131"/>
    </row>
    <row r="41" spans="1:10" ht="21" customHeight="1" x14ac:dyDescent="0.3">
      <c r="A41" s="94" t="s">
        <v>11</v>
      </c>
      <c r="B41" s="91"/>
      <c r="C41" s="91"/>
    </row>
    <row r="42" spans="1:10" ht="21" customHeight="1" x14ac:dyDescent="0.25">
      <c r="A42" s="90" t="s">
        <v>93</v>
      </c>
      <c r="B42" s="91"/>
      <c r="C42" s="91"/>
    </row>
    <row r="43" spans="1:10" ht="21" customHeight="1" x14ac:dyDescent="0.25">
      <c r="A43" s="90" t="s">
        <v>69</v>
      </c>
      <c r="B43" s="93">
        <v>7</v>
      </c>
      <c r="C43" s="93"/>
      <c r="D43" s="95">
        <v>1285600</v>
      </c>
      <c r="F43" s="95">
        <v>1386340</v>
      </c>
      <c r="H43" s="95">
        <v>1285600</v>
      </c>
      <c r="J43" s="95">
        <v>1386340</v>
      </c>
    </row>
    <row r="44" spans="1:10" ht="21" customHeight="1" x14ac:dyDescent="0.25">
      <c r="A44" s="88" t="s">
        <v>80</v>
      </c>
      <c r="B44" s="93"/>
      <c r="C44" s="93"/>
      <c r="D44" s="95">
        <v>94270</v>
      </c>
      <c r="F44" s="95">
        <v>90383</v>
      </c>
      <c r="H44" s="95">
        <v>88330</v>
      </c>
      <c r="J44" s="95">
        <v>87182</v>
      </c>
    </row>
    <row r="45" spans="1:10" ht="21" customHeight="1" x14ac:dyDescent="0.25">
      <c r="A45" s="88" t="s">
        <v>73</v>
      </c>
      <c r="B45" s="93">
        <v>7</v>
      </c>
      <c r="C45" s="93"/>
      <c r="D45" s="95">
        <v>7939</v>
      </c>
      <c r="F45" s="95">
        <v>7485</v>
      </c>
      <c r="H45" s="95">
        <v>7939</v>
      </c>
      <c r="J45" s="95">
        <v>7485</v>
      </c>
    </row>
    <row r="46" spans="1:10" ht="21" customHeight="1" x14ac:dyDescent="0.25">
      <c r="A46" s="96" t="s">
        <v>12</v>
      </c>
      <c r="B46" s="93"/>
      <c r="C46" s="93"/>
      <c r="D46" s="97">
        <f>SUM(D43:D45)</f>
        <v>1387809</v>
      </c>
      <c r="E46" s="98"/>
      <c r="F46" s="97">
        <f>SUM(F43:F45)</f>
        <v>1484208</v>
      </c>
      <c r="G46" s="98"/>
      <c r="H46" s="97">
        <f>SUM(H43:H45)</f>
        <v>1381869</v>
      </c>
      <c r="I46" s="98"/>
      <c r="J46" s="97">
        <f>SUM(J43:J45)</f>
        <v>1481007</v>
      </c>
    </row>
    <row r="47" spans="1:10" ht="21" customHeight="1" x14ac:dyDescent="0.25">
      <c r="B47" s="93"/>
      <c r="C47" s="93"/>
    </row>
    <row r="48" spans="1:10" ht="21" customHeight="1" x14ac:dyDescent="0.3">
      <c r="A48" s="94" t="s">
        <v>13</v>
      </c>
      <c r="B48" s="93"/>
      <c r="C48" s="93"/>
    </row>
    <row r="49" spans="1:10" ht="21" customHeight="1" x14ac:dyDescent="0.25">
      <c r="A49" s="88" t="s">
        <v>108</v>
      </c>
      <c r="B49" s="93">
        <v>7</v>
      </c>
      <c r="C49" s="93"/>
      <c r="D49" s="95">
        <v>62993</v>
      </c>
      <c r="F49" s="95">
        <v>64455</v>
      </c>
      <c r="H49" s="95">
        <v>62993</v>
      </c>
      <c r="J49" s="95">
        <v>64455</v>
      </c>
    </row>
    <row r="50" spans="1:10" ht="21" customHeight="1" x14ac:dyDescent="0.25">
      <c r="A50" s="90" t="s">
        <v>96</v>
      </c>
      <c r="B50" s="93"/>
      <c r="C50" s="93"/>
      <c r="H50" s="75"/>
      <c r="J50" s="75"/>
    </row>
    <row r="51" spans="1:10" ht="21" customHeight="1" x14ac:dyDescent="0.25">
      <c r="A51" s="88" t="s">
        <v>95</v>
      </c>
      <c r="B51" s="93"/>
      <c r="C51" s="93"/>
      <c r="D51" s="95">
        <v>37758</v>
      </c>
      <c r="F51" s="95">
        <v>36683</v>
      </c>
      <c r="H51" s="95">
        <v>37758</v>
      </c>
      <c r="J51" s="95">
        <v>36683</v>
      </c>
    </row>
    <row r="52" spans="1:10" ht="21" customHeight="1" x14ac:dyDescent="0.25">
      <c r="A52" s="96" t="s">
        <v>14</v>
      </c>
      <c r="B52" s="93"/>
      <c r="C52" s="93"/>
      <c r="D52" s="101">
        <f>SUM(D49:D51)</f>
        <v>100751</v>
      </c>
      <c r="E52" s="98"/>
      <c r="F52" s="101">
        <f>SUM(F49:F51)</f>
        <v>101138</v>
      </c>
      <c r="G52" s="98"/>
      <c r="H52" s="101">
        <f>SUM(H49:H51)</f>
        <v>100751</v>
      </c>
      <c r="I52" s="98"/>
      <c r="J52" s="101">
        <f>SUM(J49:J51)</f>
        <v>101138</v>
      </c>
    </row>
    <row r="53" spans="1:10" ht="21" customHeight="1" x14ac:dyDescent="0.25">
      <c r="A53" s="96"/>
      <c r="B53" s="93"/>
      <c r="C53" s="93"/>
      <c r="D53" s="101"/>
      <c r="E53" s="98"/>
      <c r="F53" s="101"/>
      <c r="G53" s="98"/>
      <c r="H53" s="101"/>
      <c r="I53" s="98"/>
      <c r="J53" s="101"/>
    </row>
    <row r="54" spans="1:10" ht="21" customHeight="1" x14ac:dyDescent="0.25">
      <c r="A54" s="96" t="s">
        <v>15</v>
      </c>
      <c r="B54" s="93"/>
      <c r="C54" s="93"/>
      <c r="D54" s="102">
        <f>SUM(D46+D52)</f>
        <v>1488560</v>
      </c>
      <c r="E54" s="98"/>
      <c r="F54" s="102">
        <f>SUM(F46+F52)</f>
        <v>1585346</v>
      </c>
      <c r="G54" s="98"/>
      <c r="H54" s="102">
        <f>SUM(H46+H52)</f>
        <v>1482620</v>
      </c>
      <c r="I54" s="98"/>
      <c r="J54" s="102">
        <f>SUM(J46+J52)</f>
        <v>1582145</v>
      </c>
    </row>
    <row r="55" spans="1:10" ht="21" customHeight="1" x14ac:dyDescent="0.25">
      <c r="A55" s="87"/>
      <c r="B55" s="93"/>
      <c r="C55" s="93"/>
      <c r="D55" s="99"/>
      <c r="E55" s="98"/>
      <c r="F55" s="99"/>
      <c r="G55" s="98"/>
      <c r="H55" s="99"/>
      <c r="I55" s="98"/>
      <c r="J55" s="99"/>
    </row>
    <row r="56" spans="1:10" s="80" customFormat="1" ht="21" customHeight="1" x14ac:dyDescent="0.35">
      <c r="A56" s="79" t="s">
        <v>128</v>
      </c>
      <c r="D56" s="81"/>
      <c r="E56" s="82"/>
      <c r="F56" s="81"/>
      <c r="G56" s="82"/>
      <c r="H56" s="81"/>
      <c r="I56" s="82"/>
      <c r="J56" s="81"/>
    </row>
    <row r="57" spans="1:10" s="84" customFormat="1" ht="21" customHeight="1" x14ac:dyDescent="0.3">
      <c r="A57" s="83" t="s">
        <v>37</v>
      </c>
      <c r="D57" s="85"/>
      <c r="E57" s="86"/>
      <c r="F57" s="85"/>
      <c r="G57" s="86"/>
      <c r="H57" s="85"/>
      <c r="I57" s="86"/>
      <c r="J57" s="85"/>
    </row>
    <row r="58" spans="1:10" ht="21" customHeight="1" x14ac:dyDescent="0.25">
      <c r="A58" s="87"/>
      <c r="B58" s="93"/>
      <c r="C58" s="93"/>
      <c r="D58" s="99"/>
      <c r="E58" s="98"/>
      <c r="F58" s="99"/>
      <c r="G58" s="98"/>
      <c r="H58" s="99"/>
      <c r="I58" s="98"/>
      <c r="J58" s="99"/>
    </row>
    <row r="59" spans="1:10" ht="21" customHeight="1" x14ac:dyDescent="0.25">
      <c r="A59" s="87"/>
      <c r="B59" s="93"/>
      <c r="C59" s="93"/>
      <c r="D59" s="132" t="s">
        <v>127</v>
      </c>
      <c r="E59" s="132"/>
      <c r="F59" s="132"/>
      <c r="G59" s="109"/>
      <c r="H59" s="132" t="s">
        <v>38</v>
      </c>
      <c r="I59" s="132"/>
      <c r="J59" s="132"/>
    </row>
    <row r="60" spans="1:10" ht="21" customHeight="1" x14ac:dyDescent="0.25">
      <c r="A60" s="87"/>
      <c r="B60" s="93"/>
      <c r="C60" s="93"/>
      <c r="D60" s="132" t="s">
        <v>39</v>
      </c>
      <c r="E60" s="132"/>
      <c r="F60" s="132"/>
      <c r="G60" s="109"/>
      <c r="H60" s="132" t="s">
        <v>39</v>
      </c>
      <c r="I60" s="132"/>
      <c r="J60" s="132"/>
    </row>
    <row r="61" spans="1:10" ht="21" customHeight="1" x14ac:dyDescent="0.25">
      <c r="A61" s="87"/>
      <c r="B61" s="93"/>
      <c r="C61" s="93"/>
      <c r="D61" s="57" t="s">
        <v>112</v>
      </c>
      <c r="E61" s="107"/>
      <c r="F61" s="108" t="s">
        <v>32</v>
      </c>
      <c r="G61" s="103"/>
      <c r="H61" s="57" t="s">
        <v>112</v>
      </c>
      <c r="I61" s="107"/>
      <c r="J61" s="108" t="s">
        <v>32</v>
      </c>
    </row>
    <row r="62" spans="1:10" ht="21" customHeight="1" x14ac:dyDescent="0.25">
      <c r="A62" s="87" t="s">
        <v>10</v>
      </c>
      <c r="B62" s="93"/>
      <c r="C62" s="93"/>
      <c r="D62" s="41">
        <v>2024</v>
      </c>
      <c r="E62" s="91"/>
      <c r="F62" s="91">
        <v>2023</v>
      </c>
      <c r="G62" s="91"/>
      <c r="H62" s="41">
        <v>2024</v>
      </c>
      <c r="I62" s="91"/>
      <c r="J62" s="91">
        <v>2023</v>
      </c>
    </row>
    <row r="63" spans="1:10" ht="21" customHeight="1" x14ac:dyDescent="0.25">
      <c r="A63" s="87"/>
      <c r="B63" s="93"/>
      <c r="C63" s="93"/>
      <c r="D63" s="76" t="s">
        <v>63</v>
      </c>
      <c r="E63" s="91"/>
      <c r="F63" s="91"/>
      <c r="G63" s="91"/>
      <c r="H63" s="76" t="s">
        <v>63</v>
      </c>
      <c r="I63" s="91"/>
      <c r="J63" s="91"/>
    </row>
    <row r="64" spans="1:10" ht="21" customHeight="1" x14ac:dyDescent="0.25">
      <c r="A64" s="87"/>
      <c r="B64" s="93"/>
      <c r="C64" s="93"/>
      <c r="D64" s="131" t="s">
        <v>48</v>
      </c>
      <c r="E64" s="131"/>
      <c r="F64" s="131"/>
      <c r="G64" s="131"/>
      <c r="H64" s="131"/>
      <c r="I64" s="131"/>
      <c r="J64" s="131"/>
    </row>
    <row r="65" spans="1:10" ht="21" customHeight="1" x14ac:dyDescent="0.3">
      <c r="A65" s="73" t="s">
        <v>16</v>
      </c>
      <c r="B65" s="93"/>
      <c r="C65" s="93"/>
    </row>
    <row r="66" spans="1:10" ht="21" customHeight="1" x14ac:dyDescent="0.25">
      <c r="A66" s="88" t="s">
        <v>31</v>
      </c>
      <c r="B66" s="93"/>
      <c r="C66" s="93"/>
    </row>
    <row r="67" spans="1:10" ht="21" customHeight="1" x14ac:dyDescent="0.25">
      <c r="A67" s="88" t="s">
        <v>65</v>
      </c>
      <c r="B67" s="93"/>
      <c r="C67" s="93"/>
    </row>
    <row r="68" spans="1:10" ht="21" customHeight="1" x14ac:dyDescent="0.25">
      <c r="A68" s="104" t="s">
        <v>102</v>
      </c>
      <c r="B68" s="93"/>
      <c r="C68" s="93"/>
    </row>
    <row r="69" spans="1:10" ht="21" customHeight="1" thickBot="1" x14ac:dyDescent="0.3">
      <c r="A69" s="104" t="s">
        <v>85</v>
      </c>
      <c r="B69" s="93"/>
      <c r="C69" s="93"/>
      <c r="D69" s="105">
        <v>75000</v>
      </c>
      <c r="F69" s="105">
        <v>75000</v>
      </c>
      <c r="H69" s="105">
        <v>75000</v>
      </c>
      <c r="J69" s="105">
        <v>75000</v>
      </c>
    </row>
    <row r="70" spans="1:10" ht="21" customHeight="1" thickTop="1" x14ac:dyDescent="0.25">
      <c r="A70" s="88" t="s">
        <v>66</v>
      </c>
      <c r="B70" s="93"/>
      <c r="C70" s="93"/>
    </row>
    <row r="71" spans="1:10" ht="21" customHeight="1" x14ac:dyDescent="0.25">
      <c r="A71" s="104" t="s">
        <v>102</v>
      </c>
      <c r="B71" s="93"/>
      <c r="C71" s="93"/>
    </row>
    <row r="72" spans="1:10" ht="21" customHeight="1" x14ac:dyDescent="0.25">
      <c r="A72" s="104" t="s">
        <v>85</v>
      </c>
      <c r="B72" s="93"/>
      <c r="C72" s="93"/>
      <c r="D72" s="95">
        <v>75000</v>
      </c>
      <c r="F72" s="116">
        <v>75000</v>
      </c>
      <c r="H72" s="95">
        <v>75000</v>
      </c>
      <c r="J72" s="116">
        <v>75000</v>
      </c>
    </row>
    <row r="73" spans="1:10" ht="21" customHeight="1" x14ac:dyDescent="0.25">
      <c r="A73" s="88" t="s">
        <v>56</v>
      </c>
      <c r="B73" s="93"/>
      <c r="C73" s="93"/>
    </row>
    <row r="74" spans="1:10" ht="21" customHeight="1" x14ac:dyDescent="0.25">
      <c r="A74" s="88" t="s">
        <v>57</v>
      </c>
      <c r="B74" s="93"/>
      <c r="C74" s="93"/>
      <c r="D74" s="95">
        <v>156000</v>
      </c>
      <c r="F74" s="95">
        <v>156000</v>
      </c>
      <c r="H74" s="95">
        <v>156000</v>
      </c>
      <c r="J74" s="95">
        <v>156000</v>
      </c>
    </row>
    <row r="75" spans="1:10" ht="21" customHeight="1" x14ac:dyDescent="0.25">
      <c r="A75" s="88" t="s">
        <v>34</v>
      </c>
      <c r="B75" s="93"/>
      <c r="C75" s="93"/>
    </row>
    <row r="76" spans="1:10" ht="21" customHeight="1" x14ac:dyDescent="0.25">
      <c r="A76" s="90" t="s">
        <v>41</v>
      </c>
      <c r="B76" s="93"/>
      <c r="C76" s="93"/>
    </row>
    <row r="77" spans="1:10" ht="21" customHeight="1" x14ac:dyDescent="0.25">
      <c r="A77" s="90" t="s">
        <v>42</v>
      </c>
      <c r="B77" s="93"/>
      <c r="C77" s="93"/>
      <c r="D77" s="95">
        <v>7500</v>
      </c>
      <c r="F77" s="95">
        <v>7500</v>
      </c>
      <c r="H77" s="95">
        <v>7500</v>
      </c>
      <c r="J77" s="95">
        <v>7500</v>
      </c>
    </row>
    <row r="78" spans="1:10" ht="21" customHeight="1" x14ac:dyDescent="0.25">
      <c r="A78" s="90" t="s">
        <v>43</v>
      </c>
      <c r="B78" s="93"/>
      <c r="C78" s="93"/>
      <c r="D78" s="95">
        <v>753411</v>
      </c>
      <c r="F78" s="95">
        <v>774804</v>
      </c>
      <c r="H78" s="95">
        <v>635777</v>
      </c>
      <c r="J78" s="95">
        <v>655711</v>
      </c>
    </row>
    <row r="79" spans="1:10" ht="21" customHeight="1" x14ac:dyDescent="0.25">
      <c r="A79" s="90" t="s">
        <v>70</v>
      </c>
      <c r="B79" s="93"/>
      <c r="C79" s="93"/>
      <c r="D79" s="106">
        <v>-35920</v>
      </c>
      <c r="F79" s="106">
        <v>-40622</v>
      </c>
      <c r="H79" s="26">
        <v>0</v>
      </c>
      <c r="J79" s="26">
        <v>0</v>
      </c>
    </row>
    <row r="80" spans="1:10" ht="21" customHeight="1" x14ac:dyDescent="0.25">
      <c r="A80" s="96" t="s">
        <v>136</v>
      </c>
      <c r="B80" s="93"/>
      <c r="C80" s="93"/>
      <c r="D80" s="101">
        <f>SUM(D72:D79)</f>
        <v>955991</v>
      </c>
      <c r="E80" s="98"/>
      <c r="F80" s="101">
        <f>SUM(F72:F79)</f>
        <v>972682</v>
      </c>
      <c r="G80" s="98"/>
      <c r="H80" s="101">
        <f>SUM(H72:H79)</f>
        <v>874277</v>
      </c>
      <c r="I80" s="98"/>
      <c r="J80" s="101">
        <f>SUM(J72:J79)</f>
        <v>894211</v>
      </c>
    </row>
    <row r="81" spans="1:10" ht="21" customHeight="1" x14ac:dyDescent="0.25">
      <c r="A81" s="88" t="s">
        <v>137</v>
      </c>
      <c r="B81" s="93"/>
      <c r="C81" s="93"/>
      <c r="D81" s="95">
        <v>15</v>
      </c>
      <c r="E81" s="88"/>
      <c r="F81" s="95">
        <v>6</v>
      </c>
      <c r="G81" s="88"/>
      <c r="H81" s="95">
        <v>0</v>
      </c>
      <c r="I81" s="88"/>
      <c r="J81" s="95">
        <v>0</v>
      </c>
    </row>
    <row r="82" spans="1:10" ht="21" customHeight="1" x14ac:dyDescent="0.25">
      <c r="A82" s="96" t="s">
        <v>67</v>
      </c>
      <c r="B82" s="93"/>
      <c r="C82" s="93"/>
      <c r="D82" s="97">
        <f>SUM(D80:D81)</f>
        <v>956006</v>
      </c>
      <c r="E82" s="98"/>
      <c r="F82" s="97">
        <f>SUM(F80:F81)</f>
        <v>972688</v>
      </c>
      <c r="G82" s="98"/>
      <c r="H82" s="97">
        <f>SUM(H80:H81)</f>
        <v>874277</v>
      </c>
      <c r="I82" s="98"/>
      <c r="J82" s="97">
        <f>SUM(J80:J81)</f>
        <v>894211</v>
      </c>
    </row>
    <row r="83" spans="1:10" ht="21" customHeight="1" x14ac:dyDescent="0.25">
      <c r="A83" s="96"/>
      <c r="B83" s="93"/>
      <c r="C83" s="93"/>
      <c r="D83" s="99"/>
      <c r="E83" s="98"/>
      <c r="F83" s="99"/>
      <c r="G83" s="98"/>
      <c r="H83" s="99"/>
      <c r="I83" s="98"/>
      <c r="J83" s="99"/>
    </row>
    <row r="84" spans="1:10" ht="21" customHeight="1" thickBot="1" x14ac:dyDescent="0.3">
      <c r="A84" s="96" t="s">
        <v>68</v>
      </c>
      <c r="B84" s="93"/>
      <c r="C84" s="93"/>
      <c r="D84" s="100">
        <f>SUM(D54+D82)</f>
        <v>2444566</v>
      </c>
      <c r="E84" s="98"/>
      <c r="F84" s="100">
        <f>SUM(F54+F82)</f>
        <v>2558034</v>
      </c>
      <c r="G84" s="98"/>
      <c r="H84" s="100">
        <f>SUM(H54+H82)</f>
        <v>2356897</v>
      </c>
      <c r="I84" s="98"/>
      <c r="J84" s="100">
        <f>SUM(J54+J82)</f>
        <v>2476356</v>
      </c>
    </row>
    <row r="85" spans="1:10" ht="14.4" thickTop="1" x14ac:dyDescent="0.25"/>
  </sheetData>
  <mergeCells count="15">
    <mergeCell ref="D9:J9"/>
    <mergeCell ref="H4:J4"/>
    <mergeCell ref="H5:J5"/>
    <mergeCell ref="D64:J64"/>
    <mergeCell ref="D40:J40"/>
    <mergeCell ref="H35:J35"/>
    <mergeCell ref="H36:J36"/>
    <mergeCell ref="H59:J59"/>
    <mergeCell ref="H60:J60"/>
    <mergeCell ref="D4:F4"/>
    <mergeCell ref="D5:F5"/>
    <mergeCell ref="D35:F35"/>
    <mergeCell ref="D36:F36"/>
    <mergeCell ref="D59:F59"/>
    <mergeCell ref="D60:F60"/>
  </mergeCells>
  <pageMargins left="0.7" right="0.45" top="0.48" bottom="0.5" header="0.5" footer="0.5"/>
  <pageSetup paperSize="9" scale="85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4"/>
  <sheetViews>
    <sheetView view="pageBreakPreview" zoomScaleNormal="90" zoomScaleSheetLayoutView="100" workbookViewId="0"/>
  </sheetViews>
  <sheetFormatPr defaultColWidth="9" defaultRowHeight="21" customHeight="1" x14ac:dyDescent="0.25"/>
  <cols>
    <col min="1" max="1" width="38.625" style="3" customWidth="1"/>
    <col min="2" max="2" width="6.75" style="22" customWidth="1"/>
    <col min="3" max="3" width="1.375" style="22" customWidth="1"/>
    <col min="4" max="4" width="17.375" style="34" customWidth="1"/>
    <col min="5" max="5" width="1.375" style="31" customWidth="1"/>
    <col min="6" max="6" width="17.375" style="34" customWidth="1"/>
    <col min="7" max="7" width="1.375" style="31" customWidth="1"/>
    <col min="8" max="8" width="17.375" style="34" customWidth="1"/>
    <col min="9" max="9" width="1.375" style="31" customWidth="1"/>
    <col min="10" max="10" width="17.375" style="34" customWidth="1"/>
    <col min="11" max="16384" width="9" style="22"/>
  </cols>
  <sheetData>
    <row r="1" spans="1:10" s="8" customFormat="1" ht="21" customHeight="1" x14ac:dyDescent="0.35">
      <c r="A1" s="79" t="s">
        <v>128</v>
      </c>
      <c r="D1" s="32"/>
      <c r="E1" s="30"/>
      <c r="F1" s="32"/>
      <c r="G1" s="30"/>
      <c r="H1" s="32"/>
      <c r="I1" s="30"/>
      <c r="J1" s="32"/>
    </row>
    <row r="2" spans="1:10" s="10" customFormat="1" ht="21" customHeight="1" x14ac:dyDescent="0.3">
      <c r="A2" s="66" t="s">
        <v>51</v>
      </c>
      <c r="C2" s="11"/>
      <c r="D2" s="42"/>
      <c r="E2" s="42"/>
      <c r="F2" s="42"/>
      <c r="G2" s="42"/>
      <c r="H2" s="42"/>
      <c r="I2" s="42"/>
      <c r="J2" s="42"/>
    </row>
    <row r="3" spans="1:10" s="10" customFormat="1" ht="21" customHeight="1" x14ac:dyDescent="0.3">
      <c r="A3" s="66"/>
      <c r="C3" s="11"/>
      <c r="D3" s="42"/>
      <c r="E3" s="42"/>
      <c r="F3" s="42"/>
      <c r="G3" s="42"/>
      <c r="H3" s="42"/>
      <c r="I3" s="42"/>
      <c r="J3" s="42"/>
    </row>
    <row r="4" spans="1:10" ht="21" customHeight="1" x14ac:dyDescent="0.25">
      <c r="B4" s="2"/>
      <c r="C4" s="2"/>
      <c r="D4" s="99"/>
      <c r="E4" s="99"/>
      <c r="F4" s="129" t="s">
        <v>129</v>
      </c>
      <c r="G4" s="113"/>
      <c r="H4" s="123"/>
      <c r="I4" s="123"/>
      <c r="J4" s="123"/>
    </row>
    <row r="5" spans="1:10" ht="21" customHeight="1" x14ac:dyDescent="0.25">
      <c r="B5" s="2"/>
      <c r="C5" s="2"/>
      <c r="D5" s="129"/>
      <c r="E5" s="129"/>
      <c r="F5" s="129" t="s">
        <v>130</v>
      </c>
      <c r="G5" s="123"/>
      <c r="H5" s="123"/>
      <c r="I5" s="123"/>
      <c r="J5" s="123"/>
    </row>
    <row r="6" spans="1:10" ht="21" customHeight="1" x14ac:dyDescent="0.25">
      <c r="B6" s="2"/>
      <c r="C6" s="2"/>
      <c r="D6" s="129" t="s">
        <v>127</v>
      </c>
      <c r="E6" s="129"/>
      <c r="F6" s="129" t="s">
        <v>131</v>
      </c>
      <c r="G6" s="123"/>
      <c r="H6" s="123"/>
      <c r="I6" s="123"/>
      <c r="J6" s="123"/>
    </row>
    <row r="7" spans="1:10" ht="21" customHeight="1" x14ac:dyDescent="0.25">
      <c r="B7" s="2"/>
      <c r="C7" s="2"/>
      <c r="D7" s="129" t="s">
        <v>132</v>
      </c>
      <c r="E7" s="129"/>
      <c r="F7" s="129" t="s">
        <v>133</v>
      </c>
      <c r="G7" s="123"/>
      <c r="H7" s="132" t="s">
        <v>38</v>
      </c>
      <c r="I7" s="132"/>
      <c r="J7" s="132"/>
    </row>
    <row r="8" spans="1:10" ht="21" customHeight="1" x14ac:dyDescent="0.25">
      <c r="B8" s="2"/>
      <c r="C8" s="2"/>
      <c r="D8" s="129" t="s">
        <v>130</v>
      </c>
      <c r="E8" s="99"/>
      <c r="F8" s="129" t="s">
        <v>134</v>
      </c>
      <c r="G8" s="113"/>
      <c r="H8" s="132" t="s">
        <v>39</v>
      </c>
      <c r="I8" s="132"/>
      <c r="J8" s="132"/>
    </row>
    <row r="9" spans="1:10" ht="21" customHeight="1" x14ac:dyDescent="0.25">
      <c r="B9" s="2"/>
      <c r="C9" s="2"/>
      <c r="D9" s="135" t="s">
        <v>55</v>
      </c>
      <c r="E9" s="135"/>
      <c r="F9" s="135"/>
      <c r="G9" s="113"/>
      <c r="H9" s="135" t="s">
        <v>55</v>
      </c>
      <c r="I9" s="135"/>
      <c r="J9" s="135"/>
    </row>
    <row r="10" spans="1:10" ht="21" customHeight="1" x14ac:dyDescent="0.25">
      <c r="B10" s="29"/>
      <c r="C10" s="2"/>
      <c r="D10" s="133" t="s">
        <v>112</v>
      </c>
      <c r="E10" s="133"/>
      <c r="F10" s="133"/>
      <c r="G10" s="113"/>
      <c r="H10" s="133" t="s">
        <v>112</v>
      </c>
      <c r="I10" s="133"/>
      <c r="J10" s="133"/>
    </row>
    <row r="11" spans="1:10" ht="21" customHeight="1" x14ac:dyDescent="0.25">
      <c r="B11" s="29" t="s">
        <v>17</v>
      </c>
      <c r="C11" s="29"/>
      <c r="D11" s="41">
        <v>2024</v>
      </c>
      <c r="E11" s="41"/>
      <c r="F11" s="41">
        <v>2023</v>
      </c>
      <c r="G11" s="41"/>
      <c r="H11" s="41">
        <v>2024</v>
      </c>
      <c r="I11" s="41"/>
      <c r="J11" s="41">
        <v>2023</v>
      </c>
    </row>
    <row r="12" spans="1:10" ht="21" customHeight="1" x14ac:dyDescent="0.25">
      <c r="A12" s="1"/>
      <c r="C12" s="29"/>
      <c r="D12" s="134" t="s">
        <v>48</v>
      </c>
      <c r="E12" s="134"/>
      <c r="F12" s="134"/>
      <c r="G12" s="134"/>
      <c r="H12" s="134"/>
      <c r="I12" s="134"/>
      <c r="J12" s="134"/>
    </row>
    <row r="13" spans="1:10" ht="21" customHeight="1" x14ac:dyDescent="0.3">
      <c r="A13" s="73" t="s">
        <v>86</v>
      </c>
      <c r="C13" s="29"/>
      <c r="D13" s="114"/>
      <c r="E13" s="114"/>
      <c r="F13" s="114"/>
      <c r="G13" s="114"/>
      <c r="H13" s="114"/>
      <c r="I13" s="114"/>
      <c r="J13" s="114"/>
    </row>
    <row r="14" spans="1:10" ht="21" customHeight="1" x14ac:dyDescent="0.25">
      <c r="A14" s="72" t="s">
        <v>87</v>
      </c>
      <c r="B14" s="29">
        <v>8</v>
      </c>
      <c r="C14" s="55"/>
      <c r="D14" s="56">
        <v>691406</v>
      </c>
      <c r="E14" s="56"/>
      <c r="F14" s="56">
        <v>542036</v>
      </c>
      <c r="G14" s="56"/>
      <c r="H14" s="56">
        <v>691406</v>
      </c>
      <c r="I14" s="56"/>
      <c r="J14" s="56">
        <v>542036</v>
      </c>
    </row>
    <row r="15" spans="1:10" ht="21" customHeight="1" x14ac:dyDescent="0.25">
      <c r="A15" s="72" t="s">
        <v>88</v>
      </c>
      <c r="B15" s="29"/>
      <c r="C15" s="55"/>
      <c r="D15" s="56">
        <v>-657492</v>
      </c>
      <c r="E15" s="56"/>
      <c r="F15" s="56">
        <v>-534138</v>
      </c>
      <c r="G15" s="56"/>
      <c r="H15" s="56">
        <v>-657492</v>
      </c>
      <c r="I15" s="56"/>
      <c r="J15" s="56">
        <v>-534138</v>
      </c>
    </row>
    <row r="16" spans="1:10" ht="21" customHeight="1" x14ac:dyDescent="0.25">
      <c r="A16" s="21" t="s">
        <v>123</v>
      </c>
      <c r="B16" s="29"/>
      <c r="C16" s="29"/>
      <c r="D16" s="44">
        <f>SUM(D14:D15)</f>
        <v>33914</v>
      </c>
      <c r="E16" s="36"/>
      <c r="F16" s="44">
        <f>SUM(F14:F15)</f>
        <v>7898</v>
      </c>
      <c r="G16" s="36"/>
      <c r="H16" s="44">
        <f>SUM(H14:H15)</f>
        <v>33914</v>
      </c>
      <c r="I16" s="36"/>
      <c r="J16" s="44">
        <f>SUM(J14:J15)</f>
        <v>7898</v>
      </c>
    </row>
    <row r="17" spans="1:13" ht="21" customHeight="1" x14ac:dyDescent="0.25">
      <c r="A17" s="21" t="s">
        <v>35</v>
      </c>
      <c r="B17" s="29"/>
      <c r="C17" s="29"/>
      <c r="D17" s="38"/>
      <c r="E17" s="36"/>
      <c r="F17" s="38"/>
      <c r="G17" s="36"/>
      <c r="H17" s="38"/>
      <c r="I17" s="36"/>
      <c r="J17" s="38"/>
    </row>
    <row r="18" spans="1:13" ht="21" customHeight="1" x14ac:dyDescent="0.25">
      <c r="A18" s="3" t="s">
        <v>33</v>
      </c>
      <c r="B18" s="29"/>
      <c r="C18" s="29"/>
      <c r="D18" s="34">
        <v>1530</v>
      </c>
      <c r="E18" s="34"/>
      <c r="F18" s="34">
        <v>1024</v>
      </c>
      <c r="G18" s="34"/>
      <c r="H18" s="34">
        <v>1828</v>
      </c>
      <c r="I18" s="34"/>
      <c r="J18" s="34">
        <v>1024</v>
      </c>
    </row>
    <row r="19" spans="1:13" ht="21" customHeight="1" x14ac:dyDescent="0.25">
      <c r="A19" s="22" t="s">
        <v>52</v>
      </c>
      <c r="B19" s="29"/>
      <c r="C19" s="29"/>
      <c r="D19" s="43">
        <v>-19179</v>
      </c>
      <c r="E19" s="43"/>
      <c r="F19" s="43">
        <v>-11158</v>
      </c>
      <c r="G19" s="43"/>
      <c r="H19" s="43">
        <v>-19179</v>
      </c>
      <c r="I19" s="43"/>
      <c r="J19" s="43">
        <v>-11158</v>
      </c>
    </row>
    <row r="20" spans="1:13" ht="21" customHeight="1" x14ac:dyDescent="0.25">
      <c r="A20" s="22" t="s">
        <v>18</v>
      </c>
      <c r="B20" s="29"/>
      <c r="C20" s="29"/>
      <c r="D20" s="50">
        <v>-21011</v>
      </c>
      <c r="E20" s="50"/>
      <c r="F20" s="50">
        <v>-21623</v>
      </c>
      <c r="G20" s="50"/>
      <c r="H20" s="50">
        <v>-20990</v>
      </c>
      <c r="I20" s="50"/>
      <c r="J20" s="50">
        <v>-21623</v>
      </c>
    </row>
    <row r="21" spans="1:13" ht="21" customHeight="1" x14ac:dyDescent="0.25">
      <c r="A21" s="88" t="s">
        <v>151</v>
      </c>
      <c r="B21" s="29"/>
      <c r="C21" s="29"/>
      <c r="D21" s="45">
        <v>-1466</v>
      </c>
      <c r="E21" s="43"/>
      <c r="F21" s="45">
        <v>-3957</v>
      </c>
      <c r="G21" s="43"/>
      <c r="H21" s="45">
        <v>-1466</v>
      </c>
      <c r="I21" s="43"/>
      <c r="J21" s="45">
        <v>-3957</v>
      </c>
    </row>
    <row r="22" spans="1:13" ht="21" customHeight="1" x14ac:dyDescent="0.25">
      <c r="A22" s="21" t="s">
        <v>152</v>
      </c>
      <c r="B22" s="29"/>
      <c r="C22" s="29"/>
      <c r="D22" s="38">
        <f>SUM(D16:D21)</f>
        <v>-6212</v>
      </c>
      <c r="E22" s="36"/>
      <c r="F22" s="38">
        <f>SUM(F16:F21)</f>
        <v>-27816</v>
      </c>
      <c r="G22" s="34"/>
      <c r="H22" s="38">
        <f>SUM(H16:H21)</f>
        <v>-5893</v>
      </c>
      <c r="I22" s="34"/>
      <c r="J22" s="38">
        <f>SUM(J16:J21)</f>
        <v>-27816</v>
      </c>
    </row>
    <row r="23" spans="1:13" ht="21" customHeight="1" x14ac:dyDescent="0.25">
      <c r="A23" s="22"/>
      <c r="B23" s="29"/>
      <c r="C23" s="29"/>
      <c r="D23" s="43"/>
      <c r="E23" s="43"/>
      <c r="F23" s="43"/>
      <c r="G23" s="43"/>
      <c r="H23" s="43"/>
      <c r="I23" s="43"/>
      <c r="J23" s="43"/>
    </row>
    <row r="24" spans="1:13" ht="21" customHeight="1" x14ac:dyDescent="0.25">
      <c r="A24" s="22" t="s">
        <v>25</v>
      </c>
      <c r="B24" s="29"/>
      <c r="C24" s="29"/>
      <c r="D24" s="43">
        <v>-12918</v>
      </c>
      <c r="E24" s="43"/>
      <c r="F24" s="43">
        <v>-7927</v>
      </c>
      <c r="G24" s="43"/>
      <c r="H24" s="43">
        <v>-12918</v>
      </c>
      <c r="I24" s="43"/>
      <c r="J24" s="43">
        <v>-7927</v>
      </c>
    </row>
    <row r="25" spans="1:13" ht="21" customHeight="1" x14ac:dyDescent="0.25">
      <c r="A25" s="22" t="s">
        <v>120</v>
      </c>
      <c r="B25" s="29">
        <v>5</v>
      </c>
      <c r="C25" s="29"/>
      <c r="D25" s="45">
        <v>-1140</v>
      </c>
      <c r="E25" s="43"/>
      <c r="F25" s="45">
        <v>-2015</v>
      </c>
      <c r="G25" s="43"/>
      <c r="H25" s="45">
        <v>0</v>
      </c>
      <c r="I25" s="43"/>
      <c r="J25" s="45">
        <v>0</v>
      </c>
      <c r="K25" s="119"/>
      <c r="M25" s="119"/>
    </row>
    <row r="26" spans="1:13" ht="21" customHeight="1" x14ac:dyDescent="0.25">
      <c r="A26" s="70" t="s">
        <v>153</v>
      </c>
      <c r="B26" s="29"/>
      <c r="C26" s="29"/>
      <c r="D26" s="38">
        <f>SUM(D22:D25)</f>
        <v>-20270</v>
      </c>
      <c r="E26" s="36"/>
      <c r="F26" s="38">
        <f>SUM(F22:F25)</f>
        <v>-37758</v>
      </c>
      <c r="G26" s="34"/>
      <c r="H26" s="38">
        <f>SUM(H22:H25)</f>
        <v>-18811</v>
      </c>
      <c r="I26" s="34"/>
      <c r="J26" s="38">
        <f>SUM(J22:J25)</f>
        <v>-35743</v>
      </c>
    </row>
    <row r="27" spans="1:13" ht="21" customHeight="1" x14ac:dyDescent="0.25">
      <c r="A27" s="88" t="s">
        <v>50</v>
      </c>
      <c r="B27" s="29">
        <v>9</v>
      </c>
      <c r="C27" s="29"/>
      <c r="D27" s="43">
        <v>-1123</v>
      </c>
      <c r="E27" s="36"/>
      <c r="F27" s="43">
        <v>-428</v>
      </c>
      <c r="G27" s="34"/>
      <c r="H27" s="43">
        <v>-1123</v>
      </c>
      <c r="I27" s="34"/>
      <c r="J27" s="43">
        <v>-428</v>
      </c>
      <c r="K27" s="119"/>
      <c r="M27" s="119"/>
    </row>
    <row r="28" spans="1:13" ht="21" customHeight="1" x14ac:dyDescent="0.25">
      <c r="A28" s="21" t="s">
        <v>154</v>
      </c>
      <c r="B28" s="29"/>
      <c r="C28" s="29"/>
      <c r="D28" s="35">
        <f>SUM(D26:D27)</f>
        <v>-21393</v>
      </c>
      <c r="E28" s="36"/>
      <c r="F28" s="35">
        <f>SUM(F26:F27)</f>
        <v>-38186</v>
      </c>
      <c r="G28" s="34"/>
      <c r="H28" s="35">
        <f>SUM(H26:H27)</f>
        <v>-19934</v>
      </c>
      <c r="I28" s="34"/>
      <c r="J28" s="35">
        <f>SUM(J26:J27)</f>
        <v>-36171</v>
      </c>
    </row>
    <row r="29" spans="1:13" ht="21" customHeight="1" x14ac:dyDescent="0.25">
      <c r="A29" s="21"/>
      <c r="B29" s="29"/>
      <c r="C29" s="29"/>
      <c r="D29" s="38"/>
      <c r="E29" s="38"/>
      <c r="F29" s="38"/>
      <c r="G29" s="38"/>
      <c r="H29" s="38"/>
      <c r="I29" s="38"/>
      <c r="J29" s="38"/>
    </row>
    <row r="30" spans="1:13" s="8" customFormat="1" ht="21" customHeight="1" x14ac:dyDescent="0.35">
      <c r="A30" s="79" t="s">
        <v>128</v>
      </c>
      <c r="D30" s="32"/>
      <c r="E30" s="30"/>
      <c r="F30" s="32"/>
      <c r="G30" s="30"/>
      <c r="H30" s="32"/>
      <c r="I30" s="30"/>
      <c r="J30" s="32"/>
    </row>
    <row r="31" spans="1:13" ht="21" customHeight="1" x14ac:dyDescent="0.3">
      <c r="A31" s="66" t="s">
        <v>51</v>
      </c>
      <c r="B31" s="10"/>
      <c r="C31" s="11"/>
      <c r="D31" s="42"/>
      <c r="E31" s="42"/>
      <c r="F31" s="42"/>
      <c r="G31" s="42"/>
      <c r="H31" s="42"/>
      <c r="I31" s="42"/>
      <c r="J31" s="42"/>
    </row>
    <row r="32" spans="1:13" ht="21" customHeight="1" x14ac:dyDescent="0.3">
      <c r="A32" s="66"/>
      <c r="B32" s="10"/>
      <c r="C32" s="11"/>
      <c r="D32" s="42"/>
      <c r="E32" s="42"/>
      <c r="F32" s="42"/>
      <c r="G32" s="42"/>
      <c r="H32" s="42"/>
      <c r="I32" s="42"/>
      <c r="J32" s="42"/>
    </row>
    <row r="33" spans="1:10" ht="21" customHeight="1" x14ac:dyDescent="0.25">
      <c r="B33" s="2"/>
      <c r="C33" s="2"/>
      <c r="D33" s="99"/>
      <c r="E33" s="99"/>
      <c r="F33" s="129" t="s">
        <v>129</v>
      </c>
      <c r="G33" s="123"/>
      <c r="H33" s="123"/>
      <c r="I33" s="123"/>
      <c r="J33" s="123"/>
    </row>
    <row r="34" spans="1:10" ht="21" customHeight="1" x14ac:dyDescent="0.25">
      <c r="B34" s="2"/>
      <c r="C34" s="2"/>
      <c r="D34" s="129"/>
      <c r="E34" s="129"/>
      <c r="F34" s="129" t="s">
        <v>130</v>
      </c>
      <c r="G34" s="123"/>
      <c r="H34" s="123"/>
      <c r="I34" s="123"/>
      <c r="J34" s="123"/>
    </row>
    <row r="35" spans="1:10" ht="21" customHeight="1" x14ac:dyDescent="0.25">
      <c r="B35" s="2"/>
      <c r="C35" s="2"/>
      <c r="D35" s="129" t="s">
        <v>127</v>
      </c>
      <c r="E35" s="129"/>
      <c r="F35" s="129" t="s">
        <v>131</v>
      </c>
      <c r="G35" s="123"/>
      <c r="H35" s="123"/>
      <c r="I35" s="123"/>
      <c r="J35" s="123"/>
    </row>
    <row r="36" spans="1:10" ht="21" customHeight="1" x14ac:dyDescent="0.25">
      <c r="B36" s="2"/>
      <c r="C36" s="2"/>
      <c r="D36" s="129" t="s">
        <v>132</v>
      </c>
      <c r="E36" s="129"/>
      <c r="F36" s="129" t="s">
        <v>133</v>
      </c>
      <c r="G36" s="123"/>
      <c r="H36" s="132" t="s">
        <v>38</v>
      </c>
      <c r="I36" s="132"/>
      <c r="J36" s="132"/>
    </row>
    <row r="37" spans="1:10" ht="21" customHeight="1" x14ac:dyDescent="0.25">
      <c r="B37" s="2"/>
      <c r="C37" s="2"/>
      <c r="D37" s="129" t="s">
        <v>130</v>
      </c>
      <c r="E37" s="99"/>
      <c r="F37" s="129" t="s">
        <v>134</v>
      </c>
      <c r="G37" s="123"/>
      <c r="H37" s="132" t="s">
        <v>39</v>
      </c>
      <c r="I37" s="132"/>
      <c r="J37" s="132"/>
    </row>
    <row r="38" spans="1:10" ht="21" customHeight="1" x14ac:dyDescent="0.25">
      <c r="B38" s="2"/>
      <c r="C38" s="2"/>
      <c r="D38" s="135" t="s">
        <v>55</v>
      </c>
      <c r="E38" s="135"/>
      <c r="F38" s="135"/>
      <c r="G38" s="115"/>
      <c r="H38" s="135" t="s">
        <v>55</v>
      </c>
      <c r="I38" s="135"/>
      <c r="J38" s="135"/>
    </row>
    <row r="39" spans="1:10" ht="21" customHeight="1" x14ac:dyDescent="0.25">
      <c r="B39" s="29"/>
      <c r="C39" s="2"/>
      <c r="D39" s="133" t="s">
        <v>112</v>
      </c>
      <c r="E39" s="133"/>
      <c r="F39" s="133"/>
      <c r="G39" s="113"/>
      <c r="H39" s="133" t="s">
        <v>112</v>
      </c>
      <c r="I39" s="133"/>
      <c r="J39" s="133"/>
    </row>
    <row r="40" spans="1:10" ht="21" customHeight="1" x14ac:dyDescent="0.25">
      <c r="B40" s="29"/>
      <c r="C40" s="29"/>
      <c r="D40" s="41">
        <v>2024</v>
      </c>
      <c r="E40" s="41"/>
      <c r="F40" s="41">
        <v>2023</v>
      </c>
      <c r="G40" s="41"/>
      <c r="H40" s="41">
        <v>2024</v>
      </c>
      <c r="I40" s="41"/>
      <c r="J40" s="41">
        <v>2023</v>
      </c>
    </row>
    <row r="41" spans="1:10" ht="21" customHeight="1" x14ac:dyDescent="0.25">
      <c r="A41" s="1"/>
      <c r="C41" s="29"/>
      <c r="D41" s="134" t="s">
        <v>48</v>
      </c>
      <c r="E41" s="134"/>
      <c r="F41" s="134"/>
      <c r="G41" s="134"/>
      <c r="H41" s="134"/>
      <c r="I41" s="134"/>
      <c r="J41" s="134"/>
    </row>
    <row r="42" spans="1:10" ht="21" customHeight="1" x14ac:dyDescent="0.25">
      <c r="A42" s="21" t="s">
        <v>72</v>
      </c>
      <c r="B42" s="29"/>
      <c r="C42" s="29"/>
      <c r="D42" s="38"/>
      <c r="E42" s="38"/>
      <c r="F42" s="38"/>
      <c r="G42" s="38"/>
      <c r="H42" s="38"/>
      <c r="I42" s="38"/>
      <c r="J42" s="38"/>
    </row>
    <row r="43" spans="1:10" ht="21" customHeight="1" x14ac:dyDescent="0.3">
      <c r="A43" s="71" t="s">
        <v>97</v>
      </c>
      <c r="B43" s="29"/>
      <c r="C43" s="29"/>
      <c r="D43" s="38"/>
      <c r="E43" s="36"/>
      <c r="F43" s="38"/>
      <c r="G43" s="36"/>
      <c r="H43" s="38"/>
      <c r="I43" s="36"/>
      <c r="J43" s="38"/>
    </row>
    <row r="44" spans="1:10" ht="21" customHeight="1" x14ac:dyDescent="0.3">
      <c r="A44" s="71" t="s">
        <v>98</v>
      </c>
      <c r="B44" s="29"/>
      <c r="C44" s="29"/>
      <c r="D44" s="38"/>
      <c r="E44" s="36"/>
      <c r="F44" s="38"/>
      <c r="G44" s="36"/>
      <c r="H44" s="38"/>
      <c r="I44" s="36"/>
      <c r="J44" s="38"/>
    </row>
    <row r="45" spans="1:10" ht="21" customHeight="1" x14ac:dyDescent="0.25">
      <c r="A45" s="22" t="s">
        <v>74</v>
      </c>
      <c r="B45" s="29"/>
      <c r="C45" s="29"/>
      <c r="D45" s="38"/>
      <c r="E45" s="36"/>
      <c r="F45" s="38"/>
      <c r="G45" s="36"/>
      <c r="H45" s="38"/>
      <c r="I45" s="36"/>
      <c r="J45" s="38"/>
    </row>
    <row r="46" spans="1:10" ht="21" customHeight="1" x14ac:dyDescent="0.25">
      <c r="A46" s="22" t="s">
        <v>107</v>
      </c>
      <c r="B46" s="29"/>
      <c r="C46" s="29"/>
      <c r="D46" s="26">
        <v>4702</v>
      </c>
      <c r="E46" s="43"/>
      <c r="F46" s="26">
        <v>-1770</v>
      </c>
      <c r="G46" s="43"/>
      <c r="H46" s="26">
        <v>0</v>
      </c>
      <c r="I46" s="43"/>
      <c r="J46" s="26">
        <v>0</v>
      </c>
    </row>
    <row r="47" spans="1:10" ht="21" customHeight="1" x14ac:dyDescent="0.25">
      <c r="A47" s="96" t="s">
        <v>155</v>
      </c>
      <c r="B47" s="29"/>
      <c r="C47" s="29"/>
      <c r="E47" s="34"/>
      <c r="G47" s="34"/>
      <c r="I47" s="34"/>
    </row>
    <row r="48" spans="1:10" ht="21" customHeight="1" x14ac:dyDescent="0.25">
      <c r="A48" s="21" t="s">
        <v>99</v>
      </c>
      <c r="B48" s="29"/>
      <c r="C48" s="29"/>
      <c r="D48" s="74">
        <f>D46</f>
        <v>4702</v>
      </c>
      <c r="E48" s="36"/>
      <c r="F48" s="74">
        <f>F46</f>
        <v>-1770</v>
      </c>
      <c r="G48" s="36"/>
      <c r="H48" s="74">
        <f>H46</f>
        <v>0</v>
      </c>
      <c r="I48" s="36"/>
      <c r="J48" s="74">
        <f>J46</f>
        <v>0</v>
      </c>
    </row>
    <row r="49" spans="1:16" ht="21" customHeight="1" x14ac:dyDescent="0.25">
      <c r="A49" s="21" t="s">
        <v>122</v>
      </c>
      <c r="B49" s="29"/>
      <c r="C49" s="29"/>
      <c r="D49" s="38"/>
      <c r="E49" s="38"/>
      <c r="F49" s="38"/>
      <c r="G49" s="38"/>
      <c r="H49" s="38"/>
      <c r="I49" s="38"/>
      <c r="J49" s="38"/>
    </row>
    <row r="50" spans="1:16" ht="21" customHeight="1" thickBot="1" x14ac:dyDescent="0.3">
      <c r="A50" s="21" t="s">
        <v>100</v>
      </c>
      <c r="B50" s="29"/>
      <c r="C50" s="29"/>
      <c r="D50" s="37">
        <f>D48+D28</f>
        <v>-16691</v>
      </c>
      <c r="E50" s="38"/>
      <c r="F50" s="37">
        <f>F48+F28</f>
        <v>-39956</v>
      </c>
      <c r="G50" s="38"/>
      <c r="H50" s="37">
        <f>H48+H28</f>
        <v>-19934</v>
      </c>
      <c r="I50" s="38"/>
      <c r="J50" s="37">
        <f>J48+J28</f>
        <v>-36171</v>
      </c>
    </row>
    <row r="51" spans="1:16" ht="21" customHeight="1" thickTop="1" x14ac:dyDescent="0.25">
      <c r="A51" s="21"/>
      <c r="B51" s="29"/>
      <c r="C51" s="29"/>
      <c r="D51" s="38"/>
      <c r="E51" s="38"/>
      <c r="F51" s="38"/>
      <c r="G51" s="38"/>
      <c r="H51" s="38"/>
      <c r="I51" s="38"/>
      <c r="J51" s="38"/>
    </row>
    <row r="52" spans="1:16" ht="21" customHeight="1" x14ac:dyDescent="0.25">
      <c r="A52" s="21" t="s">
        <v>156</v>
      </c>
      <c r="B52" s="29"/>
      <c r="C52" s="29"/>
      <c r="D52" s="39"/>
      <c r="E52" s="34"/>
      <c r="F52" s="39"/>
      <c r="G52" s="34"/>
      <c r="H52" s="39"/>
      <c r="I52" s="34"/>
      <c r="J52" s="39"/>
    </row>
    <row r="53" spans="1:16" ht="21" customHeight="1" x14ac:dyDescent="0.25">
      <c r="A53" s="3" t="s">
        <v>71</v>
      </c>
      <c r="B53" s="29"/>
      <c r="C53" s="29"/>
      <c r="D53" s="39">
        <v>-21393</v>
      </c>
      <c r="E53" s="34"/>
      <c r="F53" s="39">
        <v>-38186</v>
      </c>
      <c r="G53" s="34"/>
      <c r="H53" s="39">
        <v>-19934</v>
      </c>
      <c r="I53" s="34"/>
      <c r="J53" s="39">
        <v>-36171</v>
      </c>
    </row>
    <row r="54" spans="1:16" ht="21" customHeight="1" x14ac:dyDescent="0.25">
      <c r="A54" s="22" t="s">
        <v>30</v>
      </c>
      <c r="B54" s="29"/>
      <c r="C54" s="29"/>
      <c r="D54" s="40">
        <v>0</v>
      </c>
      <c r="E54" s="34"/>
      <c r="F54" s="40">
        <v>0</v>
      </c>
      <c r="G54" s="34"/>
      <c r="H54" s="26">
        <v>0</v>
      </c>
      <c r="I54" s="34"/>
      <c r="J54" s="26">
        <v>0</v>
      </c>
    </row>
    <row r="55" spans="1:16" ht="21" customHeight="1" thickBot="1" x14ac:dyDescent="0.3">
      <c r="A55" s="21"/>
      <c r="B55" s="29"/>
      <c r="C55" s="29"/>
      <c r="D55" s="37">
        <f>SUM(D53:D54)</f>
        <v>-21393</v>
      </c>
      <c r="E55" s="36"/>
      <c r="F55" s="37">
        <f>SUM(F53:F54)</f>
        <v>-38186</v>
      </c>
      <c r="G55" s="36"/>
      <c r="H55" s="37">
        <f>SUM(H53:H54)</f>
        <v>-19934</v>
      </c>
      <c r="I55" s="36"/>
      <c r="J55" s="37">
        <f>SUM(J53:J54)</f>
        <v>-36171</v>
      </c>
    </row>
    <row r="56" spans="1:16" ht="21" customHeight="1" thickTop="1" x14ac:dyDescent="0.25">
      <c r="A56" s="1"/>
      <c r="B56" s="29"/>
      <c r="C56" s="29"/>
      <c r="D56" s="38"/>
      <c r="E56" s="38"/>
      <c r="F56" s="38"/>
      <c r="G56" s="38"/>
      <c r="H56" s="38"/>
      <c r="I56" s="38"/>
      <c r="J56" s="38"/>
    </row>
    <row r="57" spans="1:16" ht="21" customHeight="1" x14ac:dyDescent="0.25">
      <c r="A57" s="21" t="s">
        <v>122</v>
      </c>
      <c r="B57" s="29"/>
      <c r="C57" s="29"/>
      <c r="D57" s="38"/>
      <c r="E57" s="38"/>
      <c r="F57" s="38"/>
      <c r="G57" s="38"/>
      <c r="H57" s="38"/>
      <c r="I57" s="38"/>
      <c r="J57" s="38"/>
    </row>
    <row r="58" spans="1:16" ht="21" customHeight="1" x14ac:dyDescent="0.25">
      <c r="A58" s="21" t="s">
        <v>111</v>
      </c>
      <c r="B58" s="29"/>
      <c r="C58" s="29"/>
      <c r="D58" s="38"/>
      <c r="E58" s="38"/>
      <c r="F58" s="38"/>
      <c r="G58" s="38"/>
      <c r="H58" s="38"/>
      <c r="I58" s="38"/>
      <c r="J58" s="38"/>
    </row>
    <row r="59" spans="1:16" ht="21" customHeight="1" x14ac:dyDescent="0.25">
      <c r="A59" s="3" t="s">
        <v>71</v>
      </c>
      <c r="B59" s="29"/>
      <c r="C59" s="29"/>
      <c r="D59" s="39">
        <v>-16691</v>
      </c>
      <c r="E59" s="34"/>
      <c r="F59" s="39">
        <v>-39956</v>
      </c>
      <c r="G59" s="34"/>
      <c r="H59" s="39">
        <v>-19934</v>
      </c>
      <c r="I59" s="34"/>
      <c r="J59" s="39">
        <v>-36171</v>
      </c>
    </row>
    <row r="60" spans="1:16" ht="21" customHeight="1" x14ac:dyDescent="0.25">
      <c r="A60" s="22" t="s">
        <v>30</v>
      </c>
      <c r="B60" s="29"/>
      <c r="C60" s="29"/>
      <c r="D60" s="40">
        <v>0</v>
      </c>
      <c r="E60" s="34"/>
      <c r="F60" s="40">
        <v>0</v>
      </c>
      <c r="G60" s="34"/>
      <c r="H60" s="26">
        <v>0</v>
      </c>
      <c r="I60" s="34"/>
      <c r="J60" s="26">
        <v>0</v>
      </c>
    </row>
    <row r="61" spans="1:16" ht="21" customHeight="1" thickBot="1" x14ac:dyDescent="0.3">
      <c r="A61" s="21"/>
      <c r="B61" s="29"/>
      <c r="C61" s="29"/>
      <c r="D61" s="37">
        <f>SUM(D59:D60)</f>
        <v>-16691</v>
      </c>
      <c r="E61" s="36"/>
      <c r="F61" s="37">
        <f>SUM(F59:F60)</f>
        <v>-39956</v>
      </c>
      <c r="G61" s="36"/>
      <c r="H61" s="37">
        <f>SUM(H59:H60)</f>
        <v>-19934</v>
      </c>
      <c r="I61" s="36"/>
      <c r="J61" s="37">
        <f>SUM(J59:J60)</f>
        <v>-36171</v>
      </c>
      <c r="P61" s="21"/>
    </row>
    <row r="62" spans="1:16" ht="21" customHeight="1" thickTop="1" x14ac:dyDescent="0.25">
      <c r="B62" s="29"/>
      <c r="C62" s="29"/>
      <c r="D62" s="38"/>
      <c r="E62" s="38"/>
      <c r="F62" s="38"/>
      <c r="G62" s="38"/>
      <c r="H62" s="38"/>
      <c r="I62" s="38"/>
      <c r="J62" s="38"/>
    </row>
    <row r="63" spans="1:16" ht="21" customHeight="1" thickBot="1" x14ac:dyDescent="0.35">
      <c r="A63" s="21" t="s">
        <v>158</v>
      </c>
      <c r="B63" s="29"/>
      <c r="C63" s="29"/>
      <c r="D63" s="52">
        <v>-2.85</v>
      </c>
      <c r="E63" s="53"/>
      <c r="F63" s="52">
        <v>-5.09</v>
      </c>
      <c r="G63" s="53"/>
      <c r="H63" s="52">
        <v>-2.66</v>
      </c>
      <c r="I63" s="53"/>
      <c r="J63" s="52">
        <v>-4.82</v>
      </c>
    </row>
    <row r="64" spans="1:16" ht="21" customHeight="1" thickTop="1" x14ac:dyDescent="0.25">
      <c r="A64" s="21"/>
      <c r="B64" s="29"/>
      <c r="C64" s="29"/>
      <c r="D64" s="54"/>
      <c r="E64" s="53"/>
      <c r="F64" s="54"/>
      <c r="G64" s="53"/>
      <c r="H64" s="58"/>
      <c r="I64" s="53"/>
      <c r="J64" s="58"/>
    </row>
  </sheetData>
  <mergeCells count="14">
    <mergeCell ref="H7:J7"/>
    <mergeCell ref="H8:J8"/>
    <mergeCell ref="D9:F9"/>
    <mergeCell ref="H9:J9"/>
    <mergeCell ref="D10:F10"/>
    <mergeCell ref="H10:J10"/>
    <mergeCell ref="D39:F39"/>
    <mergeCell ref="H39:J39"/>
    <mergeCell ref="D41:J41"/>
    <mergeCell ref="D12:J12"/>
    <mergeCell ref="H37:J37"/>
    <mergeCell ref="D38:F38"/>
    <mergeCell ref="H38:J38"/>
    <mergeCell ref="H36:J36"/>
  </mergeCells>
  <phoneticPr fontId="0" type="noConversion"/>
  <pageMargins left="0.7" right="0.45" top="0.48" bottom="0.5" header="0.5" footer="0.5"/>
  <pageSetup paperSize="9" scale="85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146-7175-4816-A202-A449841E1916}">
  <dimension ref="A1:S22"/>
  <sheetViews>
    <sheetView tabSelected="1" view="pageBreakPreview" zoomScaleNormal="70" zoomScaleSheetLayoutView="100" workbookViewId="0"/>
  </sheetViews>
  <sheetFormatPr defaultColWidth="9" defaultRowHeight="13.8" x14ac:dyDescent="0.25"/>
  <cols>
    <col min="1" max="1" width="53" style="3" customWidth="1"/>
    <col min="2" max="2" width="6.875" style="3" customWidth="1"/>
    <col min="3" max="3" width="1.375" style="3" customWidth="1"/>
    <col min="4" max="4" width="17" style="34" customWidth="1"/>
    <col min="5" max="5" width="1.375" style="39" customWidth="1"/>
    <col min="6" max="6" width="16.375" style="39" customWidth="1"/>
    <col min="7" max="7" width="1.375" style="39" customWidth="1"/>
    <col min="8" max="8" width="16.125" style="34" customWidth="1"/>
    <col min="9" max="9" width="1.375" style="39" customWidth="1"/>
    <col min="10" max="10" width="16" style="34" customWidth="1"/>
    <col min="11" max="11" width="1.375" style="39" customWidth="1"/>
    <col min="12" max="12" width="16.375" style="34" customWidth="1"/>
    <col min="13" max="13" width="1.375" style="39" customWidth="1"/>
    <col min="14" max="14" width="15.75" style="34" customWidth="1"/>
    <col min="15" max="15" width="1.375" style="39" customWidth="1"/>
    <col min="16" max="16" width="15.25" style="34" customWidth="1"/>
    <col min="17" max="17" width="1.375" style="22" customWidth="1"/>
    <col min="18" max="18" width="15.2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5">
      <c r="A1" s="79" t="s">
        <v>128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3">
      <c r="A2" s="14" t="s">
        <v>64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15" customHeight="1" x14ac:dyDescent="0.3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25">
      <c r="D4" s="136" t="s">
        <v>109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38"/>
      <c r="P4" s="38"/>
      <c r="Q4" s="38"/>
      <c r="R4" s="38"/>
    </row>
    <row r="5" spans="1:18" ht="21" customHeight="1" x14ac:dyDescent="0.25">
      <c r="E5" s="127"/>
      <c r="F5" s="127"/>
      <c r="G5" s="127"/>
      <c r="H5" s="49"/>
      <c r="I5" s="49"/>
      <c r="L5" s="49" t="s">
        <v>40</v>
      </c>
      <c r="O5" s="34"/>
      <c r="Q5" s="34"/>
      <c r="R5" s="34"/>
    </row>
    <row r="6" spans="1:18" ht="21" customHeight="1" x14ac:dyDescent="0.25">
      <c r="E6" s="127"/>
      <c r="F6" s="127"/>
      <c r="G6" s="127"/>
      <c r="H6" s="49"/>
      <c r="I6" s="49"/>
      <c r="L6" s="49" t="s">
        <v>46</v>
      </c>
      <c r="O6" s="34"/>
      <c r="Q6" s="34"/>
      <c r="R6" s="34"/>
    </row>
    <row r="7" spans="1:18" ht="21" customHeight="1" x14ac:dyDescent="0.25">
      <c r="E7" s="127"/>
      <c r="F7" s="127"/>
      <c r="G7" s="127"/>
      <c r="H7" s="137" t="s">
        <v>34</v>
      </c>
      <c r="I7" s="137"/>
      <c r="J7" s="137"/>
      <c r="L7" s="128" t="s">
        <v>58</v>
      </c>
      <c r="O7" s="34"/>
      <c r="Q7" s="34"/>
      <c r="R7" s="34"/>
    </row>
    <row r="8" spans="1:18" ht="21" customHeight="1" x14ac:dyDescent="0.25">
      <c r="D8" s="125" t="s">
        <v>47</v>
      </c>
      <c r="F8" s="2"/>
      <c r="H8" s="125"/>
      <c r="I8" s="49"/>
      <c r="L8" s="125"/>
      <c r="M8" s="49"/>
      <c r="N8" s="49"/>
      <c r="O8" s="49"/>
      <c r="P8" s="112"/>
      <c r="Q8" s="49"/>
      <c r="R8" s="34"/>
    </row>
    <row r="9" spans="1:18" ht="21" customHeight="1" x14ac:dyDescent="0.25">
      <c r="D9" s="125" t="s">
        <v>59</v>
      </c>
      <c r="F9" s="2" t="s">
        <v>60</v>
      </c>
      <c r="H9" s="125" t="s">
        <v>20</v>
      </c>
      <c r="I9" s="49"/>
      <c r="L9" s="125" t="s">
        <v>89</v>
      </c>
      <c r="M9" s="49"/>
      <c r="N9" s="49" t="s">
        <v>22</v>
      </c>
      <c r="O9" s="49"/>
      <c r="P9" s="112"/>
      <c r="Q9" s="49"/>
      <c r="R9" s="112"/>
    </row>
    <row r="10" spans="1:18" ht="21" customHeight="1" x14ac:dyDescent="0.25">
      <c r="B10" s="93"/>
      <c r="D10" s="125" t="s">
        <v>19</v>
      </c>
      <c r="F10" s="2" t="s">
        <v>61</v>
      </c>
      <c r="H10" s="125" t="s">
        <v>21</v>
      </c>
      <c r="I10" s="49"/>
      <c r="J10" s="125" t="s">
        <v>45</v>
      </c>
      <c r="L10" s="125" t="s">
        <v>21</v>
      </c>
      <c r="M10" s="49"/>
      <c r="N10" s="125" t="s">
        <v>23</v>
      </c>
      <c r="O10" s="49"/>
      <c r="P10" s="112"/>
      <c r="Q10" s="49"/>
      <c r="R10" s="112"/>
    </row>
    <row r="11" spans="1:18" ht="21" customHeight="1" x14ac:dyDescent="0.25">
      <c r="A11" s="22"/>
      <c r="B11" s="22"/>
      <c r="C11" s="22"/>
      <c r="D11" s="134" t="s">
        <v>48</v>
      </c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67"/>
      <c r="P11" s="67"/>
      <c r="Q11" s="67"/>
      <c r="R11" s="67"/>
    </row>
    <row r="12" spans="1:18" ht="21" customHeight="1" x14ac:dyDescent="0.25">
      <c r="A12" s="1" t="s">
        <v>113</v>
      </c>
      <c r="B12" s="1"/>
      <c r="C12" s="1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11"/>
      <c r="P12" s="111"/>
      <c r="Q12" s="111"/>
      <c r="R12" s="111"/>
    </row>
    <row r="13" spans="1:18" ht="21" customHeight="1" x14ac:dyDescent="0.25">
      <c r="A13" s="21" t="s">
        <v>114</v>
      </c>
      <c r="B13" s="21"/>
      <c r="C13" s="21"/>
      <c r="D13" s="46">
        <v>75000</v>
      </c>
      <c r="E13" s="23"/>
      <c r="F13" s="23">
        <v>156000</v>
      </c>
      <c r="G13" s="23"/>
      <c r="H13" s="46">
        <v>7500</v>
      </c>
      <c r="I13" s="23"/>
      <c r="J13" s="60">
        <v>735663</v>
      </c>
      <c r="K13" s="23"/>
      <c r="L13" s="46">
        <v>-30252</v>
      </c>
      <c r="M13" s="23"/>
      <c r="N13" s="46">
        <f>SUM(D13:L13)</f>
        <v>943911</v>
      </c>
      <c r="O13" s="23"/>
      <c r="P13" s="46"/>
      <c r="R13" s="46"/>
    </row>
    <row r="14" spans="1:18" s="21" customFormat="1" ht="14.55" customHeight="1" x14ac:dyDescent="0.25"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8" s="21" customFormat="1" ht="21" customHeight="1" x14ac:dyDescent="0.25">
      <c r="A15" s="1" t="s">
        <v>49</v>
      </c>
      <c r="B15" s="1"/>
      <c r="C15" s="1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5">
      <c r="A16" s="90" t="s">
        <v>116</v>
      </c>
      <c r="B16" s="3"/>
      <c r="C16" s="3"/>
      <c r="D16" s="27">
        <v>0</v>
      </c>
      <c r="E16" s="50"/>
      <c r="F16" s="50">
        <v>0</v>
      </c>
      <c r="G16" s="50"/>
      <c r="H16" s="27">
        <v>0</v>
      </c>
      <c r="I16" s="23"/>
      <c r="J16" s="19">
        <v>-38186</v>
      </c>
      <c r="K16" s="23"/>
      <c r="L16" s="43">
        <v>0</v>
      </c>
      <c r="M16" s="23"/>
      <c r="N16" s="43">
        <f>SUM(D16:L16)</f>
        <v>-38186</v>
      </c>
      <c r="O16" s="23"/>
      <c r="P16" s="43"/>
      <c r="R16" s="43"/>
    </row>
    <row r="17" spans="1:19" s="21" customFormat="1" ht="21" customHeight="1" x14ac:dyDescent="0.25">
      <c r="A17" s="90" t="s">
        <v>117</v>
      </c>
      <c r="B17" s="3"/>
      <c r="C17" s="3"/>
      <c r="D17" s="27">
        <v>0</v>
      </c>
      <c r="E17" s="23"/>
      <c r="F17" s="50">
        <v>0</v>
      </c>
      <c r="G17" s="23"/>
      <c r="H17" s="27">
        <v>0</v>
      </c>
      <c r="I17" s="23"/>
      <c r="J17" s="18">
        <v>0</v>
      </c>
      <c r="K17" s="50"/>
      <c r="L17" s="43">
        <v>-1770</v>
      </c>
      <c r="M17" s="23"/>
      <c r="N17" s="43">
        <f>SUM(D17:L17)</f>
        <v>-1770</v>
      </c>
      <c r="O17" s="23"/>
      <c r="P17" s="50"/>
      <c r="Q17" s="64"/>
      <c r="R17" s="50"/>
    </row>
    <row r="18" spans="1:19" s="21" customFormat="1" ht="21" customHeight="1" x14ac:dyDescent="0.25">
      <c r="A18" s="1" t="s">
        <v>121</v>
      </c>
      <c r="B18" s="1"/>
      <c r="C18" s="1"/>
      <c r="D18" s="24">
        <f>SUM(D16:D17)</f>
        <v>0</v>
      </c>
      <c r="E18" s="23"/>
      <c r="F18" s="24">
        <f>SUM(F16:F17)</f>
        <v>0</v>
      </c>
      <c r="G18" s="23"/>
      <c r="H18" s="24">
        <f>SUM(H16:H17)</f>
        <v>0</v>
      </c>
      <c r="I18" s="23"/>
      <c r="J18" s="24">
        <f>SUM(J16:J17)</f>
        <v>-38186</v>
      </c>
      <c r="K18" s="23"/>
      <c r="L18" s="24">
        <f>SUM(L16:L17)</f>
        <v>-1770</v>
      </c>
      <c r="M18" s="23"/>
      <c r="N18" s="24">
        <f>SUM(N16:N17)</f>
        <v>-39956</v>
      </c>
      <c r="O18" s="23"/>
      <c r="P18" s="17"/>
      <c r="Q18" s="64"/>
      <c r="R18" s="17"/>
    </row>
    <row r="19" spans="1:19" s="21" customFormat="1" ht="14.55" customHeight="1" x14ac:dyDescent="0.25">
      <c r="D19" s="19"/>
      <c r="E19" s="23"/>
      <c r="F19" s="23"/>
      <c r="G19" s="23"/>
      <c r="H19" s="19"/>
      <c r="I19" s="23"/>
      <c r="J19" s="17"/>
      <c r="K19" s="23"/>
      <c r="L19" s="17"/>
      <c r="M19" s="23"/>
      <c r="N19" s="17"/>
      <c r="O19" s="23"/>
      <c r="P19" s="17"/>
      <c r="Q19" s="64"/>
      <c r="R19" s="64"/>
    </row>
    <row r="20" spans="1:19" ht="21" customHeight="1" thickBot="1" x14ac:dyDescent="0.3">
      <c r="A20" s="21" t="s">
        <v>115</v>
      </c>
      <c r="B20" s="21"/>
      <c r="C20" s="21"/>
      <c r="D20" s="63">
        <f>D13+D18</f>
        <v>75000</v>
      </c>
      <c r="E20" s="17"/>
      <c r="F20" s="63">
        <f>F13+F18</f>
        <v>156000</v>
      </c>
      <c r="G20" s="17"/>
      <c r="H20" s="63">
        <f>H13+H18</f>
        <v>7500</v>
      </c>
      <c r="I20" s="17"/>
      <c r="J20" s="63">
        <f>J13+J18</f>
        <v>697477</v>
      </c>
      <c r="K20" s="17"/>
      <c r="L20" s="63">
        <f>L13+L18</f>
        <v>-32022</v>
      </c>
      <c r="M20" s="17"/>
      <c r="N20" s="63">
        <f>N13+N18</f>
        <v>903955</v>
      </c>
      <c r="O20" s="17"/>
      <c r="P20" s="17"/>
      <c r="Q20" s="39"/>
      <c r="R20" s="17"/>
      <c r="S20" s="34"/>
    </row>
    <row r="21" spans="1:19" ht="21" customHeight="1" thickTop="1" x14ac:dyDescent="0.25">
      <c r="P21" s="39"/>
      <c r="Q21" s="5"/>
      <c r="R21" s="5"/>
    </row>
    <row r="22" spans="1:19" s="8" customFormat="1" ht="21" customHeight="1" x14ac:dyDescent="0.35">
      <c r="N22" s="32"/>
      <c r="P22" s="15"/>
      <c r="Q22" s="15"/>
      <c r="R22" s="15"/>
    </row>
  </sheetData>
  <mergeCells count="3">
    <mergeCell ref="D4:N4"/>
    <mergeCell ref="H7:J7"/>
    <mergeCell ref="D11:N11"/>
  </mergeCells>
  <pageMargins left="0.7" right="0.45" top="0.48" bottom="0.5" header="0.5" footer="0.5"/>
  <pageSetup paperSize="9" scale="90" firstPageNumber="8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E2C9-8FC3-4F3E-8687-F2825DC81BDB}">
  <dimension ref="A1:S26"/>
  <sheetViews>
    <sheetView view="pageBreakPreview" zoomScaleNormal="70" zoomScaleSheetLayoutView="100" workbookViewId="0"/>
  </sheetViews>
  <sheetFormatPr defaultColWidth="9" defaultRowHeight="13.8" x14ac:dyDescent="0.25"/>
  <cols>
    <col min="1" max="1" width="62.125" style="3" customWidth="1"/>
    <col min="2" max="2" width="6.375" style="3" customWidth="1"/>
    <col min="3" max="3" width="0.75" style="3" customWidth="1"/>
    <col min="4" max="4" width="11.25" style="34" customWidth="1"/>
    <col min="5" max="5" width="0.75" style="39" customWidth="1"/>
    <col min="6" max="6" width="11.875" style="39" customWidth="1"/>
    <col min="7" max="7" width="0.75" style="39" customWidth="1"/>
    <col min="8" max="8" width="11.875" style="34" customWidth="1"/>
    <col min="9" max="9" width="0.75" style="39" customWidth="1"/>
    <col min="10" max="10" width="12.875" style="34" customWidth="1"/>
    <col min="11" max="11" width="0.75" style="39" customWidth="1"/>
    <col min="12" max="12" width="11.875" style="34" customWidth="1"/>
    <col min="13" max="13" width="0.75" style="39" customWidth="1"/>
    <col min="14" max="14" width="11.875" style="34" customWidth="1"/>
    <col min="15" max="15" width="0.75" style="39" customWidth="1"/>
    <col min="16" max="16" width="11.875" style="34" customWidth="1"/>
    <col min="17" max="17" width="0.75" style="22" customWidth="1"/>
    <col min="18" max="18" width="11.8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5">
      <c r="A1" s="79" t="s">
        <v>128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3">
      <c r="A2" s="14" t="s">
        <v>64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15" customHeight="1" x14ac:dyDescent="0.3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25">
      <c r="D4" s="136" t="s">
        <v>135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38"/>
      <c r="P4" s="38"/>
      <c r="Q4" s="38"/>
      <c r="R4" s="38"/>
    </row>
    <row r="5" spans="1:18" ht="21" customHeight="1" x14ac:dyDescent="0.25">
      <c r="E5" s="127"/>
      <c r="F5" s="127"/>
      <c r="G5" s="127"/>
      <c r="H5" s="49"/>
      <c r="I5" s="49"/>
      <c r="L5" s="49" t="s">
        <v>40</v>
      </c>
      <c r="O5" s="34"/>
      <c r="Q5" s="34"/>
      <c r="R5" s="34"/>
    </row>
    <row r="6" spans="1:18" ht="21" customHeight="1" x14ac:dyDescent="0.25">
      <c r="E6" s="127"/>
      <c r="F6" s="127"/>
      <c r="G6" s="127"/>
      <c r="H6" s="49"/>
      <c r="I6" s="49"/>
      <c r="L6" s="49" t="s">
        <v>46</v>
      </c>
      <c r="O6" s="34"/>
      <c r="Q6" s="34"/>
      <c r="R6" s="34"/>
    </row>
    <row r="7" spans="1:18" ht="21" customHeight="1" x14ac:dyDescent="0.25">
      <c r="E7" s="127"/>
      <c r="F7" s="127"/>
      <c r="G7" s="127"/>
      <c r="H7" s="137" t="s">
        <v>34</v>
      </c>
      <c r="I7" s="137"/>
      <c r="J7" s="137"/>
      <c r="L7" s="128" t="s">
        <v>58</v>
      </c>
      <c r="N7" s="49" t="s">
        <v>16</v>
      </c>
      <c r="O7" s="34"/>
      <c r="Q7" s="34"/>
      <c r="R7" s="34"/>
    </row>
    <row r="8" spans="1:18" ht="21" customHeight="1" x14ac:dyDescent="0.25">
      <c r="D8" s="125" t="s">
        <v>47</v>
      </c>
      <c r="F8" s="2"/>
      <c r="H8" s="125"/>
      <c r="I8" s="49"/>
      <c r="L8" s="125"/>
      <c r="M8" s="49"/>
      <c r="N8" s="49" t="s">
        <v>138</v>
      </c>
      <c r="O8" s="49"/>
      <c r="P8" s="125" t="s">
        <v>141</v>
      </c>
      <c r="Q8" s="49"/>
      <c r="R8" s="34"/>
    </row>
    <row r="9" spans="1:18" ht="21" customHeight="1" x14ac:dyDescent="0.25">
      <c r="D9" s="125" t="s">
        <v>59</v>
      </c>
      <c r="F9" s="2" t="s">
        <v>60</v>
      </c>
      <c r="H9" s="125" t="s">
        <v>20</v>
      </c>
      <c r="I9" s="49"/>
      <c r="L9" s="125" t="s">
        <v>89</v>
      </c>
      <c r="M9" s="49"/>
      <c r="N9" s="125" t="s">
        <v>139</v>
      </c>
      <c r="O9" s="49"/>
      <c r="P9" s="125" t="s">
        <v>142</v>
      </c>
      <c r="Q9" s="49"/>
      <c r="R9" s="49" t="s">
        <v>22</v>
      </c>
    </row>
    <row r="10" spans="1:18" ht="21" customHeight="1" x14ac:dyDescent="0.25">
      <c r="B10" s="93" t="s">
        <v>17</v>
      </c>
      <c r="D10" s="125" t="s">
        <v>19</v>
      </c>
      <c r="F10" s="2" t="s">
        <v>61</v>
      </c>
      <c r="H10" s="125" t="s">
        <v>21</v>
      </c>
      <c r="I10" s="49"/>
      <c r="J10" s="125" t="s">
        <v>45</v>
      </c>
      <c r="L10" s="125" t="s">
        <v>21</v>
      </c>
      <c r="M10" s="49"/>
      <c r="N10" s="125" t="s">
        <v>140</v>
      </c>
      <c r="O10" s="49"/>
      <c r="P10" s="125" t="s">
        <v>143</v>
      </c>
      <c r="Q10" s="49"/>
      <c r="R10" s="125" t="s">
        <v>23</v>
      </c>
    </row>
    <row r="11" spans="1:18" ht="21" customHeight="1" x14ac:dyDescent="0.25">
      <c r="A11" s="22"/>
      <c r="B11" s="22"/>
      <c r="C11" s="22"/>
      <c r="D11" s="134" t="s">
        <v>48</v>
      </c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67"/>
      <c r="P11" s="67"/>
      <c r="Q11" s="67"/>
      <c r="R11" s="67"/>
    </row>
    <row r="12" spans="1:18" ht="21" customHeight="1" x14ac:dyDescent="0.25">
      <c r="A12" s="1" t="s">
        <v>124</v>
      </c>
      <c r="B12" s="1"/>
      <c r="C12" s="1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</row>
    <row r="13" spans="1:18" ht="21" customHeight="1" x14ac:dyDescent="0.25">
      <c r="A13" s="21" t="s">
        <v>125</v>
      </c>
      <c r="B13" s="21"/>
      <c r="C13" s="21"/>
      <c r="D13" s="46">
        <v>75000</v>
      </c>
      <c r="E13" s="23"/>
      <c r="F13" s="23">
        <v>156000</v>
      </c>
      <c r="G13" s="23"/>
      <c r="H13" s="46">
        <v>7500</v>
      </c>
      <c r="I13" s="23"/>
      <c r="J13" s="60">
        <v>774804</v>
      </c>
      <c r="K13" s="23"/>
      <c r="L13" s="46">
        <v>-40622</v>
      </c>
      <c r="M13" s="23"/>
      <c r="N13" s="46">
        <f>SUM(D13:L13)</f>
        <v>972682</v>
      </c>
      <c r="O13" s="23"/>
      <c r="P13" s="46">
        <v>6</v>
      </c>
      <c r="R13" s="46">
        <f>SUM(N13:P13)</f>
        <v>972688</v>
      </c>
    </row>
    <row r="14" spans="1:18" s="21" customFormat="1" ht="14.55" customHeight="1" x14ac:dyDescent="0.25"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8" s="21" customFormat="1" ht="21" customHeight="1" x14ac:dyDescent="0.3">
      <c r="A15" s="25" t="s">
        <v>144</v>
      </c>
      <c r="D15" s="17"/>
      <c r="E15" s="23"/>
      <c r="F15" s="17"/>
      <c r="G15" s="23"/>
      <c r="H15" s="17"/>
      <c r="I15" s="23"/>
      <c r="J15" s="17"/>
      <c r="K15" s="23"/>
      <c r="L15" s="17"/>
      <c r="M15" s="23"/>
      <c r="N15" s="17"/>
      <c r="O15" s="23"/>
      <c r="P15" s="23"/>
    </row>
    <row r="16" spans="1:18" s="21" customFormat="1" ht="21" customHeight="1" x14ac:dyDescent="0.25">
      <c r="A16" s="22" t="s">
        <v>166</v>
      </c>
      <c r="B16" s="29">
        <v>4</v>
      </c>
      <c r="D16" s="50">
        <v>0</v>
      </c>
      <c r="E16" s="50"/>
      <c r="F16" s="50">
        <v>0</v>
      </c>
      <c r="G16" s="50"/>
      <c r="H16" s="50">
        <v>0</v>
      </c>
      <c r="I16" s="50"/>
      <c r="J16" s="50">
        <v>0</v>
      </c>
      <c r="K16" s="50"/>
      <c r="L16" s="50">
        <v>0</v>
      </c>
      <c r="M16" s="50"/>
      <c r="N16" s="43">
        <f>SUM(D16:L16)</f>
        <v>0</v>
      </c>
      <c r="O16" s="50"/>
      <c r="P16" s="50">
        <v>9</v>
      </c>
      <c r="Q16" s="5"/>
      <c r="R16" s="50">
        <f>SUM(N16:P16)</f>
        <v>9</v>
      </c>
    </row>
    <row r="17" spans="1:19" s="21" customFormat="1" ht="19.5" customHeight="1" x14ac:dyDescent="0.25">
      <c r="A17" s="21" t="s">
        <v>167</v>
      </c>
      <c r="D17" s="24">
        <f>SUM(D13:D16)</f>
        <v>75000</v>
      </c>
      <c r="E17" s="23"/>
      <c r="F17" s="24">
        <f>SUM(F13:F16)</f>
        <v>156000</v>
      </c>
      <c r="G17" s="23"/>
      <c r="H17" s="24">
        <f>SUM(H13:H16)</f>
        <v>7500</v>
      </c>
      <c r="I17" s="23"/>
      <c r="J17" s="24">
        <f>SUM(J13:J16)</f>
        <v>774804</v>
      </c>
      <c r="K17" s="23"/>
      <c r="L17" s="24">
        <f>SUM(L13:L16)</f>
        <v>-40622</v>
      </c>
      <c r="M17" s="23"/>
      <c r="N17" s="24">
        <f>SUM(N13:N16)</f>
        <v>972682</v>
      </c>
      <c r="O17" s="23"/>
      <c r="P17" s="24">
        <f>SUM(P13:P16)</f>
        <v>15</v>
      </c>
      <c r="Q17" s="64"/>
      <c r="R17" s="24">
        <f>SUM(R13:R16)</f>
        <v>972697</v>
      </c>
    </row>
    <row r="18" spans="1:19" s="21" customFormat="1" ht="15" customHeight="1" x14ac:dyDescent="0.25"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64"/>
    </row>
    <row r="19" spans="1:19" s="21" customFormat="1" ht="21" customHeight="1" x14ac:dyDescent="0.25">
      <c r="A19" s="1" t="s">
        <v>49</v>
      </c>
      <c r="B19" s="1"/>
      <c r="C19" s="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64"/>
    </row>
    <row r="20" spans="1:19" s="21" customFormat="1" ht="21" customHeight="1" x14ac:dyDescent="0.25">
      <c r="A20" s="90" t="s">
        <v>116</v>
      </c>
      <c r="B20" s="3"/>
      <c r="C20" s="3"/>
      <c r="D20" s="27">
        <v>0</v>
      </c>
      <c r="E20" s="50"/>
      <c r="F20" s="50">
        <v>0</v>
      </c>
      <c r="G20" s="50"/>
      <c r="H20" s="27">
        <v>0</v>
      </c>
      <c r="I20" s="23"/>
      <c r="J20" s="19">
        <v>-21393</v>
      </c>
      <c r="K20" s="23"/>
      <c r="L20" s="43">
        <v>0</v>
      </c>
      <c r="M20" s="23"/>
      <c r="N20" s="43">
        <f>SUM(D20:L20)</f>
        <v>-21393</v>
      </c>
      <c r="O20" s="50"/>
      <c r="P20" s="43">
        <v>0</v>
      </c>
      <c r="Q20" s="50"/>
      <c r="R20" s="43">
        <f>SUM(N20:P20)</f>
        <v>-21393</v>
      </c>
    </row>
    <row r="21" spans="1:19" s="21" customFormat="1" ht="21" customHeight="1" x14ac:dyDescent="0.25">
      <c r="A21" s="90" t="s">
        <v>117</v>
      </c>
      <c r="B21" s="3"/>
      <c r="C21" s="3"/>
      <c r="D21" s="27">
        <v>0</v>
      </c>
      <c r="E21" s="23"/>
      <c r="F21" s="50">
        <v>0</v>
      </c>
      <c r="G21" s="23"/>
      <c r="H21" s="27">
        <v>0</v>
      </c>
      <c r="I21" s="23"/>
      <c r="J21" s="18">
        <v>0</v>
      </c>
      <c r="K21" s="50"/>
      <c r="L21" s="43">
        <v>4702</v>
      </c>
      <c r="M21" s="23"/>
      <c r="N21" s="43">
        <f>SUM(D21:L21)</f>
        <v>4702</v>
      </c>
      <c r="O21" s="50"/>
      <c r="P21" s="43">
        <v>0</v>
      </c>
      <c r="Q21" s="50"/>
      <c r="R21" s="43">
        <f>SUM(N21:P21)</f>
        <v>4702</v>
      </c>
    </row>
    <row r="22" spans="1:19" s="21" customFormat="1" ht="21" customHeight="1" x14ac:dyDescent="0.25">
      <c r="A22" s="1" t="s">
        <v>121</v>
      </c>
      <c r="B22" s="1"/>
      <c r="C22" s="1"/>
      <c r="D22" s="130">
        <f>SUM(D20:D21)</f>
        <v>0</v>
      </c>
      <c r="E22" s="23"/>
      <c r="F22" s="130">
        <f>SUM(F20:F21)</f>
        <v>0</v>
      </c>
      <c r="G22" s="23"/>
      <c r="H22" s="130">
        <f>SUM(H20:H21)</f>
        <v>0</v>
      </c>
      <c r="I22" s="23"/>
      <c r="J22" s="24">
        <f>SUM(J20:J21)</f>
        <v>-21393</v>
      </c>
      <c r="K22" s="23"/>
      <c r="L22" s="24">
        <f>SUM(L20:L21)</f>
        <v>4702</v>
      </c>
      <c r="M22" s="23"/>
      <c r="N22" s="24">
        <f>SUM(N20:N21)</f>
        <v>-16691</v>
      </c>
      <c r="O22" s="17"/>
      <c r="P22" s="130">
        <f>SUM(P20:P21)</f>
        <v>0</v>
      </c>
      <c r="Q22" s="17"/>
      <c r="R22" s="24">
        <f>SUM(R20:R21)</f>
        <v>-16691</v>
      </c>
    </row>
    <row r="23" spans="1:19" s="21" customFormat="1" ht="14.55" customHeight="1" x14ac:dyDescent="0.25">
      <c r="D23" s="19"/>
      <c r="E23" s="23"/>
      <c r="F23" s="23"/>
      <c r="G23" s="23"/>
      <c r="H23" s="19"/>
      <c r="I23" s="23"/>
      <c r="J23" s="17"/>
      <c r="K23" s="23"/>
      <c r="L23" s="17"/>
      <c r="M23" s="23"/>
      <c r="N23" s="17"/>
      <c r="O23" s="17"/>
      <c r="P23" s="17"/>
      <c r="Q23" s="17"/>
      <c r="R23" s="17"/>
    </row>
    <row r="24" spans="1:19" ht="21" customHeight="1" thickBot="1" x14ac:dyDescent="0.3">
      <c r="A24" s="21" t="s">
        <v>126</v>
      </c>
      <c r="B24" s="21"/>
      <c r="C24" s="21"/>
      <c r="D24" s="63">
        <f>D17+D22</f>
        <v>75000</v>
      </c>
      <c r="E24" s="17"/>
      <c r="F24" s="63">
        <f>F17+F22</f>
        <v>156000</v>
      </c>
      <c r="G24" s="17"/>
      <c r="H24" s="63">
        <f>H17+H22</f>
        <v>7500</v>
      </c>
      <c r="I24" s="17"/>
      <c r="J24" s="63">
        <f>J17+J22</f>
        <v>753411</v>
      </c>
      <c r="K24" s="17"/>
      <c r="L24" s="63">
        <f>L17+L22</f>
        <v>-35920</v>
      </c>
      <c r="M24" s="17"/>
      <c r="N24" s="63">
        <f>N17+N22</f>
        <v>955991</v>
      </c>
      <c r="O24" s="17"/>
      <c r="P24" s="63">
        <f>P17+P22</f>
        <v>15</v>
      </c>
      <c r="Q24" s="17"/>
      <c r="R24" s="63">
        <f>R22+R17</f>
        <v>956006</v>
      </c>
      <c r="S24" s="34"/>
    </row>
    <row r="25" spans="1:19" ht="14.4" thickTop="1" x14ac:dyDescent="0.25">
      <c r="Q25" s="5"/>
    </row>
    <row r="26" spans="1:19" x14ac:dyDescent="0.25">
      <c r="Q26" s="5"/>
    </row>
  </sheetData>
  <mergeCells count="3">
    <mergeCell ref="D4:N4"/>
    <mergeCell ref="H7:J7"/>
    <mergeCell ref="D11:N11"/>
  </mergeCells>
  <pageMargins left="0.7" right="0.45" top="0.48" bottom="0.5" header="0.5" footer="0.5"/>
  <pageSetup paperSize="9" scale="90" firstPageNumber="9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view="pageBreakPreview" zoomScaleNormal="80" zoomScaleSheetLayoutView="100" workbookViewId="0"/>
  </sheetViews>
  <sheetFormatPr defaultColWidth="9" defaultRowHeight="21" customHeight="1" x14ac:dyDescent="0.25"/>
  <cols>
    <col min="1" max="1" width="51.125" style="3" customWidth="1"/>
    <col min="2" max="2" width="5.875" style="4" customWidth="1"/>
    <col min="3" max="3" width="2.375" style="5" customWidth="1"/>
    <col min="4" max="4" width="16.375" style="34" customWidth="1"/>
    <col min="5" max="5" width="1.75" style="39" customWidth="1"/>
    <col min="6" max="6" width="16.375" style="34" customWidth="1"/>
    <col min="7" max="7" width="1.75" style="39" customWidth="1"/>
    <col min="8" max="8" width="16.375" style="34" customWidth="1"/>
    <col min="9" max="9" width="1.75" style="34" customWidth="1"/>
    <col min="10" max="10" width="16.375" style="34" customWidth="1"/>
    <col min="11" max="11" width="1.75" style="39" customWidth="1"/>
    <col min="12" max="12" width="16.375" style="22" customWidth="1"/>
    <col min="13" max="13" width="10" style="22" bestFit="1" customWidth="1"/>
    <col min="14" max="16384" width="9" style="22"/>
  </cols>
  <sheetData>
    <row r="1" spans="1:13" ht="21" customHeight="1" x14ac:dyDescent="0.35">
      <c r="A1" s="79" t="s">
        <v>128</v>
      </c>
      <c r="B1" s="13"/>
      <c r="C1" s="15"/>
      <c r="D1" s="32"/>
      <c r="E1" s="47"/>
      <c r="F1" s="32"/>
      <c r="G1" s="47"/>
      <c r="H1" s="32"/>
      <c r="I1" s="32"/>
      <c r="J1" s="32"/>
      <c r="K1" s="47"/>
      <c r="L1" s="8"/>
    </row>
    <row r="2" spans="1:13" ht="21" customHeight="1" x14ac:dyDescent="0.3">
      <c r="A2" s="14" t="s">
        <v>64</v>
      </c>
      <c r="B2" s="12"/>
      <c r="C2" s="16"/>
      <c r="D2" s="33"/>
      <c r="E2" s="48"/>
      <c r="F2" s="33"/>
      <c r="G2" s="48"/>
      <c r="H2" s="33"/>
      <c r="I2" s="33"/>
      <c r="J2" s="33"/>
      <c r="K2" s="48"/>
      <c r="L2" s="10"/>
    </row>
    <row r="3" spans="1:13" ht="21" customHeight="1" x14ac:dyDescent="0.3">
      <c r="A3" s="14"/>
      <c r="B3" s="14"/>
      <c r="C3" s="14"/>
      <c r="D3" s="14"/>
      <c r="E3" s="14"/>
      <c r="F3" s="33"/>
      <c r="G3" s="48"/>
      <c r="H3" s="33"/>
      <c r="I3" s="33"/>
      <c r="J3" s="33"/>
      <c r="K3" s="48"/>
      <c r="L3" s="10"/>
    </row>
    <row r="4" spans="1:13" ht="21" customHeight="1" x14ac:dyDescent="0.25">
      <c r="D4" s="136" t="s">
        <v>62</v>
      </c>
      <c r="E4" s="136"/>
      <c r="F4" s="136"/>
      <c r="G4" s="136"/>
      <c r="H4" s="136"/>
      <c r="I4" s="136"/>
      <c r="J4" s="136"/>
      <c r="K4" s="136"/>
      <c r="L4" s="136"/>
    </row>
    <row r="5" spans="1:13" ht="21" customHeight="1" x14ac:dyDescent="0.3">
      <c r="B5" s="3"/>
      <c r="C5" s="20"/>
      <c r="E5" s="78"/>
      <c r="F5" s="33"/>
      <c r="G5" s="33"/>
      <c r="H5" s="137" t="s">
        <v>34</v>
      </c>
      <c r="I5" s="137"/>
      <c r="J5" s="137"/>
      <c r="K5" s="49"/>
    </row>
    <row r="6" spans="1:13" ht="21" customHeight="1" x14ac:dyDescent="0.25">
      <c r="B6" s="2"/>
      <c r="C6" s="7"/>
      <c r="D6" s="76" t="s">
        <v>47</v>
      </c>
    </row>
    <row r="7" spans="1:13" ht="21" customHeight="1" x14ac:dyDescent="0.3">
      <c r="B7" s="2"/>
      <c r="C7" s="7"/>
      <c r="D7" s="76" t="s">
        <v>59</v>
      </c>
      <c r="F7" s="2" t="s">
        <v>60</v>
      </c>
      <c r="G7" s="33"/>
      <c r="H7" s="76" t="s">
        <v>20</v>
      </c>
      <c r="K7" s="49"/>
      <c r="L7" s="76" t="s">
        <v>22</v>
      </c>
    </row>
    <row r="8" spans="1:13" ht="21" customHeight="1" x14ac:dyDescent="0.25">
      <c r="B8" s="93"/>
      <c r="C8" s="7"/>
      <c r="D8" s="76" t="s">
        <v>19</v>
      </c>
      <c r="F8" s="2" t="s">
        <v>61</v>
      </c>
      <c r="G8" s="49"/>
      <c r="H8" s="76" t="s">
        <v>21</v>
      </c>
      <c r="I8" s="76"/>
      <c r="J8" s="76" t="s">
        <v>45</v>
      </c>
      <c r="K8" s="49"/>
      <c r="L8" s="76" t="s">
        <v>23</v>
      </c>
    </row>
    <row r="9" spans="1:13" ht="21" customHeight="1" x14ac:dyDescent="0.25">
      <c r="B9" s="29"/>
      <c r="C9" s="7"/>
      <c r="D9" s="134" t="s">
        <v>48</v>
      </c>
      <c r="E9" s="134"/>
      <c r="F9" s="134"/>
      <c r="G9" s="134"/>
      <c r="H9" s="134"/>
      <c r="I9" s="134"/>
      <c r="J9" s="134"/>
      <c r="K9" s="134"/>
      <c r="L9" s="134"/>
    </row>
    <row r="10" spans="1:13" ht="21" customHeight="1" x14ac:dyDescent="0.25">
      <c r="A10" s="1" t="s">
        <v>113</v>
      </c>
      <c r="B10" s="29"/>
      <c r="D10" s="67"/>
      <c r="E10" s="67"/>
      <c r="F10" s="67"/>
      <c r="G10" s="67"/>
      <c r="H10" s="67"/>
      <c r="I10" s="67"/>
      <c r="J10" s="67"/>
      <c r="K10" s="67"/>
      <c r="L10" s="67"/>
    </row>
    <row r="11" spans="1:13" ht="21" customHeight="1" x14ac:dyDescent="0.25">
      <c r="A11" s="21" t="s">
        <v>114</v>
      </c>
      <c r="B11" s="29"/>
      <c r="C11" s="20"/>
      <c r="D11" s="77">
        <v>75000</v>
      </c>
      <c r="E11" s="77"/>
      <c r="F11" s="77">
        <v>156000</v>
      </c>
      <c r="G11" s="77"/>
      <c r="H11" s="77">
        <v>7500</v>
      </c>
      <c r="I11" s="77"/>
      <c r="J11" s="77">
        <v>610002</v>
      </c>
      <c r="K11" s="77"/>
      <c r="L11" s="59">
        <f>SUM(D11:J11)</f>
        <v>848502</v>
      </c>
      <c r="M11" s="34"/>
    </row>
    <row r="12" spans="1:13" s="21" customFormat="1" ht="21" customHeight="1" x14ac:dyDescent="0.25">
      <c r="D12" s="23"/>
      <c r="E12" s="23"/>
      <c r="F12" s="23"/>
      <c r="G12" s="23"/>
      <c r="H12" s="23"/>
      <c r="I12" s="23"/>
      <c r="J12" s="23"/>
      <c r="K12" s="23"/>
      <c r="L12" s="23"/>
    </row>
    <row r="13" spans="1:13" ht="21" customHeight="1" x14ac:dyDescent="0.25">
      <c r="A13" s="1" t="s">
        <v>49</v>
      </c>
      <c r="B13" s="29"/>
      <c r="C13" s="28"/>
      <c r="D13" s="36"/>
      <c r="E13" s="38"/>
      <c r="F13" s="36"/>
      <c r="G13" s="38"/>
      <c r="H13" s="36"/>
      <c r="I13" s="36"/>
      <c r="J13" s="36"/>
      <c r="K13" s="38"/>
      <c r="L13" s="21"/>
    </row>
    <row r="14" spans="1:13" ht="21" customHeight="1" x14ac:dyDescent="0.25">
      <c r="A14" s="90" t="s">
        <v>116</v>
      </c>
      <c r="B14" s="29"/>
      <c r="C14" s="28"/>
      <c r="D14" s="27">
        <v>0</v>
      </c>
      <c r="E14" s="50"/>
      <c r="F14" s="27">
        <v>0</v>
      </c>
      <c r="G14" s="50"/>
      <c r="H14" s="19">
        <v>0</v>
      </c>
      <c r="I14" s="19"/>
      <c r="J14" s="19">
        <v>-36171</v>
      </c>
      <c r="K14" s="50"/>
      <c r="L14" s="75">
        <f>SUM(D14:J14)</f>
        <v>-36171</v>
      </c>
    </row>
    <row r="15" spans="1:13" ht="21" customHeight="1" x14ac:dyDescent="0.25">
      <c r="A15" s="90" t="s">
        <v>44</v>
      </c>
      <c r="B15" s="29"/>
      <c r="C15" s="28"/>
      <c r="D15" s="27">
        <v>0</v>
      </c>
      <c r="E15" s="50"/>
      <c r="F15" s="27">
        <v>0</v>
      </c>
      <c r="G15" s="50"/>
      <c r="H15" s="18">
        <v>0</v>
      </c>
      <c r="I15" s="19"/>
      <c r="J15" s="19">
        <v>0</v>
      </c>
      <c r="K15" s="50"/>
      <c r="L15" s="75">
        <f>SUM(D15:J15)</f>
        <v>0</v>
      </c>
    </row>
    <row r="16" spans="1:13" ht="21" customHeight="1" x14ac:dyDescent="0.25">
      <c r="A16" s="1" t="s">
        <v>121</v>
      </c>
      <c r="B16" s="29"/>
      <c r="C16" s="28"/>
      <c r="D16" s="24">
        <f>SUM(D14:D15)</f>
        <v>0</v>
      </c>
      <c r="E16" s="23"/>
      <c r="F16" s="24">
        <f>SUM(F14:F15)</f>
        <v>0</v>
      </c>
      <c r="G16" s="23"/>
      <c r="H16" s="24">
        <f>SUM(H14:H15)</f>
        <v>0</v>
      </c>
      <c r="I16" s="17"/>
      <c r="J16" s="24">
        <f>SUM(J14:J15)</f>
        <v>-36171</v>
      </c>
      <c r="K16" s="23"/>
      <c r="L16" s="24">
        <f>SUM(L14:L15)</f>
        <v>-36171</v>
      </c>
    </row>
    <row r="17" spans="1:13" s="21" customFormat="1" ht="21" customHeight="1" x14ac:dyDescent="0.25">
      <c r="D17" s="38"/>
      <c r="E17" s="38"/>
      <c r="F17" s="38"/>
      <c r="G17" s="38"/>
      <c r="H17" s="38"/>
      <c r="I17" s="38"/>
      <c r="J17" s="38"/>
      <c r="K17" s="38"/>
      <c r="L17" s="64"/>
    </row>
    <row r="18" spans="1:13" ht="21" customHeight="1" thickBot="1" x14ac:dyDescent="0.3">
      <c r="A18" s="21" t="s">
        <v>115</v>
      </c>
      <c r="B18" s="29"/>
      <c r="C18" s="6"/>
      <c r="D18" s="63">
        <f>D11+D16</f>
        <v>75000</v>
      </c>
      <c r="E18" s="23"/>
      <c r="F18" s="63">
        <f>F11+F16</f>
        <v>156000</v>
      </c>
      <c r="G18" s="23"/>
      <c r="H18" s="63">
        <f>H11+H16</f>
        <v>7500</v>
      </c>
      <c r="I18" s="17"/>
      <c r="J18" s="63">
        <f>J11+J16</f>
        <v>573831</v>
      </c>
      <c r="K18" s="19"/>
      <c r="L18" s="63">
        <f>L11+L16</f>
        <v>812331</v>
      </c>
      <c r="M18" s="34"/>
    </row>
    <row r="19" spans="1:13" ht="21" customHeight="1" thickTop="1" x14ac:dyDescent="0.25"/>
    <row r="21" spans="1:13" ht="21" customHeight="1" x14ac:dyDescent="0.35">
      <c r="A21" s="79" t="s">
        <v>128</v>
      </c>
      <c r="B21" s="13"/>
      <c r="C21" s="15"/>
      <c r="D21" s="32"/>
      <c r="E21" s="47"/>
      <c r="F21" s="32"/>
      <c r="G21" s="47"/>
      <c r="H21" s="32"/>
      <c r="I21" s="32"/>
      <c r="J21" s="32"/>
      <c r="K21" s="47"/>
      <c r="L21" s="8"/>
    </row>
    <row r="22" spans="1:13" ht="21" customHeight="1" x14ac:dyDescent="0.3">
      <c r="A22" s="14" t="s">
        <v>64</v>
      </c>
      <c r="B22" s="12"/>
      <c r="C22" s="16"/>
      <c r="D22" s="33"/>
      <c r="E22" s="48"/>
      <c r="F22" s="33"/>
      <c r="G22" s="48"/>
      <c r="H22" s="33"/>
      <c r="I22" s="33"/>
      <c r="J22" s="33"/>
      <c r="K22" s="48"/>
      <c r="L22" s="10"/>
    </row>
    <row r="23" spans="1:13" ht="21" customHeight="1" x14ac:dyDescent="0.3">
      <c r="A23" s="14"/>
      <c r="B23" s="14"/>
      <c r="C23" s="14"/>
      <c r="D23" s="14"/>
      <c r="E23" s="14"/>
      <c r="F23" s="33"/>
      <c r="G23" s="48"/>
      <c r="H23" s="33"/>
      <c r="I23" s="33"/>
      <c r="J23" s="33"/>
      <c r="K23" s="48"/>
      <c r="L23" s="10"/>
    </row>
    <row r="24" spans="1:13" ht="21" customHeight="1" x14ac:dyDescent="0.25">
      <c r="D24" s="136" t="s">
        <v>62</v>
      </c>
      <c r="E24" s="136"/>
      <c r="F24" s="136"/>
      <c r="G24" s="136"/>
      <c r="H24" s="136"/>
      <c r="I24" s="136"/>
      <c r="J24" s="136"/>
      <c r="K24" s="136"/>
      <c r="L24" s="136"/>
    </row>
    <row r="25" spans="1:13" ht="21" customHeight="1" x14ac:dyDescent="0.3">
      <c r="B25" s="3"/>
      <c r="C25" s="20"/>
      <c r="E25" s="122"/>
      <c r="F25" s="33"/>
      <c r="G25" s="33"/>
      <c r="H25" s="137" t="s">
        <v>34</v>
      </c>
      <c r="I25" s="137"/>
      <c r="J25" s="137"/>
      <c r="K25" s="49"/>
    </row>
    <row r="26" spans="1:13" ht="21" customHeight="1" x14ac:dyDescent="0.25">
      <c r="B26" s="2"/>
      <c r="C26" s="7"/>
      <c r="D26" s="121" t="s">
        <v>47</v>
      </c>
    </row>
    <row r="27" spans="1:13" ht="21" customHeight="1" x14ac:dyDescent="0.3">
      <c r="B27" s="2"/>
      <c r="C27" s="7"/>
      <c r="D27" s="121" t="s">
        <v>59</v>
      </c>
      <c r="F27" s="2" t="s">
        <v>60</v>
      </c>
      <c r="G27" s="33"/>
      <c r="H27" s="121" t="s">
        <v>20</v>
      </c>
      <c r="K27" s="49"/>
      <c r="L27" s="121" t="s">
        <v>22</v>
      </c>
    </row>
    <row r="28" spans="1:13" ht="21" customHeight="1" x14ac:dyDescent="0.25">
      <c r="B28" s="93"/>
      <c r="C28" s="7"/>
      <c r="D28" s="121" t="s">
        <v>19</v>
      </c>
      <c r="F28" s="2" t="s">
        <v>61</v>
      </c>
      <c r="G28" s="49"/>
      <c r="H28" s="121" t="s">
        <v>21</v>
      </c>
      <c r="I28" s="121"/>
      <c r="J28" s="121" t="s">
        <v>45</v>
      </c>
      <c r="K28" s="49"/>
      <c r="L28" s="121" t="s">
        <v>23</v>
      </c>
    </row>
    <row r="29" spans="1:13" ht="21" customHeight="1" x14ac:dyDescent="0.25">
      <c r="B29" s="29"/>
      <c r="C29" s="7"/>
      <c r="D29" s="134" t="s">
        <v>48</v>
      </c>
      <c r="E29" s="134"/>
      <c r="F29" s="134"/>
      <c r="G29" s="134"/>
      <c r="H29" s="134"/>
      <c r="I29" s="134"/>
      <c r="J29" s="134"/>
      <c r="K29" s="134"/>
      <c r="L29" s="134"/>
    </row>
    <row r="30" spans="1:13" ht="21" customHeight="1" x14ac:dyDescent="0.25">
      <c r="A30" s="1" t="s">
        <v>124</v>
      </c>
      <c r="B30" s="29"/>
      <c r="D30" s="67"/>
      <c r="E30" s="67"/>
      <c r="F30" s="67"/>
      <c r="G30" s="67"/>
      <c r="H30" s="67"/>
      <c r="I30" s="67"/>
      <c r="J30" s="67"/>
      <c r="K30" s="67"/>
      <c r="L30" s="67"/>
    </row>
    <row r="31" spans="1:13" ht="21" customHeight="1" x14ac:dyDescent="0.25">
      <c r="A31" s="21" t="s">
        <v>125</v>
      </c>
      <c r="B31" s="29"/>
      <c r="C31" s="20"/>
      <c r="D31" s="120">
        <v>75000</v>
      </c>
      <c r="E31" s="120"/>
      <c r="F31" s="120">
        <v>156000</v>
      </c>
      <c r="G31" s="120"/>
      <c r="H31" s="120">
        <v>7500</v>
      </c>
      <c r="I31" s="120"/>
      <c r="J31" s="120">
        <v>655711</v>
      </c>
      <c r="K31" s="120"/>
      <c r="L31" s="59">
        <f>SUM(D31:J31)</f>
        <v>894211</v>
      </c>
      <c r="M31" s="34"/>
    </row>
    <row r="32" spans="1:13" s="21" customFormat="1" ht="21" customHeight="1" x14ac:dyDescent="0.25">
      <c r="D32" s="23"/>
      <c r="E32" s="23"/>
      <c r="F32" s="23"/>
      <c r="G32" s="23"/>
      <c r="H32" s="23"/>
      <c r="I32" s="23"/>
      <c r="J32" s="23"/>
      <c r="K32" s="23"/>
      <c r="L32" s="23"/>
    </row>
    <row r="33" spans="1:13" ht="21" customHeight="1" x14ac:dyDescent="0.25">
      <c r="A33" s="1" t="s">
        <v>49</v>
      </c>
      <c r="B33" s="29"/>
      <c r="C33" s="28"/>
      <c r="D33" s="36"/>
      <c r="E33" s="38"/>
      <c r="F33" s="36"/>
      <c r="G33" s="38"/>
      <c r="H33" s="36"/>
      <c r="I33" s="36"/>
      <c r="J33" s="36"/>
      <c r="K33" s="38"/>
      <c r="L33" s="21"/>
    </row>
    <row r="34" spans="1:13" ht="21" customHeight="1" x14ac:dyDescent="0.25">
      <c r="A34" s="90" t="s">
        <v>116</v>
      </c>
      <c r="B34" s="29"/>
      <c r="C34" s="28"/>
      <c r="D34" s="27">
        <v>0</v>
      </c>
      <c r="E34" s="50"/>
      <c r="F34" s="27">
        <v>0</v>
      </c>
      <c r="G34" s="23"/>
      <c r="H34" s="19">
        <v>0</v>
      </c>
      <c r="I34" s="19"/>
      <c r="J34" s="19">
        <v>-19934</v>
      </c>
      <c r="K34" s="23"/>
      <c r="L34" s="75">
        <f>SUM(D34:J34)</f>
        <v>-19934</v>
      </c>
    </row>
    <row r="35" spans="1:13" ht="21" customHeight="1" x14ac:dyDescent="0.25">
      <c r="A35" s="90" t="s">
        <v>44</v>
      </c>
      <c r="B35" s="29"/>
      <c r="C35" s="28"/>
      <c r="D35" s="27">
        <v>0</v>
      </c>
      <c r="E35" s="23"/>
      <c r="F35" s="27">
        <v>0</v>
      </c>
      <c r="G35" s="23"/>
      <c r="H35" s="18">
        <v>0</v>
      </c>
      <c r="I35" s="19"/>
      <c r="J35" s="19">
        <v>0</v>
      </c>
      <c r="K35" s="23"/>
      <c r="L35" s="75">
        <f>SUM(D35:J35)</f>
        <v>0</v>
      </c>
    </row>
    <row r="36" spans="1:13" ht="21" customHeight="1" x14ac:dyDescent="0.25">
      <c r="A36" s="1" t="s">
        <v>121</v>
      </c>
      <c r="B36" s="29"/>
      <c r="C36" s="28"/>
      <c r="D36" s="24">
        <f>SUM(D34:D35)</f>
        <v>0</v>
      </c>
      <c r="E36" s="23"/>
      <c r="F36" s="24">
        <f>SUM(F34:F35)</f>
        <v>0</v>
      </c>
      <c r="G36" s="23"/>
      <c r="H36" s="24">
        <f>SUM(H34:H35)</f>
        <v>0</v>
      </c>
      <c r="I36" s="17"/>
      <c r="J36" s="24">
        <f>SUM(J34:J35)</f>
        <v>-19934</v>
      </c>
      <c r="K36" s="23"/>
      <c r="L36" s="24">
        <f>SUM(L34:L35)</f>
        <v>-19934</v>
      </c>
    </row>
    <row r="37" spans="1:13" s="21" customFormat="1" ht="21" customHeight="1" x14ac:dyDescent="0.25">
      <c r="D37" s="38"/>
      <c r="E37" s="38"/>
      <c r="F37" s="38"/>
      <c r="G37" s="38"/>
      <c r="H37" s="38"/>
      <c r="I37" s="38"/>
      <c r="J37" s="38"/>
      <c r="K37" s="38"/>
      <c r="L37" s="64"/>
    </row>
    <row r="38" spans="1:13" ht="21" customHeight="1" thickBot="1" x14ac:dyDescent="0.3">
      <c r="A38" s="21" t="s">
        <v>126</v>
      </c>
      <c r="B38" s="29"/>
      <c r="C38" s="6"/>
      <c r="D38" s="63">
        <f>D31+D36</f>
        <v>75000</v>
      </c>
      <c r="E38" s="23"/>
      <c r="F38" s="63">
        <f>F31+F36</f>
        <v>156000</v>
      </c>
      <c r="G38" s="23"/>
      <c r="H38" s="63">
        <f>H31+H36</f>
        <v>7500</v>
      </c>
      <c r="I38" s="17"/>
      <c r="J38" s="63">
        <f>J31+J36</f>
        <v>635777</v>
      </c>
      <c r="K38" s="19"/>
      <c r="L38" s="63">
        <f>L31+L36</f>
        <v>874277</v>
      </c>
      <c r="M38" s="34"/>
    </row>
    <row r="39" spans="1:13" ht="21" customHeight="1" thickTop="1" x14ac:dyDescent="0.25"/>
  </sheetData>
  <mergeCells count="6">
    <mergeCell ref="D24:L24"/>
    <mergeCell ref="H25:J25"/>
    <mergeCell ref="D29:L29"/>
    <mergeCell ref="D4:L4"/>
    <mergeCell ref="H5:J5"/>
    <mergeCell ref="D9:L9"/>
  </mergeCells>
  <pageMargins left="0.7" right="0.45" top="0.48" bottom="0.5" header="0.5" footer="0.5"/>
  <pageSetup paperSize="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3"/>
  <sheetViews>
    <sheetView view="pageBreakPreview" zoomScaleNormal="85" zoomScaleSheetLayoutView="100" workbookViewId="0"/>
  </sheetViews>
  <sheetFormatPr defaultColWidth="15.375" defaultRowHeight="21" customHeight="1" x14ac:dyDescent="0.25"/>
  <cols>
    <col min="1" max="1" width="46.875" style="22" customWidth="1"/>
    <col min="2" max="2" width="5.75" style="4" customWidth="1"/>
    <col min="3" max="3" width="15.375" style="43" customWidth="1"/>
    <col min="4" max="4" width="1.25" style="34" customWidth="1"/>
    <col min="5" max="5" width="15.375" style="43" customWidth="1"/>
    <col min="6" max="6" width="1.25" style="34" customWidth="1"/>
    <col min="7" max="7" width="15.375" style="34" customWidth="1"/>
    <col min="8" max="8" width="1.25" style="34" customWidth="1"/>
    <col min="9" max="9" width="15.375" style="34" customWidth="1"/>
    <col min="10" max="16384" width="15.375" style="22"/>
  </cols>
  <sheetData>
    <row r="1" spans="1:14" s="8" customFormat="1" ht="21" customHeight="1" x14ac:dyDescent="0.35">
      <c r="A1" s="79" t="s">
        <v>128</v>
      </c>
      <c r="C1" s="32"/>
      <c r="D1" s="30"/>
      <c r="E1" s="32"/>
      <c r="F1" s="30"/>
      <c r="G1" s="32"/>
      <c r="H1" s="30"/>
      <c r="I1" s="32"/>
    </row>
    <row r="2" spans="1:14" s="10" customFormat="1" ht="21" customHeight="1" x14ac:dyDescent="0.3">
      <c r="A2" s="66" t="s">
        <v>53</v>
      </c>
      <c r="B2" s="12"/>
      <c r="C2" s="33"/>
      <c r="D2" s="33"/>
      <c r="E2" s="33"/>
      <c r="F2" s="33"/>
      <c r="G2" s="33"/>
      <c r="H2" s="33"/>
      <c r="I2" s="33"/>
    </row>
    <row r="3" spans="1:14" ht="21" customHeight="1" x14ac:dyDescent="0.25">
      <c r="A3" s="1"/>
      <c r="C3" s="34"/>
      <c r="E3" s="34"/>
    </row>
    <row r="4" spans="1:14" ht="21" customHeight="1" x14ac:dyDescent="0.25">
      <c r="A4" s="3"/>
      <c r="B4" s="29"/>
      <c r="C4" s="99"/>
      <c r="D4" s="99"/>
      <c r="E4" s="129" t="s">
        <v>129</v>
      </c>
      <c r="F4" s="123"/>
      <c r="G4" s="123"/>
      <c r="H4" s="123"/>
      <c r="I4" s="123"/>
      <c r="J4" s="5"/>
      <c r="K4" s="110"/>
      <c r="L4" s="110"/>
      <c r="M4" s="110"/>
      <c r="N4" s="5"/>
    </row>
    <row r="5" spans="1:14" ht="21" customHeight="1" x14ac:dyDescent="0.25">
      <c r="A5" s="3"/>
      <c r="B5" s="29"/>
      <c r="C5" s="129"/>
      <c r="D5" s="129"/>
      <c r="E5" s="129" t="s">
        <v>130</v>
      </c>
      <c r="F5" s="123"/>
      <c r="G5" s="123"/>
      <c r="H5" s="123"/>
      <c r="I5" s="123"/>
      <c r="J5" s="5"/>
      <c r="K5" s="124"/>
      <c r="L5" s="124"/>
      <c r="M5" s="124"/>
      <c r="N5" s="5"/>
    </row>
    <row r="6" spans="1:14" ht="21" customHeight="1" x14ac:dyDescent="0.25">
      <c r="A6" s="3"/>
      <c r="B6" s="29"/>
      <c r="C6" s="129" t="s">
        <v>127</v>
      </c>
      <c r="D6" s="129"/>
      <c r="E6" s="129" t="s">
        <v>131</v>
      </c>
      <c r="F6" s="123"/>
      <c r="G6" s="123"/>
      <c r="H6" s="123"/>
      <c r="I6" s="123"/>
      <c r="J6" s="5"/>
      <c r="K6" s="124"/>
      <c r="L6" s="124"/>
      <c r="M6" s="124"/>
      <c r="N6" s="5"/>
    </row>
    <row r="7" spans="1:14" ht="21" customHeight="1" x14ac:dyDescent="0.25">
      <c r="A7" s="3"/>
      <c r="B7" s="29"/>
      <c r="C7" s="129" t="s">
        <v>132</v>
      </c>
      <c r="D7" s="129"/>
      <c r="E7" s="129" t="s">
        <v>133</v>
      </c>
      <c r="F7" s="123"/>
      <c r="G7" s="132" t="s">
        <v>38</v>
      </c>
      <c r="H7" s="132"/>
      <c r="I7" s="132"/>
      <c r="J7" s="5"/>
      <c r="K7" s="124"/>
      <c r="L7" s="124"/>
      <c r="M7" s="124"/>
      <c r="N7" s="5"/>
    </row>
    <row r="8" spans="1:14" ht="21" customHeight="1" x14ac:dyDescent="0.25">
      <c r="A8" s="3"/>
      <c r="B8" s="29"/>
      <c r="C8" s="129" t="s">
        <v>130</v>
      </c>
      <c r="D8" s="99"/>
      <c r="E8" s="129" t="s">
        <v>134</v>
      </c>
      <c r="F8" s="123"/>
      <c r="G8" s="132" t="s">
        <v>39</v>
      </c>
      <c r="H8" s="132"/>
      <c r="I8" s="132"/>
      <c r="J8" s="5"/>
      <c r="K8" s="110"/>
      <c r="L8" s="110"/>
      <c r="M8" s="110"/>
      <c r="N8" s="5"/>
    </row>
    <row r="9" spans="1:14" ht="21" customHeight="1" x14ac:dyDescent="0.25">
      <c r="A9" s="3"/>
      <c r="B9" s="29"/>
      <c r="C9" s="135" t="s">
        <v>55</v>
      </c>
      <c r="D9" s="135"/>
      <c r="E9" s="135"/>
      <c r="F9" s="69"/>
      <c r="G9" s="135" t="s">
        <v>55</v>
      </c>
      <c r="H9" s="135"/>
      <c r="I9" s="135"/>
      <c r="J9" s="5"/>
      <c r="K9" s="138"/>
      <c r="L9" s="138"/>
      <c r="M9" s="138"/>
      <c r="N9" s="5"/>
    </row>
    <row r="10" spans="1:14" ht="21" customHeight="1" x14ac:dyDescent="0.25">
      <c r="A10" s="3"/>
      <c r="B10" s="29"/>
      <c r="C10" s="133" t="s">
        <v>112</v>
      </c>
      <c r="D10" s="133"/>
      <c r="E10" s="133"/>
      <c r="F10" s="69"/>
      <c r="G10" s="133" t="s">
        <v>112</v>
      </c>
      <c r="H10" s="133"/>
      <c r="I10" s="133"/>
      <c r="J10" s="5"/>
      <c r="K10" s="138"/>
      <c r="L10" s="138"/>
      <c r="M10" s="138"/>
      <c r="N10" s="5"/>
    </row>
    <row r="11" spans="1:14" ht="21" customHeight="1" x14ac:dyDescent="0.25">
      <c r="A11" s="1"/>
      <c r="B11" s="61"/>
      <c r="C11" s="41">
        <v>2023</v>
      </c>
      <c r="D11" s="41"/>
      <c r="E11" s="41">
        <v>2022</v>
      </c>
      <c r="F11" s="41"/>
      <c r="G11" s="41">
        <v>2023</v>
      </c>
      <c r="H11" s="41"/>
      <c r="I11" s="41">
        <v>2022</v>
      </c>
      <c r="J11" s="5"/>
      <c r="K11" s="5"/>
      <c r="L11" s="5"/>
      <c r="M11" s="5"/>
      <c r="N11" s="5"/>
    </row>
    <row r="12" spans="1:14" ht="21" customHeight="1" x14ac:dyDescent="0.25">
      <c r="A12" s="3"/>
      <c r="B12" s="29"/>
      <c r="C12" s="134" t="s">
        <v>48</v>
      </c>
      <c r="D12" s="134"/>
      <c r="E12" s="134"/>
      <c r="F12" s="134"/>
      <c r="G12" s="134"/>
      <c r="H12" s="134"/>
      <c r="I12" s="134"/>
      <c r="J12" s="5"/>
      <c r="K12" s="5"/>
      <c r="L12" s="5"/>
      <c r="M12" s="5"/>
      <c r="N12" s="5"/>
    </row>
    <row r="13" spans="1:14" ht="20.55" customHeight="1" x14ac:dyDescent="0.3">
      <c r="A13" s="25" t="s">
        <v>24</v>
      </c>
      <c r="B13" s="29"/>
    </row>
    <row r="14" spans="1:14" ht="20.55" customHeight="1" x14ac:dyDescent="0.25">
      <c r="A14" s="22" t="s">
        <v>154</v>
      </c>
      <c r="B14" s="29"/>
      <c r="C14" s="19">
        <f>'SOCI 6-7'!D28</f>
        <v>-21393</v>
      </c>
      <c r="D14" s="19"/>
      <c r="E14" s="19">
        <f>'SOCI 6-7'!F28</f>
        <v>-38186</v>
      </c>
      <c r="F14" s="19"/>
      <c r="G14" s="19">
        <f>'SOCI 6-7'!H28</f>
        <v>-19934</v>
      </c>
      <c r="H14" s="19"/>
      <c r="I14" s="19">
        <f>'SOCI 6-7'!J28</f>
        <v>-36171</v>
      </c>
    </row>
    <row r="15" spans="1:14" ht="20.55" customHeight="1" x14ac:dyDescent="0.25">
      <c r="A15" s="4" t="s">
        <v>162</v>
      </c>
      <c r="B15" s="29"/>
      <c r="C15" s="19"/>
      <c r="D15" s="19"/>
      <c r="E15" s="19"/>
      <c r="F15" s="19"/>
      <c r="G15" s="19"/>
      <c r="H15" s="19"/>
      <c r="I15" s="19"/>
    </row>
    <row r="16" spans="1:14" ht="20.55" customHeight="1" x14ac:dyDescent="0.25">
      <c r="A16" s="4" t="s">
        <v>101</v>
      </c>
      <c r="B16" s="29"/>
      <c r="D16" s="19"/>
      <c r="F16" s="19"/>
      <c r="G16" s="19"/>
      <c r="H16" s="19"/>
      <c r="I16" s="19"/>
    </row>
    <row r="17" spans="1:9" ht="20.55" customHeight="1" x14ac:dyDescent="0.25">
      <c r="A17" s="22" t="s">
        <v>50</v>
      </c>
      <c r="B17" s="29"/>
      <c r="C17" s="19">
        <v>1123</v>
      </c>
      <c r="D17" s="19"/>
      <c r="E17" s="19">
        <v>428</v>
      </c>
      <c r="F17" s="19"/>
      <c r="G17" s="19">
        <v>1123</v>
      </c>
      <c r="H17" s="19"/>
      <c r="I17" s="19">
        <v>428</v>
      </c>
    </row>
    <row r="18" spans="1:9" ht="20.55" customHeight="1" x14ac:dyDescent="0.25">
      <c r="A18" s="22" t="s">
        <v>25</v>
      </c>
      <c r="B18" s="29"/>
      <c r="C18" s="19">
        <v>12918</v>
      </c>
      <c r="D18" s="19"/>
      <c r="E18" s="19">
        <v>7927</v>
      </c>
      <c r="F18" s="19"/>
      <c r="G18" s="19">
        <v>12918</v>
      </c>
      <c r="H18" s="19"/>
      <c r="I18" s="19">
        <v>7927</v>
      </c>
    </row>
    <row r="19" spans="1:9" ht="20.55" customHeight="1" x14ac:dyDescent="0.25">
      <c r="A19" s="22" t="s">
        <v>90</v>
      </c>
      <c r="B19" s="29"/>
      <c r="C19" s="19">
        <v>11422</v>
      </c>
      <c r="D19" s="19"/>
      <c r="E19" s="19">
        <v>11626</v>
      </c>
      <c r="F19" s="19"/>
      <c r="G19" s="19">
        <v>11422</v>
      </c>
      <c r="H19" s="19"/>
      <c r="I19" s="19">
        <v>11626</v>
      </c>
    </row>
    <row r="20" spans="1:9" ht="20.55" customHeight="1" x14ac:dyDescent="0.25">
      <c r="A20" s="22" t="s">
        <v>163</v>
      </c>
      <c r="B20" s="29"/>
      <c r="C20" s="19">
        <v>328</v>
      </c>
      <c r="D20" s="19"/>
      <c r="E20" s="19">
        <v>-536</v>
      </c>
      <c r="F20" s="19"/>
      <c r="G20" s="19">
        <v>328</v>
      </c>
      <c r="H20" s="19"/>
      <c r="I20" s="19">
        <v>-536</v>
      </c>
    </row>
    <row r="21" spans="1:9" ht="20.55" customHeight="1" x14ac:dyDescent="0.25">
      <c r="A21" s="88" t="s">
        <v>119</v>
      </c>
      <c r="B21" s="29"/>
      <c r="C21" s="19">
        <v>1140</v>
      </c>
      <c r="D21" s="19"/>
      <c r="E21" s="19">
        <v>2015</v>
      </c>
      <c r="F21" s="19"/>
      <c r="G21" s="19">
        <v>0</v>
      </c>
      <c r="H21" s="19"/>
      <c r="I21" s="19">
        <v>0</v>
      </c>
    </row>
    <row r="22" spans="1:9" ht="20.55" customHeight="1" x14ac:dyDescent="0.25">
      <c r="A22" s="22" t="s">
        <v>168</v>
      </c>
      <c r="B22" s="29"/>
      <c r="C22" s="19">
        <v>-5183</v>
      </c>
      <c r="D22" s="19"/>
      <c r="E22" s="19">
        <v>-2423</v>
      </c>
      <c r="F22" s="19"/>
      <c r="G22" s="19">
        <v>-5183</v>
      </c>
      <c r="H22" s="19"/>
      <c r="I22" s="19">
        <v>-2423</v>
      </c>
    </row>
    <row r="23" spans="1:9" ht="20.55" customHeight="1" x14ac:dyDescent="0.25">
      <c r="A23" s="22" t="s">
        <v>157</v>
      </c>
      <c r="B23" s="29"/>
      <c r="C23" s="19">
        <v>51</v>
      </c>
      <c r="D23" s="19"/>
      <c r="E23" s="19">
        <v>80</v>
      </c>
      <c r="F23" s="19"/>
      <c r="G23" s="19">
        <v>51</v>
      </c>
      <c r="H23" s="19"/>
      <c r="I23" s="19">
        <v>80</v>
      </c>
    </row>
    <row r="24" spans="1:9" ht="20.55" customHeight="1" x14ac:dyDescent="0.25">
      <c r="A24" s="22" t="s">
        <v>36</v>
      </c>
      <c r="B24" s="29"/>
      <c r="C24" s="19">
        <v>1230</v>
      </c>
      <c r="D24" s="19"/>
      <c r="E24" s="19">
        <v>1313</v>
      </c>
      <c r="F24" s="19"/>
      <c r="G24" s="19">
        <v>1230</v>
      </c>
      <c r="H24" s="19"/>
      <c r="I24" s="19">
        <v>1313</v>
      </c>
    </row>
    <row r="25" spans="1:9" ht="20.55" customHeight="1" x14ac:dyDescent="0.25">
      <c r="B25" s="29"/>
      <c r="C25" s="62">
        <f>SUM(C14:C24)</f>
        <v>1636</v>
      </c>
      <c r="D25" s="17"/>
      <c r="E25" s="62">
        <f>SUM(E14:E24)</f>
        <v>-17756</v>
      </c>
      <c r="F25" s="17"/>
      <c r="G25" s="62">
        <f>SUM(G14:G24)</f>
        <v>1955</v>
      </c>
      <c r="H25" s="17"/>
      <c r="I25" s="62">
        <f>SUM(I14:I24)</f>
        <v>-17756</v>
      </c>
    </row>
    <row r="26" spans="1:9" ht="20.55" customHeight="1" x14ac:dyDescent="0.25">
      <c r="A26" s="4" t="s">
        <v>26</v>
      </c>
      <c r="B26" s="29"/>
    </row>
    <row r="27" spans="1:9" ht="20.55" customHeight="1" x14ac:dyDescent="0.25">
      <c r="A27" s="22" t="s">
        <v>79</v>
      </c>
      <c r="B27" s="29"/>
      <c r="C27" s="19">
        <v>-148875</v>
      </c>
      <c r="D27" s="19"/>
      <c r="E27" s="19">
        <v>47287</v>
      </c>
      <c r="F27" s="19"/>
      <c r="G27" s="19">
        <v>-143466</v>
      </c>
      <c r="H27" s="19"/>
      <c r="I27" s="19">
        <v>47287</v>
      </c>
    </row>
    <row r="28" spans="1:9" ht="20.55" customHeight="1" x14ac:dyDescent="0.25">
      <c r="A28" s="22" t="s">
        <v>2</v>
      </c>
      <c r="B28" s="29"/>
      <c r="C28" s="19">
        <v>302619</v>
      </c>
      <c r="D28" s="19"/>
      <c r="E28" s="19">
        <v>-38594</v>
      </c>
      <c r="F28" s="19"/>
      <c r="G28" s="19">
        <v>302619</v>
      </c>
      <c r="H28" s="19"/>
      <c r="I28" s="19">
        <v>-38594</v>
      </c>
    </row>
    <row r="29" spans="1:9" ht="20.55" customHeight="1" x14ac:dyDescent="0.25">
      <c r="A29" s="22" t="s">
        <v>7</v>
      </c>
      <c r="B29" s="29"/>
      <c r="C29" s="19">
        <v>-1</v>
      </c>
      <c r="D29" s="19"/>
      <c r="E29" s="19">
        <v>60</v>
      </c>
      <c r="F29" s="19"/>
      <c r="G29" s="19">
        <v>-1</v>
      </c>
      <c r="H29" s="19"/>
      <c r="I29" s="19">
        <v>60</v>
      </c>
    </row>
    <row r="30" spans="1:9" ht="20.55" customHeight="1" x14ac:dyDescent="0.25">
      <c r="A30" s="22" t="s">
        <v>80</v>
      </c>
      <c r="B30" s="29"/>
      <c r="C30" s="19">
        <v>1826</v>
      </c>
      <c r="D30" s="19"/>
      <c r="E30" s="19">
        <v>-58285</v>
      </c>
      <c r="F30" s="19"/>
      <c r="G30" s="19">
        <v>-483</v>
      </c>
      <c r="H30" s="19"/>
      <c r="I30" s="19">
        <v>-58285</v>
      </c>
    </row>
    <row r="31" spans="1:9" ht="20.55" customHeight="1" x14ac:dyDescent="0.25">
      <c r="A31" s="22" t="s">
        <v>159</v>
      </c>
      <c r="B31" s="29"/>
      <c r="C31" s="65">
        <f>SUM(C25:C30)</f>
        <v>157205</v>
      </c>
      <c r="E31" s="65">
        <f>SUM(E25:E30)</f>
        <v>-67288</v>
      </c>
      <c r="G31" s="65">
        <f>SUM(G25:G30)</f>
        <v>160624</v>
      </c>
      <c r="I31" s="65">
        <f>SUM(I25:I30)</f>
        <v>-67288</v>
      </c>
    </row>
    <row r="32" spans="1:9" ht="20.55" customHeight="1" x14ac:dyDescent="0.25">
      <c r="A32" s="22" t="s">
        <v>91</v>
      </c>
      <c r="B32" s="29"/>
      <c r="C32" s="50">
        <v>-155</v>
      </c>
      <c r="E32" s="50">
        <v>-315</v>
      </c>
      <c r="G32" s="50">
        <v>-155</v>
      </c>
      <c r="I32" s="50">
        <v>-315</v>
      </c>
    </row>
    <row r="33" spans="1:9" ht="20.55" customHeight="1" x14ac:dyDescent="0.25">
      <c r="A33" s="22" t="s">
        <v>54</v>
      </c>
      <c r="B33" s="29"/>
      <c r="C33" s="19">
        <v>-15</v>
      </c>
      <c r="D33" s="19"/>
      <c r="E33" s="19">
        <v>0</v>
      </c>
      <c r="F33" s="19"/>
      <c r="G33" s="19">
        <v>-15</v>
      </c>
      <c r="H33" s="19"/>
      <c r="I33" s="19">
        <v>0</v>
      </c>
    </row>
    <row r="34" spans="1:9" ht="20.55" customHeight="1" x14ac:dyDescent="0.25">
      <c r="A34" s="21" t="s">
        <v>164</v>
      </c>
      <c r="B34" s="29"/>
      <c r="C34" s="24">
        <f>SUM(C31:C33)</f>
        <v>157035</v>
      </c>
      <c r="D34" s="36"/>
      <c r="E34" s="24">
        <f>SUM(E31:E33)</f>
        <v>-67603</v>
      </c>
      <c r="F34" s="36"/>
      <c r="G34" s="24">
        <f>SUM(G31:G33)</f>
        <v>160454</v>
      </c>
      <c r="H34" s="36"/>
      <c r="I34" s="24">
        <f>SUM(I31:I33)</f>
        <v>-67603</v>
      </c>
    </row>
    <row r="35" spans="1:9" ht="21" customHeight="1" x14ac:dyDescent="0.25">
      <c r="A35" s="1"/>
      <c r="B35" s="29"/>
      <c r="C35" s="23"/>
      <c r="D35" s="36"/>
      <c r="E35" s="23"/>
      <c r="F35" s="36"/>
      <c r="G35" s="38"/>
      <c r="H35" s="36"/>
      <c r="I35" s="38"/>
    </row>
    <row r="36" spans="1:9" s="8" customFormat="1" ht="21" customHeight="1" x14ac:dyDescent="0.35">
      <c r="A36" s="79" t="s">
        <v>128</v>
      </c>
      <c r="C36" s="32"/>
      <c r="D36" s="30"/>
      <c r="E36" s="32"/>
      <c r="F36" s="30"/>
      <c r="G36" s="32"/>
      <c r="H36" s="30"/>
      <c r="I36" s="32"/>
    </row>
    <row r="37" spans="1:9" s="8" customFormat="1" ht="21" customHeight="1" x14ac:dyDescent="0.35">
      <c r="A37" s="9" t="s">
        <v>94</v>
      </c>
      <c r="C37" s="32"/>
      <c r="D37" s="30"/>
      <c r="E37" s="32"/>
      <c r="F37" s="30"/>
      <c r="G37" s="32"/>
      <c r="H37" s="30"/>
      <c r="I37" s="32"/>
    </row>
    <row r="38" spans="1:9" s="10" customFormat="1" ht="21" customHeight="1" x14ac:dyDescent="0.3">
      <c r="A38" s="66" t="s">
        <v>53</v>
      </c>
      <c r="B38" s="12"/>
      <c r="C38" s="33"/>
      <c r="D38" s="33"/>
      <c r="E38" s="33"/>
      <c r="F38" s="33"/>
      <c r="G38" s="33"/>
      <c r="H38" s="33"/>
      <c r="I38" s="33"/>
    </row>
    <row r="39" spans="1:9" ht="21" customHeight="1" x14ac:dyDescent="0.25">
      <c r="A39" s="1"/>
      <c r="C39" s="34"/>
      <c r="E39" s="34"/>
    </row>
    <row r="40" spans="1:9" ht="21" customHeight="1" x14ac:dyDescent="0.25">
      <c r="A40" s="3"/>
      <c r="B40" s="29"/>
      <c r="C40" s="99"/>
      <c r="D40" s="99"/>
      <c r="E40" s="129" t="s">
        <v>129</v>
      </c>
      <c r="F40" s="123"/>
      <c r="G40" s="123"/>
      <c r="H40" s="123"/>
      <c r="I40" s="123"/>
    </row>
    <row r="41" spans="1:9" ht="21" customHeight="1" x14ac:dyDescent="0.25">
      <c r="A41" s="3"/>
      <c r="B41" s="29"/>
      <c r="C41" s="129"/>
      <c r="D41" s="129"/>
      <c r="E41" s="129" t="s">
        <v>130</v>
      </c>
      <c r="F41" s="123"/>
      <c r="G41" s="123"/>
      <c r="H41" s="123"/>
      <c r="I41" s="123"/>
    </row>
    <row r="42" spans="1:9" ht="21" customHeight="1" x14ac:dyDescent="0.25">
      <c r="A42" s="3"/>
      <c r="B42" s="29"/>
      <c r="C42" s="129" t="s">
        <v>127</v>
      </c>
      <c r="D42" s="129"/>
      <c r="E42" s="129" t="s">
        <v>131</v>
      </c>
      <c r="F42" s="123"/>
      <c r="G42" s="123"/>
      <c r="H42" s="123"/>
      <c r="I42" s="123"/>
    </row>
    <row r="43" spans="1:9" ht="21" customHeight="1" x14ac:dyDescent="0.25">
      <c r="A43" s="3"/>
      <c r="B43" s="29"/>
      <c r="C43" s="129" t="s">
        <v>132</v>
      </c>
      <c r="D43" s="129"/>
      <c r="E43" s="129" t="s">
        <v>133</v>
      </c>
      <c r="F43" s="123"/>
      <c r="G43" s="132" t="s">
        <v>38</v>
      </c>
      <c r="H43" s="132"/>
      <c r="I43" s="132"/>
    </row>
    <row r="44" spans="1:9" ht="21" customHeight="1" x14ac:dyDescent="0.25">
      <c r="A44" s="3"/>
      <c r="B44" s="29"/>
      <c r="C44" s="129" t="s">
        <v>130</v>
      </c>
      <c r="D44" s="99"/>
      <c r="E44" s="129" t="s">
        <v>134</v>
      </c>
      <c r="F44" s="123"/>
      <c r="G44" s="132" t="s">
        <v>39</v>
      </c>
      <c r="H44" s="132"/>
      <c r="I44" s="132"/>
    </row>
    <row r="45" spans="1:9" ht="21" customHeight="1" x14ac:dyDescent="0.25">
      <c r="A45" s="3"/>
      <c r="B45" s="29"/>
      <c r="C45" s="135" t="s">
        <v>55</v>
      </c>
      <c r="D45" s="135"/>
      <c r="E45" s="135"/>
      <c r="F45" s="123"/>
      <c r="G45" s="135" t="s">
        <v>55</v>
      </c>
      <c r="H45" s="135"/>
      <c r="I45" s="135"/>
    </row>
    <row r="46" spans="1:9" ht="21" customHeight="1" x14ac:dyDescent="0.25">
      <c r="A46" s="3"/>
      <c r="B46" s="29"/>
      <c r="C46" s="133" t="s">
        <v>112</v>
      </c>
      <c r="D46" s="133"/>
      <c r="E46" s="133"/>
      <c r="F46" s="69"/>
      <c r="G46" s="133" t="s">
        <v>112</v>
      </c>
      <c r="H46" s="133"/>
      <c r="I46" s="133"/>
    </row>
    <row r="47" spans="1:9" ht="21" customHeight="1" x14ac:dyDescent="0.25">
      <c r="A47" s="1"/>
      <c r="B47" s="29"/>
      <c r="C47" s="41">
        <v>2024</v>
      </c>
      <c r="D47" s="41"/>
      <c r="E47" s="41">
        <v>2023</v>
      </c>
      <c r="F47" s="41"/>
      <c r="G47" s="41">
        <v>2024</v>
      </c>
      <c r="H47" s="41"/>
      <c r="I47" s="41">
        <v>2023</v>
      </c>
    </row>
    <row r="48" spans="1:9" ht="21" customHeight="1" x14ac:dyDescent="0.25">
      <c r="A48" s="3"/>
      <c r="B48" s="29"/>
      <c r="C48" s="134" t="s">
        <v>48</v>
      </c>
      <c r="D48" s="134"/>
      <c r="E48" s="134"/>
      <c r="F48" s="134"/>
      <c r="G48" s="134"/>
      <c r="H48" s="134"/>
      <c r="I48" s="134"/>
    </row>
    <row r="49" spans="1:9" ht="20.55" customHeight="1" x14ac:dyDescent="0.3">
      <c r="A49" s="25" t="s">
        <v>29</v>
      </c>
      <c r="B49" s="29"/>
    </row>
    <row r="50" spans="1:9" ht="20.55" customHeight="1" x14ac:dyDescent="0.25">
      <c r="A50" s="22" t="s">
        <v>150</v>
      </c>
      <c r="B50" s="29"/>
      <c r="C50" s="43">
        <v>0</v>
      </c>
      <c r="E50" s="43">
        <v>0</v>
      </c>
      <c r="G50" s="34">
        <v>-89991</v>
      </c>
      <c r="I50" s="34">
        <v>0</v>
      </c>
    </row>
    <row r="51" spans="1:9" ht="20.55" customHeight="1" x14ac:dyDescent="0.25">
      <c r="A51" s="22" t="s">
        <v>146</v>
      </c>
      <c r="B51" s="29"/>
      <c r="I51" s="43"/>
    </row>
    <row r="52" spans="1:9" ht="20.55" customHeight="1" x14ac:dyDescent="0.25">
      <c r="A52" s="22" t="s">
        <v>147</v>
      </c>
      <c r="B52" s="29"/>
      <c r="C52" s="43">
        <v>9</v>
      </c>
      <c r="E52" s="43">
        <v>0</v>
      </c>
      <c r="G52" s="34">
        <v>0</v>
      </c>
      <c r="I52" s="34">
        <v>0</v>
      </c>
    </row>
    <row r="53" spans="1:9" ht="20.55" customHeight="1" x14ac:dyDescent="0.25">
      <c r="A53" s="22" t="s">
        <v>149</v>
      </c>
      <c r="B53" s="29"/>
      <c r="C53" s="43">
        <v>24495</v>
      </c>
      <c r="E53" s="43">
        <v>117</v>
      </c>
      <c r="G53" s="34">
        <v>24495</v>
      </c>
      <c r="I53" s="34">
        <v>117</v>
      </c>
    </row>
    <row r="54" spans="1:9" ht="20.55" customHeight="1" x14ac:dyDescent="0.25">
      <c r="A54" s="22" t="s">
        <v>145</v>
      </c>
      <c r="B54" s="29"/>
      <c r="C54" s="43">
        <v>-88470</v>
      </c>
      <c r="E54" s="43">
        <v>-9418</v>
      </c>
      <c r="G54" s="34">
        <v>-7398</v>
      </c>
      <c r="I54" s="34">
        <v>-9418</v>
      </c>
    </row>
    <row r="55" spans="1:9" ht="20.55" customHeight="1" x14ac:dyDescent="0.25">
      <c r="A55" s="21" t="s">
        <v>76</v>
      </c>
      <c r="B55" s="29"/>
      <c r="C55" s="24">
        <f>SUM(C50:C54)</f>
        <v>-63966</v>
      </c>
      <c r="D55" s="36"/>
      <c r="E55" s="24">
        <f>SUM(E50:E54)</f>
        <v>-9301</v>
      </c>
      <c r="F55" s="36"/>
      <c r="G55" s="24">
        <f>SUM(G50:G54)</f>
        <v>-72894</v>
      </c>
      <c r="H55" s="36"/>
      <c r="I55" s="24">
        <f>SUM(I50:I54)</f>
        <v>-9301</v>
      </c>
    </row>
    <row r="56" spans="1:9" ht="20.55" customHeight="1" x14ac:dyDescent="0.25">
      <c r="A56" s="1"/>
      <c r="B56" s="29"/>
      <c r="C56" s="23"/>
      <c r="D56" s="36"/>
      <c r="E56" s="23"/>
      <c r="F56" s="36"/>
      <c r="G56" s="38"/>
      <c r="H56" s="36"/>
      <c r="I56" s="38"/>
    </row>
    <row r="57" spans="1:9" ht="20.55" customHeight="1" x14ac:dyDescent="0.3">
      <c r="A57" s="25" t="s">
        <v>27</v>
      </c>
      <c r="B57" s="29"/>
    </row>
    <row r="58" spans="1:9" ht="20.55" customHeight="1" x14ac:dyDescent="0.25">
      <c r="A58" s="22" t="s">
        <v>160</v>
      </c>
      <c r="B58" s="29"/>
    </row>
    <row r="59" spans="1:9" ht="20.55" customHeight="1" x14ac:dyDescent="0.25">
      <c r="A59" s="22" t="s">
        <v>103</v>
      </c>
      <c r="B59" s="29"/>
      <c r="C59" s="43">
        <v>-100740</v>
      </c>
      <c r="E59" s="43">
        <v>107850</v>
      </c>
      <c r="G59" s="43">
        <v>-100740</v>
      </c>
      <c r="I59" s="43">
        <v>107850</v>
      </c>
    </row>
    <row r="60" spans="1:9" ht="20.55" customHeight="1" x14ac:dyDescent="0.25">
      <c r="A60" s="22" t="s">
        <v>75</v>
      </c>
      <c r="B60" s="29"/>
      <c r="C60" s="43">
        <v>-1946</v>
      </c>
      <c r="E60" s="43">
        <v>-1860</v>
      </c>
      <c r="G60" s="43">
        <v>-1946</v>
      </c>
      <c r="I60" s="43">
        <v>-1860</v>
      </c>
    </row>
    <row r="61" spans="1:9" ht="20.55" customHeight="1" x14ac:dyDescent="0.25">
      <c r="A61" s="22" t="s">
        <v>28</v>
      </c>
      <c r="B61" s="29"/>
      <c r="C61" s="43">
        <v>-12962</v>
      </c>
      <c r="E61" s="43">
        <v>-8490</v>
      </c>
      <c r="G61" s="43">
        <v>-12962</v>
      </c>
      <c r="I61" s="43">
        <v>-8490</v>
      </c>
    </row>
    <row r="62" spans="1:9" ht="20.55" customHeight="1" x14ac:dyDescent="0.25">
      <c r="A62" s="22" t="s">
        <v>148</v>
      </c>
      <c r="B62" s="29"/>
      <c r="C62" s="43">
        <v>-2</v>
      </c>
      <c r="E62" s="43">
        <v>0</v>
      </c>
      <c r="G62" s="43">
        <v>-2</v>
      </c>
      <c r="I62" s="43">
        <v>0</v>
      </c>
    </row>
    <row r="63" spans="1:9" ht="20.55" customHeight="1" x14ac:dyDescent="0.25">
      <c r="A63" s="21" t="s">
        <v>161</v>
      </c>
      <c r="B63" s="29"/>
      <c r="C63" s="24">
        <f>SUM(C59:C62)</f>
        <v>-115650</v>
      </c>
      <c r="D63" s="36"/>
      <c r="E63" s="24">
        <f>SUM(E59:E62)</f>
        <v>97500</v>
      </c>
      <c r="F63" s="36"/>
      <c r="G63" s="24">
        <f>SUM(G59:G62)</f>
        <v>-115650</v>
      </c>
      <c r="H63" s="36"/>
      <c r="I63" s="24">
        <f>SUM(I59:I62)</f>
        <v>97500</v>
      </c>
    </row>
    <row r="64" spans="1:9" ht="20.55" customHeight="1" x14ac:dyDescent="0.25">
      <c r="A64" s="21"/>
      <c r="B64" s="29"/>
      <c r="C64" s="17"/>
      <c r="D64" s="36"/>
      <c r="E64" s="17"/>
      <c r="F64" s="36"/>
      <c r="G64" s="17"/>
      <c r="H64" s="36"/>
      <c r="I64" s="17"/>
    </row>
    <row r="65" spans="1:9" ht="20.55" customHeight="1" x14ac:dyDescent="0.25">
      <c r="A65" s="21" t="s">
        <v>165</v>
      </c>
      <c r="B65" s="29"/>
      <c r="C65" s="17">
        <f>C63+C55+C34</f>
        <v>-22581</v>
      </c>
      <c r="D65" s="36"/>
      <c r="E65" s="17">
        <f>E63+E55+E34</f>
        <v>20596</v>
      </c>
      <c r="F65" s="17"/>
      <c r="G65" s="17">
        <f>G63+G55+G34</f>
        <v>-28090</v>
      </c>
      <c r="H65" s="17"/>
      <c r="I65" s="17">
        <f>I63+I55+I34</f>
        <v>20596</v>
      </c>
    </row>
    <row r="66" spans="1:9" ht="20.55" customHeight="1" x14ac:dyDescent="0.25">
      <c r="A66" s="22" t="s">
        <v>77</v>
      </c>
      <c r="B66" s="29"/>
      <c r="C66" s="19">
        <v>32690</v>
      </c>
      <c r="D66" s="19"/>
      <c r="E66" s="19">
        <v>7745</v>
      </c>
      <c r="F66" s="19"/>
      <c r="G66" s="19">
        <v>30260</v>
      </c>
      <c r="H66" s="19"/>
      <c r="I66" s="19">
        <v>7745</v>
      </c>
    </row>
    <row r="67" spans="1:9" ht="20.55" customHeight="1" thickBot="1" x14ac:dyDescent="0.3">
      <c r="A67" s="21" t="s">
        <v>118</v>
      </c>
      <c r="B67" s="29"/>
      <c r="C67" s="51">
        <f>SUM(C65:C66)</f>
        <v>10109</v>
      </c>
      <c r="D67" s="36"/>
      <c r="E67" s="51">
        <f>SUM(E65:E66)</f>
        <v>28341</v>
      </c>
      <c r="F67" s="36"/>
      <c r="G67" s="51">
        <f>SUM(G65:G66)</f>
        <v>2170</v>
      </c>
      <c r="H67" s="36"/>
      <c r="I67" s="51">
        <f>SUM(I65:I66)</f>
        <v>28341</v>
      </c>
    </row>
    <row r="68" spans="1:9" ht="20.55" customHeight="1" thickTop="1" x14ac:dyDescent="0.25">
      <c r="A68" s="1"/>
      <c r="C68" s="34"/>
      <c r="E68" s="34"/>
    </row>
    <row r="69" spans="1:9" ht="20.55" customHeight="1" x14ac:dyDescent="0.3">
      <c r="A69" s="25" t="s">
        <v>92</v>
      </c>
    </row>
    <row r="70" spans="1:9" ht="20.55" customHeight="1" x14ac:dyDescent="0.25">
      <c r="A70" s="22" t="s">
        <v>110</v>
      </c>
      <c r="C70" s="43">
        <v>993</v>
      </c>
      <c r="E70" s="43">
        <v>3099</v>
      </c>
      <c r="G70" s="34">
        <v>215</v>
      </c>
      <c r="I70" s="34">
        <v>3099</v>
      </c>
    </row>
    <row r="71" spans="1:9" ht="20.55" customHeight="1" x14ac:dyDescent="0.25"/>
    <row r="72" spans="1:9" ht="20.55" customHeight="1" x14ac:dyDescent="0.25">
      <c r="A72" s="21"/>
      <c r="B72" s="29"/>
      <c r="C72" s="23"/>
      <c r="D72" s="36"/>
      <c r="E72" s="23"/>
      <c r="F72" s="36"/>
      <c r="G72" s="38"/>
      <c r="H72" s="36"/>
      <c r="I72" s="38"/>
    </row>
    <row r="73" spans="1:9" ht="21" customHeight="1" x14ac:dyDescent="0.25">
      <c r="D73" s="43"/>
      <c r="F73" s="43"/>
      <c r="G73" s="43"/>
      <c r="H73" s="43"/>
      <c r="I73" s="43"/>
    </row>
  </sheetData>
  <mergeCells count="16">
    <mergeCell ref="K9:M9"/>
    <mergeCell ref="K10:M10"/>
    <mergeCell ref="G8:I8"/>
    <mergeCell ref="G45:I45"/>
    <mergeCell ref="G7:I7"/>
    <mergeCell ref="G43:I43"/>
    <mergeCell ref="C12:I12"/>
    <mergeCell ref="C9:E9"/>
    <mergeCell ref="G9:I9"/>
    <mergeCell ref="C10:E10"/>
    <mergeCell ref="G10:I10"/>
    <mergeCell ref="C48:I48"/>
    <mergeCell ref="C46:E46"/>
    <mergeCell ref="G46:I46"/>
    <mergeCell ref="G44:I44"/>
    <mergeCell ref="C45:E45"/>
  </mergeCells>
  <phoneticPr fontId="0" type="noConversion"/>
  <pageMargins left="0.7" right="0.45" top="0.48" bottom="0.5" header="0.5" footer="0.5"/>
  <pageSetup paperSize="9" scale="85" firstPageNumber="1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253F3D-7A57-4CEB-96DD-BB243835A6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FDFC51-598E-477C-ACCB-848B20E99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SOFP-3-5</vt:lpstr>
      <vt:lpstr>SOCI 6-7</vt:lpstr>
      <vt:lpstr>SCE-Conso 8</vt:lpstr>
      <vt:lpstr>SCE-Conso 9</vt:lpstr>
      <vt:lpstr>SCE-Separate 10-11</vt:lpstr>
      <vt:lpstr>CF 12-13</vt:lpstr>
      <vt:lpstr>'CF 12-13'!_Hlk120336604</vt:lpstr>
      <vt:lpstr>'CF 12-13'!Print_Area</vt:lpstr>
      <vt:lpstr>'SCE-Conso 8'!Print_Area</vt:lpstr>
      <vt:lpstr>'SCE-Conso 9'!Print_Area</vt:lpstr>
      <vt:lpstr>'SCE-Separate 10-11'!Print_Area</vt:lpstr>
      <vt:lpstr>'SOCI 6-7'!Print_Area</vt:lpstr>
      <vt:lpstr>'SOFP-3-5'!Print_Area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Thanetpol, Boonkerdsukcharoen</cp:lastModifiedBy>
  <cp:lastPrinted>2024-05-15T03:22:41Z</cp:lastPrinted>
  <dcterms:created xsi:type="dcterms:W3CDTF">2006-01-06T08:39:44Z</dcterms:created>
  <dcterms:modified xsi:type="dcterms:W3CDTF">2024-05-15T03:35:16Z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