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pavee\Desktop\Working\Audit FS\FY2024\Q224\SET\"/>
    </mc:Choice>
  </mc:AlternateContent>
  <xr:revisionPtr revIDLastSave="0" documentId="13_ncr:1_{5BEF8BCC-6092-4EAE-B8A3-50311B671FAA}" xr6:coauthVersionLast="47" xr6:coauthVersionMax="47" xr10:uidLastSave="{00000000-0000-0000-0000-000000000000}"/>
  <bookViews>
    <workbookView xWindow="28680" yWindow="-120" windowWidth="29040" windowHeight="15720" tabRatio="680" xr2:uid="{84EAF5AE-ADF6-42A9-97EE-1C143807EB6C}"/>
  </bookViews>
  <sheets>
    <sheet name="BS-2-3" sheetId="1" r:id="rId1"/>
    <sheet name="PL 3 month - 4" sheetId="2" r:id="rId2"/>
    <sheet name="PL 6 month - 5" sheetId="7" r:id="rId3"/>
    <sheet name="SH 6-7" sheetId="6" r:id="rId4"/>
    <sheet name="CF-8-9" sheetId="5" r:id="rId5"/>
  </sheets>
  <definedNames>
    <definedName name="_xlnm.Print_Area" localSheetId="0">'BS-2-3'!$A$1:$I$76</definedName>
    <definedName name="_xlnm.Print_Area" localSheetId="4">'CF-8-9'!$A$1:$I$86</definedName>
    <definedName name="_xlnm.Print_Area" localSheetId="1">'PL 3 month - 4'!$A$1:$I$36</definedName>
    <definedName name="_xlnm.Print_Area" localSheetId="2">'PL 6 month - 5'!$A$1:$I$35</definedName>
    <definedName name="_xlnm.Print_Area" localSheetId="3">'SH 6-7'!$A$1:$R$90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5" l="1"/>
  <c r="C26" i="5"/>
  <c r="G13" i="5" l="1"/>
  <c r="C13" i="5"/>
  <c r="C14" i="5"/>
  <c r="G14" i="5"/>
  <c r="G23" i="2"/>
  <c r="C46" i="1"/>
  <c r="G46" i="1"/>
  <c r="G17" i="5" l="1"/>
  <c r="G20" i="2"/>
  <c r="G20" i="7"/>
  <c r="C33" i="5" l="1"/>
  <c r="C82" i="5" l="1"/>
  <c r="G29" i="1"/>
  <c r="I24" i="7" l="1"/>
  <c r="G24" i="7"/>
  <c r="E24" i="7"/>
  <c r="C24" i="7"/>
  <c r="I15" i="7"/>
  <c r="G15" i="7"/>
  <c r="E15" i="7"/>
  <c r="C15" i="7"/>
  <c r="C26" i="7" l="1"/>
  <c r="E26" i="7"/>
  <c r="E28" i="7" s="1"/>
  <c r="G26" i="7"/>
  <c r="I26" i="7"/>
  <c r="I28" i="7" s="1"/>
  <c r="C28" i="7" l="1"/>
  <c r="G28" i="7"/>
  <c r="I34" i="7"/>
  <c r="N64" i="6"/>
  <c r="E32" i="7"/>
  <c r="N19" i="6"/>
  <c r="G32" i="7"/>
  <c r="N85" i="6" s="1"/>
  <c r="G34" i="7"/>
  <c r="I32" i="7"/>
  <c r="E34" i="7"/>
  <c r="N40" i="6" l="1"/>
  <c r="C32" i="7"/>
  <c r="C11" i="5"/>
  <c r="C34" i="7"/>
  <c r="G11" i="5"/>
  <c r="D87" i="6"/>
  <c r="H87" i="6"/>
  <c r="J87" i="6"/>
  <c r="G56" i="1" l="1"/>
  <c r="C71" i="5"/>
  <c r="G71" i="5"/>
  <c r="R77" i="6"/>
  <c r="E50" i="1"/>
  <c r="G50" i="1"/>
  <c r="I50" i="1"/>
  <c r="I20" i="1"/>
  <c r="I15" i="2"/>
  <c r="E15" i="2"/>
  <c r="E24" i="2" l="1"/>
  <c r="G24" i="2" l="1"/>
  <c r="C39" i="1" l="1"/>
  <c r="G39" i="1" s="1"/>
  <c r="C38" i="1"/>
  <c r="G38" i="1" s="1"/>
  <c r="G7" i="1"/>
  <c r="G6" i="1"/>
  <c r="E55" i="5"/>
  <c r="C55" i="5"/>
  <c r="E84" i="5" l="1"/>
  <c r="R36" i="6" l="1"/>
  <c r="C84" i="5" l="1"/>
  <c r="G84" i="5" l="1"/>
  <c r="I84" i="5" l="1"/>
  <c r="E20" i="1" l="1"/>
  <c r="D44" i="6" l="1"/>
  <c r="J44" i="6"/>
  <c r="H44" i="6"/>
  <c r="I64" i="5"/>
  <c r="R11" i="6"/>
  <c r="I74" i="1"/>
  <c r="E74" i="1"/>
  <c r="I29" i="1"/>
  <c r="G64" i="5" l="1"/>
  <c r="C64" i="5"/>
  <c r="E64" i="5" l="1"/>
  <c r="N16" i="6" l="1"/>
  <c r="R32" i="6" l="1"/>
  <c r="J89" i="6" l="1"/>
  <c r="H89" i="6"/>
  <c r="N37" i="6"/>
  <c r="D89" i="6" l="1"/>
  <c r="N82" i="6" l="1"/>
  <c r="R81" i="6"/>
  <c r="N61" i="6"/>
  <c r="R37" i="6"/>
  <c r="R56" i="6"/>
  <c r="R60" i="6"/>
  <c r="R16" i="6"/>
  <c r="R15" i="6"/>
  <c r="R61" i="6" l="1"/>
  <c r="R82" i="6"/>
  <c r="H67" i="5" l="1"/>
  <c r="F67" i="5"/>
  <c r="D67" i="5"/>
  <c r="I55" i="5"/>
  <c r="G55" i="5"/>
  <c r="I24" i="2"/>
  <c r="C24" i="2"/>
  <c r="G15" i="2"/>
  <c r="C15" i="2"/>
  <c r="I56" i="1"/>
  <c r="E56" i="1"/>
  <c r="C56" i="1"/>
  <c r="C50" i="1"/>
  <c r="A34" i="1"/>
  <c r="E29" i="1"/>
  <c r="C29" i="1"/>
  <c r="G20" i="1"/>
  <c r="C20" i="1"/>
  <c r="G26" i="2" l="1"/>
  <c r="I26" i="2"/>
  <c r="I28" i="2" s="1"/>
  <c r="I23" i="5" s="1"/>
  <c r="I34" i="5" s="1"/>
  <c r="I36" i="5" s="1"/>
  <c r="I67" i="5" s="1"/>
  <c r="G31" i="1"/>
  <c r="C31" i="1"/>
  <c r="C57" i="1"/>
  <c r="C26" i="2"/>
  <c r="E26" i="2"/>
  <c r="E28" i="2" s="1"/>
  <c r="E23" i="5" s="1"/>
  <c r="E34" i="5" s="1"/>
  <c r="E36" i="5" s="1"/>
  <c r="E67" i="5" s="1"/>
  <c r="E57" i="1"/>
  <c r="E76" i="1" s="1"/>
  <c r="I57" i="1"/>
  <c r="I76" i="1" s="1"/>
  <c r="E31" i="1"/>
  <c r="I31" i="1"/>
  <c r="G57" i="1"/>
  <c r="C28" i="2" l="1"/>
  <c r="C35" i="2" s="1"/>
  <c r="I35" i="2"/>
  <c r="I33" i="2"/>
  <c r="E35" i="2"/>
  <c r="E33" i="2"/>
  <c r="I70" i="5"/>
  <c r="I72" i="5" s="1"/>
  <c r="C33" i="2" l="1"/>
  <c r="N42" i="6"/>
  <c r="N44" i="6" s="1"/>
  <c r="C73" i="1" s="1"/>
  <c r="N21" i="6"/>
  <c r="N23" i="6" s="1"/>
  <c r="R64" i="6"/>
  <c r="N66" i="6"/>
  <c r="N68" i="6" s="1"/>
  <c r="E70" i="5"/>
  <c r="E72" i="5" s="1"/>
  <c r="C23" i="5"/>
  <c r="R40" i="6" l="1"/>
  <c r="R42" i="6" s="1"/>
  <c r="R44" i="6" s="1"/>
  <c r="C34" i="5"/>
  <c r="C36" i="5" s="1"/>
  <c r="C67" i="5" s="1"/>
  <c r="C70" i="5" s="1"/>
  <c r="C72" i="5" s="1"/>
  <c r="R19" i="6"/>
  <c r="R21" i="6"/>
  <c r="R23" i="6" s="1"/>
  <c r="R66" i="6"/>
  <c r="R68" i="6" s="1"/>
  <c r="C74" i="1" l="1"/>
  <c r="C76" i="1" s="1"/>
  <c r="G28" i="2" l="1"/>
  <c r="G23" i="5" l="1"/>
  <c r="G33" i="2"/>
  <c r="G35" i="2"/>
  <c r="N87" i="6" l="1"/>
  <c r="N89" i="6" s="1"/>
  <c r="G73" i="1" s="1"/>
  <c r="G34" i="5"/>
  <c r="R85" i="6" l="1"/>
  <c r="R87" i="6"/>
  <c r="R89" i="6" s="1"/>
  <c r="G36" i="5"/>
  <c r="G74" i="1" l="1"/>
  <c r="G67" i="5"/>
  <c r="G70" i="5" s="1"/>
  <c r="G72" i="5" s="1"/>
  <c r="G76" i="1" l="1"/>
</calcChain>
</file>

<file path=xl/sharedStrings.xml><?xml version="1.0" encoding="utf-8"?>
<sst xmlns="http://schemas.openxmlformats.org/spreadsheetml/2006/main" count="426" uniqueCount="179">
  <si>
    <t>Muramoto Electron (Thailand) Public Company Limited and its Subsidiary</t>
  </si>
  <si>
    <t>Statement of financial position</t>
  </si>
  <si>
    <t>Consolidated</t>
  </si>
  <si>
    <t>Separate</t>
  </si>
  <si>
    <t>financial statements</t>
  </si>
  <si>
    <t>30 September</t>
  </si>
  <si>
    <t>Assets</t>
  </si>
  <si>
    <t>Note</t>
  </si>
  <si>
    <t>(Unaudited)</t>
  </si>
  <si>
    <t>(Restated)</t>
  </si>
  <si>
    <t>(in thousand Baht)</t>
  </si>
  <si>
    <t>Current assets</t>
  </si>
  <si>
    <t>Cash and cash equivalents</t>
  </si>
  <si>
    <t xml:space="preserve">Trade accounts receivable </t>
  </si>
  <si>
    <t>2, 3</t>
  </si>
  <si>
    <t>Other receivables</t>
  </si>
  <si>
    <t>Short-term loan to related party</t>
  </si>
  <si>
    <t>Current portion of finance lease</t>
  </si>
  <si>
    <t xml:space="preserve">   receivable</t>
  </si>
  <si>
    <t>Inventories</t>
  </si>
  <si>
    <t>Current tax assets</t>
  </si>
  <si>
    <t>-</t>
  </si>
  <si>
    <t>Total current assets</t>
  </si>
  <si>
    <t>Non-current assets</t>
  </si>
  <si>
    <t>Investment in subsidiary</t>
  </si>
  <si>
    <t>Investment properties</t>
  </si>
  <si>
    <t>Property, plant and equipment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</si>
  <si>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</si>
  <si>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</si>
  <si>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</si>
  <si>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</si>
  <si>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</si>
  <si>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</si>
  <si>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</si>
  <si>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Short term loan from financial institution </t>
  </si>
  <si>
    <t>Trade accounts payable</t>
  </si>
  <si>
    <t>Other payables</t>
  </si>
  <si>
    <t>Payables for property, plant and equipment</t>
  </si>
  <si>
    <t>Current portion of lease liabilities</t>
  </si>
  <si>
    <t>Total current liabilities</t>
  </si>
  <si>
    <t>Non-current liabilities</t>
  </si>
  <si>
    <t xml:space="preserve">Lease liabilities </t>
  </si>
  <si>
    <t>Deferred tax liabilities</t>
  </si>
  <si>
    <t>Non-current provisions for employee benefits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</si>
  <si>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</si>
  <si>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</si>
  <si>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</si>
  <si>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</si>
  <si>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</si>
  <si>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(23,898 thousand ordinary shares,</t>
  </si>
  <si>
    <t xml:space="preserve">    par value at Baht 10 per share)</t>
  </si>
  <si>
    <t xml:space="preserve">   Issued and paid-up share capital</t>
  </si>
  <si>
    <t xml:space="preserve">   (20,898 thousand ordinary shares,</t>
  </si>
  <si>
    <t>Share premium</t>
  </si>
  <si>
    <t xml:space="preserve">   Share premium on ordinary shares</t>
  </si>
  <si>
    <t xml:space="preserve">Retained earnings </t>
  </si>
  <si>
    <t xml:space="preserve">   Appropriated</t>
  </si>
  <si>
    <t xml:space="preserve">      Legal reserve</t>
  </si>
  <si>
    <t xml:space="preserve">   Treasury shares reserve</t>
  </si>
  <si>
    <t>Unappropriated</t>
  </si>
  <si>
    <t>Total equity</t>
  </si>
  <si>
    <t>Total liabilities and equity</t>
  </si>
  <si>
    <t>Statement of comprehensive income (Unaudited)</t>
  </si>
  <si>
    <t xml:space="preserve">Three-month period ended </t>
  </si>
  <si>
    <t>Income</t>
  </si>
  <si>
    <t>Revenue from sale of goods</t>
  </si>
  <si>
    <t>Other income</t>
  </si>
  <si>
    <t>Net foreign exchange gains</t>
  </si>
  <si>
    <t>Total income</t>
  </si>
  <si>
    <t>Expenses</t>
  </si>
  <si>
    <t>Cost of sale of goods</t>
  </si>
  <si>
    <t>Distribution costs</t>
  </si>
  <si>
    <t>Administrative expenses</t>
  </si>
  <si>
    <t>Loss from fire accident</t>
  </si>
  <si>
    <t>Net foreign exchange losses</t>
  </si>
  <si>
    <t>Finance costs</t>
  </si>
  <si>
    <t>Total expenses</t>
  </si>
  <si>
    <t>Profit before income tax expense</t>
  </si>
  <si>
    <t>Tax expense</t>
  </si>
  <si>
    <t>Profit for the period</t>
  </si>
  <si>
    <t>Other comprehensive income for the period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</si>
  <si>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</si>
  <si>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</si>
  <si>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Statement of changes in equity (Unaudited)</t>
  </si>
  <si>
    <t>Consolidated financial statements</t>
  </si>
  <si>
    <t>Retained earnings</t>
  </si>
  <si>
    <t>of equity</t>
  </si>
  <si>
    <t>Issued and</t>
  </si>
  <si>
    <t>Treasury shares</t>
  </si>
  <si>
    <t>Defined benefit plan</t>
  </si>
  <si>
    <t>paid-up</t>
  </si>
  <si>
    <t>shares</t>
  </si>
  <si>
    <t>Share</t>
  </si>
  <si>
    <t>Legal</t>
  </si>
  <si>
    <t>reserve</t>
  </si>
  <si>
    <t>actuarial losses</t>
  </si>
  <si>
    <t>share capital</t>
  </si>
  <si>
    <t>premium</t>
  </si>
  <si>
    <t>Balance at 1 October 2022</t>
  </si>
  <si>
    <t>Transactions with owners, recorded directly in equity</t>
  </si>
  <si>
    <t xml:space="preserve">    Distributions to owners</t>
  </si>
  <si>
    <t xml:space="preserve">    Dividends</t>
  </si>
  <si>
    <t>Total distributions to owners</t>
  </si>
  <si>
    <t>Comprehensive income for the period</t>
  </si>
  <si>
    <t xml:space="preserve">    Profit</t>
  </si>
  <si>
    <t xml:space="preserve">    Other comprehensive income </t>
  </si>
  <si>
    <t>Other component</t>
  </si>
  <si>
    <t>Legal reserve</t>
  </si>
  <si>
    <t>Balance at 1 October 2023</t>
  </si>
  <si>
    <t xml:space="preserve">    Other comprehensive income</t>
  </si>
  <si>
    <t>Separate financial statements</t>
  </si>
  <si>
    <t xml:space="preserve"> </t>
  </si>
  <si>
    <t>Treasury</t>
  </si>
  <si>
    <t>Statement of cash flows (Unaudited)</t>
  </si>
  <si>
    <t>Cash flows from operating activities</t>
  </si>
  <si>
    <t>Depreciation and amortisation</t>
  </si>
  <si>
    <t>Dividend income</t>
  </si>
  <si>
    <t xml:space="preserve">  property, plant and equipment</t>
  </si>
  <si>
    <t>Employee benefit expenses</t>
  </si>
  <si>
    <t>Changes in operating assets and liabilities</t>
  </si>
  <si>
    <t>Trade accounts receivable</t>
  </si>
  <si>
    <t>Finance lease receivable</t>
  </si>
  <si>
    <t>Other non-current assets</t>
  </si>
  <si>
    <t xml:space="preserve">Trade accounts payable </t>
  </si>
  <si>
    <t>Employee benefit paid</t>
  </si>
  <si>
    <t>Tax paid</t>
  </si>
  <si>
    <t>Cash flows from investing activities</t>
  </si>
  <si>
    <t>Increase in short-term loans to related parties</t>
  </si>
  <si>
    <t>Proceeds from loan to related party</t>
  </si>
  <si>
    <t>Proceeds from sale of property, plant and equipment</t>
  </si>
  <si>
    <t>Acquisition of property, plant and equipment</t>
  </si>
  <si>
    <t>Sales of assets classified as held for sale</t>
  </si>
  <si>
    <t>Acquisition of intangible assets</t>
  </si>
  <si>
    <t>Dividend received</t>
  </si>
  <si>
    <t xml:space="preserve">Net cash used in investing activities  </t>
  </si>
  <si>
    <t>Cash flows from financing activities</t>
  </si>
  <si>
    <t>Short-term loan from financial institution</t>
  </si>
  <si>
    <t>Payment of lease liabilities</t>
  </si>
  <si>
    <t>Financial cost paid</t>
  </si>
  <si>
    <t>Proceeds from short-term loan from financial institution</t>
  </si>
  <si>
    <t>Repayment to short-term loan from financial institution</t>
  </si>
  <si>
    <t xml:space="preserve">Dividends paid </t>
  </si>
  <si>
    <t xml:space="preserve">Cash used in financing activities  </t>
  </si>
  <si>
    <t xml:space="preserve">   before effect of exchange rates changes</t>
  </si>
  <si>
    <t xml:space="preserve">Effect of exchange rate changes on cash and </t>
  </si>
  <si>
    <t xml:space="preserve">   cash equivalents</t>
  </si>
  <si>
    <t>Cash and cash equivalents at the beginning of the period</t>
  </si>
  <si>
    <t>Cash and cash equivalents at the end of the period</t>
  </si>
  <si>
    <t xml:space="preserve">Supplemental disclosures of cash flows </t>
  </si>
  <si>
    <t xml:space="preserve">    information: </t>
  </si>
  <si>
    <t xml:space="preserve">Property, plant and equipment purchased </t>
  </si>
  <si>
    <t xml:space="preserve">   during the period are details as follows:</t>
  </si>
  <si>
    <t>Increase in property, plant and equipment</t>
  </si>
  <si>
    <t xml:space="preserve">   during the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</si>
  <si>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assets acquired by means of lease liabilities</t>
    </r>
  </si>
  <si>
    <t xml:space="preserve">Change in payables for purchase of </t>
  </si>
  <si>
    <t xml:space="preserve">   property, plant and equipment</t>
  </si>
  <si>
    <t>Purchased of property, plant and</t>
  </si>
  <si>
    <t xml:space="preserve">   equipment paid by cash</t>
  </si>
  <si>
    <t>2, 5</t>
  </si>
  <si>
    <t>Corporate income tax payable</t>
  </si>
  <si>
    <t>Adjustments to reconcile profit to cash receipts</t>
  </si>
  <si>
    <t>Net cash generated from operations</t>
  </si>
  <si>
    <t>Loss (reversal of loss) on inventories devaluation</t>
  </si>
  <si>
    <t xml:space="preserve">Loss (gain) on disposals and write-off of </t>
  </si>
  <si>
    <t xml:space="preserve">Net cash from operating activities </t>
  </si>
  <si>
    <t>31 March</t>
  </si>
  <si>
    <t>Six-month period ended</t>
  </si>
  <si>
    <t>Six-month period ended 31 March 2023</t>
  </si>
  <si>
    <t>Balance at 31 March 2023</t>
  </si>
  <si>
    <t>Six-month period ended 31 March 2024</t>
  </si>
  <si>
    <t>Balance at 31 March 2024</t>
  </si>
  <si>
    <t>Profit (loss) for the period</t>
  </si>
  <si>
    <r>
      <t xml:space="preserve">Basic earnings (loss) per share </t>
    </r>
    <r>
      <rPr>
        <b/>
        <i/>
        <sz val="11"/>
        <rFont val="Times New Roman"/>
        <family val="1"/>
      </rPr>
      <t>(Baht)</t>
    </r>
  </si>
  <si>
    <t>Total comprehensive income (expense)</t>
  </si>
  <si>
    <t xml:space="preserve">   for the period</t>
  </si>
  <si>
    <t>Unrealised loss on exchange rate</t>
  </si>
  <si>
    <t>Net increase (decrease) in cash and cash equivalents,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</si>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</sst>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0.0%"/>
    <numFmt numFmtId="167" formatCode="_(* #,##0.00_);_(* \(#,##0.00\);_(* &quot;-&quot;_);_(@_)"/>
  </numFmts>
  <fonts count="20">
    <font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222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4" fontId="17" fillId="0" borderId="0" applyFont="0" applyFill="0" applyBorder="0" applyAlignment="0" applyProtection="0"/>
    <xf numFmtId="37" fontId="9" fillId="0" borderId="0"/>
    <xf numFmtId="43" fontId="4" fillId="0" borderId="0" applyFont="0" applyFill="0" applyBorder="0" applyAlignment="0" applyProtection="0"/>
    <xf numFmtId="0" fontId="17" fillId="0" borderId="0"/>
    <xf numFmtId="43" fontId="11" fillId="0" borderId="0" applyFont="0" applyFill="0" applyBorder="0" applyAlignment="0" applyProtection="0"/>
  </cellStyleXfs>
  <cellXfs count="18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43" fontId="0" fillId="0" borderId="0" xfId="3" applyFont="1"/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43" fontId="9" fillId="0" borderId="0" xfId="3" applyFont="1"/>
    <xf numFmtId="0" fontId="9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3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left"/>
    </xf>
    <xf numFmtId="37" fontId="9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165" fontId="9" fillId="0" borderId="0" xfId="1" applyNumberFormat="1" applyFont="1"/>
    <xf numFmtId="43" fontId="9" fillId="0" borderId="0" xfId="1" applyFont="1" applyAlignment="1">
      <alignment horizontal="center"/>
    </xf>
    <xf numFmtId="43" fontId="9" fillId="0" borderId="0" xfId="3" applyFont="1" applyAlignment="1">
      <alignment horizontal="center"/>
    </xf>
    <xf numFmtId="164" fontId="9" fillId="0" borderId="0" xfId="0" applyNumberFormat="1" applyFont="1" applyAlignment="1">
      <alignment horizontal="center"/>
    </xf>
    <xf numFmtId="165" fontId="9" fillId="0" borderId="0" xfId="0" applyNumberFormat="1" applyFont="1"/>
    <xf numFmtId="164" fontId="7" fillId="0" borderId="0" xfId="0" applyNumberFormat="1" applyFont="1" applyAlignment="1">
      <alignment horizontal="right"/>
    </xf>
    <xf numFmtId="164" fontId="9" fillId="0" borderId="0" xfId="0" applyNumberFormat="1" applyFont="1"/>
    <xf numFmtId="37" fontId="9" fillId="0" borderId="0" xfId="0" applyNumberFormat="1" applyFont="1"/>
    <xf numFmtId="41" fontId="9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5" fontId="7" fillId="0" borderId="0" xfId="0" applyNumberFormat="1" applyFont="1"/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 indent="1"/>
    </xf>
    <xf numFmtId="0" fontId="9" fillId="0" borderId="0" xfId="0" applyFont="1" applyAlignment="1">
      <alignment horizontal="left" indent="1"/>
    </xf>
    <xf numFmtId="43" fontId="9" fillId="0" borderId="0" xfId="1" applyFont="1"/>
    <xf numFmtId="0" fontId="1" fillId="0" borderId="0" xfId="0" applyFont="1"/>
    <xf numFmtId="0" fontId="5" fillId="0" borderId="0" xfId="0" applyFont="1"/>
    <xf numFmtId="0" fontId="10" fillId="0" borderId="0" xfId="0" applyFont="1"/>
    <xf numFmtId="166" fontId="9" fillId="0" borderId="0" xfId="2" applyNumberFormat="1" applyFont="1"/>
    <xf numFmtId="0" fontId="7" fillId="0" borderId="0" xfId="0" applyFont="1" applyAlignment="1">
      <alignment wrapText="1"/>
    </xf>
    <xf numFmtId="3" fontId="7" fillId="0" borderId="0" xfId="0" applyNumberFormat="1" applyFont="1"/>
    <xf numFmtId="0" fontId="14" fillId="0" borderId="0" xfId="0" applyFont="1" applyAlignment="1">
      <alignment horizontal="center"/>
    </xf>
    <xf numFmtId="37" fontId="7" fillId="0" borderId="0" xfId="0" applyNumberFormat="1" applyFont="1"/>
    <xf numFmtId="37" fontId="7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7" fillId="0" borderId="0" xfId="4" applyFont="1"/>
    <xf numFmtId="43" fontId="7" fillId="0" borderId="0" xfId="1" applyFont="1"/>
    <xf numFmtId="0" fontId="10" fillId="0" borderId="0" xfId="4" applyFont="1"/>
    <xf numFmtId="0" fontId="9" fillId="0" borderId="0" xfId="0" applyFont="1" applyAlignment="1">
      <alignment horizontal="right"/>
    </xf>
    <xf numFmtId="0" fontId="16" fillId="0" borderId="0" xfId="0" applyFont="1"/>
    <xf numFmtId="164" fontId="9" fillId="0" borderId="3" xfId="0" applyNumberFormat="1" applyFont="1" applyBorder="1" applyAlignment="1">
      <alignment horizontal="right"/>
    </xf>
    <xf numFmtId="164" fontId="0" fillId="0" borderId="0" xfId="0" applyNumberFormat="1"/>
    <xf numFmtId="49" fontId="9" fillId="0" borderId="0" xfId="0" applyNumberFormat="1" applyFont="1"/>
    <xf numFmtId="49" fontId="7" fillId="0" borderId="0" xfId="0" applyNumberFormat="1" applyFont="1"/>
    <xf numFmtId="165" fontId="9" fillId="0" borderId="0" xfId="1" applyNumberFormat="1" applyFont="1" applyAlignment="1">
      <alignment horizontal="center"/>
    </xf>
    <xf numFmtId="37" fontId="18" fillId="0" borderId="0" xfId="0" applyNumberFormat="1" applyFont="1"/>
    <xf numFmtId="0" fontId="19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0" fontId="19" fillId="0" borderId="0" xfId="0" applyFont="1"/>
    <xf numFmtId="43" fontId="16" fillId="0" borderId="0" xfId="1" applyFont="1"/>
    <xf numFmtId="0" fontId="8" fillId="0" borderId="0" xfId="0" applyFont="1" applyAlignment="1">
      <alignment horizontal="left"/>
    </xf>
    <xf numFmtId="164" fontId="5" fillId="0" borderId="0" xfId="0" applyNumberFormat="1" applyFont="1" applyAlignment="1">
      <alignment horizontal="right"/>
    </xf>
    <xf numFmtId="43" fontId="9" fillId="0" borderId="0" xfId="0" applyNumberFormat="1" applyFont="1"/>
    <xf numFmtId="165" fontId="9" fillId="0" borderId="0" xfId="1" applyNumberFormat="1" applyFont="1" applyFill="1" applyAlignment="1">
      <alignment horizontal="right"/>
    </xf>
    <xf numFmtId="15" fontId="9" fillId="0" borderId="0" xfId="0" applyNumberFormat="1" applyFont="1" applyAlignment="1">
      <alignment horizontal="center"/>
    </xf>
    <xf numFmtId="43" fontId="16" fillId="0" borderId="0" xfId="1" applyFont="1" applyFill="1"/>
    <xf numFmtId="41" fontId="9" fillId="0" borderId="0" xfId="1" applyNumberFormat="1" applyFont="1" applyFill="1"/>
    <xf numFmtId="41" fontId="9" fillId="0" borderId="0" xfId="1" applyNumberFormat="1" applyFont="1" applyFill="1" applyAlignment="1">
      <alignment horizontal="right"/>
    </xf>
    <xf numFmtId="41" fontId="9" fillId="0" borderId="0" xfId="3" applyNumberFormat="1" applyFont="1" applyAlignment="1">
      <alignment horizontal="center"/>
    </xf>
    <xf numFmtId="41" fontId="9" fillId="0" borderId="0" xfId="1" applyNumberFormat="1" applyFont="1" applyFill="1" applyAlignment="1">
      <alignment horizontal="center"/>
    </xf>
    <xf numFmtId="41" fontId="9" fillId="0" borderId="0" xfId="3" applyNumberFormat="1" applyFont="1" applyFill="1" applyAlignment="1">
      <alignment horizontal="right"/>
    </xf>
    <xf numFmtId="41" fontId="9" fillId="0" borderId="0" xfId="3" applyNumberFormat="1" applyFont="1" applyFill="1" applyAlignment="1">
      <alignment horizontal="center"/>
    </xf>
    <xf numFmtId="41" fontId="7" fillId="0" borderId="0" xfId="1" applyNumberFormat="1" applyFont="1" applyAlignment="1">
      <alignment horizontal="right"/>
    </xf>
    <xf numFmtId="41" fontId="7" fillId="0" borderId="1" xfId="1" applyNumberFormat="1" applyFont="1" applyFill="1" applyBorder="1" applyAlignment="1">
      <alignment horizontal="right"/>
    </xf>
    <xf numFmtId="41" fontId="7" fillId="0" borderId="0" xfId="0" applyNumberFormat="1" applyFont="1" applyAlignment="1">
      <alignment horizontal="right"/>
    </xf>
    <xf numFmtId="41" fontId="8" fillId="0" borderId="0" xfId="0" applyNumberFormat="1" applyFont="1"/>
    <xf numFmtId="41" fontId="9" fillId="0" borderId="0" xfId="1" applyNumberFormat="1" applyFont="1" applyAlignment="1">
      <alignment horizontal="right"/>
    </xf>
    <xf numFmtId="41" fontId="9" fillId="0" borderId="0" xfId="1" applyNumberFormat="1" applyFont="1" applyAlignment="1">
      <alignment horizontal="center"/>
    </xf>
    <xf numFmtId="41" fontId="7" fillId="0" borderId="1" xfId="0" applyNumberFormat="1" applyFont="1" applyBorder="1" applyAlignment="1">
      <alignment horizontal="right"/>
    </xf>
    <xf numFmtId="41" fontId="9" fillId="0" borderId="0" xfId="0" applyNumberFormat="1" applyFont="1"/>
    <xf numFmtId="41" fontId="9" fillId="0" borderId="2" xfId="0" applyNumberFormat="1" applyFont="1" applyBorder="1" applyAlignment="1">
      <alignment horizontal="right"/>
    </xf>
    <xf numFmtId="41" fontId="7" fillId="0" borderId="2" xfId="0" applyNumberFormat="1" applyFont="1" applyBorder="1" applyAlignment="1">
      <alignment horizontal="right"/>
    </xf>
    <xf numFmtId="41" fontId="9" fillId="0" borderId="0" xfId="1" applyNumberFormat="1" applyFont="1"/>
    <xf numFmtId="41" fontId="9" fillId="0" borderId="0" xfId="3" applyNumberFormat="1" applyFont="1" applyAlignment="1">
      <alignment horizontal="right"/>
    </xf>
    <xf numFmtId="41" fontId="9" fillId="2" borderId="0" xfId="0" applyNumberFormat="1" applyFont="1" applyFill="1" applyAlignment="1">
      <alignment horizontal="right"/>
    </xf>
    <xf numFmtId="41" fontId="9" fillId="0" borderId="3" xfId="1" applyNumberFormat="1" applyFont="1" applyFill="1" applyBorder="1" applyAlignment="1">
      <alignment horizontal="right"/>
    </xf>
    <xf numFmtId="41" fontId="9" fillId="0" borderId="3" xfId="1" applyNumberFormat="1" applyFont="1" applyBorder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41" fontId="9" fillId="0" borderId="0" xfId="1" quotePrefix="1" applyNumberFormat="1" applyFont="1" applyBorder="1" applyAlignment="1">
      <alignment horizontal="right"/>
    </xf>
    <xf numFmtId="41" fontId="9" fillId="0" borderId="3" xfId="0" applyNumberFormat="1" applyFont="1" applyBorder="1" applyAlignment="1">
      <alignment horizontal="right"/>
    </xf>
    <xf numFmtId="41" fontId="12" fillId="0" borderId="0" xfId="0" applyNumberFormat="1" applyFont="1" applyAlignment="1">
      <alignment horizontal="right" vertical="top"/>
    </xf>
    <xf numFmtId="41" fontId="7" fillId="0" borderId="2" xfId="0" applyNumberFormat="1" applyFont="1" applyBorder="1"/>
    <xf numFmtId="41" fontId="7" fillId="0" borderId="0" xfId="0" applyNumberFormat="1" applyFont="1"/>
    <xf numFmtId="167" fontId="7" fillId="0" borderId="2" xfId="0" applyNumberFormat="1" applyFont="1" applyBorder="1"/>
    <xf numFmtId="167" fontId="7" fillId="0" borderId="0" xfId="0" applyNumberFormat="1" applyFont="1"/>
    <xf numFmtId="41" fontId="19" fillId="0" borderId="0" xfId="1" applyNumberFormat="1" applyFont="1" applyAlignment="1">
      <alignment horizontal="right"/>
    </xf>
    <xf numFmtId="41" fontId="9" fillId="0" borderId="0" xfId="1" quotePrefix="1" applyNumberFormat="1" applyFont="1" applyFill="1" applyAlignment="1">
      <alignment horizontal="right"/>
    </xf>
    <xf numFmtId="41" fontId="7" fillId="0" borderId="0" xfId="0" applyNumberFormat="1" applyFont="1" applyAlignment="1">
      <alignment horizontal="center" vertical="center"/>
    </xf>
    <xf numFmtId="41" fontId="9" fillId="0" borderId="3" xfId="1" quotePrefix="1" applyNumberFormat="1" applyFont="1" applyBorder="1" applyAlignment="1">
      <alignment horizontal="right"/>
    </xf>
    <xf numFmtId="41" fontId="9" fillId="0" borderId="0" xfId="1" applyNumberFormat="1" applyFont="1" applyBorder="1" applyAlignment="1">
      <alignment horizontal="right"/>
    </xf>
    <xf numFmtId="41" fontId="9" fillId="0" borderId="0" xfId="5" quotePrefix="1" applyNumberFormat="1" applyFont="1" applyAlignment="1">
      <alignment horizontal="center" vertical="center"/>
    </xf>
    <xf numFmtId="41" fontId="9" fillId="0" borderId="3" xfId="5" quotePrefix="1" applyNumberFormat="1" applyFont="1" applyBorder="1" applyAlignment="1">
      <alignment horizontal="center" vertical="center"/>
    </xf>
    <xf numFmtId="41" fontId="7" fillId="0" borderId="3" xfId="1" quotePrefix="1" applyNumberFormat="1" applyFont="1" applyBorder="1" applyAlignment="1">
      <alignment horizontal="right"/>
    </xf>
    <xf numFmtId="41" fontId="18" fillId="0" borderId="0" xfId="1" applyNumberFormat="1" applyFont="1" applyAlignment="1">
      <alignment horizontal="right"/>
    </xf>
    <xf numFmtId="41" fontId="7" fillId="0" borderId="3" xfId="1" applyNumberFormat="1" applyFont="1" applyBorder="1" applyAlignment="1">
      <alignment horizontal="right"/>
    </xf>
    <xf numFmtId="41" fontId="7" fillId="0" borderId="0" xfId="0" applyNumberFormat="1" applyFont="1" applyAlignment="1">
      <alignment horizontal="center"/>
    </xf>
    <xf numFmtId="41" fontId="7" fillId="0" borderId="1" xfId="0" applyNumberFormat="1" applyFont="1" applyBorder="1" applyAlignment="1">
      <alignment horizontal="center"/>
    </xf>
    <xf numFmtId="41" fontId="7" fillId="0" borderId="1" xfId="0" applyNumberFormat="1" applyFont="1" applyBorder="1"/>
    <xf numFmtId="41" fontId="18" fillId="0" borderId="0" xfId="0" applyNumberFormat="1" applyFont="1"/>
    <xf numFmtId="41" fontId="19" fillId="0" borderId="0" xfId="0" applyNumberFormat="1" applyFont="1"/>
    <xf numFmtId="41" fontId="18" fillId="0" borderId="0" xfId="0" applyNumberFormat="1" applyFont="1" applyAlignment="1">
      <alignment horizontal="center"/>
    </xf>
    <xf numFmtId="41" fontId="7" fillId="0" borderId="3" xfId="0" applyNumberFormat="1" applyFont="1" applyBorder="1" applyAlignment="1">
      <alignment horizontal="center"/>
    </xf>
    <xf numFmtId="41" fontId="9" fillId="0" borderId="3" xfId="0" applyNumberFormat="1" applyFont="1" applyBorder="1" applyAlignment="1">
      <alignment horizontal="center"/>
    </xf>
    <xf numFmtId="41" fontId="9" fillId="0" borderId="3" xfId="0" applyNumberFormat="1" applyFont="1" applyBorder="1"/>
    <xf numFmtId="41" fontId="7" fillId="0" borderId="3" xfId="0" applyNumberFormat="1" applyFont="1" applyBorder="1"/>
    <xf numFmtId="41" fontId="18" fillId="0" borderId="0" xfId="0" applyNumberFormat="1" applyFont="1" applyAlignment="1">
      <alignment horizontal="right"/>
    </xf>
    <xf numFmtId="41" fontId="7" fillId="0" borderId="3" xfId="0" applyNumberFormat="1" applyFont="1" applyBorder="1" applyAlignment="1">
      <alignment horizontal="right"/>
    </xf>
    <xf numFmtId="41" fontId="7" fillId="0" borderId="3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>
      <alignment horizontal="center"/>
    </xf>
    <xf numFmtId="41" fontId="19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left"/>
    </xf>
    <xf numFmtId="41" fontId="9" fillId="0" borderId="0" xfId="0" applyNumberFormat="1" applyFont="1" applyAlignment="1">
      <alignment horizontal="left"/>
    </xf>
    <xf numFmtId="41" fontId="7" fillId="0" borderId="0" xfId="1" quotePrefix="1" applyNumberFormat="1" applyFont="1" applyBorder="1" applyAlignment="1">
      <alignment horizontal="center"/>
    </xf>
    <xf numFmtId="41" fontId="7" fillId="0" borderId="0" xfId="1" quotePrefix="1" applyNumberFormat="1" applyFont="1" applyBorder="1" applyAlignment="1">
      <alignment horizontal="right"/>
    </xf>
    <xf numFmtId="41" fontId="7" fillId="0" borderId="2" xfId="1" applyNumberFormat="1" applyFont="1" applyBorder="1" applyAlignment="1">
      <alignment horizontal="center"/>
    </xf>
    <xf numFmtId="41" fontId="18" fillId="0" borderId="0" xfId="1" applyNumberFormat="1" applyFont="1" applyAlignment="1">
      <alignment horizontal="center"/>
    </xf>
    <xf numFmtId="41" fontId="7" fillId="0" borderId="3" xfId="1" applyNumberFormat="1" applyFont="1" applyBorder="1" applyAlignment="1">
      <alignment horizontal="center"/>
    </xf>
    <xf numFmtId="41" fontId="7" fillId="0" borderId="0" xfId="1" applyNumberFormat="1" applyFont="1" applyAlignment="1">
      <alignment horizontal="center"/>
    </xf>
    <xf numFmtId="41" fontId="7" fillId="0" borderId="0" xfId="1" applyNumberFormat="1" applyFont="1"/>
    <xf numFmtId="41" fontId="7" fillId="0" borderId="0" xfId="1" applyNumberFormat="1" applyFont="1" applyFill="1" applyAlignment="1">
      <alignment horizontal="center"/>
    </xf>
    <xf numFmtId="41" fontId="9" fillId="0" borderId="0" xfId="0" applyNumberFormat="1" applyFont="1" applyAlignment="1">
      <alignment horizontal="center" wrapText="1"/>
    </xf>
    <xf numFmtId="41" fontId="9" fillId="0" borderId="3" xfId="0" applyNumberFormat="1" applyFont="1" applyBorder="1" applyAlignment="1">
      <alignment horizontal="center" wrapText="1"/>
    </xf>
    <xf numFmtId="41" fontId="7" fillId="0" borderId="3" xfId="1" quotePrefix="1" applyNumberFormat="1" applyFont="1" applyFill="1" applyBorder="1" applyAlignment="1">
      <alignment horizontal="right"/>
    </xf>
    <xf numFmtId="41" fontId="7" fillId="0" borderId="0" xfId="1" quotePrefix="1" applyNumberFormat="1" applyFont="1" applyFill="1" applyBorder="1" applyAlignment="1">
      <alignment horizontal="center"/>
    </xf>
    <xf numFmtId="41" fontId="7" fillId="0" borderId="0" xfId="1" applyNumberFormat="1" applyFont="1" applyFill="1"/>
    <xf numFmtId="41" fontId="9" fillId="0" borderId="0" xfId="0" quotePrefix="1" applyNumberFormat="1" applyFont="1"/>
    <xf numFmtId="41" fontId="9" fillId="0" borderId="0" xfId="1" quotePrefix="1" applyNumberFormat="1" applyFont="1" applyFill="1"/>
    <xf numFmtId="41" fontId="0" fillId="0" borderId="0" xfId="0" applyNumberFormat="1"/>
    <xf numFmtId="41" fontId="9" fillId="2" borderId="0" xfId="1" applyNumberFormat="1" applyFont="1" applyFill="1" applyAlignment="1">
      <alignment horizontal="center"/>
    </xf>
    <xf numFmtId="41" fontId="0" fillId="0" borderId="0" xfId="0" applyNumberFormat="1" applyAlignment="1">
      <alignment horizontal="right"/>
    </xf>
    <xf numFmtId="41" fontId="7" fillId="0" borderId="4" xfId="0" applyNumberFormat="1" applyFont="1" applyBorder="1"/>
    <xf numFmtId="165" fontId="9" fillId="0" borderId="0" xfId="7" applyNumberFormat="1" applyFont="1" applyAlignment="1">
      <alignment horizontal="right"/>
    </xf>
    <xf numFmtId="165" fontId="9" fillId="0" borderId="0" xfId="7" applyNumberFormat="1" applyFont="1" applyFill="1" applyAlignment="1">
      <alignment horizontal="right"/>
    </xf>
    <xf numFmtId="0" fontId="9" fillId="0" borderId="0" xfId="0" quotePrefix="1" applyFont="1"/>
    <xf numFmtId="41" fontId="9" fillId="0" borderId="3" xfId="1" quotePrefix="1" applyNumberFormat="1" applyFont="1" applyFill="1" applyBorder="1" applyAlignment="1">
      <alignment horizontal="right"/>
    </xf>
    <xf numFmtId="41" fontId="19" fillId="0" borderId="0" xfId="1" applyNumberFormat="1" applyFont="1" applyBorder="1" applyAlignment="1">
      <alignment horizontal="right"/>
    </xf>
    <xf numFmtId="41" fontId="9" fillId="0" borderId="0" xfId="0" quotePrefix="1" applyNumberFormat="1" applyFont="1" applyAlignment="1">
      <alignment horizontal="right"/>
    </xf>
    <xf numFmtId="43" fontId="9" fillId="0" borderId="0" xfId="1" applyFont="1" applyFill="1" applyAlignment="1">
      <alignment horizontal="center"/>
    </xf>
    <xf numFmtId="43" fontId="9" fillId="0" borderId="0" xfId="3" applyFont="1" applyFill="1" applyAlignment="1">
      <alignment horizontal="center"/>
    </xf>
    <xf numFmtId="41" fontId="7" fillId="0" borderId="0" xfId="1" applyNumberFormat="1" applyFont="1" applyFill="1" applyAlignment="1">
      <alignment horizontal="right"/>
    </xf>
    <xf numFmtId="41" fontId="9" fillId="0" borderId="0" xfId="1" quotePrefix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>
      <alignment horizontal="center"/>
    </xf>
    <xf numFmtId="41" fontId="13" fillId="0" borderId="0" xfId="0" applyNumberFormat="1" applyFont="1" applyAlignment="1">
      <alignment horizontal="right" vertical="top"/>
    </xf>
    <xf numFmtId="41" fontId="7" fillId="0" borderId="4" xfId="0" applyNumberFormat="1" applyFont="1" applyBorder="1" applyAlignment="1">
      <alignment horizontal="right"/>
    </xf>
    <xf numFmtId="0" fontId="9" fillId="0" borderId="0" xfId="0" applyFont="1" applyAlignment="1">
      <alignment wrapText="1"/>
    </xf>
    <xf numFmtId="37" fontId="9" fillId="0" borderId="0" xfId="0" quotePrefix="1" applyNumberFormat="1" applyFont="1" applyAlignment="1">
      <alignment horizontal="right"/>
    </xf>
    <xf numFmtId="41" fontId="9" fillId="0" borderId="3" xfId="0" quotePrefix="1" applyNumberFormat="1" applyFont="1" applyBorder="1" applyAlignment="1">
      <alignment horizontal="right"/>
    </xf>
    <xf numFmtId="37" fontId="9" fillId="0" borderId="3" xfId="0" quotePrefix="1" applyNumberFormat="1" applyFont="1" applyBorder="1" applyAlignment="1">
      <alignment horizontal="right"/>
    </xf>
    <xf numFmtId="41" fontId="9" fillId="0" borderId="3" xfId="0" quotePrefix="1" applyNumberFormat="1" applyFont="1" applyBorder="1"/>
    <xf numFmtId="37" fontId="9" fillId="0" borderId="3" xfId="0" quotePrefix="1" applyNumberFormat="1" applyFont="1" applyBorder="1"/>
    <xf numFmtId="41" fontId="9" fillId="0" borderId="0" xfId="0" quotePrefix="1" applyNumberFormat="1" applyFont="1" applyAlignment="1">
      <alignment horizontal="center"/>
    </xf>
    <xf numFmtId="41" fontId="7" fillId="0" borderId="2" xfId="1" applyNumberFormat="1" applyFont="1" applyFill="1" applyBorder="1" applyAlignment="1">
      <alignment horizontal="right"/>
    </xf>
    <xf numFmtId="165" fontId="9" fillId="0" borderId="0" xfId="1" applyNumberFormat="1" applyFont="1" applyFill="1"/>
    <xf numFmtId="41" fontId="8" fillId="0" borderId="0" xfId="1" applyNumberFormat="1" applyFont="1" applyFill="1" applyAlignment="1">
      <alignment horizontal="center"/>
    </xf>
    <xf numFmtId="41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15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41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wrapText="1"/>
    </xf>
  </cellXfs>
  <cellStyles count="10">
    <cellStyle name="Comma" xfId="1" builtinId="3"/>
    <cellStyle name="Comma 10" xfId="7" xr:uid="{10253256-52A1-4B76-9A35-1015EC573D68}"/>
    <cellStyle name="Comma 2" xfId="9" xr:uid="{535F1D5B-9B28-4FFF-9266-B59B88A2866C}"/>
    <cellStyle name="Comma 2 2 2" xfId="3" xr:uid="{FAE3AD89-3528-41BC-AB36-D2DBD4E44A27}"/>
    <cellStyle name="Currency" xfId="5" builtinId="4"/>
    <cellStyle name="Normal" xfId="0" builtinId="0"/>
    <cellStyle name="Normal 2" xfId="8" xr:uid="{65ED9169-114E-48F3-AD03-3047CC433273}"/>
    <cellStyle name="Normal 3" xfId="6" xr:uid="{47C745C2-39E8-4246-B51D-CB6459C90D2B}"/>
    <cellStyle name="Normal_Pac007a091a-12e-1 by PAP" xfId="4" xr:uid="{7F5083C1-7D08-488E-9400-2428DAA7A93B}"/>
    <cellStyle name="Percent" xfId="2" builtinId="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7F989-6EB9-441F-9D6A-D7D5BDCFFD36}">
  <dimension ref="A1:L78"/>
  <sheetViews>
    <sheetView tabSelected="1" zoomScale="115" zoomScaleNormal="115" zoomScaleSheetLayoutView="70" workbookViewId="0">
      <selection activeCell="G26" sqref="G26"/>
    </sheetView>
  </sheetViews>
  <sheetFormatPr defaultRowHeight="13.8"/>
  <cols>
    <col min="1" max="1" width="33.59765625" style="11" customWidth="1"/>
    <col min="2" max="2" width="5.5" style="8" customWidth="1"/>
    <col min="3" max="3" width="12.59765625" style="9" customWidth="1"/>
    <col min="4" max="4" width="1.5" style="9" customWidth="1"/>
    <col min="5" max="5" width="12.59765625" style="9" customWidth="1"/>
    <col min="6" max="6" width="1.5" style="9" customWidth="1"/>
    <col min="7" max="7" width="12.59765625" style="9" customWidth="1"/>
    <col min="8" max="8" width="1.5" style="9" customWidth="1"/>
    <col min="9" max="9" width="12.59765625" style="9" customWidth="1"/>
    <col min="10" max="10" width="1.09765625" style="9" customWidth="1"/>
    <col min="11" max="11" width="11.796875" style="9" bestFit="1" customWidth="1"/>
    <col min="12" max="12" width="11.5" style="9" bestFit="1" customWidth="1"/>
    <col min="13" max="251" width="8.59765625" style="9"/>
    <col min="252" max="252" width="26.09765625" style="9" customWidth="1"/>
    <col min="253" max="253" width="6.09765625" style="9" customWidth="1"/>
    <col min="254" max="254" width="14.296875" style="9" customWidth="1"/>
    <col min="255" max="255" width="1.09765625" style="9" customWidth="1"/>
    <col min="256" max="256" width="14.296875" style="9" customWidth="1"/>
    <col min="257" max="258" width="0" style="9" hidden="1" customWidth="1"/>
    <col min="259" max="259" width="1" style="9" customWidth="1"/>
    <col min="260" max="260" width="13.09765625" style="9" customWidth="1"/>
    <col min="261" max="261" width="1" style="9" customWidth="1"/>
    <col min="262" max="262" width="14.296875" style="9" customWidth="1"/>
    <col min="263" max="264" width="0" style="9" hidden="1" customWidth="1"/>
    <col min="265" max="265" width="10.796875" style="9" bestFit="1" customWidth="1"/>
    <col min="266" max="267" width="11.796875" style="9" bestFit="1" customWidth="1"/>
    <col min="268" max="268" width="10.296875" style="9" bestFit="1" customWidth="1"/>
    <col min="269" max="507" width="8.59765625" style="9"/>
    <col min="508" max="508" width="26.09765625" style="9" customWidth="1"/>
    <col min="509" max="509" width="6.09765625" style="9" customWidth="1"/>
    <col min="510" max="510" width="14.296875" style="9" customWidth="1"/>
    <col min="511" max="511" width="1.09765625" style="9" customWidth="1"/>
    <col min="512" max="512" width="14.296875" style="9" customWidth="1"/>
    <col min="513" max="514" width="0" style="9" hidden="1" customWidth="1"/>
    <col min="515" max="515" width="1" style="9" customWidth="1"/>
    <col min="516" max="516" width="13.09765625" style="9" customWidth="1"/>
    <col min="517" max="517" width="1" style="9" customWidth="1"/>
    <col min="518" max="518" width="14.296875" style="9" customWidth="1"/>
    <col min="519" max="520" width="0" style="9" hidden="1" customWidth="1"/>
    <col min="521" max="521" width="10.796875" style="9" bestFit="1" customWidth="1"/>
    <col min="522" max="523" width="11.796875" style="9" bestFit="1" customWidth="1"/>
    <col min="524" max="524" width="10.296875" style="9" bestFit="1" customWidth="1"/>
    <col min="525" max="763" width="8.59765625" style="9"/>
    <col min="764" max="764" width="26.09765625" style="9" customWidth="1"/>
    <col min="765" max="765" width="6.09765625" style="9" customWidth="1"/>
    <col min="766" max="766" width="14.296875" style="9" customWidth="1"/>
    <col min="767" max="767" width="1.09765625" style="9" customWidth="1"/>
    <col min="768" max="768" width="14.296875" style="9" customWidth="1"/>
    <col min="769" max="770" width="0" style="9" hidden="1" customWidth="1"/>
    <col min="771" max="771" width="1" style="9" customWidth="1"/>
    <col min="772" max="772" width="13.09765625" style="9" customWidth="1"/>
    <col min="773" max="773" width="1" style="9" customWidth="1"/>
    <col min="774" max="774" width="14.296875" style="9" customWidth="1"/>
    <col min="775" max="776" width="0" style="9" hidden="1" customWidth="1"/>
    <col min="777" max="777" width="10.796875" style="9" bestFit="1" customWidth="1"/>
    <col min="778" max="779" width="11.796875" style="9" bestFit="1" customWidth="1"/>
    <col min="780" max="780" width="10.296875" style="9" bestFit="1" customWidth="1"/>
    <col min="781" max="1019" width="8.59765625" style="9"/>
    <col min="1020" max="1020" width="26.09765625" style="9" customWidth="1"/>
    <col min="1021" max="1021" width="6.09765625" style="9" customWidth="1"/>
    <col min="1022" max="1022" width="14.296875" style="9" customWidth="1"/>
    <col min="1023" max="1023" width="1.09765625" style="9" customWidth="1"/>
    <col min="1024" max="1024" width="14.296875" style="9" customWidth="1"/>
    <col min="1025" max="1026" width="0" style="9" hidden="1" customWidth="1"/>
    <col min="1027" max="1027" width="1" style="9" customWidth="1"/>
    <col min="1028" max="1028" width="13.09765625" style="9" customWidth="1"/>
    <col min="1029" max="1029" width="1" style="9" customWidth="1"/>
    <col min="1030" max="1030" width="14.296875" style="9" customWidth="1"/>
    <col min="1031" max="1032" width="0" style="9" hidden="1" customWidth="1"/>
    <col min="1033" max="1033" width="10.796875" style="9" bestFit="1" customWidth="1"/>
    <col min="1034" max="1035" width="11.796875" style="9" bestFit="1" customWidth="1"/>
    <col min="1036" max="1036" width="10.296875" style="9" bestFit="1" customWidth="1"/>
    <col min="1037" max="1275" width="8.59765625" style="9"/>
    <col min="1276" max="1276" width="26.09765625" style="9" customWidth="1"/>
    <col min="1277" max="1277" width="6.09765625" style="9" customWidth="1"/>
    <col min="1278" max="1278" width="14.296875" style="9" customWidth="1"/>
    <col min="1279" max="1279" width="1.09765625" style="9" customWidth="1"/>
    <col min="1280" max="1280" width="14.296875" style="9" customWidth="1"/>
    <col min="1281" max="1282" width="0" style="9" hidden="1" customWidth="1"/>
    <col min="1283" max="1283" width="1" style="9" customWidth="1"/>
    <col min="1284" max="1284" width="13.09765625" style="9" customWidth="1"/>
    <col min="1285" max="1285" width="1" style="9" customWidth="1"/>
    <col min="1286" max="1286" width="14.296875" style="9" customWidth="1"/>
    <col min="1287" max="1288" width="0" style="9" hidden="1" customWidth="1"/>
    <col min="1289" max="1289" width="10.796875" style="9" bestFit="1" customWidth="1"/>
    <col min="1290" max="1291" width="11.796875" style="9" bestFit="1" customWidth="1"/>
    <col min="1292" max="1292" width="10.296875" style="9" bestFit="1" customWidth="1"/>
    <col min="1293" max="1531" width="8.59765625" style="9"/>
    <col min="1532" max="1532" width="26.09765625" style="9" customWidth="1"/>
    <col min="1533" max="1533" width="6.09765625" style="9" customWidth="1"/>
    <col min="1534" max="1534" width="14.296875" style="9" customWidth="1"/>
    <col min="1535" max="1535" width="1.09765625" style="9" customWidth="1"/>
    <col min="1536" max="1536" width="14.296875" style="9" customWidth="1"/>
    <col min="1537" max="1538" width="0" style="9" hidden="1" customWidth="1"/>
    <col min="1539" max="1539" width="1" style="9" customWidth="1"/>
    <col min="1540" max="1540" width="13.09765625" style="9" customWidth="1"/>
    <col min="1541" max="1541" width="1" style="9" customWidth="1"/>
    <col min="1542" max="1542" width="14.296875" style="9" customWidth="1"/>
    <col min="1543" max="1544" width="0" style="9" hidden="1" customWidth="1"/>
    <col min="1545" max="1545" width="10.796875" style="9" bestFit="1" customWidth="1"/>
    <col min="1546" max="1547" width="11.796875" style="9" bestFit="1" customWidth="1"/>
    <col min="1548" max="1548" width="10.296875" style="9" bestFit="1" customWidth="1"/>
    <col min="1549" max="1787" width="8.59765625" style="9"/>
    <col min="1788" max="1788" width="26.09765625" style="9" customWidth="1"/>
    <col min="1789" max="1789" width="6.09765625" style="9" customWidth="1"/>
    <col min="1790" max="1790" width="14.296875" style="9" customWidth="1"/>
    <col min="1791" max="1791" width="1.09765625" style="9" customWidth="1"/>
    <col min="1792" max="1792" width="14.296875" style="9" customWidth="1"/>
    <col min="1793" max="1794" width="0" style="9" hidden="1" customWidth="1"/>
    <col min="1795" max="1795" width="1" style="9" customWidth="1"/>
    <col min="1796" max="1796" width="13.09765625" style="9" customWidth="1"/>
    <col min="1797" max="1797" width="1" style="9" customWidth="1"/>
    <col min="1798" max="1798" width="14.296875" style="9" customWidth="1"/>
    <col min="1799" max="1800" width="0" style="9" hidden="1" customWidth="1"/>
    <col min="1801" max="1801" width="10.796875" style="9" bestFit="1" customWidth="1"/>
    <col min="1802" max="1803" width="11.796875" style="9" bestFit="1" customWidth="1"/>
    <col min="1804" max="1804" width="10.296875" style="9" bestFit="1" customWidth="1"/>
    <col min="1805" max="2043" width="8.59765625" style="9"/>
    <col min="2044" max="2044" width="26.09765625" style="9" customWidth="1"/>
    <col min="2045" max="2045" width="6.09765625" style="9" customWidth="1"/>
    <col min="2046" max="2046" width="14.296875" style="9" customWidth="1"/>
    <col min="2047" max="2047" width="1.09765625" style="9" customWidth="1"/>
    <col min="2048" max="2048" width="14.296875" style="9" customWidth="1"/>
    <col min="2049" max="2050" width="0" style="9" hidden="1" customWidth="1"/>
    <col min="2051" max="2051" width="1" style="9" customWidth="1"/>
    <col min="2052" max="2052" width="13.09765625" style="9" customWidth="1"/>
    <col min="2053" max="2053" width="1" style="9" customWidth="1"/>
    <col min="2054" max="2054" width="14.296875" style="9" customWidth="1"/>
    <col min="2055" max="2056" width="0" style="9" hidden="1" customWidth="1"/>
    <col min="2057" max="2057" width="10.796875" style="9" bestFit="1" customWidth="1"/>
    <col min="2058" max="2059" width="11.796875" style="9" bestFit="1" customWidth="1"/>
    <col min="2060" max="2060" width="10.296875" style="9" bestFit="1" customWidth="1"/>
    <col min="2061" max="2299" width="8.59765625" style="9"/>
    <col min="2300" max="2300" width="26.09765625" style="9" customWidth="1"/>
    <col min="2301" max="2301" width="6.09765625" style="9" customWidth="1"/>
    <col min="2302" max="2302" width="14.296875" style="9" customWidth="1"/>
    <col min="2303" max="2303" width="1.09765625" style="9" customWidth="1"/>
    <col min="2304" max="2304" width="14.296875" style="9" customWidth="1"/>
    <col min="2305" max="2306" width="0" style="9" hidden="1" customWidth="1"/>
    <col min="2307" max="2307" width="1" style="9" customWidth="1"/>
    <col min="2308" max="2308" width="13.09765625" style="9" customWidth="1"/>
    <col min="2309" max="2309" width="1" style="9" customWidth="1"/>
    <col min="2310" max="2310" width="14.296875" style="9" customWidth="1"/>
    <col min="2311" max="2312" width="0" style="9" hidden="1" customWidth="1"/>
    <col min="2313" max="2313" width="10.796875" style="9" bestFit="1" customWidth="1"/>
    <col min="2314" max="2315" width="11.796875" style="9" bestFit="1" customWidth="1"/>
    <col min="2316" max="2316" width="10.296875" style="9" bestFit="1" customWidth="1"/>
    <col min="2317" max="2555" width="8.59765625" style="9"/>
    <col min="2556" max="2556" width="26.09765625" style="9" customWidth="1"/>
    <col min="2557" max="2557" width="6.09765625" style="9" customWidth="1"/>
    <col min="2558" max="2558" width="14.296875" style="9" customWidth="1"/>
    <col min="2559" max="2559" width="1.09765625" style="9" customWidth="1"/>
    <col min="2560" max="2560" width="14.296875" style="9" customWidth="1"/>
    <col min="2561" max="2562" width="0" style="9" hidden="1" customWidth="1"/>
    <col min="2563" max="2563" width="1" style="9" customWidth="1"/>
    <col min="2564" max="2564" width="13.09765625" style="9" customWidth="1"/>
    <col min="2565" max="2565" width="1" style="9" customWidth="1"/>
    <col min="2566" max="2566" width="14.296875" style="9" customWidth="1"/>
    <col min="2567" max="2568" width="0" style="9" hidden="1" customWidth="1"/>
    <col min="2569" max="2569" width="10.796875" style="9" bestFit="1" customWidth="1"/>
    <col min="2570" max="2571" width="11.796875" style="9" bestFit="1" customWidth="1"/>
    <col min="2572" max="2572" width="10.296875" style="9" bestFit="1" customWidth="1"/>
    <col min="2573" max="2811" width="8.59765625" style="9"/>
    <col min="2812" max="2812" width="26.09765625" style="9" customWidth="1"/>
    <col min="2813" max="2813" width="6.09765625" style="9" customWidth="1"/>
    <col min="2814" max="2814" width="14.296875" style="9" customWidth="1"/>
    <col min="2815" max="2815" width="1.09765625" style="9" customWidth="1"/>
    <col min="2816" max="2816" width="14.296875" style="9" customWidth="1"/>
    <col min="2817" max="2818" width="0" style="9" hidden="1" customWidth="1"/>
    <col min="2819" max="2819" width="1" style="9" customWidth="1"/>
    <col min="2820" max="2820" width="13.09765625" style="9" customWidth="1"/>
    <col min="2821" max="2821" width="1" style="9" customWidth="1"/>
    <col min="2822" max="2822" width="14.296875" style="9" customWidth="1"/>
    <col min="2823" max="2824" width="0" style="9" hidden="1" customWidth="1"/>
    <col min="2825" max="2825" width="10.796875" style="9" bestFit="1" customWidth="1"/>
    <col min="2826" max="2827" width="11.796875" style="9" bestFit="1" customWidth="1"/>
    <col min="2828" max="2828" width="10.296875" style="9" bestFit="1" customWidth="1"/>
    <col min="2829" max="3067" width="8.59765625" style="9"/>
    <col min="3068" max="3068" width="26.09765625" style="9" customWidth="1"/>
    <col min="3069" max="3069" width="6.09765625" style="9" customWidth="1"/>
    <col min="3070" max="3070" width="14.296875" style="9" customWidth="1"/>
    <col min="3071" max="3071" width="1.09765625" style="9" customWidth="1"/>
    <col min="3072" max="3072" width="14.296875" style="9" customWidth="1"/>
    <col min="3073" max="3074" width="0" style="9" hidden="1" customWidth="1"/>
    <col min="3075" max="3075" width="1" style="9" customWidth="1"/>
    <col min="3076" max="3076" width="13.09765625" style="9" customWidth="1"/>
    <col min="3077" max="3077" width="1" style="9" customWidth="1"/>
    <col min="3078" max="3078" width="14.296875" style="9" customWidth="1"/>
    <col min="3079" max="3080" width="0" style="9" hidden="1" customWidth="1"/>
    <col min="3081" max="3081" width="10.796875" style="9" bestFit="1" customWidth="1"/>
    <col min="3082" max="3083" width="11.796875" style="9" bestFit="1" customWidth="1"/>
    <col min="3084" max="3084" width="10.296875" style="9" bestFit="1" customWidth="1"/>
    <col min="3085" max="3323" width="8.59765625" style="9"/>
    <col min="3324" max="3324" width="26.09765625" style="9" customWidth="1"/>
    <col min="3325" max="3325" width="6.09765625" style="9" customWidth="1"/>
    <col min="3326" max="3326" width="14.296875" style="9" customWidth="1"/>
    <col min="3327" max="3327" width="1.09765625" style="9" customWidth="1"/>
    <col min="3328" max="3328" width="14.296875" style="9" customWidth="1"/>
    <col min="3329" max="3330" width="0" style="9" hidden="1" customWidth="1"/>
    <col min="3331" max="3331" width="1" style="9" customWidth="1"/>
    <col min="3332" max="3332" width="13.09765625" style="9" customWidth="1"/>
    <col min="3333" max="3333" width="1" style="9" customWidth="1"/>
    <col min="3334" max="3334" width="14.296875" style="9" customWidth="1"/>
    <col min="3335" max="3336" width="0" style="9" hidden="1" customWidth="1"/>
    <col min="3337" max="3337" width="10.796875" style="9" bestFit="1" customWidth="1"/>
    <col min="3338" max="3339" width="11.796875" style="9" bestFit="1" customWidth="1"/>
    <col min="3340" max="3340" width="10.296875" style="9" bestFit="1" customWidth="1"/>
    <col min="3341" max="3579" width="8.59765625" style="9"/>
    <col min="3580" max="3580" width="26.09765625" style="9" customWidth="1"/>
    <col min="3581" max="3581" width="6.09765625" style="9" customWidth="1"/>
    <col min="3582" max="3582" width="14.296875" style="9" customWidth="1"/>
    <col min="3583" max="3583" width="1.09765625" style="9" customWidth="1"/>
    <col min="3584" max="3584" width="14.296875" style="9" customWidth="1"/>
    <col min="3585" max="3586" width="0" style="9" hidden="1" customWidth="1"/>
    <col min="3587" max="3587" width="1" style="9" customWidth="1"/>
    <col min="3588" max="3588" width="13.09765625" style="9" customWidth="1"/>
    <col min="3589" max="3589" width="1" style="9" customWidth="1"/>
    <col min="3590" max="3590" width="14.296875" style="9" customWidth="1"/>
    <col min="3591" max="3592" width="0" style="9" hidden="1" customWidth="1"/>
    <col min="3593" max="3593" width="10.796875" style="9" bestFit="1" customWidth="1"/>
    <col min="3594" max="3595" width="11.796875" style="9" bestFit="1" customWidth="1"/>
    <col min="3596" max="3596" width="10.296875" style="9" bestFit="1" customWidth="1"/>
    <col min="3597" max="3835" width="8.59765625" style="9"/>
    <col min="3836" max="3836" width="26.09765625" style="9" customWidth="1"/>
    <col min="3837" max="3837" width="6.09765625" style="9" customWidth="1"/>
    <col min="3838" max="3838" width="14.296875" style="9" customWidth="1"/>
    <col min="3839" max="3839" width="1.09765625" style="9" customWidth="1"/>
    <col min="3840" max="3840" width="14.296875" style="9" customWidth="1"/>
    <col min="3841" max="3842" width="0" style="9" hidden="1" customWidth="1"/>
    <col min="3843" max="3843" width="1" style="9" customWidth="1"/>
    <col min="3844" max="3844" width="13.09765625" style="9" customWidth="1"/>
    <col min="3845" max="3845" width="1" style="9" customWidth="1"/>
    <col min="3846" max="3846" width="14.296875" style="9" customWidth="1"/>
    <col min="3847" max="3848" width="0" style="9" hidden="1" customWidth="1"/>
    <col min="3849" max="3849" width="10.796875" style="9" bestFit="1" customWidth="1"/>
    <col min="3850" max="3851" width="11.796875" style="9" bestFit="1" customWidth="1"/>
    <col min="3852" max="3852" width="10.296875" style="9" bestFit="1" customWidth="1"/>
    <col min="3853" max="4091" width="8.59765625" style="9"/>
    <col min="4092" max="4092" width="26.09765625" style="9" customWidth="1"/>
    <col min="4093" max="4093" width="6.09765625" style="9" customWidth="1"/>
    <col min="4094" max="4094" width="14.296875" style="9" customWidth="1"/>
    <col min="4095" max="4095" width="1.09765625" style="9" customWidth="1"/>
    <col min="4096" max="4096" width="14.296875" style="9" customWidth="1"/>
    <col min="4097" max="4098" width="0" style="9" hidden="1" customWidth="1"/>
    <col min="4099" max="4099" width="1" style="9" customWidth="1"/>
    <col min="4100" max="4100" width="13.09765625" style="9" customWidth="1"/>
    <col min="4101" max="4101" width="1" style="9" customWidth="1"/>
    <col min="4102" max="4102" width="14.296875" style="9" customWidth="1"/>
    <col min="4103" max="4104" width="0" style="9" hidden="1" customWidth="1"/>
    <col min="4105" max="4105" width="10.796875" style="9" bestFit="1" customWidth="1"/>
    <col min="4106" max="4107" width="11.796875" style="9" bestFit="1" customWidth="1"/>
    <col min="4108" max="4108" width="10.296875" style="9" bestFit="1" customWidth="1"/>
    <col min="4109" max="4347" width="8.59765625" style="9"/>
    <col min="4348" max="4348" width="26.09765625" style="9" customWidth="1"/>
    <col min="4349" max="4349" width="6.09765625" style="9" customWidth="1"/>
    <col min="4350" max="4350" width="14.296875" style="9" customWidth="1"/>
    <col min="4351" max="4351" width="1.09765625" style="9" customWidth="1"/>
    <col min="4352" max="4352" width="14.296875" style="9" customWidth="1"/>
    <col min="4353" max="4354" width="0" style="9" hidden="1" customWidth="1"/>
    <col min="4355" max="4355" width="1" style="9" customWidth="1"/>
    <col min="4356" max="4356" width="13.09765625" style="9" customWidth="1"/>
    <col min="4357" max="4357" width="1" style="9" customWidth="1"/>
    <col min="4358" max="4358" width="14.296875" style="9" customWidth="1"/>
    <col min="4359" max="4360" width="0" style="9" hidden="1" customWidth="1"/>
    <col min="4361" max="4361" width="10.796875" style="9" bestFit="1" customWidth="1"/>
    <col min="4362" max="4363" width="11.796875" style="9" bestFit="1" customWidth="1"/>
    <col min="4364" max="4364" width="10.296875" style="9" bestFit="1" customWidth="1"/>
    <col min="4365" max="4603" width="8.59765625" style="9"/>
    <col min="4604" max="4604" width="26.09765625" style="9" customWidth="1"/>
    <col min="4605" max="4605" width="6.09765625" style="9" customWidth="1"/>
    <col min="4606" max="4606" width="14.296875" style="9" customWidth="1"/>
    <col min="4607" max="4607" width="1.09765625" style="9" customWidth="1"/>
    <col min="4608" max="4608" width="14.296875" style="9" customWidth="1"/>
    <col min="4609" max="4610" width="0" style="9" hidden="1" customWidth="1"/>
    <col min="4611" max="4611" width="1" style="9" customWidth="1"/>
    <col min="4612" max="4612" width="13.09765625" style="9" customWidth="1"/>
    <col min="4613" max="4613" width="1" style="9" customWidth="1"/>
    <col min="4614" max="4614" width="14.296875" style="9" customWidth="1"/>
    <col min="4615" max="4616" width="0" style="9" hidden="1" customWidth="1"/>
    <col min="4617" max="4617" width="10.796875" style="9" bestFit="1" customWidth="1"/>
    <col min="4618" max="4619" width="11.796875" style="9" bestFit="1" customWidth="1"/>
    <col min="4620" max="4620" width="10.296875" style="9" bestFit="1" customWidth="1"/>
    <col min="4621" max="4859" width="8.59765625" style="9"/>
    <col min="4860" max="4860" width="26.09765625" style="9" customWidth="1"/>
    <col min="4861" max="4861" width="6.09765625" style="9" customWidth="1"/>
    <col min="4862" max="4862" width="14.296875" style="9" customWidth="1"/>
    <col min="4863" max="4863" width="1.09765625" style="9" customWidth="1"/>
    <col min="4864" max="4864" width="14.296875" style="9" customWidth="1"/>
    <col min="4865" max="4866" width="0" style="9" hidden="1" customWidth="1"/>
    <col min="4867" max="4867" width="1" style="9" customWidth="1"/>
    <col min="4868" max="4868" width="13.09765625" style="9" customWidth="1"/>
    <col min="4869" max="4869" width="1" style="9" customWidth="1"/>
    <col min="4870" max="4870" width="14.296875" style="9" customWidth="1"/>
    <col min="4871" max="4872" width="0" style="9" hidden="1" customWidth="1"/>
    <col min="4873" max="4873" width="10.796875" style="9" bestFit="1" customWidth="1"/>
    <col min="4874" max="4875" width="11.796875" style="9" bestFit="1" customWidth="1"/>
    <col min="4876" max="4876" width="10.296875" style="9" bestFit="1" customWidth="1"/>
    <col min="4877" max="5115" width="8.59765625" style="9"/>
    <col min="5116" max="5116" width="26.09765625" style="9" customWidth="1"/>
    <col min="5117" max="5117" width="6.09765625" style="9" customWidth="1"/>
    <col min="5118" max="5118" width="14.296875" style="9" customWidth="1"/>
    <col min="5119" max="5119" width="1.09765625" style="9" customWidth="1"/>
    <col min="5120" max="5120" width="14.296875" style="9" customWidth="1"/>
    <col min="5121" max="5122" width="0" style="9" hidden="1" customWidth="1"/>
    <col min="5123" max="5123" width="1" style="9" customWidth="1"/>
    <col min="5124" max="5124" width="13.09765625" style="9" customWidth="1"/>
    <col min="5125" max="5125" width="1" style="9" customWidth="1"/>
    <col min="5126" max="5126" width="14.296875" style="9" customWidth="1"/>
    <col min="5127" max="5128" width="0" style="9" hidden="1" customWidth="1"/>
    <col min="5129" max="5129" width="10.796875" style="9" bestFit="1" customWidth="1"/>
    <col min="5130" max="5131" width="11.796875" style="9" bestFit="1" customWidth="1"/>
    <col min="5132" max="5132" width="10.296875" style="9" bestFit="1" customWidth="1"/>
    <col min="5133" max="5371" width="8.59765625" style="9"/>
    <col min="5372" max="5372" width="26.09765625" style="9" customWidth="1"/>
    <col min="5373" max="5373" width="6.09765625" style="9" customWidth="1"/>
    <col min="5374" max="5374" width="14.296875" style="9" customWidth="1"/>
    <col min="5375" max="5375" width="1.09765625" style="9" customWidth="1"/>
    <col min="5376" max="5376" width="14.296875" style="9" customWidth="1"/>
    <col min="5377" max="5378" width="0" style="9" hidden="1" customWidth="1"/>
    <col min="5379" max="5379" width="1" style="9" customWidth="1"/>
    <col min="5380" max="5380" width="13.09765625" style="9" customWidth="1"/>
    <col min="5381" max="5381" width="1" style="9" customWidth="1"/>
    <col min="5382" max="5382" width="14.296875" style="9" customWidth="1"/>
    <col min="5383" max="5384" width="0" style="9" hidden="1" customWidth="1"/>
    <col min="5385" max="5385" width="10.796875" style="9" bestFit="1" customWidth="1"/>
    <col min="5386" max="5387" width="11.796875" style="9" bestFit="1" customWidth="1"/>
    <col min="5388" max="5388" width="10.296875" style="9" bestFit="1" customWidth="1"/>
    <col min="5389" max="5627" width="8.59765625" style="9"/>
    <col min="5628" max="5628" width="26.09765625" style="9" customWidth="1"/>
    <col min="5629" max="5629" width="6.09765625" style="9" customWidth="1"/>
    <col min="5630" max="5630" width="14.296875" style="9" customWidth="1"/>
    <col min="5631" max="5631" width="1.09765625" style="9" customWidth="1"/>
    <col min="5632" max="5632" width="14.296875" style="9" customWidth="1"/>
    <col min="5633" max="5634" width="0" style="9" hidden="1" customWidth="1"/>
    <col min="5635" max="5635" width="1" style="9" customWidth="1"/>
    <col min="5636" max="5636" width="13.09765625" style="9" customWidth="1"/>
    <col min="5637" max="5637" width="1" style="9" customWidth="1"/>
    <col min="5638" max="5638" width="14.296875" style="9" customWidth="1"/>
    <col min="5639" max="5640" width="0" style="9" hidden="1" customWidth="1"/>
    <col min="5641" max="5641" width="10.796875" style="9" bestFit="1" customWidth="1"/>
    <col min="5642" max="5643" width="11.796875" style="9" bestFit="1" customWidth="1"/>
    <col min="5644" max="5644" width="10.296875" style="9" bestFit="1" customWidth="1"/>
    <col min="5645" max="5883" width="8.59765625" style="9"/>
    <col min="5884" max="5884" width="26.09765625" style="9" customWidth="1"/>
    <col min="5885" max="5885" width="6.09765625" style="9" customWidth="1"/>
    <col min="5886" max="5886" width="14.296875" style="9" customWidth="1"/>
    <col min="5887" max="5887" width="1.09765625" style="9" customWidth="1"/>
    <col min="5888" max="5888" width="14.296875" style="9" customWidth="1"/>
    <col min="5889" max="5890" width="0" style="9" hidden="1" customWidth="1"/>
    <col min="5891" max="5891" width="1" style="9" customWidth="1"/>
    <col min="5892" max="5892" width="13.09765625" style="9" customWidth="1"/>
    <col min="5893" max="5893" width="1" style="9" customWidth="1"/>
    <col min="5894" max="5894" width="14.296875" style="9" customWidth="1"/>
    <col min="5895" max="5896" width="0" style="9" hidden="1" customWidth="1"/>
    <col min="5897" max="5897" width="10.796875" style="9" bestFit="1" customWidth="1"/>
    <col min="5898" max="5899" width="11.796875" style="9" bestFit="1" customWidth="1"/>
    <col min="5900" max="5900" width="10.296875" style="9" bestFit="1" customWidth="1"/>
    <col min="5901" max="6139" width="8.59765625" style="9"/>
    <col min="6140" max="6140" width="26.09765625" style="9" customWidth="1"/>
    <col min="6141" max="6141" width="6.09765625" style="9" customWidth="1"/>
    <col min="6142" max="6142" width="14.296875" style="9" customWidth="1"/>
    <col min="6143" max="6143" width="1.09765625" style="9" customWidth="1"/>
    <col min="6144" max="6144" width="14.296875" style="9" customWidth="1"/>
    <col min="6145" max="6146" width="0" style="9" hidden="1" customWidth="1"/>
    <col min="6147" max="6147" width="1" style="9" customWidth="1"/>
    <col min="6148" max="6148" width="13.09765625" style="9" customWidth="1"/>
    <col min="6149" max="6149" width="1" style="9" customWidth="1"/>
    <col min="6150" max="6150" width="14.296875" style="9" customWidth="1"/>
    <col min="6151" max="6152" width="0" style="9" hidden="1" customWidth="1"/>
    <col min="6153" max="6153" width="10.796875" style="9" bestFit="1" customWidth="1"/>
    <col min="6154" max="6155" width="11.796875" style="9" bestFit="1" customWidth="1"/>
    <col min="6156" max="6156" width="10.296875" style="9" bestFit="1" customWidth="1"/>
    <col min="6157" max="6395" width="8.59765625" style="9"/>
    <col min="6396" max="6396" width="26.09765625" style="9" customWidth="1"/>
    <col min="6397" max="6397" width="6.09765625" style="9" customWidth="1"/>
    <col min="6398" max="6398" width="14.296875" style="9" customWidth="1"/>
    <col min="6399" max="6399" width="1.09765625" style="9" customWidth="1"/>
    <col min="6400" max="6400" width="14.296875" style="9" customWidth="1"/>
    <col min="6401" max="6402" width="0" style="9" hidden="1" customWidth="1"/>
    <col min="6403" max="6403" width="1" style="9" customWidth="1"/>
    <col min="6404" max="6404" width="13.09765625" style="9" customWidth="1"/>
    <col min="6405" max="6405" width="1" style="9" customWidth="1"/>
    <col min="6406" max="6406" width="14.296875" style="9" customWidth="1"/>
    <col min="6407" max="6408" width="0" style="9" hidden="1" customWidth="1"/>
    <col min="6409" max="6409" width="10.796875" style="9" bestFit="1" customWidth="1"/>
    <col min="6410" max="6411" width="11.796875" style="9" bestFit="1" customWidth="1"/>
    <col min="6412" max="6412" width="10.296875" style="9" bestFit="1" customWidth="1"/>
    <col min="6413" max="6651" width="8.59765625" style="9"/>
    <col min="6652" max="6652" width="26.09765625" style="9" customWidth="1"/>
    <col min="6653" max="6653" width="6.09765625" style="9" customWidth="1"/>
    <col min="6654" max="6654" width="14.296875" style="9" customWidth="1"/>
    <col min="6655" max="6655" width="1.09765625" style="9" customWidth="1"/>
    <col min="6656" max="6656" width="14.296875" style="9" customWidth="1"/>
    <col min="6657" max="6658" width="0" style="9" hidden="1" customWidth="1"/>
    <col min="6659" max="6659" width="1" style="9" customWidth="1"/>
    <col min="6660" max="6660" width="13.09765625" style="9" customWidth="1"/>
    <col min="6661" max="6661" width="1" style="9" customWidth="1"/>
    <col min="6662" max="6662" width="14.296875" style="9" customWidth="1"/>
    <col min="6663" max="6664" width="0" style="9" hidden="1" customWidth="1"/>
    <col min="6665" max="6665" width="10.796875" style="9" bestFit="1" customWidth="1"/>
    <col min="6666" max="6667" width="11.796875" style="9" bestFit="1" customWidth="1"/>
    <col min="6668" max="6668" width="10.296875" style="9" bestFit="1" customWidth="1"/>
    <col min="6669" max="6907" width="8.59765625" style="9"/>
    <col min="6908" max="6908" width="26.09765625" style="9" customWidth="1"/>
    <col min="6909" max="6909" width="6.09765625" style="9" customWidth="1"/>
    <col min="6910" max="6910" width="14.296875" style="9" customWidth="1"/>
    <col min="6911" max="6911" width="1.09765625" style="9" customWidth="1"/>
    <col min="6912" max="6912" width="14.296875" style="9" customWidth="1"/>
    <col min="6913" max="6914" width="0" style="9" hidden="1" customWidth="1"/>
    <col min="6915" max="6915" width="1" style="9" customWidth="1"/>
    <col min="6916" max="6916" width="13.09765625" style="9" customWidth="1"/>
    <col min="6917" max="6917" width="1" style="9" customWidth="1"/>
    <col min="6918" max="6918" width="14.296875" style="9" customWidth="1"/>
    <col min="6919" max="6920" width="0" style="9" hidden="1" customWidth="1"/>
    <col min="6921" max="6921" width="10.796875" style="9" bestFit="1" customWidth="1"/>
    <col min="6922" max="6923" width="11.796875" style="9" bestFit="1" customWidth="1"/>
    <col min="6924" max="6924" width="10.296875" style="9" bestFit="1" customWidth="1"/>
    <col min="6925" max="7163" width="8.59765625" style="9"/>
    <col min="7164" max="7164" width="26.09765625" style="9" customWidth="1"/>
    <col min="7165" max="7165" width="6.09765625" style="9" customWidth="1"/>
    <col min="7166" max="7166" width="14.296875" style="9" customWidth="1"/>
    <col min="7167" max="7167" width="1.09765625" style="9" customWidth="1"/>
    <col min="7168" max="7168" width="14.296875" style="9" customWidth="1"/>
    <col min="7169" max="7170" width="0" style="9" hidden="1" customWidth="1"/>
    <col min="7171" max="7171" width="1" style="9" customWidth="1"/>
    <col min="7172" max="7172" width="13.09765625" style="9" customWidth="1"/>
    <col min="7173" max="7173" width="1" style="9" customWidth="1"/>
    <col min="7174" max="7174" width="14.296875" style="9" customWidth="1"/>
    <col min="7175" max="7176" width="0" style="9" hidden="1" customWidth="1"/>
    <col min="7177" max="7177" width="10.796875" style="9" bestFit="1" customWidth="1"/>
    <col min="7178" max="7179" width="11.796875" style="9" bestFit="1" customWidth="1"/>
    <col min="7180" max="7180" width="10.296875" style="9" bestFit="1" customWidth="1"/>
    <col min="7181" max="7419" width="8.59765625" style="9"/>
    <col min="7420" max="7420" width="26.09765625" style="9" customWidth="1"/>
    <col min="7421" max="7421" width="6.09765625" style="9" customWidth="1"/>
    <col min="7422" max="7422" width="14.296875" style="9" customWidth="1"/>
    <col min="7423" max="7423" width="1.09765625" style="9" customWidth="1"/>
    <col min="7424" max="7424" width="14.296875" style="9" customWidth="1"/>
    <col min="7425" max="7426" width="0" style="9" hidden="1" customWidth="1"/>
    <col min="7427" max="7427" width="1" style="9" customWidth="1"/>
    <col min="7428" max="7428" width="13.09765625" style="9" customWidth="1"/>
    <col min="7429" max="7429" width="1" style="9" customWidth="1"/>
    <col min="7430" max="7430" width="14.296875" style="9" customWidth="1"/>
    <col min="7431" max="7432" width="0" style="9" hidden="1" customWidth="1"/>
    <col min="7433" max="7433" width="10.796875" style="9" bestFit="1" customWidth="1"/>
    <col min="7434" max="7435" width="11.796875" style="9" bestFit="1" customWidth="1"/>
    <col min="7436" max="7436" width="10.296875" style="9" bestFit="1" customWidth="1"/>
    <col min="7437" max="7675" width="8.59765625" style="9"/>
    <col min="7676" max="7676" width="26.09765625" style="9" customWidth="1"/>
    <col min="7677" max="7677" width="6.09765625" style="9" customWidth="1"/>
    <col min="7678" max="7678" width="14.296875" style="9" customWidth="1"/>
    <col min="7679" max="7679" width="1.09765625" style="9" customWidth="1"/>
    <col min="7680" max="7680" width="14.296875" style="9" customWidth="1"/>
    <col min="7681" max="7682" width="0" style="9" hidden="1" customWidth="1"/>
    <col min="7683" max="7683" width="1" style="9" customWidth="1"/>
    <col min="7684" max="7684" width="13.09765625" style="9" customWidth="1"/>
    <col min="7685" max="7685" width="1" style="9" customWidth="1"/>
    <col min="7686" max="7686" width="14.296875" style="9" customWidth="1"/>
    <col min="7687" max="7688" width="0" style="9" hidden="1" customWidth="1"/>
    <col min="7689" max="7689" width="10.796875" style="9" bestFit="1" customWidth="1"/>
    <col min="7690" max="7691" width="11.796875" style="9" bestFit="1" customWidth="1"/>
    <col min="7692" max="7692" width="10.296875" style="9" bestFit="1" customWidth="1"/>
    <col min="7693" max="7931" width="8.59765625" style="9"/>
    <col min="7932" max="7932" width="26.09765625" style="9" customWidth="1"/>
    <col min="7933" max="7933" width="6.09765625" style="9" customWidth="1"/>
    <col min="7934" max="7934" width="14.296875" style="9" customWidth="1"/>
    <col min="7935" max="7935" width="1.09765625" style="9" customWidth="1"/>
    <col min="7936" max="7936" width="14.296875" style="9" customWidth="1"/>
    <col min="7937" max="7938" width="0" style="9" hidden="1" customWidth="1"/>
    <col min="7939" max="7939" width="1" style="9" customWidth="1"/>
    <col min="7940" max="7940" width="13.09765625" style="9" customWidth="1"/>
    <col min="7941" max="7941" width="1" style="9" customWidth="1"/>
    <col min="7942" max="7942" width="14.296875" style="9" customWidth="1"/>
    <col min="7943" max="7944" width="0" style="9" hidden="1" customWidth="1"/>
    <col min="7945" max="7945" width="10.796875" style="9" bestFit="1" customWidth="1"/>
    <col min="7946" max="7947" width="11.796875" style="9" bestFit="1" customWidth="1"/>
    <col min="7948" max="7948" width="10.296875" style="9" bestFit="1" customWidth="1"/>
    <col min="7949" max="8187" width="8.59765625" style="9"/>
    <col min="8188" max="8188" width="26.09765625" style="9" customWidth="1"/>
    <col min="8189" max="8189" width="6.09765625" style="9" customWidth="1"/>
    <col min="8190" max="8190" width="14.296875" style="9" customWidth="1"/>
    <col min="8191" max="8191" width="1.09765625" style="9" customWidth="1"/>
    <col min="8192" max="8192" width="14.296875" style="9" customWidth="1"/>
    <col min="8193" max="8194" width="0" style="9" hidden="1" customWidth="1"/>
    <col min="8195" max="8195" width="1" style="9" customWidth="1"/>
    <col min="8196" max="8196" width="13.09765625" style="9" customWidth="1"/>
    <col min="8197" max="8197" width="1" style="9" customWidth="1"/>
    <col min="8198" max="8198" width="14.296875" style="9" customWidth="1"/>
    <col min="8199" max="8200" width="0" style="9" hidden="1" customWidth="1"/>
    <col min="8201" max="8201" width="10.796875" style="9" bestFit="1" customWidth="1"/>
    <col min="8202" max="8203" width="11.796875" style="9" bestFit="1" customWidth="1"/>
    <col min="8204" max="8204" width="10.296875" style="9" bestFit="1" customWidth="1"/>
    <col min="8205" max="8443" width="8.59765625" style="9"/>
    <col min="8444" max="8444" width="26.09765625" style="9" customWidth="1"/>
    <col min="8445" max="8445" width="6.09765625" style="9" customWidth="1"/>
    <col min="8446" max="8446" width="14.296875" style="9" customWidth="1"/>
    <col min="8447" max="8447" width="1.09765625" style="9" customWidth="1"/>
    <col min="8448" max="8448" width="14.296875" style="9" customWidth="1"/>
    <col min="8449" max="8450" width="0" style="9" hidden="1" customWidth="1"/>
    <col min="8451" max="8451" width="1" style="9" customWidth="1"/>
    <col min="8452" max="8452" width="13.09765625" style="9" customWidth="1"/>
    <col min="8453" max="8453" width="1" style="9" customWidth="1"/>
    <col min="8454" max="8454" width="14.296875" style="9" customWidth="1"/>
    <col min="8455" max="8456" width="0" style="9" hidden="1" customWidth="1"/>
    <col min="8457" max="8457" width="10.796875" style="9" bestFit="1" customWidth="1"/>
    <col min="8458" max="8459" width="11.796875" style="9" bestFit="1" customWidth="1"/>
    <col min="8460" max="8460" width="10.296875" style="9" bestFit="1" customWidth="1"/>
    <col min="8461" max="8699" width="8.59765625" style="9"/>
    <col min="8700" max="8700" width="26.09765625" style="9" customWidth="1"/>
    <col min="8701" max="8701" width="6.09765625" style="9" customWidth="1"/>
    <col min="8702" max="8702" width="14.296875" style="9" customWidth="1"/>
    <col min="8703" max="8703" width="1.09765625" style="9" customWidth="1"/>
    <col min="8704" max="8704" width="14.296875" style="9" customWidth="1"/>
    <col min="8705" max="8706" width="0" style="9" hidden="1" customWidth="1"/>
    <col min="8707" max="8707" width="1" style="9" customWidth="1"/>
    <col min="8708" max="8708" width="13.09765625" style="9" customWidth="1"/>
    <col min="8709" max="8709" width="1" style="9" customWidth="1"/>
    <col min="8710" max="8710" width="14.296875" style="9" customWidth="1"/>
    <col min="8711" max="8712" width="0" style="9" hidden="1" customWidth="1"/>
    <col min="8713" max="8713" width="10.796875" style="9" bestFit="1" customWidth="1"/>
    <col min="8714" max="8715" width="11.796875" style="9" bestFit="1" customWidth="1"/>
    <col min="8716" max="8716" width="10.296875" style="9" bestFit="1" customWidth="1"/>
    <col min="8717" max="8955" width="8.59765625" style="9"/>
    <col min="8956" max="8956" width="26.09765625" style="9" customWidth="1"/>
    <col min="8957" max="8957" width="6.09765625" style="9" customWidth="1"/>
    <col min="8958" max="8958" width="14.296875" style="9" customWidth="1"/>
    <col min="8959" max="8959" width="1.09765625" style="9" customWidth="1"/>
    <col min="8960" max="8960" width="14.296875" style="9" customWidth="1"/>
    <col min="8961" max="8962" width="0" style="9" hidden="1" customWidth="1"/>
    <col min="8963" max="8963" width="1" style="9" customWidth="1"/>
    <col min="8964" max="8964" width="13.09765625" style="9" customWidth="1"/>
    <col min="8965" max="8965" width="1" style="9" customWidth="1"/>
    <col min="8966" max="8966" width="14.296875" style="9" customWidth="1"/>
    <col min="8967" max="8968" width="0" style="9" hidden="1" customWidth="1"/>
    <col min="8969" max="8969" width="10.796875" style="9" bestFit="1" customWidth="1"/>
    <col min="8970" max="8971" width="11.796875" style="9" bestFit="1" customWidth="1"/>
    <col min="8972" max="8972" width="10.296875" style="9" bestFit="1" customWidth="1"/>
    <col min="8973" max="9211" width="8.59765625" style="9"/>
    <col min="9212" max="9212" width="26.09765625" style="9" customWidth="1"/>
    <col min="9213" max="9213" width="6.09765625" style="9" customWidth="1"/>
    <col min="9214" max="9214" width="14.296875" style="9" customWidth="1"/>
    <col min="9215" max="9215" width="1.09765625" style="9" customWidth="1"/>
    <col min="9216" max="9216" width="14.296875" style="9" customWidth="1"/>
    <col min="9217" max="9218" width="0" style="9" hidden="1" customWidth="1"/>
    <col min="9219" max="9219" width="1" style="9" customWidth="1"/>
    <col min="9220" max="9220" width="13.09765625" style="9" customWidth="1"/>
    <col min="9221" max="9221" width="1" style="9" customWidth="1"/>
    <col min="9222" max="9222" width="14.296875" style="9" customWidth="1"/>
    <col min="9223" max="9224" width="0" style="9" hidden="1" customWidth="1"/>
    <col min="9225" max="9225" width="10.796875" style="9" bestFit="1" customWidth="1"/>
    <col min="9226" max="9227" width="11.796875" style="9" bestFit="1" customWidth="1"/>
    <col min="9228" max="9228" width="10.296875" style="9" bestFit="1" customWidth="1"/>
    <col min="9229" max="9467" width="8.59765625" style="9"/>
    <col min="9468" max="9468" width="26.09765625" style="9" customWidth="1"/>
    <col min="9469" max="9469" width="6.09765625" style="9" customWidth="1"/>
    <col min="9470" max="9470" width="14.296875" style="9" customWidth="1"/>
    <col min="9471" max="9471" width="1.09765625" style="9" customWidth="1"/>
    <col min="9472" max="9472" width="14.296875" style="9" customWidth="1"/>
    <col min="9473" max="9474" width="0" style="9" hidden="1" customWidth="1"/>
    <col min="9475" max="9475" width="1" style="9" customWidth="1"/>
    <col min="9476" max="9476" width="13.09765625" style="9" customWidth="1"/>
    <col min="9477" max="9477" width="1" style="9" customWidth="1"/>
    <col min="9478" max="9478" width="14.296875" style="9" customWidth="1"/>
    <col min="9479" max="9480" width="0" style="9" hidden="1" customWidth="1"/>
    <col min="9481" max="9481" width="10.796875" style="9" bestFit="1" customWidth="1"/>
    <col min="9482" max="9483" width="11.796875" style="9" bestFit="1" customWidth="1"/>
    <col min="9484" max="9484" width="10.296875" style="9" bestFit="1" customWidth="1"/>
    <col min="9485" max="9723" width="8.59765625" style="9"/>
    <col min="9724" max="9724" width="26.09765625" style="9" customWidth="1"/>
    <col min="9725" max="9725" width="6.09765625" style="9" customWidth="1"/>
    <col min="9726" max="9726" width="14.296875" style="9" customWidth="1"/>
    <col min="9727" max="9727" width="1.09765625" style="9" customWidth="1"/>
    <col min="9728" max="9728" width="14.296875" style="9" customWidth="1"/>
    <col min="9729" max="9730" width="0" style="9" hidden="1" customWidth="1"/>
    <col min="9731" max="9731" width="1" style="9" customWidth="1"/>
    <col min="9732" max="9732" width="13.09765625" style="9" customWidth="1"/>
    <col min="9733" max="9733" width="1" style="9" customWidth="1"/>
    <col min="9734" max="9734" width="14.296875" style="9" customWidth="1"/>
    <col min="9735" max="9736" width="0" style="9" hidden="1" customWidth="1"/>
    <col min="9737" max="9737" width="10.796875" style="9" bestFit="1" customWidth="1"/>
    <col min="9738" max="9739" width="11.796875" style="9" bestFit="1" customWidth="1"/>
    <col min="9740" max="9740" width="10.296875" style="9" bestFit="1" customWidth="1"/>
    <col min="9741" max="9979" width="8.59765625" style="9"/>
    <col min="9980" max="9980" width="26.09765625" style="9" customWidth="1"/>
    <col min="9981" max="9981" width="6.09765625" style="9" customWidth="1"/>
    <col min="9982" max="9982" width="14.296875" style="9" customWidth="1"/>
    <col min="9983" max="9983" width="1.09765625" style="9" customWidth="1"/>
    <col min="9984" max="9984" width="14.296875" style="9" customWidth="1"/>
    <col min="9985" max="9986" width="0" style="9" hidden="1" customWidth="1"/>
    <col min="9987" max="9987" width="1" style="9" customWidth="1"/>
    <col min="9988" max="9988" width="13.09765625" style="9" customWidth="1"/>
    <col min="9989" max="9989" width="1" style="9" customWidth="1"/>
    <col min="9990" max="9990" width="14.296875" style="9" customWidth="1"/>
    <col min="9991" max="9992" width="0" style="9" hidden="1" customWidth="1"/>
    <col min="9993" max="9993" width="10.796875" style="9" bestFit="1" customWidth="1"/>
    <col min="9994" max="9995" width="11.796875" style="9" bestFit="1" customWidth="1"/>
    <col min="9996" max="9996" width="10.296875" style="9" bestFit="1" customWidth="1"/>
    <col min="9997" max="10235" width="8.59765625" style="9"/>
    <col min="10236" max="10236" width="26.09765625" style="9" customWidth="1"/>
    <col min="10237" max="10237" width="6.09765625" style="9" customWidth="1"/>
    <col min="10238" max="10238" width="14.296875" style="9" customWidth="1"/>
    <col min="10239" max="10239" width="1.09765625" style="9" customWidth="1"/>
    <col min="10240" max="10240" width="14.296875" style="9" customWidth="1"/>
    <col min="10241" max="10242" width="0" style="9" hidden="1" customWidth="1"/>
    <col min="10243" max="10243" width="1" style="9" customWidth="1"/>
    <col min="10244" max="10244" width="13.09765625" style="9" customWidth="1"/>
    <col min="10245" max="10245" width="1" style="9" customWidth="1"/>
    <col min="10246" max="10246" width="14.296875" style="9" customWidth="1"/>
    <col min="10247" max="10248" width="0" style="9" hidden="1" customWidth="1"/>
    <col min="10249" max="10249" width="10.796875" style="9" bestFit="1" customWidth="1"/>
    <col min="10250" max="10251" width="11.796875" style="9" bestFit="1" customWidth="1"/>
    <col min="10252" max="10252" width="10.296875" style="9" bestFit="1" customWidth="1"/>
    <col min="10253" max="10491" width="8.59765625" style="9"/>
    <col min="10492" max="10492" width="26.09765625" style="9" customWidth="1"/>
    <col min="10493" max="10493" width="6.09765625" style="9" customWidth="1"/>
    <col min="10494" max="10494" width="14.296875" style="9" customWidth="1"/>
    <col min="10495" max="10495" width="1.09765625" style="9" customWidth="1"/>
    <col min="10496" max="10496" width="14.296875" style="9" customWidth="1"/>
    <col min="10497" max="10498" width="0" style="9" hidden="1" customWidth="1"/>
    <col min="10499" max="10499" width="1" style="9" customWidth="1"/>
    <col min="10500" max="10500" width="13.09765625" style="9" customWidth="1"/>
    <col min="10501" max="10501" width="1" style="9" customWidth="1"/>
    <col min="10502" max="10502" width="14.296875" style="9" customWidth="1"/>
    <col min="10503" max="10504" width="0" style="9" hidden="1" customWidth="1"/>
    <col min="10505" max="10505" width="10.796875" style="9" bestFit="1" customWidth="1"/>
    <col min="10506" max="10507" width="11.796875" style="9" bestFit="1" customWidth="1"/>
    <col min="10508" max="10508" width="10.296875" style="9" bestFit="1" customWidth="1"/>
    <col min="10509" max="10747" width="8.59765625" style="9"/>
    <col min="10748" max="10748" width="26.09765625" style="9" customWidth="1"/>
    <col min="10749" max="10749" width="6.09765625" style="9" customWidth="1"/>
    <col min="10750" max="10750" width="14.296875" style="9" customWidth="1"/>
    <col min="10751" max="10751" width="1.09765625" style="9" customWidth="1"/>
    <col min="10752" max="10752" width="14.296875" style="9" customWidth="1"/>
    <col min="10753" max="10754" width="0" style="9" hidden="1" customWidth="1"/>
    <col min="10755" max="10755" width="1" style="9" customWidth="1"/>
    <col min="10756" max="10756" width="13.09765625" style="9" customWidth="1"/>
    <col min="10757" max="10757" width="1" style="9" customWidth="1"/>
    <col min="10758" max="10758" width="14.296875" style="9" customWidth="1"/>
    <col min="10759" max="10760" width="0" style="9" hidden="1" customWidth="1"/>
    <col min="10761" max="10761" width="10.796875" style="9" bestFit="1" customWidth="1"/>
    <col min="10762" max="10763" width="11.796875" style="9" bestFit="1" customWidth="1"/>
    <col min="10764" max="10764" width="10.296875" style="9" bestFit="1" customWidth="1"/>
    <col min="10765" max="11003" width="8.59765625" style="9"/>
    <col min="11004" max="11004" width="26.09765625" style="9" customWidth="1"/>
    <col min="11005" max="11005" width="6.09765625" style="9" customWidth="1"/>
    <col min="11006" max="11006" width="14.296875" style="9" customWidth="1"/>
    <col min="11007" max="11007" width="1.09765625" style="9" customWidth="1"/>
    <col min="11008" max="11008" width="14.296875" style="9" customWidth="1"/>
    <col min="11009" max="11010" width="0" style="9" hidden="1" customWidth="1"/>
    <col min="11011" max="11011" width="1" style="9" customWidth="1"/>
    <col min="11012" max="11012" width="13.09765625" style="9" customWidth="1"/>
    <col min="11013" max="11013" width="1" style="9" customWidth="1"/>
    <col min="11014" max="11014" width="14.296875" style="9" customWidth="1"/>
    <col min="11015" max="11016" width="0" style="9" hidden="1" customWidth="1"/>
    <col min="11017" max="11017" width="10.796875" style="9" bestFit="1" customWidth="1"/>
    <col min="11018" max="11019" width="11.796875" style="9" bestFit="1" customWidth="1"/>
    <col min="11020" max="11020" width="10.296875" style="9" bestFit="1" customWidth="1"/>
    <col min="11021" max="11259" width="8.59765625" style="9"/>
    <col min="11260" max="11260" width="26.09765625" style="9" customWidth="1"/>
    <col min="11261" max="11261" width="6.09765625" style="9" customWidth="1"/>
    <col min="11262" max="11262" width="14.296875" style="9" customWidth="1"/>
    <col min="11263" max="11263" width="1.09765625" style="9" customWidth="1"/>
    <col min="11264" max="11264" width="14.296875" style="9" customWidth="1"/>
    <col min="11265" max="11266" width="0" style="9" hidden="1" customWidth="1"/>
    <col min="11267" max="11267" width="1" style="9" customWidth="1"/>
    <col min="11268" max="11268" width="13.09765625" style="9" customWidth="1"/>
    <col min="11269" max="11269" width="1" style="9" customWidth="1"/>
    <col min="11270" max="11270" width="14.296875" style="9" customWidth="1"/>
    <col min="11271" max="11272" width="0" style="9" hidden="1" customWidth="1"/>
    <col min="11273" max="11273" width="10.796875" style="9" bestFit="1" customWidth="1"/>
    <col min="11274" max="11275" width="11.796875" style="9" bestFit="1" customWidth="1"/>
    <col min="11276" max="11276" width="10.296875" style="9" bestFit="1" customWidth="1"/>
    <col min="11277" max="11515" width="8.59765625" style="9"/>
    <col min="11516" max="11516" width="26.09765625" style="9" customWidth="1"/>
    <col min="11517" max="11517" width="6.09765625" style="9" customWidth="1"/>
    <col min="11518" max="11518" width="14.296875" style="9" customWidth="1"/>
    <col min="11519" max="11519" width="1.09765625" style="9" customWidth="1"/>
    <col min="11520" max="11520" width="14.296875" style="9" customWidth="1"/>
    <col min="11521" max="11522" width="0" style="9" hidden="1" customWidth="1"/>
    <col min="11523" max="11523" width="1" style="9" customWidth="1"/>
    <col min="11524" max="11524" width="13.09765625" style="9" customWidth="1"/>
    <col min="11525" max="11525" width="1" style="9" customWidth="1"/>
    <col min="11526" max="11526" width="14.296875" style="9" customWidth="1"/>
    <col min="11527" max="11528" width="0" style="9" hidden="1" customWidth="1"/>
    <col min="11529" max="11529" width="10.796875" style="9" bestFit="1" customWidth="1"/>
    <col min="11530" max="11531" width="11.796875" style="9" bestFit="1" customWidth="1"/>
    <col min="11532" max="11532" width="10.296875" style="9" bestFit="1" customWidth="1"/>
    <col min="11533" max="11771" width="8.59765625" style="9"/>
    <col min="11772" max="11772" width="26.09765625" style="9" customWidth="1"/>
    <col min="11773" max="11773" width="6.09765625" style="9" customWidth="1"/>
    <col min="11774" max="11774" width="14.296875" style="9" customWidth="1"/>
    <col min="11775" max="11775" width="1.09765625" style="9" customWidth="1"/>
    <col min="11776" max="11776" width="14.296875" style="9" customWidth="1"/>
    <col min="11777" max="11778" width="0" style="9" hidden="1" customWidth="1"/>
    <col min="11779" max="11779" width="1" style="9" customWidth="1"/>
    <col min="11780" max="11780" width="13.09765625" style="9" customWidth="1"/>
    <col min="11781" max="11781" width="1" style="9" customWidth="1"/>
    <col min="11782" max="11782" width="14.296875" style="9" customWidth="1"/>
    <col min="11783" max="11784" width="0" style="9" hidden="1" customWidth="1"/>
    <col min="11785" max="11785" width="10.796875" style="9" bestFit="1" customWidth="1"/>
    <col min="11786" max="11787" width="11.796875" style="9" bestFit="1" customWidth="1"/>
    <col min="11788" max="11788" width="10.296875" style="9" bestFit="1" customWidth="1"/>
    <col min="11789" max="12027" width="8.59765625" style="9"/>
    <col min="12028" max="12028" width="26.09765625" style="9" customWidth="1"/>
    <col min="12029" max="12029" width="6.09765625" style="9" customWidth="1"/>
    <col min="12030" max="12030" width="14.296875" style="9" customWidth="1"/>
    <col min="12031" max="12031" width="1.09765625" style="9" customWidth="1"/>
    <col min="12032" max="12032" width="14.296875" style="9" customWidth="1"/>
    <col min="12033" max="12034" width="0" style="9" hidden="1" customWidth="1"/>
    <col min="12035" max="12035" width="1" style="9" customWidth="1"/>
    <col min="12036" max="12036" width="13.09765625" style="9" customWidth="1"/>
    <col min="12037" max="12037" width="1" style="9" customWidth="1"/>
    <col min="12038" max="12038" width="14.296875" style="9" customWidth="1"/>
    <col min="12039" max="12040" width="0" style="9" hidden="1" customWidth="1"/>
    <col min="12041" max="12041" width="10.796875" style="9" bestFit="1" customWidth="1"/>
    <col min="12042" max="12043" width="11.796875" style="9" bestFit="1" customWidth="1"/>
    <col min="12044" max="12044" width="10.296875" style="9" bestFit="1" customWidth="1"/>
    <col min="12045" max="12283" width="8.59765625" style="9"/>
    <col min="12284" max="12284" width="26.09765625" style="9" customWidth="1"/>
    <col min="12285" max="12285" width="6.09765625" style="9" customWidth="1"/>
    <col min="12286" max="12286" width="14.296875" style="9" customWidth="1"/>
    <col min="12287" max="12287" width="1.09765625" style="9" customWidth="1"/>
    <col min="12288" max="12288" width="14.296875" style="9" customWidth="1"/>
    <col min="12289" max="12290" width="0" style="9" hidden="1" customWidth="1"/>
    <col min="12291" max="12291" width="1" style="9" customWidth="1"/>
    <col min="12292" max="12292" width="13.09765625" style="9" customWidth="1"/>
    <col min="12293" max="12293" width="1" style="9" customWidth="1"/>
    <col min="12294" max="12294" width="14.296875" style="9" customWidth="1"/>
    <col min="12295" max="12296" width="0" style="9" hidden="1" customWidth="1"/>
    <col min="12297" max="12297" width="10.796875" style="9" bestFit="1" customWidth="1"/>
    <col min="12298" max="12299" width="11.796875" style="9" bestFit="1" customWidth="1"/>
    <col min="12300" max="12300" width="10.296875" style="9" bestFit="1" customWidth="1"/>
    <col min="12301" max="12539" width="8.59765625" style="9"/>
    <col min="12540" max="12540" width="26.09765625" style="9" customWidth="1"/>
    <col min="12541" max="12541" width="6.09765625" style="9" customWidth="1"/>
    <col min="12542" max="12542" width="14.296875" style="9" customWidth="1"/>
    <col min="12543" max="12543" width="1.09765625" style="9" customWidth="1"/>
    <col min="12544" max="12544" width="14.296875" style="9" customWidth="1"/>
    <col min="12545" max="12546" width="0" style="9" hidden="1" customWidth="1"/>
    <col min="12547" max="12547" width="1" style="9" customWidth="1"/>
    <col min="12548" max="12548" width="13.09765625" style="9" customWidth="1"/>
    <col min="12549" max="12549" width="1" style="9" customWidth="1"/>
    <col min="12550" max="12550" width="14.296875" style="9" customWidth="1"/>
    <col min="12551" max="12552" width="0" style="9" hidden="1" customWidth="1"/>
    <col min="12553" max="12553" width="10.796875" style="9" bestFit="1" customWidth="1"/>
    <col min="12554" max="12555" width="11.796875" style="9" bestFit="1" customWidth="1"/>
    <col min="12556" max="12556" width="10.296875" style="9" bestFit="1" customWidth="1"/>
    <col min="12557" max="12795" width="8.59765625" style="9"/>
    <col min="12796" max="12796" width="26.09765625" style="9" customWidth="1"/>
    <col min="12797" max="12797" width="6.09765625" style="9" customWidth="1"/>
    <col min="12798" max="12798" width="14.296875" style="9" customWidth="1"/>
    <col min="12799" max="12799" width="1.09765625" style="9" customWidth="1"/>
    <col min="12800" max="12800" width="14.296875" style="9" customWidth="1"/>
    <col min="12801" max="12802" width="0" style="9" hidden="1" customWidth="1"/>
    <col min="12803" max="12803" width="1" style="9" customWidth="1"/>
    <col min="12804" max="12804" width="13.09765625" style="9" customWidth="1"/>
    <col min="12805" max="12805" width="1" style="9" customWidth="1"/>
    <col min="12806" max="12806" width="14.296875" style="9" customWidth="1"/>
    <col min="12807" max="12808" width="0" style="9" hidden="1" customWidth="1"/>
    <col min="12809" max="12809" width="10.796875" style="9" bestFit="1" customWidth="1"/>
    <col min="12810" max="12811" width="11.796875" style="9" bestFit="1" customWidth="1"/>
    <col min="12812" max="12812" width="10.296875" style="9" bestFit="1" customWidth="1"/>
    <col min="12813" max="13051" width="8.59765625" style="9"/>
    <col min="13052" max="13052" width="26.09765625" style="9" customWidth="1"/>
    <col min="13053" max="13053" width="6.09765625" style="9" customWidth="1"/>
    <col min="13054" max="13054" width="14.296875" style="9" customWidth="1"/>
    <col min="13055" max="13055" width="1.09765625" style="9" customWidth="1"/>
    <col min="13056" max="13056" width="14.296875" style="9" customWidth="1"/>
    <col min="13057" max="13058" width="0" style="9" hidden="1" customWidth="1"/>
    <col min="13059" max="13059" width="1" style="9" customWidth="1"/>
    <col min="13060" max="13060" width="13.09765625" style="9" customWidth="1"/>
    <col min="13061" max="13061" width="1" style="9" customWidth="1"/>
    <col min="13062" max="13062" width="14.296875" style="9" customWidth="1"/>
    <col min="13063" max="13064" width="0" style="9" hidden="1" customWidth="1"/>
    <col min="13065" max="13065" width="10.796875" style="9" bestFit="1" customWidth="1"/>
    <col min="13066" max="13067" width="11.796875" style="9" bestFit="1" customWidth="1"/>
    <col min="13068" max="13068" width="10.296875" style="9" bestFit="1" customWidth="1"/>
    <col min="13069" max="13307" width="8.59765625" style="9"/>
    <col min="13308" max="13308" width="26.09765625" style="9" customWidth="1"/>
    <col min="13309" max="13309" width="6.09765625" style="9" customWidth="1"/>
    <col min="13310" max="13310" width="14.296875" style="9" customWidth="1"/>
    <col min="13311" max="13311" width="1.09765625" style="9" customWidth="1"/>
    <col min="13312" max="13312" width="14.296875" style="9" customWidth="1"/>
    <col min="13313" max="13314" width="0" style="9" hidden="1" customWidth="1"/>
    <col min="13315" max="13315" width="1" style="9" customWidth="1"/>
    <col min="13316" max="13316" width="13.09765625" style="9" customWidth="1"/>
    <col min="13317" max="13317" width="1" style="9" customWidth="1"/>
    <col min="13318" max="13318" width="14.296875" style="9" customWidth="1"/>
    <col min="13319" max="13320" width="0" style="9" hidden="1" customWidth="1"/>
    <col min="13321" max="13321" width="10.796875" style="9" bestFit="1" customWidth="1"/>
    <col min="13322" max="13323" width="11.796875" style="9" bestFit="1" customWidth="1"/>
    <col min="13324" max="13324" width="10.296875" style="9" bestFit="1" customWidth="1"/>
    <col min="13325" max="13563" width="8.59765625" style="9"/>
    <col min="13564" max="13564" width="26.09765625" style="9" customWidth="1"/>
    <col min="13565" max="13565" width="6.09765625" style="9" customWidth="1"/>
    <col min="13566" max="13566" width="14.296875" style="9" customWidth="1"/>
    <col min="13567" max="13567" width="1.09765625" style="9" customWidth="1"/>
    <col min="13568" max="13568" width="14.296875" style="9" customWidth="1"/>
    <col min="13569" max="13570" width="0" style="9" hidden="1" customWidth="1"/>
    <col min="13571" max="13571" width="1" style="9" customWidth="1"/>
    <col min="13572" max="13572" width="13.09765625" style="9" customWidth="1"/>
    <col min="13573" max="13573" width="1" style="9" customWidth="1"/>
    <col min="13574" max="13574" width="14.296875" style="9" customWidth="1"/>
    <col min="13575" max="13576" width="0" style="9" hidden="1" customWidth="1"/>
    <col min="13577" max="13577" width="10.796875" style="9" bestFit="1" customWidth="1"/>
    <col min="13578" max="13579" width="11.796875" style="9" bestFit="1" customWidth="1"/>
    <col min="13580" max="13580" width="10.296875" style="9" bestFit="1" customWidth="1"/>
    <col min="13581" max="13819" width="8.59765625" style="9"/>
    <col min="13820" max="13820" width="26.09765625" style="9" customWidth="1"/>
    <col min="13821" max="13821" width="6.09765625" style="9" customWidth="1"/>
    <col min="13822" max="13822" width="14.296875" style="9" customWidth="1"/>
    <col min="13823" max="13823" width="1.09765625" style="9" customWidth="1"/>
    <col min="13824" max="13824" width="14.296875" style="9" customWidth="1"/>
    <col min="13825" max="13826" width="0" style="9" hidden="1" customWidth="1"/>
    <col min="13827" max="13827" width="1" style="9" customWidth="1"/>
    <col min="13828" max="13828" width="13.09765625" style="9" customWidth="1"/>
    <col min="13829" max="13829" width="1" style="9" customWidth="1"/>
    <col min="13830" max="13830" width="14.296875" style="9" customWidth="1"/>
    <col min="13831" max="13832" width="0" style="9" hidden="1" customWidth="1"/>
    <col min="13833" max="13833" width="10.796875" style="9" bestFit="1" customWidth="1"/>
    <col min="13834" max="13835" width="11.796875" style="9" bestFit="1" customWidth="1"/>
    <col min="13836" max="13836" width="10.296875" style="9" bestFit="1" customWidth="1"/>
    <col min="13837" max="14075" width="8.59765625" style="9"/>
    <col min="14076" max="14076" width="26.09765625" style="9" customWidth="1"/>
    <col min="14077" max="14077" width="6.09765625" style="9" customWidth="1"/>
    <col min="14078" max="14078" width="14.296875" style="9" customWidth="1"/>
    <col min="14079" max="14079" width="1.09765625" style="9" customWidth="1"/>
    <col min="14080" max="14080" width="14.296875" style="9" customWidth="1"/>
    <col min="14081" max="14082" width="0" style="9" hidden="1" customWidth="1"/>
    <col min="14083" max="14083" width="1" style="9" customWidth="1"/>
    <col min="14084" max="14084" width="13.09765625" style="9" customWidth="1"/>
    <col min="14085" max="14085" width="1" style="9" customWidth="1"/>
    <col min="14086" max="14086" width="14.296875" style="9" customWidth="1"/>
    <col min="14087" max="14088" width="0" style="9" hidden="1" customWidth="1"/>
    <col min="14089" max="14089" width="10.796875" style="9" bestFit="1" customWidth="1"/>
    <col min="14090" max="14091" width="11.796875" style="9" bestFit="1" customWidth="1"/>
    <col min="14092" max="14092" width="10.296875" style="9" bestFit="1" customWidth="1"/>
    <col min="14093" max="14331" width="8.59765625" style="9"/>
    <col min="14332" max="14332" width="26.09765625" style="9" customWidth="1"/>
    <col min="14333" max="14333" width="6.09765625" style="9" customWidth="1"/>
    <col min="14334" max="14334" width="14.296875" style="9" customWidth="1"/>
    <col min="14335" max="14335" width="1.09765625" style="9" customWidth="1"/>
    <col min="14336" max="14336" width="14.296875" style="9" customWidth="1"/>
    <col min="14337" max="14338" width="0" style="9" hidden="1" customWidth="1"/>
    <col min="14339" max="14339" width="1" style="9" customWidth="1"/>
    <col min="14340" max="14340" width="13.09765625" style="9" customWidth="1"/>
    <col min="14341" max="14341" width="1" style="9" customWidth="1"/>
    <col min="14342" max="14342" width="14.296875" style="9" customWidth="1"/>
    <col min="14343" max="14344" width="0" style="9" hidden="1" customWidth="1"/>
    <col min="14345" max="14345" width="10.796875" style="9" bestFit="1" customWidth="1"/>
    <col min="14346" max="14347" width="11.796875" style="9" bestFit="1" customWidth="1"/>
    <col min="14348" max="14348" width="10.296875" style="9" bestFit="1" customWidth="1"/>
    <col min="14349" max="14587" width="8.59765625" style="9"/>
    <col min="14588" max="14588" width="26.09765625" style="9" customWidth="1"/>
    <col min="14589" max="14589" width="6.09765625" style="9" customWidth="1"/>
    <col min="14590" max="14590" width="14.296875" style="9" customWidth="1"/>
    <col min="14591" max="14591" width="1.09765625" style="9" customWidth="1"/>
    <col min="14592" max="14592" width="14.296875" style="9" customWidth="1"/>
    <col min="14593" max="14594" width="0" style="9" hidden="1" customWidth="1"/>
    <col min="14595" max="14595" width="1" style="9" customWidth="1"/>
    <col min="14596" max="14596" width="13.09765625" style="9" customWidth="1"/>
    <col min="14597" max="14597" width="1" style="9" customWidth="1"/>
    <col min="14598" max="14598" width="14.296875" style="9" customWidth="1"/>
    <col min="14599" max="14600" width="0" style="9" hidden="1" customWidth="1"/>
    <col min="14601" max="14601" width="10.796875" style="9" bestFit="1" customWidth="1"/>
    <col min="14602" max="14603" width="11.796875" style="9" bestFit="1" customWidth="1"/>
    <col min="14604" max="14604" width="10.296875" style="9" bestFit="1" customWidth="1"/>
    <col min="14605" max="14843" width="8.59765625" style="9"/>
    <col min="14844" max="14844" width="26.09765625" style="9" customWidth="1"/>
    <col min="14845" max="14845" width="6.09765625" style="9" customWidth="1"/>
    <col min="14846" max="14846" width="14.296875" style="9" customWidth="1"/>
    <col min="14847" max="14847" width="1.09765625" style="9" customWidth="1"/>
    <col min="14848" max="14848" width="14.296875" style="9" customWidth="1"/>
    <col min="14849" max="14850" width="0" style="9" hidden="1" customWidth="1"/>
    <col min="14851" max="14851" width="1" style="9" customWidth="1"/>
    <col min="14852" max="14852" width="13.09765625" style="9" customWidth="1"/>
    <col min="14853" max="14853" width="1" style="9" customWidth="1"/>
    <col min="14854" max="14854" width="14.296875" style="9" customWidth="1"/>
    <col min="14855" max="14856" width="0" style="9" hidden="1" customWidth="1"/>
    <col min="14857" max="14857" width="10.796875" style="9" bestFit="1" customWidth="1"/>
    <col min="14858" max="14859" width="11.796875" style="9" bestFit="1" customWidth="1"/>
    <col min="14860" max="14860" width="10.296875" style="9" bestFit="1" customWidth="1"/>
    <col min="14861" max="15099" width="8.59765625" style="9"/>
    <col min="15100" max="15100" width="26.09765625" style="9" customWidth="1"/>
    <col min="15101" max="15101" width="6.09765625" style="9" customWidth="1"/>
    <col min="15102" max="15102" width="14.296875" style="9" customWidth="1"/>
    <col min="15103" max="15103" width="1.09765625" style="9" customWidth="1"/>
    <col min="15104" max="15104" width="14.296875" style="9" customWidth="1"/>
    <col min="15105" max="15106" width="0" style="9" hidden="1" customWidth="1"/>
    <col min="15107" max="15107" width="1" style="9" customWidth="1"/>
    <col min="15108" max="15108" width="13.09765625" style="9" customWidth="1"/>
    <col min="15109" max="15109" width="1" style="9" customWidth="1"/>
    <col min="15110" max="15110" width="14.296875" style="9" customWidth="1"/>
    <col min="15111" max="15112" width="0" style="9" hidden="1" customWidth="1"/>
    <col min="15113" max="15113" width="10.796875" style="9" bestFit="1" customWidth="1"/>
    <col min="15114" max="15115" width="11.796875" style="9" bestFit="1" customWidth="1"/>
    <col min="15116" max="15116" width="10.296875" style="9" bestFit="1" customWidth="1"/>
    <col min="15117" max="15355" width="8.59765625" style="9"/>
    <col min="15356" max="15356" width="26.09765625" style="9" customWidth="1"/>
    <col min="15357" max="15357" width="6.09765625" style="9" customWidth="1"/>
    <col min="15358" max="15358" width="14.296875" style="9" customWidth="1"/>
    <col min="15359" max="15359" width="1.09765625" style="9" customWidth="1"/>
    <col min="15360" max="15360" width="14.296875" style="9" customWidth="1"/>
    <col min="15361" max="15362" width="0" style="9" hidden="1" customWidth="1"/>
    <col min="15363" max="15363" width="1" style="9" customWidth="1"/>
    <col min="15364" max="15364" width="13.09765625" style="9" customWidth="1"/>
    <col min="15365" max="15365" width="1" style="9" customWidth="1"/>
    <col min="15366" max="15366" width="14.296875" style="9" customWidth="1"/>
    <col min="15367" max="15368" width="0" style="9" hidden="1" customWidth="1"/>
    <col min="15369" max="15369" width="10.796875" style="9" bestFit="1" customWidth="1"/>
    <col min="15370" max="15371" width="11.796875" style="9" bestFit="1" customWidth="1"/>
    <col min="15372" max="15372" width="10.296875" style="9" bestFit="1" customWidth="1"/>
    <col min="15373" max="15611" width="8.59765625" style="9"/>
    <col min="15612" max="15612" width="26.09765625" style="9" customWidth="1"/>
    <col min="15613" max="15613" width="6.09765625" style="9" customWidth="1"/>
    <col min="15614" max="15614" width="14.296875" style="9" customWidth="1"/>
    <col min="15615" max="15615" width="1.09765625" style="9" customWidth="1"/>
    <col min="15616" max="15616" width="14.296875" style="9" customWidth="1"/>
    <col min="15617" max="15618" width="0" style="9" hidden="1" customWidth="1"/>
    <col min="15619" max="15619" width="1" style="9" customWidth="1"/>
    <col min="15620" max="15620" width="13.09765625" style="9" customWidth="1"/>
    <col min="15621" max="15621" width="1" style="9" customWidth="1"/>
    <col min="15622" max="15622" width="14.296875" style="9" customWidth="1"/>
    <col min="15623" max="15624" width="0" style="9" hidden="1" customWidth="1"/>
    <col min="15625" max="15625" width="10.796875" style="9" bestFit="1" customWidth="1"/>
    <col min="15626" max="15627" width="11.796875" style="9" bestFit="1" customWidth="1"/>
    <col min="15628" max="15628" width="10.296875" style="9" bestFit="1" customWidth="1"/>
    <col min="15629" max="15867" width="8.59765625" style="9"/>
    <col min="15868" max="15868" width="26.09765625" style="9" customWidth="1"/>
    <col min="15869" max="15869" width="6.09765625" style="9" customWidth="1"/>
    <col min="15870" max="15870" width="14.296875" style="9" customWidth="1"/>
    <col min="15871" max="15871" width="1.09765625" style="9" customWidth="1"/>
    <col min="15872" max="15872" width="14.296875" style="9" customWidth="1"/>
    <col min="15873" max="15874" width="0" style="9" hidden="1" customWidth="1"/>
    <col min="15875" max="15875" width="1" style="9" customWidth="1"/>
    <col min="15876" max="15876" width="13.09765625" style="9" customWidth="1"/>
    <col min="15877" max="15877" width="1" style="9" customWidth="1"/>
    <col min="15878" max="15878" width="14.296875" style="9" customWidth="1"/>
    <col min="15879" max="15880" width="0" style="9" hidden="1" customWidth="1"/>
    <col min="15881" max="15881" width="10.796875" style="9" bestFit="1" customWidth="1"/>
    <col min="15882" max="15883" width="11.796875" style="9" bestFit="1" customWidth="1"/>
    <col min="15884" max="15884" width="10.296875" style="9" bestFit="1" customWidth="1"/>
    <col min="15885" max="16123" width="8.59765625" style="9"/>
    <col min="16124" max="16124" width="26.09765625" style="9" customWidth="1"/>
    <col min="16125" max="16125" width="6.09765625" style="9" customWidth="1"/>
    <col min="16126" max="16126" width="14.296875" style="9" customWidth="1"/>
    <col min="16127" max="16127" width="1.09765625" style="9" customWidth="1"/>
    <col min="16128" max="16128" width="14.296875" style="9" customWidth="1"/>
    <col min="16129" max="16130" width="0" style="9" hidden="1" customWidth="1"/>
    <col min="16131" max="16131" width="1" style="9" customWidth="1"/>
    <col min="16132" max="16132" width="13.09765625" style="9" customWidth="1"/>
    <col min="16133" max="16133" width="1" style="9" customWidth="1"/>
    <col min="16134" max="16134" width="14.296875" style="9" customWidth="1"/>
    <col min="16135" max="16136" width="0" style="9" hidden="1" customWidth="1"/>
    <col min="16137" max="16137" width="10.796875" style="9" bestFit="1" customWidth="1"/>
    <col min="16138" max="16139" width="11.796875" style="9" bestFit="1" customWidth="1"/>
    <col min="16140" max="16140" width="10.296875" style="9" bestFit="1" customWidth="1"/>
    <col min="16141" max="16381" width="8.59765625" style="9"/>
    <col min="16382" max="16384" width="8.59765625" style="9" customWidth="1"/>
  </cols>
  <sheetData>
    <row r="1" spans="1:12" s="3" customFormat="1" ht="20.25" customHeight="1">
      <c r="A1" s="1" t="s">
        <v>0</v>
      </c>
      <c r="B1" s="2"/>
    </row>
    <row r="2" spans="1:12" customFormat="1" ht="20.25" customHeight="1">
      <c r="A2" s="4" t="s">
        <v>1</v>
      </c>
      <c r="B2" s="5"/>
    </row>
    <row r="3" spans="1:12" ht="20.100000000000001" customHeight="1">
      <c r="A3" s="7"/>
    </row>
    <row r="4" spans="1:12" ht="20.25" customHeight="1">
      <c r="B4" s="9"/>
      <c r="C4" s="173" t="s">
        <v>2</v>
      </c>
      <c r="D4" s="173"/>
      <c r="E4" s="173"/>
      <c r="F4" s="12"/>
      <c r="G4" s="173" t="s">
        <v>3</v>
      </c>
      <c r="H4" s="173"/>
      <c r="I4" s="173"/>
      <c r="J4" s="13"/>
    </row>
    <row r="5" spans="1:12" ht="20.25" customHeight="1">
      <c r="B5" s="9"/>
      <c r="C5" s="173" t="s">
        <v>4</v>
      </c>
      <c r="D5" s="173"/>
      <c r="E5" s="173"/>
      <c r="F5" s="12"/>
      <c r="G5" s="173" t="s">
        <v>4</v>
      </c>
      <c r="H5" s="173"/>
      <c r="I5" s="173"/>
      <c r="J5" s="13"/>
    </row>
    <row r="6" spans="1:12" ht="20.25" customHeight="1">
      <c r="C6" s="15" t="s">
        <v>166</v>
      </c>
      <c r="D6" s="16"/>
      <c r="E6" s="15" t="s">
        <v>5</v>
      </c>
      <c r="F6" s="12"/>
      <c r="G6" s="15" t="str">
        <f>C6</f>
        <v>31 March</v>
      </c>
      <c r="H6" s="16"/>
      <c r="I6" s="15" t="s">
        <v>5</v>
      </c>
      <c r="J6" s="13"/>
    </row>
    <row r="7" spans="1:12" ht="20.25" customHeight="1">
      <c r="A7" s="7" t="s">
        <v>6</v>
      </c>
      <c r="B7" s="14" t="s">
        <v>7</v>
      </c>
      <c r="C7" s="16">
        <v>2024</v>
      </c>
      <c r="D7" s="16"/>
      <c r="E7" s="16">
        <v>2023</v>
      </c>
      <c r="F7" s="12"/>
      <c r="G7" s="16">
        <f>C7</f>
        <v>2024</v>
      </c>
      <c r="H7" s="16"/>
      <c r="I7" s="16">
        <v>2023</v>
      </c>
      <c r="J7" s="17"/>
    </row>
    <row r="8" spans="1:12" ht="20.25" customHeight="1">
      <c r="A8" s="7"/>
      <c r="B8" s="14"/>
      <c r="C8" s="18" t="s">
        <v>8</v>
      </c>
      <c r="D8" s="16"/>
      <c r="E8" s="18"/>
      <c r="F8" s="19"/>
      <c r="G8" s="18" t="s">
        <v>8</v>
      </c>
      <c r="H8" s="16"/>
      <c r="I8" s="18"/>
      <c r="J8" s="19"/>
    </row>
    <row r="9" spans="1:12" ht="13.8" hidden="1" customHeight="1">
      <c r="A9" s="7"/>
      <c r="B9" s="14"/>
      <c r="C9" s="19"/>
      <c r="D9" s="19"/>
      <c r="E9" s="20" t="s">
        <v>9</v>
      </c>
      <c r="F9" s="19"/>
      <c r="G9" s="19"/>
      <c r="H9" s="19"/>
      <c r="I9" s="174" t="s">
        <v>9</v>
      </c>
      <c r="J9" s="174"/>
    </row>
    <row r="10" spans="1:12" ht="20.25" customHeight="1">
      <c r="A10" s="21"/>
      <c r="B10" s="14"/>
      <c r="C10" s="175" t="s">
        <v>10</v>
      </c>
      <c r="D10" s="175"/>
      <c r="E10" s="175"/>
      <c r="F10" s="175"/>
      <c r="G10" s="175"/>
      <c r="H10" s="175"/>
      <c r="I10" s="175"/>
      <c r="J10" s="8"/>
    </row>
    <row r="11" spans="1:12" ht="20.25" customHeight="1">
      <c r="A11" s="22" t="s">
        <v>11</v>
      </c>
      <c r="B11" s="14"/>
      <c r="C11" s="33"/>
      <c r="D11" s="33"/>
      <c r="E11" s="33"/>
      <c r="F11" s="33"/>
      <c r="G11" s="33"/>
      <c r="H11" s="33"/>
      <c r="I11" s="33"/>
      <c r="J11" s="23"/>
    </row>
    <row r="12" spans="1:12" ht="20.25" customHeight="1">
      <c r="A12" s="11" t="s">
        <v>12</v>
      </c>
      <c r="B12" s="14"/>
      <c r="C12" s="33">
        <v>2960135</v>
      </c>
      <c r="D12" s="33"/>
      <c r="E12" s="149">
        <v>2528634</v>
      </c>
      <c r="F12" s="33"/>
      <c r="G12" s="33">
        <v>2416822</v>
      </c>
      <c r="H12" s="33"/>
      <c r="I12" s="149">
        <v>2194640</v>
      </c>
      <c r="J12" s="24"/>
      <c r="K12" s="40"/>
      <c r="L12" s="40"/>
    </row>
    <row r="13" spans="1:12" ht="20.25" customHeight="1">
      <c r="A13" s="11" t="s">
        <v>13</v>
      </c>
      <c r="B13" s="14" t="s">
        <v>14</v>
      </c>
      <c r="C13" s="33">
        <v>1701770</v>
      </c>
      <c r="D13" s="33"/>
      <c r="E13" s="150">
        <v>2548387</v>
      </c>
      <c r="F13" s="33"/>
      <c r="G13" s="33">
        <v>1350791</v>
      </c>
      <c r="H13" s="33"/>
      <c r="I13" s="149">
        <v>2102577</v>
      </c>
      <c r="J13" s="24"/>
      <c r="K13" s="40"/>
      <c r="L13" s="40"/>
    </row>
    <row r="14" spans="1:12" ht="20.25" customHeight="1">
      <c r="A14" s="11" t="s">
        <v>15</v>
      </c>
      <c r="B14" s="14">
        <v>2</v>
      </c>
      <c r="C14" s="33">
        <v>93641</v>
      </c>
      <c r="D14" s="33"/>
      <c r="E14" s="149">
        <v>53433</v>
      </c>
      <c r="F14" s="33"/>
      <c r="G14" s="33">
        <v>67108</v>
      </c>
      <c r="H14" s="33"/>
      <c r="I14" s="149">
        <v>35046</v>
      </c>
      <c r="K14" s="40"/>
      <c r="L14" s="40"/>
    </row>
    <row r="15" spans="1:12" ht="20.25" hidden="1" customHeight="1">
      <c r="A15" s="11" t="s">
        <v>16</v>
      </c>
      <c r="B15" s="14"/>
      <c r="C15" s="75"/>
      <c r="D15" s="33"/>
      <c r="E15" s="33">
        <v>0</v>
      </c>
      <c r="F15" s="33"/>
      <c r="G15" s="75"/>
      <c r="H15" s="33"/>
      <c r="I15" s="33">
        <v>0</v>
      </c>
      <c r="J15" s="24"/>
      <c r="K15" s="40"/>
      <c r="L15" s="40"/>
    </row>
    <row r="16" spans="1:12" ht="20.25" hidden="1" customHeight="1">
      <c r="A16" s="11" t="s">
        <v>17</v>
      </c>
      <c r="B16" s="14"/>
      <c r="C16" s="73"/>
      <c r="D16" s="33"/>
      <c r="E16" s="33">
        <v>0</v>
      </c>
      <c r="F16" s="33"/>
      <c r="G16" s="72"/>
      <c r="H16" s="33"/>
      <c r="I16" s="85">
        <v>0</v>
      </c>
      <c r="K16" s="40"/>
      <c r="L16" s="40"/>
    </row>
    <row r="17" spans="1:12" ht="20.25" hidden="1" customHeight="1">
      <c r="A17" s="11" t="s">
        <v>18</v>
      </c>
      <c r="B17" s="14">
        <v>8</v>
      </c>
      <c r="C17" s="75"/>
      <c r="D17" s="33"/>
      <c r="E17" s="74">
        <v>0</v>
      </c>
      <c r="F17" s="33"/>
      <c r="G17" s="75"/>
      <c r="H17" s="33"/>
      <c r="I17" s="74"/>
      <c r="J17" s="24"/>
      <c r="K17" s="40"/>
      <c r="L17" s="40"/>
    </row>
    <row r="18" spans="1:12" ht="20.25" customHeight="1">
      <c r="A18" s="11" t="s">
        <v>19</v>
      </c>
      <c r="B18" s="14"/>
      <c r="C18" s="33">
        <v>1599693</v>
      </c>
      <c r="D18" s="33"/>
      <c r="E18" s="149">
        <v>1532479</v>
      </c>
      <c r="F18" s="33"/>
      <c r="G18" s="33">
        <v>1223603</v>
      </c>
      <c r="H18" s="33"/>
      <c r="I18" s="149">
        <v>1041220</v>
      </c>
      <c r="J18" s="24"/>
      <c r="K18" s="40"/>
      <c r="L18" s="40"/>
    </row>
    <row r="19" spans="1:12" ht="20.25" hidden="1" customHeight="1">
      <c r="A19" s="11" t="s">
        <v>20</v>
      </c>
      <c r="B19" s="14"/>
      <c r="C19" s="82">
        <v>0</v>
      </c>
      <c r="D19" s="33"/>
      <c r="E19" s="34" t="s">
        <v>21</v>
      </c>
      <c r="F19" s="33"/>
      <c r="G19" s="34">
        <v>0</v>
      </c>
      <c r="H19" s="33"/>
      <c r="I19" s="74" t="s">
        <v>21</v>
      </c>
      <c r="J19" s="24"/>
    </row>
    <row r="20" spans="1:12" ht="20.25" customHeight="1">
      <c r="A20" s="7" t="s">
        <v>22</v>
      </c>
      <c r="B20" s="14"/>
      <c r="C20" s="84">
        <f>SUM(C12:C19)</f>
        <v>6355239</v>
      </c>
      <c r="D20" s="80"/>
      <c r="E20" s="84">
        <f>SUM(E12:E19)</f>
        <v>6662933</v>
      </c>
      <c r="F20" s="80"/>
      <c r="G20" s="84">
        <f>SUM(G12:G19)</f>
        <v>5058324</v>
      </c>
      <c r="H20" s="80"/>
      <c r="I20" s="84">
        <f>SUM(I12:I19)</f>
        <v>5373483</v>
      </c>
      <c r="J20" s="30"/>
    </row>
    <row r="21" spans="1:12" ht="20.100000000000001" customHeight="1">
      <c r="A21" s="21"/>
      <c r="B21" s="14"/>
      <c r="C21" s="82"/>
      <c r="D21" s="33"/>
      <c r="E21" s="33"/>
      <c r="F21" s="33"/>
      <c r="G21" s="82"/>
      <c r="H21" s="33"/>
      <c r="I21" s="33"/>
      <c r="J21" s="24"/>
    </row>
    <row r="22" spans="1:12" ht="20.25" customHeight="1">
      <c r="A22" s="22" t="s">
        <v>23</v>
      </c>
      <c r="B22" s="14"/>
      <c r="C22" s="88"/>
      <c r="D22" s="33"/>
      <c r="E22" s="85"/>
      <c r="F22" s="33"/>
      <c r="G22" s="82"/>
      <c r="H22" s="33"/>
      <c r="I22" s="33"/>
      <c r="J22" s="24"/>
    </row>
    <row r="23" spans="1:12" ht="20.25" customHeight="1">
      <c r="A23" s="11" t="s">
        <v>24</v>
      </c>
      <c r="B23" s="14"/>
      <c r="C23" s="76">
        <v>0</v>
      </c>
      <c r="D23" s="33"/>
      <c r="E23" s="89" t="s">
        <v>21</v>
      </c>
      <c r="F23" s="33"/>
      <c r="G23" s="85">
        <v>299998</v>
      </c>
      <c r="H23" s="33"/>
      <c r="I23" s="33">
        <v>299998</v>
      </c>
      <c r="J23" s="24"/>
    </row>
    <row r="24" spans="1:12" ht="20.25" hidden="1" customHeight="1">
      <c r="A24" s="11" t="s">
        <v>25</v>
      </c>
      <c r="B24" s="14">
        <v>12</v>
      </c>
      <c r="C24" s="90"/>
      <c r="D24" s="33"/>
      <c r="E24" s="74" t="s">
        <v>21</v>
      </c>
      <c r="F24" s="33"/>
      <c r="G24" s="77"/>
      <c r="H24" s="33"/>
      <c r="I24" s="74"/>
      <c r="J24" s="24"/>
    </row>
    <row r="25" spans="1:12" ht="20.25" customHeight="1">
      <c r="A25" s="11" t="s">
        <v>26</v>
      </c>
      <c r="B25" s="14">
        <v>4</v>
      </c>
      <c r="C25" s="33">
        <v>2405716</v>
      </c>
      <c r="D25" s="33"/>
      <c r="E25" s="149">
        <v>2472438</v>
      </c>
      <c r="F25" s="33"/>
      <c r="G25" s="85">
        <v>1825571</v>
      </c>
      <c r="H25" s="33"/>
      <c r="I25" s="149">
        <v>1831348</v>
      </c>
      <c r="J25" s="24"/>
      <c r="K25" s="40"/>
      <c r="L25" s="40"/>
    </row>
    <row r="26" spans="1:12" ht="20.25" customHeight="1">
      <c r="A26" s="11" t="s">
        <v>27</v>
      </c>
      <c r="B26" s="14"/>
      <c r="C26" s="33">
        <v>29351</v>
      </c>
      <c r="D26" s="33"/>
      <c r="E26" s="149">
        <v>37542</v>
      </c>
      <c r="F26" s="34"/>
      <c r="G26" s="85">
        <v>28188</v>
      </c>
      <c r="H26" s="34"/>
      <c r="I26" s="149">
        <v>35815</v>
      </c>
      <c r="J26" s="27"/>
      <c r="K26" s="40"/>
      <c r="L26" s="40"/>
    </row>
    <row r="27" spans="1:12" ht="20.25" customHeight="1">
      <c r="A27" s="11" t="s">
        <v>28</v>
      </c>
      <c r="B27" s="14"/>
      <c r="C27" s="33">
        <v>16765</v>
      </c>
      <c r="D27" s="33"/>
      <c r="E27" s="150">
        <v>16186</v>
      </c>
      <c r="F27" s="33"/>
      <c r="G27" s="76">
        <v>0</v>
      </c>
      <c r="H27" s="33"/>
      <c r="I27" s="76">
        <v>0</v>
      </c>
      <c r="J27" s="24"/>
      <c r="K27" s="40"/>
      <c r="L27" s="40"/>
    </row>
    <row r="28" spans="1:12" ht="20.25" customHeight="1">
      <c r="A28" s="11" t="s">
        <v>29</v>
      </c>
      <c r="B28" s="14"/>
      <c r="C28" s="33">
        <v>2251</v>
      </c>
      <c r="D28" s="33"/>
      <c r="E28" s="149">
        <v>11953</v>
      </c>
      <c r="F28" s="33"/>
      <c r="G28" s="85">
        <v>1955</v>
      </c>
      <c r="H28" s="33"/>
      <c r="I28" s="149">
        <v>2255</v>
      </c>
      <c r="J28" s="24"/>
      <c r="K28" s="40"/>
      <c r="L28" s="40"/>
    </row>
    <row r="29" spans="1:12" ht="20.25" customHeight="1">
      <c r="A29" s="7" t="s">
        <v>30</v>
      </c>
      <c r="B29" s="14"/>
      <c r="C29" s="84">
        <f>SUM(C23:C28)</f>
        <v>2454083</v>
      </c>
      <c r="D29" s="80"/>
      <c r="E29" s="84">
        <f>SUM(E23:E28)</f>
        <v>2538119</v>
      </c>
      <c r="F29" s="80"/>
      <c r="G29" s="84">
        <f>SUM(G23:G28)</f>
        <v>2155712</v>
      </c>
      <c r="H29" s="80"/>
      <c r="I29" s="84">
        <f>SUM(I23:I28)</f>
        <v>2169416</v>
      </c>
      <c r="J29" s="30"/>
    </row>
    <row r="30" spans="1:12" ht="20.100000000000001" customHeight="1">
      <c r="A30" s="21"/>
      <c r="B30" s="14"/>
      <c r="C30" s="82"/>
      <c r="D30" s="33"/>
      <c r="E30" s="33"/>
      <c r="F30" s="33"/>
      <c r="G30" s="82"/>
      <c r="H30" s="33"/>
      <c r="I30" s="33"/>
      <c r="J30" s="24"/>
    </row>
    <row r="31" spans="1:12" ht="20.25" customHeight="1" thickBot="1">
      <c r="A31" s="7" t="s">
        <v>31</v>
      </c>
      <c r="B31" s="14"/>
      <c r="C31" s="87">
        <f>SUM(C20+C29)</f>
        <v>8809322</v>
      </c>
      <c r="D31" s="80"/>
      <c r="E31" s="87">
        <f>SUM(E20+E29)</f>
        <v>9201052</v>
      </c>
      <c r="F31" s="80"/>
      <c r="G31" s="87">
        <f>SUM(G20+G29)</f>
        <v>7214036</v>
      </c>
      <c r="H31" s="80"/>
      <c r="I31" s="87">
        <f>SUM(I20+I29)</f>
        <v>7542899</v>
      </c>
      <c r="J31" s="30"/>
    </row>
    <row r="32" spans="1:12" ht="20.25" customHeight="1" thickTop="1">
      <c r="C32" s="85"/>
      <c r="D32" s="85"/>
      <c r="E32" s="85"/>
      <c r="F32" s="85"/>
      <c r="G32" s="85"/>
      <c r="H32" s="85"/>
      <c r="I32" s="85"/>
      <c r="J32" s="32"/>
    </row>
    <row r="33" spans="1:12" s="3" customFormat="1" ht="20.25" customHeight="1">
      <c r="A33" s="1" t="s">
        <v>0</v>
      </c>
      <c r="B33" s="2"/>
    </row>
    <row r="34" spans="1:12" customFormat="1" ht="20.25" customHeight="1">
      <c r="A34" s="4" t="str">
        <f>A2</f>
        <v>Statement of financial position</v>
      </c>
      <c r="B34" s="5"/>
    </row>
    <row r="35" spans="1:12" ht="20.100000000000001" customHeight="1">
      <c r="A35" s="7"/>
    </row>
    <row r="36" spans="1:12" ht="20.25" customHeight="1">
      <c r="B36" s="9"/>
      <c r="C36" s="173" t="s">
        <v>2</v>
      </c>
      <c r="D36" s="173"/>
      <c r="E36" s="173"/>
      <c r="F36" s="12"/>
      <c r="G36" s="173" t="s">
        <v>3</v>
      </c>
      <c r="H36" s="173"/>
      <c r="I36" s="173"/>
      <c r="J36" s="13"/>
    </row>
    <row r="37" spans="1:12" ht="20.25" customHeight="1">
      <c r="B37" s="9"/>
      <c r="C37" s="173" t="s">
        <v>4</v>
      </c>
      <c r="D37" s="173"/>
      <c r="E37" s="173"/>
      <c r="F37" s="12"/>
      <c r="G37" s="173" t="s">
        <v>4</v>
      </c>
      <c r="H37" s="173"/>
      <c r="I37" s="173"/>
      <c r="J37" s="13"/>
    </row>
    <row r="38" spans="1:12" ht="20.25" customHeight="1">
      <c r="A38" s="7"/>
      <c r="B38" s="14"/>
      <c r="C38" s="15" t="str">
        <f>C6</f>
        <v>31 March</v>
      </c>
      <c r="D38" s="16"/>
      <c r="E38" s="15" t="s">
        <v>5</v>
      </c>
      <c r="F38" s="12"/>
      <c r="G38" s="15" t="str">
        <f>C38</f>
        <v>31 March</v>
      </c>
      <c r="H38" s="16"/>
      <c r="I38" s="15" t="s">
        <v>5</v>
      </c>
      <c r="J38" s="13"/>
    </row>
    <row r="39" spans="1:12" ht="20.25" customHeight="1">
      <c r="A39" s="7" t="s">
        <v>32</v>
      </c>
      <c r="B39" s="14" t="s">
        <v>7</v>
      </c>
      <c r="C39" s="16">
        <f>C7</f>
        <v>2024</v>
      </c>
      <c r="D39" s="16"/>
      <c r="E39" s="16">
        <v>2023</v>
      </c>
      <c r="F39" s="12"/>
      <c r="G39" s="16">
        <f>C39</f>
        <v>2024</v>
      </c>
      <c r="H39" s="16"/>
      <c r="I39" s="16">
        <v>2023</v>
      </c>
      <c r="J39" s="16"/>
    </row>
    <row r="40" spans="1:12" ht="20.25" customHeight="1">
      <c r="A40" s="7"/>
      <c r="B40" s="14"/>
      <c r="C40" s="18" t="s">
        <v>8</v>
      </c>
      <c r="D40" s="16"/>
      <c r="E40" s="18"/>
      <c r="F40" s="19"/>
      <c r="G40" s="18" t="s">
        <v>8</v>
      </c>
      <c r="H40" s="16"/>
      <c r="I40" s="18"/>
      <c r="J40" s="19"/>
    </row>
    <row r="41" spans="1:12" ht="20.25" hidden="1" customHeight="1">
      <c r="A41" s="7"/>
      <c r="B41" s="14"/>
      <c r="C41" s="19"/>
      <c r="D41" s="19"/>
      <c r="E41" s="19" t="s">
        <v>9</v>
      </c>
      <c r="F41" s="19"/>
      <c r="G41" s="19"/>
      <c r="H41" s="19"/>
      <c r="I41" s="176" t="s">
        <v>9</v>
      </c>
      <c r="J41" s="176"/>
    </row>
    <row r="42" spans="1:12" ht="19.5" customHeight="1">
      <c r="A42" s="21"/>
      <c r="B42" s="14"/>
      <c r="C42" s="175" t="s">
        <v>10</v>
      </c>
      <c r="D42" s="175"/>
      <c r="E42" s="175"/>
      <c r="F42" s="175"/>
      <c r="G42" s="175"/>
      <c r="H42" s="175"/>
      <c r="I42" s="175"/>
      <c r="J42" s="8"/>
    </row>
    <row r="43" spans="1:12" ht="20.25" customHeight="1">
      <c r="A43" s="22" t="s">
        <v>33</v>
      </c>
      <c r="B43" s="14"/>
      <c r="C43" s="23"/>
      <c r="D43" s="23"/>
      <c r="E43" s="23"/>
      <c r="F43" s="23"/>
      <c r="G43" s="23"/>
      <c r="H43" s="23"/>
      <c r="I43" s="23"/>
      <c r="J43" s="23"/>
    </row>
    <row r="44" spans="1:12" ht="20.25" hidden="1" customHeight="1">
      <c r="A44" s="11" t="s">
        <v>34</v>
      </c>
      <c r="B44" s="14">
        <v>19</v>
      </c>
      <c r="C44" s="155"/>
      <c r="D44" s="24"/>
      <c r="E44" s="156"/>
      <c r="F44" s="28"/>
      <c r="G44" s="156"/>
      <c r="H44" s="28"/>
      <c r="I44" s="156"/>
      <c r="J44" s="28"/>
    </row>
    <row r="45" spans="1:12" ht="20.25" customHeight="1">
      <c r="A45" s="11" t="s">
        <v>35</v>
      </c>
      <c r="B45" s="14">
        <v>2</v>
      </c>
      <c r="C45" s="72">
        <v>1428423</v>
      </c>
      <c r="D45" s="33"/>
      <c r="E45" s="150">
        <v>1832505</v>
      </c>
      <c r="F45" s="33"/>
      <c r="G45" s="33">
        <v>1219769</v>
      </c>
      <c r="H45" s="33"/>
      <c r="I45" s="150">
        <v>1598855</v>
      </c>
      <c r="J45" s="33"/>
      <c r="K45" s="40"/>
      <c r="L45" s="40"/>
    </row>
    <row r="46" spans="1:12" ht="20.25" customHeight="1">
      <c r="A46" s="11" t="s">
        <v>36</v>
      </c>
      <c r="B46" s="14">
        <v>2</v>
      </c>
      <c r="C46" s="73">
        <f>271523-1</f>
        <v>271522</v>
      </c>
      <c r="D46" s="33"/>
      <c r="E46" s="150">
        <v>321685</v>
      </c>
      <c r="F46" s="33"/>
      <c r="G46" s="33">
        <f>231893</f>
        <v>231893</v>
      </c>
      <c r="H46" s="33"/>
      <c r="I46" s="150">
        <v>280801</v>
      </c>
      <c r="J46" s="33"/>
      <c r="K46" s="40"/>
      <c r="L46" s="40"/>
    </row>
    <row r="47" spans="1:12" ht="20.25" customHeight="1">
      <c r="A47" s="11" t="s">
        <v>37</v>
      </c>
      <c r="B47" s="14">
        <v>2</v>
      </c>
      <c r="C47" s="73">
        <v>32419</v>
      </c>
      <c r="D47" s="33"/>
      <c r="E47" s="150">
        <v>9974</v>
      </c>
      <c r="F47" s="33"/>
      <c r="G47" s="34">
        <v>31425</v>
      </c>
      <c r="H47" s="34"/>
      <c r="I47" s="150">
        <v>8270</v>
      </c>
      <c r="J47" s="77"/>
      <c r="K47" s="40"/>
      <c r="L47" s="40"/>
    </row>
    <row r="48" spans="1:12" ht="20.25" customHeight="1">
      <c r="A48" s="11" t="s">
        <v>38</v>
      </c>
      <c r="B48" s="14"/>
      <c r="C48" s="75">
        <v>108676</v>
      </c>
      <c r="D48" s="33"/>
      <c r="E48" s="150">
        <v>111831</v>
      </c>
      <c r="F48" s="33"/>
      <c r="G48" s="76">
        <v>16256</v>
      </c>
      <c r="H48" s="33"/>
      <c r="I48" s="150">
        <v>16623</v>
      </c>
      <c r="J48" s="33"/>
      <c r="K48" s="40"/>
      <c r="L48" s="40"/>
    </row>
    <row r="49" spans="1:12" ht="20.25" customHeight="1">
      <c r="A49" s="11" t="s">
        <v>160</v>
      </c>
      <c r="B49" s="14"/>
      <c r="C49" s="75">
        <v>62858</v>
      </c>
      <c r="D49" s="33"/>
      <c r="E49" s="150">
        <v>39442</v>
      </c>
      <c r="F49" s="33"/>
      <c r="G49" s="77">
        <v>59011</v>
      </c>
      <c r="H49" s="33"/>
      <c r="I49" s="150">
        <v>35301</v>
      </c>
      <c r="J49" s="34"/>
      <c r="K49" s="40"/>
      <c r="L49" s="40"/>
    </row>
    <row r="50" spans="1:12" ht="19.05" customHeight="1">
      <c r="A50" s="7" t="s">
        <v>39</v>
      </c>
      <c r="B50" s="14"/>
      <c r="C50" s="79">
        <f>SUM(C44:C49)</f>
        <v>1903898</v>
      </c>
      <c r="D50" s="157"/>
      <c r="E50" s="79">
        <f>SUM(E44:E49)</f>
        <v>2315437</v>
      </c>
      <c r="F50" s="157"/>
      <c r="G50" s="79">
        <f>SUM(G44:G49)</f>
        <v>1558354</v>
      </c>
      <c r="H50" s="157"/>
      <c r="I50" s="79">
        <f>SUM(I44:I49)</f>
        <v>1939850</v>
      </c>
      <c r="J50" s="80"/>
    </row>
    <row r="51" spans="1:12" ht="13.05" customHeight="1">
      <c r="A51" s="21"/>
      <c r="B51" s="14"/>
      <c r="C51" s="171"/>
      <c r="D51" s="171"/>
      <c r="E51" s="171"/>
      <c r="F51" s="171"/>
      <c r="G51" s="171"/>
      <c r="H51" s="171"/>
      <c r="I51" s="171"/>
      <c r="J51" s="81"/>
    </row>
    <row r="52" spans="1:12" ht="15.6" customHeight="1">
      <c r="A52" s="22" t="s">
        <v>40</v>
      </c>
      <c r="B52" s="14"/>
      <c r="C52" s="157"/>
      <c r="D52" s="157"/>
      <c r="E52" s="157"/>
      <c r="F52" s="157"/>
      <c r="G52" s="157"/>
      <c r="H52" s="157"/>
      <c r="I52" s="157"/>
      <c r="J52" s="80"/>
    </row>
    <row r="53" spans="1:12" ht="20.25" customHeight="1">
      <c r="A53" s="9" t="s">
        <v>41</v>
      </c>
      <c r="B53" s="14"/>
      <c r="C53" s="73">
        <v>197293</v>
      </c>
      <c r="D53" s="157"/>
      <c r="E53" s="150">
        <v>230314</v>
      </c>
      <c r="F53" s="157"/>
      <c r="G53" s="75">
        <v>14987</v>
      </c>
      <c r="H53" s="157"/>
      <c r="I53" s="150">
        <v>15982</v>
      </c>
      <c r="J53" s="34"/>
      <c r="K53" s="40"/>
      <c r="L53" s="40"/>
    </row>
    <row r="54" spans="1:12" ht="20.25" customHeight="1">
      <c r="A54" s="9" t="s">
        <v>42</v>
      </c>
      <c r="B54" s="14"/>
      <c r="C54" s="73">
        <v>7161</v>
      </c>
      <c r="D54" s="157"/>
      <c r="E54" s="150">
        <v>5915</v>
      </c>
      <c r="F54" s="157"/>
      <c r="G54" s="75">
        <v>7161</v>
      </c>
      <c r="H54" s="157"/>
      <c r="I54" s="150">
        <v>5915</v>
      </c>
      <c r="J54" s="34"/>
      <c r="K54" s="40"/>
      <c r="L54" s="40"/>
    </row>
    <row r="55" spans="1:12" ht="20.25" customHeight="1">
      <c r="A55" s="11" t="s">
        <v>43</v>
      </c>
      <c r="B55" s="14"/>
      <c r="C55" s="73">
        <v>375191</v>
      </c>
      <c r="D55" s="157"/>
      <c r="E55" s="150">
        <v>374658</v>
      </c>
      <c r="F55" s="157"/>
      <c r="G55" s="150">
        <v>307398</v>
      </c>
      <c r="H55" s="157"/>
      <c r="I55" s="150">
        <v>309214</v>
      </c>
      <c r="J55" s="33"/>
      <c r="K55" s="40"/>
      <c r="L55" s="40"/>
    </row>
    <row r="56" spans="1:12" s="12" customFormat="1" ht="20.25" customHeight="1">
      <c r="A56" s="12" t="s">
        <v>44</v>
      </c>
      <c r="B56" s="35"/>
      <c r="C56" s="79">
        <f>SUM(C53:C55)</f>
        <v>579645</v>
      </c>
      <c r="D56" s="157"/>
      <c r="E56" s="79">
        <f>SUM(E53:E55)</f>
        <v>610887</v>
      </c>
      <c r="F56" s="157"/>
      <c r="G56" s="79">
        <f>SUM(G53:G55)</f>
        <v>329546</v>
      </c>
      <c r="H56" s="157"/>
      <c r="I56" s="79">
        <f>SUM(I53:I55)</f>
        <v>331111</v>
      </c>
      <c r="J56" s="80"/>
    </row>
    <row r="57" spans="1:12" s="12" customFormat="1" ht="20.25" customHeight="1">
      <c r="A57" s="12" t="s">
        <v>45</v>
      </c>
      <c r="B57" s="35"/>
      <c r="C57" s="84">
        <f>C50+C56</f>
        <v>2483543</v>
      </c>
      <c r="D57" s="80"/>
      <c r="E57" s="84">
        <f>E50+E56</f>
        <v>2926324</v>
      </c>
      <c r="F57" s="80"/>
      <c r="G57" s="84">
        <f>G50+G56</f>
        <v>1887900</v>
      </c>
      <c r="H57" s="80"/>
      <c r="I57" s="84">
        <f>I50+I56</f>
        <v>2270961</v>
      </c>
      <c r="J57" s="80"/>
    </row>
    <row r="58" spans="1:12" ht="12.6" customHeight="1">
      <c r="A58" s="21"/>
      <c r="B58" s="14"/>
      <c r="C58" s="172"/>
      <c r="D58" s="172"/>
      <c r="E58" s="172"/>
      <c r="F58" s="172"/>
      <c r="G58" s="172"/>
      <c r="H58" s="172"/>
      <c r="I58" s="172"/>
      <c r="J58" s="81"/>
    </row>
    <row r="59" spans="1:12" ht="20.25" customHeight="1">
      <c r="A59" s="22" t="s">
        <v>46</v>
      </c>
      <c r="B59" s="14"/>
      <c r="C59" s="33"/>
      <c r="D59" s="33"/>
      <c r="E59" s="33"/>
      <c r="F59" s="33"/>
      <c r="G59" s="33"/>
      <c r="H59" s="33"/>
      <c r="I59" s="33"/>
      <c r="J59" s="33"/>
    </row>
    <row r="60" spans="1:12" ht="18.600000000000001" customHeight="1">
      <c r="A60" s="11" t="s">
        <v>47</v>
      </c>
      <c r="B60" s="14"/>
      <c r="C60" s="33"/>
      <c r="D60" s="33"/>
      <c r="E60" s="33"/>
      <c r="F60" s="33"/>
      <c r="G60" s="33"/>
      <c r="H60" s="33"/>
      <c r="I60" s="33"/>
      <c r="J60" s="33"/>
    </row>
    <row r="61" spans="1:12" ht="20.25" customHeight="1">
      <c r="A61" s="11" t="s">
        <v>48</v>
      </c>
      <c r="B61" s="14"/>
      <c r="C61" s="85"/>
      <c r="D61" s="85"/>
      <c r="E61" s="85"/>
      <c r="F61" s="85"/>
      <c r="G61" s="85"/>
      <c r="H61" s="85"/>
      <c r="I61" s="85"/>
      <c r="J61" s="33"/>
    </row>
    <row r="62" spans="1:12" ht="20.25" customHeight="1">
      <c r="A62" s="66" t="s">
        <v>49</v>
      </c>
      <c r="B62" s="14"/>
      <c r="C62" s="33"/>
      <c r="D62" s="33"/>
      <c r="E62" s="33"/>
      <c r="F62" s="33"/>
      <c r="G62" s="33"/>
      <c r="H62" s="33"/>
      <c r="I62" s="33"/>
      <c r="J62" s="33"/>
    </row>
    <row r="63" spans="1:12" ht="20.25" customHeight="1" thickBot="1">
      <c r="A63" s="66" t="s">
        <v>50</v>
      </c>
      <c r="B63" s="14"/>
      <c r="C63" s="86">
        <v>238981</v>
      </c>
      <c r="D63" s="33"/>
      <c r="E63" s="86">
        <v>238981</v>
      </c>
      <c r="F63" s="33"/>
      <c r="G63" s="86">
        <v>238981</v>
      </c>
      <c r="H63" s="33"/>
      <c r="I63" s="86">
        <v>238981</v>
      </c>
      <c r="J63" s="33"/>
    </row>
    <row r="64" spans="1:12" ht="20.25" customHeight="1" thickTop="1">
      <c r="A64" s="11" t="s">
        <v>51</v>
      </c>
      <c r="B64" s="14"/>
      <c r="C64" s="33"/>
      <c r="D64" s="33"/>
      <c r="E64" s="33"/>
      <c r="F64" s="33"/>
      <c r="G64" s="33"/>
      <c r="H64" s="33"/>
      <c r="I64" s="33"/>
      <c r="J64" s="33"/>
    </row>
    <row r="65" spans="1:12" ht="20.25" customHeight="1">
      <c r="A65" s="66" t="s">
        <v>52</v>
      </c>
      <c r="B65" s="14"/>
      <c r="C65" s="33"/>
      <c r="D65" s="33"/>
      <c r="E65" s="33"/>
      <c r="F65" s="33"/>
      <c r="G65" s="33"/>
      <c r="H65" s="33"/>
      <c r="I65" s="33"/>
      <c r="J65" s="33"/>
    </row>
    <row r="66" spans="1:12" ht="20.25" customHeight="1">
      <c r="A66" s="66" t="s">
        <v>50</v>
      </c>
      <c r="B66" s="14"/>
      <c r="C66" s="33">
        <v>208981</v>
      </c>
      <c r="D66" s="33"/>
      <c r="E66" s="33">
        <v>208981</v>
      </c>
      <c r="F66" s="33"/>
      <c r="G66" s="33">
        <v>208981</v>
      </c>
      <c r="H66" s="33"/>
      <c r="I66" s="33">
        <v>208981</v>
      </c>
      <c r="J66" s="34"/>
    </row>
    <row r="67" spans="1:12" ht="20.25" customHeight="1">
      <c r="A67" s="11" t="s">
        <v>53</v>
      </c>
      <c r="B67" s="14"/>
      <c r="C67" s="33"/>
      <c r="D67" s="33"/>
      <c r="E67" s="33"/>
      <c r="F67" s="33"/>
      <c r="G67" s="33"/>
      <c r="H67" s="33"/>
      <c r="I67" s="33"/>
      <c r="J67" s="33"/>
    </row>
    <row r="68" spans="1:12" ht="20.25" customHeight="1">
      <c r="A68" s="11" t="s">
        <v>54</v>
      </c>
      <c r="B68" s="14"/>
      <c r="C68" s="33">
        <v>653700</v>
      </c>
      <c r="D68" s="33"/>
      <c r="E68" s="33">
        <v>653700</v>
      </c>
      <c r="F68" s="33"/>
      <c r="G68" s="33">
        <v>653700</v>
      </c>
      <c r="H68" s="33"/>
      <c r="I68" s="33">
        <v>653700</v>
      </c>
      <c r="J68" s="33"/>
    </row>
    <row r="69" spans="1:12" ht="20.25" customHeight="1">
      <c r="A69" s="11" t="s">
        <v>55</v>
      </c>
      <c r="B69" s="14"/>
      <c r="C69" s="33"/>
      <c r="D69" s="33"/>
      <c r="E69" s="33"/>
      <c r="F69" s="33"/>
      <c r="G69" s="33"/>
      <c r="H69" s="33"/>
      <c r="I69" s="33"/>
      <c r="J69" s="33"/>
    </row>
    <row r="70" spans="1:12" ht="20.25" customHeight="1">
      <c r="A70" s="11" t="s">
        <v>56</v>
      </c>
      <c r="B70" s="14"/>
      <c r="C70" s="33"/>
      <c r="D70" s="33"/>
      <c r="E70" s="33"/>
      <c r="F70" s="33"/>
      <c r="G70" s="33"/>
      <c r="H70" s="33"/>
      <c r="I70" s="33"/>
      <c r="J70" s="33"/>
    </row>
    <row r="71" spans="1:12" ht="20.25" customHeight="1">
      <c r="A71" s="37" t="s">
        <v>57</v>
      </c>
      <c r="B71" s="14"/>
      <c r="C71" s="33">
        <v>25000</v>
      </c>
      <c r="D71" s="33"/>
      <c r="E71" s="33">
        <v>25000</v>
      </c>
      <c r="F71" s="33"/>
      <c r="G71" s="33">
        <v>25000</v>
      </c>
      <c r="H71" s="33"/>
      <c r="I71" s="33">
        <v>25000</v>
      </c>
      <c r="J71" s="33"/>
      <c r="K71" s="40"/>
      <c r="L71" s="40"/>
    </row>
    <row r="72" spans="1:12" hidden="1">
      <c r="A72" s="38" t="s">
        <v>58</v>
      </c>
      <c r="B72" s="14">
        <v>24</v>
      </c>
      <c r="C72" s="34"/>
      <c r="D72" s="33"/>
      <c r="E72" s="34"/>
      <c r="F72" s="33"/>
      <c r="G72" s="34"/>
      <c r="H72" s="33"/>
      <c r="I72" s="34"/>
      <c r="J72" s="34"/>
      <c r="K72" s="40"/>
      <c r="L72" s="40"/>
    </row>
    <row r="73" spans="1:12" ht="20.25" customHeight="1">
      <c r="A73" s="39" t="s">
        <v>59</v>
      </c>
      <c r="B73" s="14"/>
      <c r="C73" s="33">
        <f>'SH 6-7'!N44</f>
        <v>5438098</v>
      </c>
      <c r="D73" s="33"/>
      <c r="E73" s="149">
        <v>5387047</v>
      </c>
      <c r="F73" s="33"/>
      <c r="G73" s="33">
        <f>'SH 6-7'!N89</f>
        <v>4438455</v>
      </c>
      <c r="H73" s="33"/>
      <c r="I73" s="149">
        <v>4384257</v>
      </c>
      <c r="J73" s="33"/>
      <c r="K73" s="40"/>
      <c r="L73" s="40"/>
    </row>
    <row r="74" spans="1:12" ht="20.25" customHeight="1">
      <c r="A74" s="7" t="s">
        <v>60</v>
      </c>
      <c r="B74" s="14"/>
      <c r="C74" s="84">
        <f>SUM(C64:C73)</f>
        <v>6325779</v>
      </c>
      <c r="D74" s="80"/>
      <c r="E74" s="84">
        <f>SUM(E64:E73)</f>
        <v>6274728</v>
      </c>
      <c r="F74" s="80"/>
      <c r="G74" s="84">
        <f>SUM(G64:G73)</f>
        <v>5326136</v>
      </c>
      <c r="H74" s="80"/>
      <c r="I74" s="84">
        <f>SUM(I64:I73)</f>
        <v>5271938</v>
      </c>
      <c r="J74" s="80"/>
      <c r="K74" s="29"/>
    </row>
    <row r="75" spans="1:12" ht="13.05" customHeight="1">
      <c r="A75" s="21"/>
      <c r="B75" s="14"/>
      <c r="C75" s="172"/>
      <c r="D75" s="172"/>
      <c r="E75" s="172"/>
      <c r="F75" s="172"/>
      <c r="G75" s="172"/>
      <c r="H75" s="172"/>
      <c r="I75" s="172"/>
      <c r="J75" s="81"/>
    </row>
    <row r="76" spans="1:12" ht="18" customHeight="1" thickBot="1">
      <c r="A76" s="7" t="s">
        <v>61</v>
      </c>
      <c r="C76" s="87">
        <f>C57+C74</f>
        <v>8809322</v>
      </c>
      <c r="D76" s="80"/>
      <c r="E76" s="87">
        <f>E57+E74</f>
        <v>9201052</v>
      </c>
      <c r="F76" s="80"/>
      <c r="G76" s="87">
        <f>G57+G74</f>
        <v>7214036</v>
      </c>
      <c r="H76" s="80"/>
      <c r="I76" s="87">
        <f>I57+I74</f>
        <v>7542899</v>
      </c>
      <c r="J76" s="80"/>
    </row>
    <row r="77" spans="1:12" ht="20.25" customHeight="1" thickTop="1">
      <c r="C77" s="88"/>
      <c r="D77" s="85"/>
      <c r="E77" s="72"/>
      <c r="F77" s="85"/>
      <c r="G77" s="88"/>
      <c r="H77" s="85"/>
      <c r="I77" s="72"/>
      <c r="J77" s="85"/>
    </row>
    <row r="78" spans="1:12" ht="20.25" customHeight="1">
      <c r="C78" s="85"/>
      <c r="D78" s="88"/>
      <c r="E78" s="88"/>
      <c r="F78" s="88"/>
      <c r="G78" s="85"/>
      <c r="H78" s="85"/>
      <c r="I78" s="85"/>
      <c r="J78" s="85"/>
    </row>
  </sheetData>
  <mergeCells count="15">
    <mergeCell ref="C51:I51"/>
    <mergeCell ref="C58:I58"/>
    <mergeCell ref="C75:I75"/>
    <mergeCell ref="C4:E4"/>
    <mergeCell ref="G4:I4"/>
    <mergeCell ref="C5:E5"/>
    <mergeCell ref="G5:I5"/>
    <mergeCell ref="I9:J9"/>
    <mergeCell ref="C10:I10"/>
    <mergeCell ref="C42:I42"/>
    <mergeCell ref="C36:E36"/>
    <mergeCell ref="G36:I36"/>
    <mergeCell ref="C37:E37"/>
    <mergeCell ref="G37:I37"/>
    <mergeCell ref="I41:J41"/>
  </mergeCells>
  <pageMargins left="0.7" right="0.45" top="0.48" bottom="0.5" header="0.5" footer="0.5"/>
  <pageSetup paperSize="9" scale="90" firstPageNumber="2" orientation="portrait" blackAndWhite="1" useFirstPageNumber="1" r:id="rId1"/>
  <headerFooter alignWithMargins="0">
    <oddFooter>&amp;LThe accompanying condensed notes form an integral part of the interim financial statements.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D366E-9103-4D80-B558-454FBAD5CB46}">
  <dimension ref="A1:I36"/>
  <sheetViews>
    <sheetView topLeftCell="A10" zoomScaleNormal="100" zoomScaleSheetLayoutView="70" workbookViewId="0">
      <selection activeCell="K35" sqref="K35"/>
    </sheetView>
  </sheetViews>
  <sheetFormatPr defaultColWidth="7.09765625" defaultRowHeight="21" customHeight="1"/>
  <cols>
    <col min="1" max="1" width="37.796875" style="9" customWidth="1"/>
    <col min="2" max="2" width="4.296875" style="16" customWidth="1"/>
    <col min="3" max="3" width="11.796875" style="9" customWidth="1"/>
    <col min="4" max="4" width="1.59765625" style="9" customWidth="1"/>
    <col min="5" max="5" width="11.796875" style="9" customWidth="1"/>
    <col min="6" max="6" width="1.59765625" style="9" customWidth="1"/>
    <col min="7" max="7" width="11.796875" style="9" customWidth="1"/>
    <col min="8" max="8" width="1.59765625" style="9" customWidth="1"/>
    <col min="9" max="9" width="11.796875" style="9" customWidth="1"/>
    <col min="10" max="16384" width="7.09765625" style="9"/>
  </cols>
  <sheetData>
    <row r="1" spans="1:9" ht="20.25" customHeight="1">
      <c r="A1" s="41" t="s">
        <v>0</v>
      </c>
      <c r="B1" s="14"/>
    </row>
    <row r="2" spans="1:9" ht="20.25" customHeight="1">
      <c r="A2" s="42" t="s">
        <v>62</v>
      </c>
      <c r="B2" s="35"/>
    </row>
    <row r="3" spans="1:9" ht="20.25" customHeight="1">
      <c r="A3" s="42"/>
      <c r="B3" s="14"/>
    </row>
    <row r="4" spans="1:9" ht="20.25" customHeight="1">
      <c r="A4" s="12"/>
      <c r="C4" s="173" t="s">
        <v>2</v>
      </c>
      <c r="D4" s="173"/>
      <c r="E4" s="173"/>
      <c r="G4" s="173" t="s">
        <v>3</v>
      </c>
      <c r="H4" s="173"/>
      <c r="I4" s="173"/>
    </row>
    <row r="5" spans="1:9" ht="20.25" customHeight="1">
      <c r="A5" s="12"/>
      <c r="C5" s="173" t="s">
        <v>4</v>
      </c>
      <c r="D5" s="173"/>
      <c r="E5" s="173"/>
      <c r="G5" s="173" t="s">
        <v>4</v>
      </c>
      <c r="H5" s="173"/>
      <c r="I5" s="173"/>
    </row>
    <row r="6" spans="1:9" ht="20.25" customHeight="1">
      <c r="A6" s="12"/>
      <c r="C6" s="178" t="s">
        <v>63</v>
      </c>
      <c r="D6" s="178"/>
      <c r="E6" s="178"/>
      <c r="G6" s="178" t="s">
        <v>63</v>
      </c>
      <c r="H6" s="178"/>
      <c r="I6" s="178"/>
    </row>
    <row r="7" spans="1:9" ht="20.25" customHeight="1">
      <c r="A7" s="12"/>
      <c r="C7" s="177" t="s">
        <v>166</v>
      </c>
      <c r="D7" s="178"/>
      <c r="E7" s="178"/>
      <c r="G7" s="177" t="s">
        <v>166</v>
      </c>
      <c r="H7" s="178"/>
      <c r="I7" s="178"/>
    </row>
    <row r="8" spans="1:9" ht="20.25" customHeight="1">
      <c r="A8" s="12"/>
      <c r="B8" s="14" t="s">
        <v>7</v>
      </c>
      <c r="C8" s="16">
        <v>2024</v>
      </c>
      <c r="D8" s="16"/>
      <c r="E8" s="16">
        <v>2023</v>
      </c>
      <c r="F8" s="12"/>
      <c r="G8" s="16">
        <v>2024</v>
      </c>
      <c r="H8" s="16"/>
      <c r="I8" s="16">
        <v>2023</v>
      </c>
    </row>
    <row r="9" spans="1:9" ht="20.25" customHeight="1">
      <c r="A9" s="12"/>
      <c r="B9" s="14"/>
      <c r="C9" s="175" t="s">
        <v>10</v>
      </c>
      <c r="D9" s="175"/>
      <c r="E9" s="175"/>
      <c r="F9" s="175"/>
      <c r="G9" s="175"/>
      <c r="H9" s="175"/>
      <c r="I9" s="175"/>
    </row>
    <row r="10" spans="1:9" ht="20.25" customHeight="1">
      <c r="A10" s="43" t="s">
        <v>64</v>
      </c>
      <c r="B10" s="14"/>
      <c r="C10" s="24"/>
      <c r="D10" s="24"/>
      <c r="E10" s="24"/>
      <c r="F10" s="24"/>
      <c r="G10" s="24"/>
      <c r="H10" s="24"/>
      <c r="I10" s="24"/>
    </row>
    <row r="11" spans="1:9" ht="20.25" customHeight="1">
      <c r="A11" s="9" t="s">
        <v>65</v>
      </c>
      <c r="B11" s="14">
        <v>2</v>
      </c>
      <c r="C11" s="73">
        <v>3189430</v>
      </c>
      <c r="D11" s="33"/>
      <c r="E11" s="73">
        <v>4204070</v>
      </c>
      <c r="F11" s="33"/>
      <c r="G11" s="73">
        <v>2658281</v>
      </c>
      <c r="H11" s="33"/>
      <c r="I11" s="73">
        <v>3627841</v>
      </c>
    </row>
    <row r="12" spans="1:9" ht="20.25" customHeight="1">
      <c r="A12" s="9" t="s">
        <v>116</v>
      </c>
      <c r="B12" s="14">
        <v>2</v>
      </c>
      <c r="C12" s="33">
        <v>0</v>
      </c>
      <c r="D12" s="33"/>
      <c r="E12" s="33">
        <v>0</v>
      </c>
      <c r="F12" s="33"/>
      <c r="G12" s="33">
        <v>20000</v>
      </c>
      <c r="H12" s="33"/>
      <c r="I12" s="33">
        <v>20000</v>
      </c>
    </row>
    <row r="13" spans="1:9" ht="20.25" customHeight="1">
      <c r="A13" s="9" t="s">
        <v>66</v>
      </c>
      <c r="B13" s="14">
        <v>2</v>
      </c>
      <c r="C13" s="33">
        <v>26440</v>
      </c>
      <c r="D13" s="33"/>
      <c r="E13" s="33">
        <v>29634</v>
      </c>
      <c r="F13" s="33"/>
      <c r="G13" s="33">
        <v>14785</v>
      </c>
      <c r="H13" s="33"/>
      <c r="I13" s="33">
        <v>21173</v>
      </c>
    </row>
    <row r="14" spans="1:9" ht="20.25" customHeight="1">
      <c r="A14" s="9" t="s">
        <v>67</v>
      </c>
      <c r="B14" s="14"/>
      <c r="C14" s="91">
        <v>23994</v>
      </c>
      <c r="D14" s="33"/>
      <c r="E14" s="91">
        <v>4105</v>
      </c>
      <c r="F14" s="33"/>
      <c r="G14" s="91">
        <v>21980</v>
      </c>
      <c r="H14" s="33"/>
      <c r="I14" s="33" t="s">
        <v>21</v>
      </c>
    </row>
    <row r="15" spans="1:9" ht="20.25" customHeight="1">
      <c r="A15" s="12" t="s">
        <v>68</v>
      </c>
      <c r="B15" s="14"/>
      <c r="C15" s="84">
        <f>SUM(C11:C14)</f>
        <v>3239864</v>
      </c>
      <c r="D15" s="80"/>
      <c r="E15" s="84">
        <f>SUM(E11:E14)</f>
        <v>4237809</v>
      </c>
      <c r="F15" s="80"/>
      <c r="G15" s="84">
        <f>SUM(G11:G14)</f>
        <v>2715046</v>
      </c>
      <c r="H15" s="80"/>
      <c r="I15" s="84">
        <f>SUM(I11:I14)</f>
        <v>3669014</v>
      </c>
    </row>
    <row r="16" spans="1:9" ht="20.25" customHeight="1">
      <c r="B16" s="14"/>
      <c r="C16" s="33"/>
      <c r="D16" s="33"/>
      <c r="E16" s="33"/>
      <c r="F16" s="33"/>
      <c r="G16" s="33"/>
      <c r="H16" s="33"/>
      <c r="I16" s="33"/>
    </row>
    <row r="17" spans="1:9" ht="20.25" customHeight="1">
      <c r="A17" s="43" t="s">
        <v>69</v>
      </c>
      <c r="B17" s="14"/>
      <c r="C17" s="85"/>
      <c r="D17" s="33"/>
      <c r="E17" s="85"/>
      <c r="F17" s="33"/>
      <c r="G17" s="33"/>
      <c r="H17" s="33"/>
      <c r="I17" s="33"/>
    </row>
    <row r="18" spans="1:9" ht="20.25" customHeight="1">
      <c r="A18" s="9" t="s">
        <v>70</v>
      </c>
      <c r="B18" s="14">
        <v>2</v>
      </c>
      <c r="C18" s="33">
        <v>3041707</v>
      </c>
      <c r="D18" s="33"/>
      <c r="E18" s="33">
        <v>3900460</v>
      </c>
      <c r="F18" s="33"/>
      <c r="G18" s="33">
        <v>2483657</v>
      </c>
      <c r="H18" s="33"/>
      <c r="I18" s="73">
        <v>3323636</v>
      </c>
    </row>
    <row r="19" spans="1:9" ht="20.25" customHeight="1">
      <c r="A19" s="9" t="s">
        <v>71</v>
      </c>
      <c r="B19" s="14">
        <v>2</v>
      </c>
      <c r="C19" s="33">
        <v>73272</v>
      </c>
      <c r="D19" s="33"/>
      <c r="E19" s="33">
        <v>89287</v>
      </c>
      <c r="F19" s="33"/>
      <c r="G19" s="33">
        <v>69778</v>
      </c>
      <c r="H19" s="33"/>
      <c r="I19" s="33">
        <v>85687</v>
      </c>
    </row>
    <row r="20" spans="1:9" ht="20.25" customHeight="1">
      <c r="A20" s="9" t="s">
        <v>72</v>
      </c>
      <c r="B20" s="14">
        <v>2</v>
      </c>
      <c r="C20" s="33">
        <v>79618</v>
      </c>
      <c r="D20" s="33"/>
      <c r="E20" s="33">
        <v>237624</v>
      </c>
      <c r="F20" s="33"/>
      <c r="G20" s="33">
        <f>68267</f>
        <v>68267</v>
      </c>
      <c r="H20" s="33"/>
      <c r="I20" s="33">
        <v>226141</v>
      </c>
    </row>
    <row r="21" spans="1:9" ht="20.25" hidden="1" customHeight="1">
      <c r="A21" s="9" t="s">
        <v>73</v>
      </c>
      <c r="B21" s="14">
        <v>7</v>
      </c>
      <c r="C21" s="34"/>
      <c r="D21" s="33"/>
      <c r="E21" s="34"/>
      <c r="F21" s="33"/>
      <c r="G21" s="34"/>
      <c r="H21" s="33"/>
      <c r="I21" s="34"/>
    </row>
    <row r="22" spans="1:9" ht="20.25" customHeight="1">
      <c r="A22" s="9" t="s">
        <v>74</v>
      </c>
      <c r="B22" s="14"/>
      <c r="C22" s="93">
        <v>0</v>
      </c>
      <c r="D22" s="33"/>
      <c r="E22" s="158">
        <v>0</v>
      </c>
      <c r="F22" s="33"/>
      <c r="G22" s="76">
        <v>0</v>
      </c>
      <c r="H22" s="33"/>
      <c r="I22" s="158">
        <v>583</v>
      </c>
    </row>
    <row r="23" spans="1:9" ht="20.25" customHeight="1">
      <c r="A23" s="9" t="s">
        <v>75</v>
      </c>
      <c r="B23" s="14"/>
      <c r="C23" s="33">
        <v>2450</v>
      </c>
      <c r="D23" s="85"/>
      <c r="E23" s="85">
        <v>2972</v>
      </c>
      <c r="F23" s="85"/>
      <c r="G23" s="76">
        <f>164</f>
        <v>164</v>
      </c>
      <c r="H23" s="85"/>
      <c r="I23" s="159">
        <v>867</v>
      </c>
    </row>
    <row r="24" spans="1:9" ht="20.25" customHeight="1">
      <c r="A24" s="12" t="s">
        <v>76</v>
      </c>
      <c r="B24" s="14"/>
      <c r="C24" s="84">
        <f>SUM(C18:C23)</f>
        <v>3197047</v>
      </c>
      <c r="D24" s="85"/>
      <c r="E24" s="84">
        <f>SUM(E18:E23)</f>
        <v>4230343</v>
      </c>
      <c r="F24" s="85"/>
      <c r="G24" s="84">
        <f>SUM(G18:G23)</f>
        <v>2621866</v>
      </c>
      <c r="H24" s="85"/>
      <c r="I24" s="84">
        <f>SUM(I18:I23)</f>
        <v>3636914</v>
      </c>
    </row>
    <row r="25" spans="1:9" ht="20.25" customHeight="1">
      <c r="B25" s="14"/>
      <c r="C25" s="85"/>
      <c r="D25" s="85"/>
      <c r="E25" s="85"/>
      <c r="F25" s="85"/>
      <c r="G25" s="85"/>
      <c r="H25" s="85"/>
      <c r="I25" s="85"/>
    </row>
    <row r="26" spans="1:9" ht="20.25" customHeight="1">
      <c r="A26" s="12" t="s">
        <v>77</v>
      </c>
      <c r="B26" s="14"/>
      <c r="C26" s="80">
        <f>C15-C24</f>
        <v>42817</v>
      </c>
      <c r="D26" s="96"/>
      <c r="E26" s="80">
        <f>E15-E24</f>
        <v>7466</v>
      </c>
      <c r="F26" s="85"/>
      <c r="G26" s="80">
        <f>G15-G24</f>
        <v>93180</v>
      </c>
      <c r="H26" s="80"/>
      <c r="I26" s="80">
        <f>I15-I24</f>
        <v>32100</v>
      </c>
    </row>
    <row r="27" spans="1:9" ht="20.25" customHeight="1">
      <c r="A27" s="9" t="s">
        <v>78</v>
      </c>
      <c r="B27" s="14"/>
      <c r="C27" s="33">
        <v>8737</v>
      </c>
      <c r="D27" s="160"/>
      <c r="E27" s="33">
        <v>32303</v>
      </c>
      <c r="F27" s="85"/>
      <c r="G27" s="33">
        <v>15289</v>
      </c>
      <c r="H27" s="33"/>
      <c r="I27" s="33">
        <v>33262</v>
      </c>
    </row>
    <row r="28" spans="1:9" ht="20.25" customHeight="1">
      <c r="A28" s="12" t="s">
        <v>172</v>
      </c>
      <c r="B28" s="14"/>
      <c r="C28" s="161">
        <f>C26-C27</f>
        <v>34080</v>
      </c>
      <c r="D28" s="96"/>
      <c r="E28" s="161">
        <f>E26-E27</f>
        <v>-24837</v>
      </c>
      <c r="F28" s="85"/>
      <c r="G28" s="161">
        <f>G26-G27</f>
        <v>77891</v>
      </c>
      <c r="H28" s="80"/>
      <c r="I28" s="161">
        <f>I26-I27</f>
        <v>-1162</v>
      </c>
    </row>
    <row r="29" spans="1:9" ht="20.25" customHeight="1">
      <c r="A29" s="12"/>
      <c r="B29" s="14"/>
      <c r="C29" s="80"/>
      <c r="D29" s="96"/>
      <c r="E29" s="80"/>
      <c r="F29" s="85"/>
      <c r="G29" s="80"/>
      <c r="H29" s="80"/>
      <c r="I29" s="80"/>
    </row>
    <row r="30" spans="1:9" ht="20.25" customHeight="1">
      <c r="A30" s="7" t="s">
        <v>80</v>
      </c>
      <c r="B30" s="14"/>
      <c r="C30" s="91" t="s">
        <v>21</v>
      </c>
      <c r="D30" s="33"/>
      <c r="E30" s="91" t="s">
        <v>21</v>
      </c>
      <c r="F30" s="33"/>
      <c r="G30" s="91" t="s">
        <v>21</v>
      </c>
      <c r="H30" s="33"/>
      <c r="I30" s="91" t="s">
        <v>21</v>
      </c>
    </row>
    <row r="31" spans="1:9" ht="20.25" customHeight="1">
      <c r="A31" s="12"/>
      <c r="B31" s="14"/>
      <c r="C31" s="85"/>
      <c r="D31" s="85"/>
      <c r="E31" s="85"/>
      <c r="F31" s="85"/>
      <c r="G31" s="85"/>
      <c r="H31" s="85"/>
      <c r="I31" s="85"/>
    </row>
    <row r="32" spans="1:9" ht="20.25" customHeight="1">
      <c r="A32" s="7" t="s">
        <v>174</v>
      </c>
      <c r="B32" s="14"/>
      <c r="C32" s="85"/>
      <c r="D32" s="85"/>
      <c r="E32" s="85"/>
      <c r="F32" s="85"/>
      <c r="G32" s="85"/>
      <c r="H32" s="85"/>
      <c r="I32" s="85"/>
    </row>
    <row r="33" spans="1:9" ht="20.25" customHeight="1" thickBot="1">
      <c r="A33" s="12" t="s">
        <v>175</v>
      </c>
      <c r="B33" s="14"/>
      <c r="C33" s="87">
        <f>SUM(C28:C31)</f>
        <v>34080</v>
      </c>
      <c r="D33" s="96"/>
      <c r="E33" s="87">
        <f>SUM(E28:E31)</f>
        <v>-24837</v>
      </c>
      <c r="F33" s="80"/>
      <c r="G33" s="87">
        <f>SUM(G28:G31)</f>
        <v>77891</v>
      </c>
      <c r="H33" s="80"/>
      <c r="I33" s="87">
        <f>SUM(I28:I31)</f>
        <v>-1162</v>
      </c>
    </row>
    <row r="34" spans="1:9" ht="20.25" customHeight="1" thickTop="1">
      <c r="A34" s="45"/>
      <c r="B34" s="14"/>
      <c r="C34" s="46"/>
      <c r="D34" s="12"/>
      <c r="E34" s="46"/>
      <c r="F34" s="12"/>
      <c r="G34" s="46"/>
      <c r="H34" s="12"/>
      <c r="I34" s="46"/>
    </row>
    <row r="35" spans="1:9" ht="20.25" customHeight="1" thickBot="1">
      <c r="A35" s="12" t="s">
        <v>173</v>
      </c>
      <c r="B35" s="14"/>
      <c r="C35" s="99">
        <f>C28/20898</f>
        <v>1.6307780648865919</v>
      </c>
      <c r="D35" s="100"/>
      <c r="E35" s="99">
        <f>E28/20898</f>
        <v>-1.1884869365489521</v>
      </c>
      <c r="F35" s="100"/>
      <c r="G35" s="99">
        <f>G28/20898</f>
        <v>3.7271987750023925</v>
      </c>
      <c r="H35" s="100"/>
      <c r="I35" s="99">
        <f>I28/20898</f>
        <v>-5.5603407024595652E-2</v>
      </c>
    </row>
    <row r="36" spans="1:9" ht="21" customHeight="1" thickTop="1">
      <c r="C36" s="85"/>
      <c r="D36" s="85"/>
      <c r="E36" s="85"/>
      <c r="F36" s="85"/>
      <c r="G36" s="85"/>
      <c r="H36" s="85"/>
      <c r="I36" s="85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45" top="0.48" bottom="0.5" header="0.5" footer="0.5"/>
  <pageSetup paperSize="9" scale="90" firstPageNumber="4" orientation="portrait" blackAndWhite="1" useFirstPageNumber="1" r:id="rId1"/>
  <headerFooter alignWithMargins="0">
    <oddFooter>&amp;LThe accompanying condensed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CDDE5-B90A-41D1-97EB-14827D58BCD1}">
  <dimension ref="A1:O35"/>
  <sheetViews>
    <sheetView topLeftCell="A10" zoomScaleNormal="100" zoomScaleSheetLayoutView="70" workbookViewId="0">
      <selection activeCell="J23" sqref="J23"/>
    </sheetView>
  </sheetViews>
  <sheetFormatPr defaultColWidth="7.09765625" defaultRowHeight="21" customHeight="1"/>
  <cols>
    <col min="1" max="1" width="37.796875" style="9" customWidth="1"/>
    <col min="2" max="2" width="4.296875" style="16" customWidth="1"/>
    <col min="3" max="3" width="11.796875" style="9" customWidth="1"/>
    <col min="4" max="4" width="1.59765625" style="9" customWidth="1"/>
    <col min="5" max="5" width="11.796875" style="9" customWidth="1"/>
    <col min="6" max="6" width="1.59765625" style="9" customWidth="1"/>
    <col min="7" max="7" width="11.796875" style="9" customWidth="1"/>
    <col min="8" max="8" width="1.59765625" style="9" customWidth="1"/>
    <col min="9" max="9" width="11.796875" style="9" customWidth="1"/>
    <col min="10" max="10" width="7.09765625" style="9" customWidth="1"/>
    <col min="11" max="11" width="13.296875" style="9" bestFit="1" customWidth="1"/>
    <col min="12" max="12" width="2.296875" style="9" customWidth="1"/>
    <col min="13" max="13" width="14.296875" style="9" bestFit="1" customWidth="1"/>
    <col min="14" max="14" width="2.59765625" style="9" customWidth="1"/>
    <col min="15" max="15" width="12.59765625" style="9" bestFit="1" customWidth="1"/>
    <col min="16" max="16384" width="7.09765625" style="9"/>
  </cols>
  <sheetData>
    <row r="1" spans="1:15" ht="20.25" customHeight="1">
      <c r="A1" s="41" t="s">
        <v>0</v>
      </c>
      <c r="B1" s="14"/>
    </row>
    <row r="2" spans="1:15" ht="20.25" customHeight="1">
      <c r="A2" s="42" t="s">
        <v>62</v>
      </c>
      <c r="B2" s="35"/>
    </row>
    <row r="3" spans="1:15" ht="20.25" customHeight="1">
      <c r="A3" s="42"/>
      <c r="B3" s="14"/>
    </row>
    <row r="4" spans="1:15" ht="20.25" customHeight="1">
      <c r="A4" s="12"/>
      <c r="C4" s="173" t="s">
        <v>2</v>
      </c>
      <c r="D4" s="173"/>
      <c r="E4" s="173"/>
      <c r="G4" s="173" t="s">
        <v>3</v>
      </c>
      <c r="H4" s="173"/>
      <c r="I4" s="173"/>
    </row>
    <row r="5" spans="1:15" ht="20.25" customHeight="1">
      <c r="A5" s="12"/>
      <c r="C5" s="173" t="s">
        <v>4</v>
      </c>
      <c r="D5" s="173"/>
      <c r="E5" s="173"/>
      <c r="G5" s="173" t="s">
        <v>4</v>
      </c>
      <c r="H5" s="173"/>
      <c r="I5" s="173"/>
    </row>
    <row r="6" spans="1:15" ht="20.25" customHeight="1">
      <c r="A6" s="12"/>
      <c r="C6" s="178" t="s">
        <v>167</v>
      </c>
      <c r="D6" s="178"/>
      <c r="E6" s="178"/>
      <c r="G6" s="178" t="s">
        <v>167</v>
      </c>
      <c r="H6" s="178"/>
      <c r="I6" s="178"/>
    </row>
    <row r="7" spans="1:15" ht="20.25" customHeight="1">
      <c r="A7" s="12"/>
      <c r="C7" s="177" t="s">
        <v>166</v>
      </c>
      <c r="D7" s="178"/>
      <c r="E7" s="178"/>
      <c r="G7" s="177" t="s">
        <v>166</v>
      </c>
      <c r="H7" s="178"/>
      <c r="I7" s="178"/>
      <c r="M7" s="179"/>
    </row>
    <row r="8" spans="1:15" ht="20.25" customHeight="1">
      <c r="A8" s="12"/>
      <c r="B8" s="14" t="s">
        <v>7</v>
      </c>
      <c r="C8" s="16">
        <v>2024</v>
      </c>
      <c r="D8" s="16"/>
      <c r="E8" s="16">
        <v>2023</v>
      </c>
      <c r="F8" s="12"/>
      <c r="G8" s="16">
        <v>2024</v>
      </c>
      <c r="H8" s="16"/>
      <c r="I8" s="16">
        <v>2023</v>
      </c>
      <c r="K8" s="16"/>
      <c r="M8" s="179"/>
      <c r="O8" s="70"/>
    </row>
    <row r="9" spans="1:15" ht="20.25" customHeight="1">
      <c r="A9" s="12"/>
      <c r="B9" s="14"/>
      <c r="C9" s="175" t="s">
        <v>10</v>
      </c>
      <c r="D9" s="175"/>
      <c r="E9" s="175"/>
      <c r="F9" s="175"/>
      <c r="G9" s="175"/>
      <c r="H9" s="175"/>
      <c r="I9" s="175"/>
    </row>
    <row r="10" spans="1:15" ht="20.25" customHeight="1">
      <c r="A10" s="43" t="s">
        <v>64</v>
      </c>
      <c r="B10" s="14"/>
      <c r="C10" s="24"/>
      <c r="D10" s="24"/>
      <c r="E10" s="24"/>
      <c r="F10" s="24"/>
      <c r="G10" s="24"/>
      <c r="H10" s="24"/>
      <c r="I10" s="24"/>
    </row>
    <row r="11" spans="1:15" ht="20.25" customHeight="1">
      <c r="A11" s="9" t="s">
        <v>65</v>
      </c>
      <c r="B11" s="14" t="s">
        <v>159</v>
      </c>
      <c r="C11" s="73">
        <v>7760056</v>
      </c>
      <c r="D11" s="33"/>
      <c r="E11" s="73">
        <v>9714863</v>
      </c>
      <c r="F11" s="33"/>
      <c r="G11" s="73">
        <v>6557828</v>
      </c>
      <c r="H11" s="33"/>
      <c r="I11" s="73">
        <v>8524986</v>
      </c>
      <c r="K11" s="68"/>
      <c r="M11" s="68"/>
      <c r="O11" s="40"/>
    </row>
    <row r="12" spans="1:15" ht="20.25" customHeight="1">
      <c r="A12" s="9" t="s">
        <v>116</v>
      </c>
      <c r="B12" s="14">
        <v>2</v>
      </c>
      <c r="C12" s="33">
        <v>0</v>
      </c>
      <c r="D12" s="33"/>
      <c r="E12" s="33">
        <v>0</v>
      </c>
      <c r="F12" s="33"/>
      <c r="G12" s="33">
        <v>20000</v>
      </c>
      <c r="H12" s="33"/>
      <c r="I12" s="33">
        <v>20000</v>
      </c>
      <c r="K12" s="68"/>
      <c r="M12" s="68"/>
      <c r="O12" s="40"/>
    </row>
    <row r="13" spans="1:15" ht="20.25" customHeight="1">
      <c r="A13" s="9" t="s">
        <v>66</v>
      </c>
      <c r="B13" s="14">
        <v>2</v>
      </c>
      <c r="C13" s="33">
        <v>65205</v>
      </c>
      <c r="D13" s="33"/>
      <c r="E13" s="33">
        <v>52617</v>
      </c>
      <c r="F13" s="33"/>
      <c r="G13" s="33">
        <v>40656</v>
      </c>
      <c r="H13" s="33"/>
      <c r="I13" s="33">
        <v>32739</v>
      </c>
      <c r="K13" s="68"/>
      <c r="M13" s="68"/>
      <c r="O13" s="40"/>
    </row>
    <row r="14" spans="1:15" ht="20.25" customHeight="1">
      <c r="A14" s="9" t="s">
        <v>67</v>
      </c>
      <c r="B14" s="14"/>
      <c r="C14" s="91">
        <v>14530</v>
      </c>
      <c r="D14" s="33"/>
      <c r="E14" s="91">
        <v>19142</v>
      </c>
      <c r="F14" s="33"/>
      <c r="G14" s="91">
        <v>9168</v>
      </c>
      <c r="H14" s="33"/>
      <c r="I14" s="75">
        <v>12425</v>
      </c>
      <c r="K14" s="68"/>
      <c r="M14" s="68"/>
      <c r="O14" s="40"/>
    </row>
    <row r="15" spans="1:15" ht="20.25" customHeight="1">
      <c r="A15" s="12" t="s">
        <v>68</v>
      </c>
      <c r="B15" s="14"/>
      <c r="C15" s="84">
        <f>SUM(C11:C14)</f>
        <v>7839791</v>
      </c>
      <c r="D15" s="80"/>
      <c r="E15" s="84">
        <f>SUM(E11:E14)</f>
        <v>9786622</v>
      </c>
      <c r="F15" s="80"/>
      <c r="G15" s="84">
        <f>SUM(G11:G14)</f>
        <v>6627652</v>
      </c>
      <c r="H15" s="80"/>
      <c r="I15" s="84">
        <f>SUM(I11:I14)</f>
        <v>8590150</v>
      </c>
      <c r="O15" s="52"/>
    </row>
    <row r="16" spans="1:15" ht="20.25" customHeight="1">
      <c r="B16" s="14"/>
      <c r="C16" s="33"/>
      <c r="D16" s="33"/>
      <c r="E16" s="33"/>
      <c r="F16" s="33"/>
      <c r="G16" s="33"/>
      <c r="H16" s="33"/>
      <c r="I16" s="33"/>
    </row>
    <row r="17" spans="1:15" ht="20.25" customHeight="1">
      <c r="A17" s="43" t="s">
        <v>69</v>
      </c>
      <c r="B17" s="14"/>
      <c r="C17" s="85"/>
      <c r="D17" s="33"/>
      <c r="E17" s="85"/>
      <c r="F17" s="33"/>
      <c r="G17" s="33"/>
      <c r="H17" s="33"/>
      <c r="I17" s="33"/>
    </row>
    <row r="18" spans="1:15" ht="20.25" customHeight="1">
      <c r="A18" s="9" t="s">
        <v>70</v>
      </c>
      <c r="B18" s="14">
        <v>2</v>
      </c>
      <c r="C18" s="33">
        <v>7180968</v>
      </c>
      <c r="D18" s="33"/>
      <c r="E18" s="33">
        <v>8888227</v>
      </c>
      <c r="F18" s="33"/>
      <c r="G18" s="73">
        <v>6004155</v>
      </c>
      <c r="H18" s="33"/>
      <c r="I18" s="73">
        <v>7747999</v>
      </c>
      <c r="J18" s="44"/>
      <c r="K18" s="68"/>
      <c r="L18" s="44"/>
      <c r="M18" s="68"/>
      <c r="N18" s="44"/>
      <c r="O18" s="40"/>
    </row>
    <row r="19" spans="1:15" ht="20.25" customHeight="1">
      <c r="A19" s="9" t="s">
        <v>71</v>
      </c>
      <c r="B19" s="14">
        <v>2</v>
      </c>
      <c r="C19" s="33">
        <v>167299</v>
      </c>
      <c r="D19" s="33"/>
      <c r="E19" s="33">
        <v>207887</v>
      </c>
      <c r="F19" s="33"/>
      <c r="G19" s="33">
        <v>159829</v>
      </c>
      <c r="H19" s="33"/>
      <c r="I19" s="33">
        <v>200035</v>
      </c>
      <c r="K19" s="68"/>
      <c r="M19" s="68"/>
      <c r="O19" s="40"/>
    </row>
    <row r="20" spans="1:15" ht="20.25" customHeight="1">
      <c r="A20" s="9" t="s">
        <v>72</v>
      </c>
      <c r="B20" s="14">
        <v>2</v>
      </c>
      <c r="C20" s="33">
        <v>161739</v>
      </c>
      <c r="D20" s="33"/>
      <c r="E20" s="33">
        <v>488045</v>
      </c>
      <c r="F20" s="33"/>
      <c r="G20" s="33">
        <f>138743</f>
        <v>138743</v>
      </c>
      <c r="H20" s="33"/>
      <c r="I20" s="33">
        <v>465280</v>
      </c>
      <c r="K20" s="68"/>
      <c r="M20" s="68"/>
      <c r="O20" s="40"/>
    </row>
    <row r="21" spans="1:15" ht="20.25" hidden="1" customHeight="1">
      <c r="A21" s="9" t="s">
        <v>73</v>
      </c>
      <c r="B21" s="14">
        <v>7</v>
      </c>
      <c r="C21" s="34"/>
      <c r="D21" s="33"/>
      <c r="E21" s="34"/>
      <c r="F21" s="33"/>
      <c r="G21" s="34"/>
      <c r="H21" s="33"/>
      <c r="I21" s="34"/>
      <c r="O21" s="40"/>
    </row>
    <row r="22" spans="1:15" ht="20.25" customHeight="1">
      <c r="A22" s="9" t="s">
        <v>74</v>
      </c>
      <c r="B22" s="14"/>
      <c r="C22" s="93">
        <v>0</v>
      </c>
      <c r="D22" s="33"/>
      <c r="E22" s="158">
        <v>0</v>
      </c>
      <c r="F22" s="33"/>
      <c r="G22" s="76">
        <v>0</v>
      </c>
      <c r="H22" s="33"/>
      <c r="I22" s="158">
        <v>0</v>
      </c>
      <c r="K22" s="68"/>
      <c r="M22" s="68"/>
      <c r="O22" s="40"/>
    </row>
    <row r="23" spans="1:15" ht="20.25" customHeight="1">
      <c r="A23" s="9" t="s">
        <v>75</v>
      </c>
      <c r="B23" s="14"/>
      <c r="C23" s="33">
        <v>5034</v>
      </c>
      <c r="D23" s="85"/>
      <c r="E23" s="85">
        <v>5167</v>
      </c>
      <c r="F23" s="85"/>
      <c r="G23" s="95">
        <v>311</v>
      </c>
      <c r="H23" s="85"/>
      <c r="I23" s="159">
        <v>1018</v>
      </c>
      <c r="J23" s="31"/>
      <c r="K23" s="68"/>
      <c r="L23" s="31"/>
      <c r="M23" s="68"/>
      <c r="N23" s="31"/>
      <c r="O23" s="26"/>
    </row>
    <row r="24" spans="1:15" ht="20.25" customHeight="1">
      <c r="A24" s="12" t="s">
        <v>76</v>
      </c>
      <c r="B24" s="14"/>
      <c r="C24" s="84">
        <f>SUM(C18:C23)</f>
        <v>7515040</v>
      </c>
      <c r="D24" s="85"/>
      <c r="E24" s="84">
        <f>SUM(E18:E23)</f>
        <v>9589326</v>
      </c>
      <c r="F24" s="85"/>
      <c r="G24" s="84">
        <f>SUM(G18:G23)</f>
        <v>6303038</v>
      </c>
      <c r="H24" s="85"/>
      <c r="I24" s="84">
        <f>SUM(I18:I23)</f>
        <v>8414332</v>
      </c>
      <c r="J24" s="31"/>
      <c r="K24" s="31"/>
      <c r="L24" s="31"/>
      <c r="M24" s="31"/>
      <c r="N24" s="31"/>
      <c r="O24" s="52"/>
    </row>
    <row r="25" spans="1:15" ht="20.25" customHeight="1">
      <c r="B25" s="14"/>
      <c r="C25" s="85"/>
      <c r="D25" s="85"/>
      <c r="E25" s="85"/>
      <c r="F25" s="85"/>
      <c r="G25" s="85"/>
      <c r="H25" s="85"/>
      <c r="I25" s="85"/>
      <c r="J25" s="31"/>
      <c r="K25" s="31"/>
      <c r="L25" s="31"/>
      <c r="M25" s="31"/>
      <c r="N25" s="31"/>
      <c r="O25" s="28"/>
    </row>
    <row r="26" spans="1:15" ht="20.25" customHeight="1">
      <c r="A26" s="12" t="s">
        <v>77</v>
      </c>
      <c r="B26" s="14"/>
      <c r="C26" s="80">
        <f>C15-C24</f>
        <v>324751</v>
      </c>
      <c r="D26" s="96"/>
      <c r="E26" s="80">
        <f>E15-E24</f>
        <v>197296</v>
      </c>
      <c r="F26" s="85"/>
      <c r="G26" s="80">
        <f>G15-G24</f>
        <v>324614</v>
      </c>
      <c r="H26" s="80"/>
      <c r="I26" s="80">
        <f>I15-I24</f>
        <v>175818</v>
      </c>
      <c r="J26" s="31"/>
      <c r="K26" s="31"/>
      <c r="L26" s="31"/>
      <c r="M26" s="31"/>
      <c r="N26" s="31"/>
      <c r="O26" s="28"/>
    </row>
    <row r="27" spans="1:15" ht="20.25" customHeight="1">
      <c r="A27" s="9" t="s">
        <v>78</v>
      </c>
      <c r="B27" s="14"/>
      <c r="C27" s="33">
        <v>64719</v>
      </c>
      <c r="D27" s="160"/>
      <c r="E27" s="33">
        <v>102843</v>
      </c>
      <c r="F27" s="85"/>
      <c r="G27" s="33">
        <v>61434</v>
      </c>
      <c r="H27" s="33"/>
      <c r="I27" s="33">
        <v>95718</v>
      </c>
      <c r="J27" s="31"/>
      <c r="K27" s="68"/>
      <c r="L27" s="31"/>
      <c r="M27" s="68"/>
      <c r="N27" s="31"/>
      <c r="O27" s="28"/>
    </row>
    <row r="28" spans="1:15" ht="20.25" customHeight="1">
      <c r="A28" s="12" t="s">
        <v>79</v>
      </c>
      <c r="B28" s="14"/>
      <c r="C28" s="161">
        <f>C26-C27</f>
        <v>260032</v>
      </c>
      <c r="D28" s="96"/>
      <c r="E28" s="161">
        <f>E26-E27</f>
        <v>94453</v>
      </c>
      <c r="F28" s="85"/>
      <c r="G28" s="161">
        <f>G26-G27</f>
        <v>263180</v>
      </c>
      <c r="H28" s="80"/>
      <c r="I28" s="161">
        <f>I26-I27</f>
        <v>80100</v>
      </c>
      <c r="J28" s="31"/>
      <c r="K28" s="31"/>
      <c r="L28" s="31"/>
      <c r="M28" s="31"/>
      <c r="N28" s="31"/>
      <c r="O28" s="28"/>
    </row>
    <row r="29" spans="1:15" ht="20.25" customHeight="1">
      <c r="A29" s="12"/>
      <c r="B29" s="14"/>
      <c r="C29" s="80"/>
      <c r="D29" s="96"/>
      <c r="E29" s="80"/>
      <c r="F29" s="85"/>
      <c r="G29" s="80"/>
      <c r="H29" s="80"/>
      <c r="I29" s="80"/>
      <c r="J29" s="31"/>
      <c r="K29" s="31"/>
      <c r="L29" s="31"/>
      <c r="M29" s="31"/>
      <c r="N29" s="31"/>
      <c r="O29" s="28"/>
    </row>
    <row r="30" spans="1:15" ht="20.25" customHeight="1">
      <c r="A30" s="7" t="s">
        <v>80</v>
      </c>
      <c r="B30" s="14"/>
      <c r="C30" s="91" t="s">
        <v>21</v>
      </c>
      <c r="D30" s="33"/>
      <c r="E30" s="91" t="s">
        <v>21</v>
      </c>
      <c r="F30" s="33"/>
      <c r="G30" s="91" t="s">
        <v>21</v>
      </c>
      <c r="H30" s="33"/>
      <c r="I30" s="91" t="s">
        <v>21</v>
      </c>
      <c r="J30" s="31"/>
      <c r="K30" s="31"/>
      <c r="L30" s="31"/>
      <c r="M30" s="31"/>
      <c r="N30" s="31"/>
      <c r="O30" s="28"/>
    </row>
    <row r="31" spans="1:15" ht="20.25" customHeight="1">
      <c r="A31" s="12"/>
      <c r="B31" s="14"/>
      <c r="C31" s="85"/>
      <c r="D31" s="85"/>
      <c r="E31" s="85"/>
      <c r="F31" s="85"/>
      <c r="G31" s="85"/>
      <c r="H31" s="85"/>
      <c r="I31" s="85"/>
      <c r="J31" s="31"/>
      <c r="K31" s="31"/>
      <c r="L31" s="31"/>
      <c r="M31" s="31"/>
      <c r="N31" s="31"/>
      <c r="O31" s="28"/>
    </row>
    <row r="32" spans="1:15" ht="20.25" customHeight="1" thickBot="1">
      <c r="A32" s="7" t="s">
        <v>81</v>
      </c>
      <c r="B32" s="14"/>
      <c r="C32" s="87">
        <f>SUM(C28:C31)</f>
        <v>260032</v>
      </c>
      <c r="D32" s="96"/>
      <c r="E32" s="87">
        <f>SUM(E28:E31)</f>
        <v>94453</v>
      </c>
      <c r="F32" s="80"/>
      <c r="G32" s="87">
        <f>SUM(G28:G31)</f>
        <v>263180</v>
      </c>
      <c r="H32" s="80"/>
      <c r="I32" s="87">
        <f>SUM(I28:I31)</f>
        <v>80100</v>
      </c>
      <c r="J32" s="31"/>
      <c r="K32" s="31"/>
      <c r="L32" s="31"/>
      <c r="M32" s="31"/>
      <c r="N32" s="31"/>
      <c r="O32" s="28"/>
    </row>
    <row r="33" spans="1:9" ht="20.25" customHeight="1" thickTop="1">
      <c r="A33" s="45"/>
      <c r="B33" s="14"/>
      <c r="C33" s="46"/>
      <c r="D33" s="12"/>
      <c r="E33" s="46"/>
      <c r="F33" s="12"/>
      <c r="G33" s="46"/>
      <c r="H33" s="12"/>
      <c r="I33" s="46"/>
    </row>
    <row r="34" spans="1:9" ht="20.25" customHeight="1" thickBot="1">
      <c r="A34" s="12" t="s">
        <v>82</v>
      </c>
      <c r="B34" s="14"/>
      <c r="C34" s="99">
        <f>C28/20898</f>
        <v>12.442913197435161</v>
      </c>
      <c r="D34" s="100"/>
      <c r="E34" s="99">
        <f>E28/20898</f>
        <v>4.5197148052445213</v>
      </c>
      <c r="F34" s="100"/>
      <c r="G34" s="99">
        <f>G28/20898</f>
        <v>12.593549621973395</v>
      </c>
      <c r="H34" s="100"/>
      <c r="I34" s="99">
        <f>I28/20898</f>
        <v>3.8329026701119724</v>
      </c>
    </row>
    <row r="35" spans="1:9" ht="21" customHeight="1" thickTop="1">
      <c r="C35" s="85"/>
      <c r="D35" s="85"/>
      <c r="E35" s="85"/>
      <c r="F35" s="85"/>
      <c r="G35" s="85"/>
      <c r="H35" s="85"/>
      <c r="I35" s="85"/>
    </row>
  </sheetData>
  <mergeCells count="10">
    <mergeCell ref="C7:E7"/>
    <mergeCell ref="G7:I7"/>
    <mergeCell ref="M7:M8"/>
    <mergeCell ref="C9:I9"/>
    <mergeCell ref="C4:E4"/>
    <mergeCell ref="G4:I4"/>
    <mergeCell ref="C5:E5"/>
    <mergeCell ref="G5:I5"/>
    <mergeCell ref="C6:E6"/>
    <mergeCell ref="G6:I6"/>
  </mergeCells>
  <pageMargins left="0.7" right="0.45" top="0.48" bottom="0.5" header="0.5" footer="0.5"/>
  <pageSetup paperSize="9" scale="90" firstPageNumber="5" orientation="portrait" blackAndWhite="1" useFirstPageNumber="1" r:id="rId1"/>
  <headerFooter alignWithMargins="0">
    <oddFooter>&amp;LThe accompanying condensed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1E5C2-55CF-4604-B0BE-03EBCEF82736}">
  <dimension ref="A1:S90"/>
  <sheetViews>
    <sheetView zoomScale="85" zoomScaleNormal="85" zoomScaleSheetLayoutView="70" zoomScalePageLayoutView="55" workbookViewId="0">
      <selection activeCell="N15" sqref="N15"/>
    </sheetView>
  </sheetViews>
  <sheetFormatPr defaultColWidth="17.09765625" defaultRowHeight="20.25" customHeight="1"/>
  <cols>
    <col min="1" max="1" width="42.5" style="9" customWidth="1"/>
    <col min="2" max="2" width="4.09765625" style="14" customWidth="1"/>
    <col min="3" max="3" width="1" style="9" customWidth="1"/>
    <col min="4" max="4" width="11.5" style="9" customWidth="1"/>
    <col min="5" max="5" width="0.59765625" style="64" customWidth="1"/>
    <col min="6" max="6" width="10.5" style="9" hidden="1" customWidth="1"/>
    <col min="7" max="7" width="0.296875" style="9" customWidth="1"/>
    <col min="8" max="8" width="11.5" style="9" customWidth="1"/>
    <col min="9" max="9" width="0.796875" style="9" customWidth="1"/>
    <col min="10" max="10" width="11.5" style="9" customWidth="1"/>
    <col min="11" max="11" width="0.5" style="9" customWidth="1"/>
    <col min="12" max="12" width="0.59765625" style="9" hidden="1" customWidth="1"/>
    <col min="13" max="13" width="0.59765625" style="9" customWidth="1"/>
    <col min="14" max="14" width="11.5" style="9" customWidth="1"/>
    <col min="15" max="15" width="0.296875" style="9" customWidth="1"/>
    <col min="16" max="16" width="11.59765625" style="9" hidden="1" customWidth="1"/>
    <col min="17" max="17" width="0.59765625" style="9" customWidth="1"/>
    <col min="18" max="18" width="11.5" style="9" customWidth="1"/>
    <col min="19" max="16384" width="17.09765625" style="55"/>
  </cols>
  <sheetData>
    <row r="1" spans="1:19" s="12" customFormat="1" ht="20.25" customHeight="1">
      <c r="A1" s="41" t="s">
        <v>0</v>
      </c>
      <c r="B1" s="47"/>
      <c r="C1" s="48"/>
      <c r="D1" s="48"/>
      <c r="E1" s="61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9"/>
    </row>
    <row r="2" spans="1:19" s="12" customFormat="1" ht="20.25" customHeight="1">
      <c r="A2" s="42" t="s">
        <v>83</v>
      </c>
      <c r="B2" s="50"/>
      <c r="C2" s="48"/>
      <c r="D2" s="48"/>
      <c r="E2" s="61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9"/>
    </row>
    <row r="3" spans="1:19" s="12" customFormat="1" ht="20.25" customHeight="1">
      <c r="A3" s="42"/>
      <c r="B3" s="50"/>
      <c r="C3" s="48"/>
      <c r="D3" s="48"/>
      <c r="E3" s="61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9"/>
    </row>
    <row r="4" spans="1:19" s="12" customFormat="1" ht="20.25" customHeight="1">
      <c r="A4" s="42"/>
      <c r="B4" s="50"/>
      <c r="C4" s="48"/>
      <c r="D4" s="173" t="s">
        <v>84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</row>
    <row r="5" spans="1:19" s="12" customFormat="1" ht="20.25" customHeight="1">
      <c r="B5" s="35"/>
      <c r="C5" s="48"/>
      <c r="E5" s="62"/>
      <c r="F5" s="175"/>
      <c r="G5" s="175"/>
      <c r="H5" s="175"/>
      <c r="I5" s="14"/>
      <c r="J5" s="181" t="s">
        <v>85</v>
      </c>
      <c r="K5" s="181"/>
      <c r="L5" s="181"/>
      <c r="M5" s="181"/>
      <c r="N5" s="181"/>
      <c r="O5" s="13"/>
      <c r="P5" s="63" t="s">
        <v>86</v>
      </c>
      <c r="Q5" s="13"/>
      <c r="R5" s="9"/>
    </row>
    <row r="6" spans="1:19" s="12" customFormat="1" ht="20.25" customHeight="1">
      <c r="B6" s="35"/>
      <c r="D6" s="16" t="s">
        <v>87</v>
      </c>
      <c r="E6" s="62"/>
      <c r="F6" s="16"/>
      <c r="G6" s="16"/>
      <c r="I6" s="16">
        <v>2015</v>
      </c>
      <c r="J6" s="9"/>
      <c r="K6" s="9"/>
      <c r="L6" s="16" t="s">
        <v>88</v>
      </c>
      <c r="M6" s="9"/>
      <c r="N6" s="9"/>
      <c r="O6" s="16"/>
      <c r="P6" s="16" t="s">
        <v>89</v>
      </c>
      <c r="Q6" s="16"/>
      <c r="R6" s="16"/>
    </row>
    <row r="7" spans="1:19" s="12" customFormat="1" ht="20.25" customHeight="1">
      <c r="A7" s="7"/>
      <c r="B7" s="35"/>
      <c r="C7" s="48"/>
      <c r="D7" s="16" t="s">
        <v>90</v>
      </c>
      <c r="E7" s="62"/>
      <c r="F7" s="16" t="s">
        <v>91</v>
      </c>
      <c r="G7" s="16"/>
      <c r="H7" s="16" t="s">
        <v>92</v>
      </c>
      <c r="I7" s="16"/>
      <c r="J7" s="16" t="s">
        <v>93</v>
      </c>
      <c r="K7" s="16"/>
      <c r="L7" s="16" t="s">
        <v>94</v>
      </c>
      <c r="M7" s="16"/>
      <c r="O7" s="16"/>
      <c r="P7" s="16" t="s">
        <v>95</v>
      </c>
      <c r="Q7" s="16"/>
    </row>
    <row r="8" spans="1:19" s="12" customFormat="1" ht="20.25" customHeight="1">
      <c r="B8" s="14"/>
      <c r="C8" s="48"/>
      <c r="D8" s="16" t="s">
        <v>96</v>
      </c>
      <c r="E8" s="62"/>
      <c r="F8" s="16"/>
      <c r="G8" s="16"/>
      <c r="H8" s="16" t="s">
        <v>97</v>
      </c>
      <c r="I8" s="16"/>
      <c r="J8" s="16" t="s">
        <v>94</v>
      </c>
      <c r="K8" s="16"/>
      <c r="L8" s="16"/>
      <c r="M8" s="16"/>
      <c r="N8" s="16" t="s">
        <v>59</v>
      </c>
      <c r="O8" s="16"/>
      <c r="P8" s="16"/>
      <c r="Q8" s="16"/>
      <c r="R8" s="16" t="s">
        <v>60</v>
      </c>
    </row>
    <row r="9" spans="1:19" s="12" customFormat="1" ht="20.25" customHeight="1">
      <c r="C9" s="11"/>
      <c r="D9" s="175" t="s">
        <v>10</v>
      </c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</row>
    <row r="10" spans="1:19" s="12" customFormat="1" ht="20.25" customHeight="1">
      <c r="A10" s="12" t="s">
        <v>168</v>
      </c>
      <c r="B10" s="35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</row>
    <row r="11" spans="1:19" s="12" customFormat="1" ht="20.100000000000001" customHeight="1">
      <c r="A11" s="7" t="s">
        <v>98</v>
      </c>
      <c r="B11" s="35"/>
      <c r="D11" s="98">
        <v>208981</v>
      </c>
      <c r="E11" s="114"/>
      <c r="F11" s="111"/>
      <c r="G11" s="98"/>
      <c r="H11" s="98">
        <v>653700</v>
      </c>
      <c r="I11" s="98"/>
      <c r="J11" s="98">
        <v>25000</v>
      </c>
      <c r="K11" s="98"/>
      <c r="L11" s="111"/>
      <c r="M11" s="98"/>
      <c r="N11" s="98">
        <v>5525023</v>
      </c>
      <c r="O11" s="98"/>
      <c r="P11" s="98"/>
      <c r="Q11" s="98"/>
      <c r="R11" s="98">
        <f>D11+H11+J11+N11</f>
        <v>6412704</v>
      </c>
    </row>
    <row r="12" spans="1:19" s="12" customFormat="1" ht="20.100000000000001" customHeight="1">
      <c r="A12" s="7"/>
      <c r="B12" s="35"/>
      <c r="D12" s="98"/>
      <c r="E12" s="114"/>
      <c r="F12" s="111"/>
      <c r="G12" s="98"/>
      <c r="H12" s="98"/>
      <c r="I12" s="98"/>
      <c r="J12" s="98"/>
      <c r="K12" s="98"/>
      <c r="L12" s="111"/>
      <c r="M12" s="98"/>
      <c r="N12" s="98"/>
      <c r="O12" s="98"/>
      <c r="P12" s="98"/>
      <c r="Q12" s="98"/>
      <c r="R12" s="98"/>
    </row>
    <row r="13" spans="1:19" s="9" customFormat="1" ht="20.25" customHeight="1">
      <c r="A13" s="12" t="s">
        <v>99</v>
      </c>
      <c r="B13" s="14"/>
      <c r="D13" s="85"/>
      <c r="E13" s="11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55"/>
    </row>
    <row r="14" spans="1:19" s="9" customFormat="1" ht="20.25" customHeight="1">
      <c r="A14" s="43" t="s">
        <v>100</v>
      </c>
      <c r="B14" s="14"/>
      <c r="D14" s="98"/>
      <c r="E14" s="114"/>
      <c r="F14" s="98"/>
      <c r="G14" s="98"/>
      <c r="H14" s="98"/>
      <c r="I14" s="98"/>
      <c r="J14" s="98"/>
      <c r="K14" s="85"/>
      <c r="L14" s="85"/>
      <c r="M14" s="85"/>
      <c r="N14" s="85"/>
      <c r="O14" s="85"/>
      <c r="P14" s="85"/>
      <c r="Q14" s="85"/>
      <c r="R14" s="85"/>
      <c r="S14" s="55"/>
    </row>
    <row r="15" spans="1:19" s="9" customFormat="1" ht="20.25" customHeight="1">
      <c r="A15" s="11" t="s">
        <v>101</v>
      </c>
      <c r="B15" s="14">
        <v>6</v>
      </c>
      <c r="D15" s="104" t="s">
        <v>21</v>
      </c>
      <c r="E15" s="133"/>
      <c r="F15" s="134" t="s">
        <v>21</v>
      </c>
      <c r="G15" s="135"/>
      <c r="H15" s="104" t="s">
        <v>21</v>
      </c>
      <c r="I15" s="135"/>
      <c r="J15" s="104" t="s">
        <v>21</v>
      </c>
      <c r="K15" s="85"/>
      <c r="L15" s="118"/>
      <c r="M15" s="85"/>
      <c r="N15" s="119">
        <v>-376166</v>
      </c>
      <c r="O15" s="98"/>
      <c r="P15" s="85">
        <v>-271675</v>
      </c>
      <c r="Q15" s="98"/>
      <c r="R15" s="119">
        <f>SUM(D15:N15)</f>
        <v>-376166</v>
      </c>
      <c r="S15" s="12"/>
    </row>
    <row r="16" spans="1:19" s="9" customFormat="1" ht="20.25" customHeight="1">
      <c r="A16" s="12" t="s">
        <v>102</v>
      </c>
      <c r="B16" s="14"/>
      <c r="D16" s="104" t="s">
        <v>21</v>
      </c>
      <c r="E16" s="133"/>
      <c r="F16" s="134" t="s">
        <v>21</v>
      </c>
      <c r="G16" s="135"/>
      <c r="H16" s="104" t="s">
        <v>21</v>
      </c>
      <c r="I16" s="135"/>
      <c r="J16" s="104" t="s">
        <v>21</v>
      </c>
      <c r="K16" s="98"/>
      <c r="L16" s="117"/>
      <c r="M16" s="98"/>
      <c r="N16" s="113">
        <f>SUM(N15)</f>
        <v>-376166</v>
      </c>
      <c r="O16" s="98"/>
      <c r="P16" s="98">
        <v>-271675</v>
      </c>
      <c r="Q16" s="98"/>
      <c r="R16" s="120">
        <f>SUM(D16:N16)</f>
        <v>-376166</v>
      </c>
    </row>
    <row r="17" spans="1:19" s="9" customFormat="1" ht="20.25" customHeight="1">
      <c r="A17" s="12"/>
      <c r="B17" s="14"/>
      <c r="D17" s="111"/>
      <c r="E17" s="114"/>
      <c r="F17" s="111"/>
      <c r="G17" s="111"/>
      <c r="H17" s="111"/>
      <c r="I17" s="111"/>
      <c r="J17" s="111"/>
      <c r="K17" s="111"/>
      <c r="L17" s="111"/>
      <c r="M17" s="85"/>
      <c r="N17" s="80"/>
      <c r="O17" s="85"/>
      <c r="P17" s="85"/>
      <c r="Q17" s="85"/>
      <c r="R17" s="80"/>
    </row>
    <row r="18" spans="1:19" s="12" customFormat="1" ht="20.25" customHeight="1">
      <c r="A18" s="51" t="s">
        <v>103</v>
      </c>
      <c r="B18" s="35"/>
      <c r="D18" s="98"/>
      <c r="E18" s="114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136"/>
    </row>
    <row r="19" spans="1:19" s="12" customFormat="1" ht="20.25" customHeight="1">
      <c r="A19" s="11" t="s">
        <v>104</v>
      </c>
      <c r="B19" s="35"/>
      <c r="D19" s="94" t="s">
        <v>21</v>
      </c>
      <c r="E19" s="153"/>
      <c r="F19" s="105" t="s">
        <v>21</v>
      </c>
      <c r="G19" s="105"/>
      <c r="H19" s="94" t="s">
        <v>21</v>
      </c>
      <c r="I19" s="105"/>
      <c r="J19" s="94" t="s">
        <v>21</v>
      </c>
      <c r="K19" s="33"/>
      <c r="L19" s="33"/>
      <c r="M19" s="80"/>
      <c r="N19" s="105">
        <f>'PL 6 month - 5'!E28</f>
        <v>94453</v>
      </c>
      <c r="O19" s="98"/>
      <c r="P19" s="98"/>
      <c r="Q19" s="98"/>
      <c r="R19" s="85">
        <f>SUM(D19:N19)</f>
        <v>94453</v>
      </c>
      <c r="S19" s="36"/>
    </row>
    <row r="20" spans="1:19" s="12" customFormat="1" ht="20.25" customHeight="1">
      <c r="A20" s="11" t="s">
        <v>105</v>
      </c>
      <c r="B20" s="35"/>
      <c r="D20" s="104" t="s">
        <v>21</v>
      </c>
      <c r="E20" s="101"/>
      <c r="F20" s="92" t="s">
        <v>21</v>
      </c>
      <c r="G20" s="82"/>
      <c r="H20" s="104" t="s">
        <v>21</v>
      </c>
      <c r="I20" s="82"/>
      <c r="J20" s="104" t="s">
        <v>21</v>
      </c>
      <c r="K20" s="33"/>
      <c r="L20" s="33"/>
      <c r="M20" s="80"/>
      <c r="N20" s="92" t="s">
        <v>21</v>
      </c>
      <c r="O20" s="33"/>
      <c r="P20" s="33"/>
      <c r="Q20" s="33"/>
      <c r="R20" s="92" t="s">
        <v>21</v>
      </c>
    </row>
    <row r="21" spans="1:19" s="12" customFormat="1" ht="20.25" customHeight="1">
      <c r="A21" s="7" t="s">
        <v>81</v>
      </c>
      <c r="B21" s="35"/>
      <c r="D21" s="108" t="s">
        <v>21</v>
      </c>
      <c r="E21" s="109"/>
      <c r="F21" s="110" t="s">
        <v>21</v>
      </c>
      <c r="G21" s="78"/>
      <c r="H21" s="108" t="s">
        <v>21</v>
      </c>
      <c r="I21" s="78"/>
      <c r="J21" s="108" t="s">
        <v>21</v>
      </c>
      <c r="K21" s="111"/>
      <c r="L21" s="112"/>
      <c r="M21" s="98"/>
      <c r="N21" s="108">
        <f>SUM(N19:N20)</f>
        <v>94453</v>
      </c>
      <c r="O21" s="98"/>
      <c r="P21" s="98"/>
      <c r="Q21" s="98"/>
      <c r="R21" s="113">
        <f>SUM(D21:N21)</f>
        <v>94453</v>
      </c>
    </row>
    <row r="22" spans="1:19" s="12" customFormat="1" ht="14.4">
      <c r="A22" s="53"/>
      <c r="B22" s="35"/>
      <c r="D22" s="98"/>
      <c r="E22" s="114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</row>
    <row r="23" spans="1:19" s="12" customFormat="1" ht="20.25" customHeight="1" thickBot="1">
      <c r="A23" s="12" t="s">
        <v>169</v>
      </c>
      <c r="B23" s="35"/>
      <c r="D23" s="97">
        <v>208981</v>
      </c>
      <c r="E23" s="114"/>
      <c r="F23" s="111" t="s">
        <v>21</v>
      </c>
      <c r="G23" s="98"/>
      <c r="H23" s="97">
        <v>653700</v>
      </c>
      <c r="I23" s="98"/>
      <c r="J23" s="97">
        <v>25000</v>
      </c>
      <c r="K23" s="98"/>
      <c r="L23" s="132"/>
      <c r="M23" s="98"/>
      <c r="N23" s="132">
        <f>SUM(N11,N16,N21)</f>
        <v>5243310</v>
      </c>
      <c r="O23" s="98"/>
      <c r="P23" s="98"/>
      <c r="Q23" s="98"/>
      <c r="R23" s="132">
        <f>SUM(R11,R16,R21)</f>
        <v>6130991</v>
      </c>
      <c r="S23" s="36"/>
    </row>
    <row r="24" spans="1:19" s="12" customFormat="1" ht="20.25" customHeight="1" thickTop="1">
      <c r="B24" s="35"/>
      <c r="D24" s="98"/>
      <c r="E24" s="114"/>
      <c r="F24" s="111"/>
      <c r="G24" s="98"/>
      <c r="H24" s="98"/>
      <c r="I24" s="98"/>
      <c r="J24" s="98"/>
      <c r="K24" s="98"/>
      <c r="L24" s="137"/>
      <c r="M24" s="98"/>
      <c r="N24" s="137"/>
      <c r="O24" s="98"/>
      <c r="P24" s="98"/>
      <c r="Q24" s="98"/>
      <c r="R24" s="137"/>
      <c r="S24" s="36"/>
    </row>
    <row r="25" spans="1:19" s="12" customFormat="1" ht="20.25" hidden="1" customHeight="1" thickTop="1">
      <c r="A25" s="42"/>
      <c r="B25" s="50"/>
      <c r="C25" s="48"/>
      <c r="D25" s="182" t="s">
        <v>84</v>
      </c>
      <c r="E25" s="182"/>
      <c r="F25" s="182"/>
      <c r="G25" s="182"/>
      <c r="H25" s="182"/>
      <c r="I25" s="182"/>
      <c r="J25" s="182"/>
      <c r="K25" s="182"/>
      <c r="L25" s="182"/>
      <c r="M25" s="182"/>
      <c r="N25" s="182"/>
      <c r="O25" s="182"/>
      <c r="P25" s="182"/>
      <c r="Q25" s="182"/>
      <c r="R25" s="182"/>
      <c r="S25" s="36"/>
    </row>
    <row r="26" spans="1:19" s="12" customFormat="1" ht="20.25" hidden="1" customHeight="1">
      <c r="B26" s="35"/>
      <c r="C26" s="48"/>
      <c r="D26" s="111"/>
      <c r="E26" s="116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38" t="s">
        <v>106</v>
      </c>
      <c r="Q26" s="111"/>
      <c r="R26" s="111"/>
      <c r="S26" s="36"/>
    </row>
    <row r="27" spans="1:19" s="12" customFormat="1" ht="20.25" hidden="1" customHeight="1">
      <c r="B27" s="35"/>
      <c r="C27" s="48"/>
      <c r="D27" s="98"/>
      <c r="E27" s="126"/>
      <c r="F27" s="172"/>
      <c r="G27" s="172"/>
      <c r="H27" s="172"/>
      <c r="I27" s="127"/>
      <c r="J27" s="180" t="s">
        <v>85</v>
      </c>
      <c r="K27" s="180"/>
      <c r="L27" s="180"/>
      <c r="M27" s="180"/>
      <c r="N27" s="180"/>
      <c r="O27" s="111"/>
      <c r="P27" s="139" t="s">
        <v>86</v>
      </c>
      <c r="Q27" s="111"/>
      <c r="R27" s="85"/>
      <c r="S27" s="36"/>
    </row>
    <row r="28" spans="1:19" s="12" customFormat="1" ht="20.25" hidden="1" customHeight="1">
      <c r="B28" s="35"/>
      <c r="D28" s="34" t="s">
        <v>87</v>
      </c>
      <c r="E28" s="126"/>
      <c r="F28" s="34"/>
      <c r="G28" s="34"/>
      <c r="H28" s="98"/>
      <c r="I28" s="34">
        <v>2015</v>
      </c>
      <c r="J28" s="85"/>
      <c r="K28" s="85"/>
      <c r="L28" s="34" t="s">
        <v>88</v>
      </c>
      <c r="M28" s="85"/>
      <c r="N28" s="85"/>
      <c r="O28" s="34"/>
      <c r="P28" s="34" t="s">
        <v>89</v>
      </c>
      <c r="Q28" s="34"/>
      <c r="R28" s="34"/>
      <c r="S28" s="36"/>
    </row>
    <row r="29" spans="1:19" s="12" customFormat="1" ht="20.25" hidden="1" customHeight="1">
      <c r="A29" s="7"/>
      <c r="B29" s="35"/>
      <c r="C29" s="48"/>
      <c r="D29" s="34" t="s">
        <v>90</v>
      </c>
      <c r="E29" s="126"/>
      <c r="F29" s="34" t="s">
        <v>91</v>
      </c>
      <c r="G29" s="34"/>
      <c r="H29" s="34" t="s">
        <v>92</v>
      </c>
      <c r="I29" s="34"/>
      <c r="J29" s="98"/>
      <c r="K29" s="34"/>
      <c r="L29" s="34" t="s">
        <v>94</v>
      </c>
      <c r="M29" s="34"/>
      <c r="N29" s="98"/>
      <c r="O29" s="34"/>
      <c r="P29" s="34" t="s">
        <v>95</v>
      </c>
      <c r="Q29" s="34"/>
      <c r="R29" s="98"/>
      <c r="S29" s="36"/>
    </row>
    <row r="30" spans="1:19" s="12" customFormat="1" ht="20.25" hidden="1" customHeight="1">
      <c r="B30" s="14"/>
      <c r="C30" s="48"/>
      <c r="D30" s="34" t="s">
        <v>96</v>
      </c>
      <c r="E30" s="126"/>
      <c r="F30" s="34"/>
      <c r="G30" s="34"/>
      <c r="H30" s="34" t="s">
        <v>97</v>
      </c>
      <c r="I30" s="34"/>
      <c r="J30" s="34" t="s">
        <v>107</v>
      </c>
      <c r="K30" s="34"/>
      <c r="L30" s="34"/>
      <c r="M30" s="34"/>
      <c r="N30" s="34" t="s">
        <v>59</v>
      </c>
      <c r="O30" s="34"/>
      <c r="P30" s="34"/>
      <c r="Q30" s="34"/>
      <c r="R30" s="34" t="s">
        <v>60</v>
      </c>
      <c r="S30" s="36"/>
    </row>
    <row r="31" spans="1:19" s="12" customFormat="1" ht="20.100000000000001" customHeight="1">
      <c r="A31" s="12" t="s">
        <v>170</v>
      </c>
      <c r="B31" s="14"/>
      <c r="C31" s="11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36"/>
    </row>
    <row r="32" spans="1:19" s="12" customFormat="1" ht="20.25" customHeight="1">
      <c r="A32" s="7" t="s">
        <v>108</v>
      </c>
      <c r="B32" s="35"/>
      <c r="D32" s="98">
        <v>208981</v>
      </c>
      <c r="E32" s="114"/>
      <c r="F32" s="111">
        <v>0</v>
      </c>
      <c r="G32" s="98"/>
      <c r="H32" s="98">
        <v>653700</v>
      </c>
      <c r="I32" s="98"/>
      <c r="J32" s="98">
        <v>25000</v>
      </c>
      <c r="K32" s="98"/>
      <c r="L32" s="111">
        <v>0</v>
      </c>
      <c r="M32" s="98"/>
      <c r="N32" s="98">
        <v>5387047</v>
      </c>
      <c r="O32" s="98"/>
      <c r="P32" s="98"/>
      <c r="Q32" s="98"/>
      <c r="R32" s="98">
        <f>D32+H32+J32+N32</f>
        <v>6274728</v>
      </c>
      <c r="S32" s="36"/>
    </row>
    <row r="33" spans="1:19" s="12" customFormat="1" ht="20.25" customHeight="1">
      <c r="A33" s="7"/>
      <c r="B33" s="35"/>
      <c r="D33" s="98"/>
      <c r="E33" s="114"/>
      <c r="F33" s="111"/>
      <c r="G33" s="98"/>
      <c r="H33" s="98"/>
      <c r="I33" s="98"/>
      <c r="J33" s="98"/>
      <c r="K33" s="98"/>
      <c r="L33" s="111"/>
      <c r="M33" s="98"/>
      <c r="N33" s="98"/>
      <c r="O33" s="98"/>
      <c r="P33" s="98"/>
      <c r="Q33" s="98"/>
      <c r="R33" s="98"/>
      <c r="S33" s="36"/>
    </row>
    <row r="34" spans="1:19" s="12" customFormat="1" ht="21" customHeight="1">
      <c r="A34" s="12" t="s">
        <v>99</v>
      </c>
      <c r="B34" s="14"/>
      <c r="C34" s="9"/>
      <c r="D34" s="85"/>
      <c r="E34" s="11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36"/>
    </row>
    <row r="35" spans="1:19" s="12" customFormat="1" ht="20.25" customHeight="1">
      <c r="A35" s="43" t="s">
        <v>100</v>
      </c>
      <c r="B35" s="14"/>
      <c r="C35" s="9"/>
      <c r="D35" s="85"/>
      <c r="E35" s="11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36"/>
    </row>
    <row r="36" spans="1:19" s="12" customFormat="1" ht="21" customHeight="1">
      <c r="A36" s="11" t="s">
        <v>101</v>
      </c>
      <c r="B36" s="14">
        <v>6</v>
      </c>
      <c r="C36" s="9"/>
      <c r="D36" s="152">
        <v>0</v>
      </c>
      <c r="E36" s="126"/>
      <c r="F36" s="118"/>
      <c r="G36" s="34"/>
      <c r="H36" s="152">
        <v>0</v>
      </c>
      <c r="I36" s="34"/>
      <c r="J36" s="152">
        <v>0</v>
      </c>
      <c r="K36" s="85"/>
      <c r="L36" s="118"/>
      <c r="M36" s="85"/>
      <c r="N36" s="119">
        <v>-208981</v>
      </c>
      <c r="O36" s="85"/>
      <c r="P36" s="85">
        <v>-271675</v>
      </c>
      <c r="Q36" s="85"/>
      <c r="R36" s="119">
        <f>SUM(D36:N36)</f>
        <v>-208981</v>
      </c>
      <c r="S36" s="36"/>
    </row>
    <row r="37" spans="1:19" s="12" customFormat="1" ht="21" customHeight="1">
      <c r="A37" s="12" t="s">
        <v>102</v>
      </c>
      <c r="B37" s="14"/>
      <c r="C37" s="9"/>
      <c r="D37" s="140" t="s">
        <v>21</v>
      </c>
      <c r="E37" s="116"/>
      <c r="F37" s="117"/>
      <c r="G37" s="111"/>
      <c r="H37" s="140" t="s">
        <v>21</v>
      </c>
      <c r="I37" s="111"/>
      <c r="J37" s="140" t="s">
        <v>21</v>
      </c>
      <c r="K37" s="98"/>
      <c r="L37" s="117"/>
      <c r="M37" s="98"/>
      <c r="N37" s="120">
        <f>SUM(N36)</f>
        <v>-208981</v>
      </c>
      <c r="O37" s="98"/>
      <c r="P37" s="98">
        <v>-271675</v>
      </c>
      <c r="Q37" s="98"/>
      <c r="R37" s="120">
        <f>SUM(D37:N37)</f>
        <v>-208981</v>
      </c>
      <c r="S37" s="36"/>
    </row>
    <row r="38" spans="1:19" s="9" customFormat="1" ht="20.25" customHeight="1">
      <c r="A38" s="12"/>
      <c r="B38" s="48"/>
      <c r="C38" s="48"/>
      <c r="D38" s="141"/>
      <c r="E38" s="111"/>
      <c r="F38" s="141"/>
      <c r="G38" s="111"/>
      <c r="H38" s="141"/>
      <c r="I38" s="85"/>
      <c r="J38" s="98"/>
      <c r="K38" s="85"/>
      <c r="L38" s="98"/>
      <c r="M38" s="85"/>
      <c r="N38" s="85"/>
      <c r="O38" s="85"/>
      <c r="P38" s="85"/>
      <c r="Q38" s="85"/>
      <c r="R38" s="85"/>
    </row>
    <row r="39" spans="1:19" s="12" customFormat="1" ht="20.100000000000001" customHeight="1">
      <c r="A39" s="51" t="s">
        <v>103</v>
      </c>
      <c r="B39" s="35"/>
      <c r="D39" s="98"/>
      <c r="E39" s="114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142"/>
      <c r="S39" s="36"/>
    </row>
    <row r="40" spans="1:19" s="12" customFormat="1" ht="21" customHeight="1">
      <c r="A40" s="11" t="s">
        <v>104</v>
      </c>
      <c r="B40" s="35"/>
      <c r="D40" s="94">
        <v>0</v>
      </c>
      <c r="E40" s="153"/>
      <c r="F40" s="105"/>
      <c r="G40" s="105"/>
      <c r="H40" s="94">
        <v>0</v>
      </c>
      <c r="I40" s="105"/>
      <c r="J40" s="94">
        <v>0</v>
      </c>
      <c r="K40" s="85"/>
      <c r="L40" s="34"/>
      <c r="M40" s="98"/>
      <c r="N40" s="102">
        <f>'PL 6 month - 5'!C28</f>
        <v>260032</v>
      </c>
      <c r="O40" s="103"/>
      <c r="P40" s="103"/>
      <c r="Q40" s="103"/>
      <c r="R40" s="85">
        <f>SUM(D40:P40)</f>
        <v>260032</v>
      </c>
      <c r="S40" s="36"/>
    </row>
    <row r="41" spans="1:19" s="12" customFormat="1" ht="18" customHeight="1">
      <c r="A41" s="11" t="s">
        <v>109</v>
      </c>
      <c r="B41" s="35"/>
      <c r="D41" s="104">
        <v>0</v>
      </c>
      <c r="E41" s="153"/>
      <c r="F41" s="105"/>
      <c r="G41" s="105"/>
      <c r="H41" s="104">
        <v>0</v>
      </c>
      <c r="I41" s="105"/>
      <c r="J41" s="104">
        <v>0</v>
      </c>
      <c r="K41" s="85"/>
      <c r="L41" s="34"/>
      <c r="M41" s="98"/>
      <c r="N41" s="94">
        <v>0</v>
      </c>
      <c r="O41" s="106">
        <v>-41550576</v>
      </c>
      <c r="P41" s="107">
        <v>-41550576</v>
      </c>
      <c r="Q41" s="107">
        <v>-41550576</v>
      </c>
      <c r="R41" s="92" t="s">
        <v>21</v>
      </c>
      <c r="S41" s="36"/>
    </row>
    <row r="42" spans="1:19" ht="20.25" customHeight="1">
      <c r="A42" s="7" t="s">
        <v>81</v>
      </c>
      <c r="B42" s="35"/>
      <c r="C42" s="12"/>
      <c r="D42" s="108" t="s">
        <v>21</v>
      </c>
      <c r="E42" s="109"/>
      <c r="F42" s="110" t="s">
        <v>21</v>
      </c>
      <c r="G42" s="78"/>
      <c r="H42" s="108" t="s">
        <v>21</v>
      </c>
      <c r="I42" s="78"/>
      <c r="J42" s="108" t="s">
        <v>21</v>
      </c>
      <c r="K42" s="111"/>
      <c r="L42" s="112"/>
      <c r="M42" s="98"/>
      <c r="N42" s="113">
        <f>SUM(N40:N41)</f>
        <v>260032</v>
      </c>
      <c r="O42" s="103"/>
      <c r="P42" s="103"/>
      <c r="Q42" s="103"/>
      <c r="R42" s="113">
        <f>SUM(R40:R41)</f>
        <v>260032</v>
      </c>
    </row>
    <row r="43" spans="1:19" ht="20.25" customHeight="1">
      <c r="A43" s="53"/>
      <c r="B43" s="35"/>
      <c r="C43" s="12"/>
      <c r="D43" s="98"/>
      <c r="E43" s="114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</row>
    <row r="44" spans="1:19" ht="20.25" customHeight="1" thickBot="1">
      <c r="A44" s="12" t="s">
        <v>171</v>
      </c>
      <c r="B44" s="35"/>
      <c r="C44" s="12"/>
      <c r="D44" s="132">
        <f>SUM(D32,D42)</f>
        <v>208981</v>
      </c>
      <c r="E44" s="114"/>
      <c r="F44" s="111" t="s">
        <v>21</v>
      </c>
      <c r="G44" s="98"/>
      <c r="H44" s="132">
        <f>SUM(H32,H42)</f>
        <v>653700</v>
      </c>
      <c r="I44" s="98"/>
      <c r="J44" s="132">
        <f>SUM(J32,J42)</f>
        <v>25000</v>
      </c>
      <c r="K44" s="98"/>
      <c r="L44" s="132" t="s">
        <v>21</v>
      </c>
      <c r="M44" s="98"/>
      <c r="N44" s="132">
        <f>SUM(N32,N37,N42)</f>
        <v>5438098</v>
      </c>
      <c r="O44" s="98"/>
      <c r="P44" s="98"/>
      <c r="Q44" s="98"/>
      <c r="R44" s="132">
        <f>SUM(R32,R37,R42)</f>
        <v>6325779</v>
      </c>
    </row>
    <row r="45" spans="1:19" ht="20.25" customHeight="1" thickTop="1">
      <c r="A45" s="12"/>
      <c r="B45" s="35"/>
      <c r="C45" s="12"/>
      <c r="D45" s="98"/>
      <c r="E45" s="114"/>
      <c r="F45" s="111"/>
      <c r="G45" s="98"/>
      <c r="H45" s="98"/>
      <c r="I45" s="98"/>
      <c r="J45" s="98"/>
      <c r="K45" s="98"/>
      <c r="L45" s="135"/>
      <c r="M45" s="98"/>
      <c r="N45" s="135"/>
      <c r="O45" s="98"/>
      <c r="P45" s="98"/>
      <c r="Q45" s="98"/>
      <c r="R45" s="135"/>
    </row>
    <row r="46" spans="1:19" ht="20.25" customHeight="1">
      <c r="A46" s="41" t="s">
        <v>0</v>
      </c>
      <c r="B46" s="47"/>
      <c r="C46" s="41"/>
      <c r="R46" s="54"/>
    </row>
    <row r="47" spans="1:19" ht="20.25" customHeight="1">
      <c r="A47" s="42" t="s">
        <v>83</v>
      </c>
      <c r="B47" s="50"/>
      <c r="C47" s="42"/>
      <c r="R47" s="54"/>
    </row>
    <row r="48" spans="1:19" ht="20.25" customHeight="1">
      <c r="A48" s="42"/>
      <c r="B48" s="50"/>
      <c r="C48" s="42"/>
      <c r="R48" s="54"/>
    </row>
    <row r="49" spans="1:18" ht="20.25" customHeight="1">
      <c r="A49" s="12"/>
      <c r="B49" s="35"/>
      <c r="C49" s="12"/>
      <c r="D49" s="173" t="s">
        <v>110</v>
      </c>
      <c r="E49" s="173"/>
      <c r="F49" s="173"/>
      <c r="G49" s="173"/>
      <c r="H49" s="173"/>
      <c r="I49" s="173"/>
      <c r="J49" s="173"/>
      <c r="K49" s="173"/>
      <c r="L49" s="173"/>
      <c r="M49" s="173"/>
      <c r="N49" s="173"/>
      <c r="O49" s="173"/>
      <c r="P49" s="173"/>
      <c r="Q49" s="173"/>
      <c r="R49" s="173"/>
    </row>
    <row r="50" spans="1:18" ht="20.25" customHeight="1">
      <c r="A50" s="12"/>
      <c r="B50" s="35"/>
      <c r="C50" s="12"/>
      <c r="D50" s="16"/>
      <c r="E50" s="62"/>
      <c r="F50" s="175"/>
      <c r="G50" s="175"/>
      <c r="H50" s="175"/>
      <c r="I50" s="14"/>
      <c r="J50" s="181" t="s">
        <v>85</v>
      </c>
      <c r="K50" s="181"/>
      <c r="L50" s="181"/>
      <c r="M50" s="181"/>
      <c r="N50" s="181"/>
      <c r="O50" s="13"/>
      <c r="P50" s="13"/>
      <c r="Q50" s="13"/>
    </row>
    <row r="51" spans="1:18" ht="20.25" customHeight="1">
      <c r="A51" s="7"/>
      <c r="B51" s="35"/>
      <c r="C51" s="7"/>
      <c r="D51" s="16" t="s">
        <v>87</v>
      </c>
      <c r="E51" s="62"/>
      <c r="F51" s="16"/>
      <c r="G51" s="16"/>
      <c r="H51" s="12"/>
      <c r="I51" s="16">
        <v>2015</v>
      </c>
      <c r="L51" s="16" t="s">
        <v>88</v>
      </c>
      <c r="O51" s="16"/>
      <c r="P51" s="16" t="s">
        <v>89</v>
      </c>
      <c r="Q51" s="16"/>
      <c r="R51" s="16"/>
    </row>
    <row r="52" spans="1:18" ht="15.6">
      <c r="A52" s="55"/>
      <c r="C52" s="11"/>
      <c r="D52" s="16" t="s">
        <v>90</v>
      </c>
      <c r="E52" s="62"/>
      <c r="F52" s="16" t="s">
        <v>91</v>
      </c>
      <c r="G52" s="16"/>
      <c r="H52" s="16" t="s">
        <v>92</v>
      </c>
      <c r="I52" s="16"/>
      <c r="J52" s="16" t="s">
        <v>93</v>
      </c>
      <c r="K52" s="16"/>
      <c r="L52" s="16" t="s">
        <v>94</v>
      </c>
      <c r="M52" s="16"/>
      <c r="N52" s="12"/>
      <c r="O52" s="16"/>
      <c r="P52" s="16" t="s">
        <v>95</v>
      </c>
      <c r="Q52" s="16"/>
      <c r="R52" s="12"/>
    </row>
    <row r="53" spans="1:18" ht="15.6">
      <c r="C53" s="11"/>
      <c r="D53" s="16" t="s">
        <v>96</v>
      </c>
      <c r="E53" s="62"/>
      <c r="F53" s="16"/>
      <c r="G53" s="16"/>
      <c r="H53" s="16" t="s">
        <v>97</v>
      </c>
      <c r="I53" s="16"/>
      <c r="J53" s="16" t="s">
        <v>94</v>
      </c>
      <c r="K53" s="16"/>
      <c r="L53" s="16"/>
      <c r="M53" s="16"/>
      <c r="N53" s="16" t="s">
        <v>59</v>
      </c>
      <c r="O53" s="16"/>
      <c r="P53" s="16"/>
      <c r="Q53" s="16"/>
      <c r="R53" s="16" t="s">
        <v>60</v>
      </c>
    </row>
    <row r="54" spans="1:18" s="9" customFormat="1" ht="20.25" customHeight="1">
      <c r="C54" s="11"/>
      <c r="D54" s="175" t="s">
        <v>10</v>
      </c>
      <c r="E54" s="175"/>
      <c r="F54" s="175"/>
      <c r="G54" s="175"/>
      <c r="H54" s="175"/>
      <c r="I54" s="175"/>
      <c r="J54" s="175"/>
      <c r="K54" s="175"/>
      <c r="L54" s="175"/>
      <c r="M54" s="175"/>
      <c r="N54" s="175"/>
      <c r="O54" s="175"/>
      <c r="P54" s="175"/>
      <c r="Q54" s="175"/>
      <c r="R54" s="175"/>
    </row>
    <row r="55" spans="1:18" s="9" customFormat="1" ht="20.25" customHeight="1">
      <c r="A55" s="12" t="s">
        <v>168</v>
      </c>
      <c r="B55" s="35"/>
      <c r="C55" s="12"/>
    </row>
    <row r="56" spans="1:18" s="9" customFormat="1" ht="20.25" customHeight="1">
      <c r="A56" s="7" t="s">
        <v>98</v>
      </c>
      <c r="B56" s="14"/>
      <c r="C56" s="85"/>
      <c r="D56" s="98">
        <v>208981</v>
      </c>
      <c r="E56" s="114"/>
      <c r="F56" s="111"/>
      <c r="G56" s="98"/>
      <c r="H56" s="98">
        <v>653700</v>
      </c>
      <c r="I56" s="98"/>
      <c r="J56" s="98">
        <v>25000</v>
      </c>
      <c r="K56" s="98"/>
      <c r="L56" s="111"/>
      <c r="M56" s="98"/>
      <c r="N56" s="98">
        <v>4551399</v>
      </c>
      <c r="O56" s="98"/>
      <c r="P56" s="98"/>
      <c r="Q56" s="98"/>
      <c r="R56" s="98">
        <f>SUM(D56:N56)</f>
        <v>5439080</v>
      </c>
    </row>
    <row r="57" spans="1:18" s="9" customFormat="1" ht="20.25" customHeight="1">
      <c r="A57" s="7"/>
      <c r="B57" s="14"/>
      <c r="C57" s="85"/>
      <c r="D57" s="98"/>
      <c r="E57" s="114"/>
      <c r="F57" s="111"/>
      <c r="G57" s="98"/>
      <c r="H57" s="98"/>
      <c r="I57" s="98"/>
      <c r="J57" s="98"/>
      <c r="K57" s="98"/>
      <c r="L57" s="111"/>
      <c r="M57" s="98"/>
      <c r="N57" s="98"/>
      <c r="O57" s="98"/>
      <c r="P57" s="98"/>
      <c r="Q57" s="98"/>
      <c r="R57" s="98"/>
    </row>
    <row r="58" spans="1:18" s="9" customFormat="1" ht="20.25" customHeight="1">
      <c r="A58" s="12" t="s">
        <v>99</v>
      </c>
      <c r="B58" s="14"/>
      <c r="C58" s="85"/>
      <c r="D58" s="85"/>
      <c r="E58" s="11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</row>
    <row r="59" spans="1:18" s="9" customFormat="1" ht="21" customHeight="1">
      <c r="A59" s="43" t="s">
        <v>100</v>
      </c>
      <c r="B59" s="14"/>
      <c r="C59" s="85"/>
      <c r="D59" s="85"/>
      <c r="E59" s="11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</row>
    <row r="60" spans="1:18" s="9" customFormat="1" ht="20.25" customHeight="1">
      <c r="A60" s="11" t="s">
        <v>101</v>
      </c>
      <c r="B60" s="14">
        <v>6</v>
      </c>
      <c r="C60" s="85"/>
      <c r="D60" s="91" t="s">
        <v>21</v>
      </c>
      <c r="E60" s="116"/>
      <c r="F60" s="117" t="s">
        <v>21</v>
      </c>
      <c r="G60" s="111"/>
      <c r="H60" s="91" t="s">
        <v>21</v>
      </c>
      <c r="I60" s="111"/>
      <c r="J60" s="91" t="s">
        <v>21</v>
      </c>
      <c r="K60" s="85"/>
      <c r="L60" s="118"/>
      <c r="M60" s="85"/>
      <c r="N60" s="119">
        <v>-376166</v>
      </c>
      <c r="O60" s="98"/>
      <c r="P60" s="85"/>
      <c r="Q60" s="98"/>
      <c r="R60" s="119">
        <f>SUM(D60:N60)</f>
        <v>-376166</v>
      </c>
    </row>
    <row r="61" spans="1:18" s="9" customFormat="1" ht="20.25" customHeight="1">
      <c r="A61" s="12" t="s">
        <v>102</v>
      </c>
      <c r="B61" s="14"/>
      <c r="C61" s="85"/>
      <c r="D61" s="91" t="s">
        <v>21</v>
      </c>
      <c r="E61" s="116"/>
      <c r="F61" s="117" t="s">
        <v>21</v>
      </c>
      <c r="G61" s="111"/>
      <c r="H61" s="91" t="s">
        <v>21</v>
      </c>
      <c r="I61" s="111"/>
      <c r="J61" s="91" t="s">
        <v>21</v>
      </c>
      <c r="K61" s="98"/>
      <c r="L61" s="112"/>
      <c r="M61" s="85"/>
      <c r="N61" s="120">
        <f>SUM(N60)</f>
        <v>-376166</v>
      </c>
      <c r="O61" s="85"/>
      <c r="P61" s="85"/>
      <c r="Q61" s="85"/>
      <c r="R61" s="120">
        <f>SUM(D61:N61)</f>
        <v>-376166</v>
      </c>
    </row>
    <row r="62" spans="1:18" s="9" customFormat="1" ht="20.25" customHeight="1">
      <c r="A62" s="12"/>
      <c r="B62" s="14"/>
      <c r="C62" s="85"/>
      <c r="D62" s="111"/>
      <c r="E62" s="114"/>
      <c r="F62" s="111"/>
      <c r="G62" s="98"/>
      <c r="H62" s="111"/>
      <c r="I62" s="98"/>
      <c r="J62" s="111"/>
      <c r="K62" s="98"/>
      <c r="L62" s="111"/>
      <c r="M62" s="85"/>
      <c r="N62" s="80"/>
      <c r="O62" s="85"/>
      <c r="P62" s="85"/>
      <c r="Q62" s="85"/>
      <c r="R62" s="80"/>
    </row>
    <row r="63" spans="1:18" s="9" customFormat="1" ht="20.100000000000001" customHeight="1">
      <c r="A63" s="51" t="s">
        <v>103</v>
      </c>
      <c r="B63" s="35"/>
      <c r="C63" s="98"/>
      <c r="D63" s="98"/>
      <c r="E63" s="114"/>
      <c r="F63" s="98"/>
      <c r="G63" s="98"/>
      <c r="H63" s="98"/>
      <c r="I63" s="98"/>
      <c r="J63" s="98" t="s">
        <v>111</v>
      </c>
      <c r="K63" s="98"/>
      <c r="L63" s="98"/>
      <c r="M63" s="98"/>
      <c r="N63" s="98"/>
      <c r="O63" s="98"/>
      <c r="P63" s="98"/>
      <c r="Q63" s="98"/>
      <c r="R63" s="98"/>
    </row>
    <row r="64" spans="1:18" ht="20.25" customHeight="1">
      <c r="A64" s="11" t="s">
        <v>104</v>
      </c>
      <c r="B64" s="35"/>
      <c r="C64" s="98"/>
      <c r="D64" s="105" t="s">
        <v>21</v>
      </c>
      <c r="E64" s="121"/>
      <c r="F64" s="80" t="s">
        <v>21</v>
      </c>
      <c r="G64" s="80"/>
      <c r="H64" s="105" t="s">
        <v>21</v>
      </c>
      <c r="I64" s="80"/>
      <c r="J64" s="105" t="s">
        <v>21</v>
      </c>
      <c r="K64" s="85"/>
      <c r="L64" s="34"/>
      <c r="M64" s="98"/>
      <c r="N64" s="154">
        <f>'PL 6 month - 5'!I28</f>
        <v>80100</v>
      </c>
      <c r="O64" s="98"/>
      <c r="P64" s="98"/>
      <c r="Q64" s="98"/>
      <c r="R64" s="85">
        <f>SUM(D64:N64)</f>
        <v>80100</v>
      </c>
    </row>
    <row r="65" spans="1:19" ht="20.25" customHeight="1">
      <c r="A65" s="11" t="s">
        <v>109</v>
      </c>
      <c r="B65" s="35"/>
      <c r="C65" s="98"/>
      <c r="D65" s="92" t="s">
        <v>21</v>
      </c>
      <c r="E65" s="121"/>
      <c r="F65" s="122" t="s">
        <v>21</v>
      </c>
      <c r="G65" s="80"/>
      <c r="H65" s="92" t="s">
        <v>21</v>
      </c>
      <c r="I65" s="105"/>
      <c r="J65" s="92" t="s">
        <v>21</v>
      </c>
      <c r="K65" s="85"/>
      <c r="L65" s="34"/>
      <c r="M65" s="98"/>
      <c r="N65" s="105" t="s">
        <v>21</v>
      </c>
      <c r="O65" s="105"/>
      <c r="P65" s="105"/>
      <c r="Q65" s="105"/>
      <c r="R65" s="92" t="s">
        <v>21</v>
      </c>
    </row>
    <row r="66" spans="1:19" ht="20.25" customHeight="1">
      <c r="A66" s="7" t="s">
        <v>81</v>
      </c>
      <c r="B66" s="35"/>
      <c r="C66" s="98"/>
      <c r="D66" s="123" t="s">
        <v>21</v>
      </c>
      <c r="E66" s="121"/>
      <c r="F66" s="122" t="s">
        <v>21</v>
      </c>
      <c r="G66" s="80"/>
      <c r="H66" s="123" t="s">
        <v>21</v>
      </c>
      <c r="I66" s="124"/>
      <c r="J66" s="123" t="s">
        <v>21</v>
      </c>
      <c r="K66" s="98"/>
      <c r="L66" s="112"/>
      <c r="M66" s="98"/>
      <c r="N66" s="113">
        <f>SUM(N64:N65)</f>
        <v>80100</v>
      </c>
      <c r="O66" s="98"/>
      <c r="P66" s="98"/>
      <c r="Q66" s="98"/>
      <c r="R66" s="120">
        <f>SUM(D66:N66)</f>
        <v>80100</v>
      </c>
    </row>
    <row r="67" spans="1:19" ht="20.25" customHeight="1">
      <c r="A67" s="7"/>
      <c r="B67" s="35"/>
      <c r="C67" s="98"/>
      <c r="D67" s="111"/>
      <c r="E67" s="114"/>
      <c r="F67" s="111"/>
      <c r="G67" s="98"/>
      <c r="H67" s="111"/>
      <c r="I67" s="98"/>
      <c r="J67" s="111"/>
      <c r="K67" s="98"/>
      <c r="L67" s="111"/>
      <c r="M67" s="98"/>
      <c r="N67" s="98"/>
      <c r="O67" s="98"/>
      <c r="P67" s="98"/>
      <c r="Q67" s="98"/>
      <c r="R67" s="98"/>
    </row>
    <row r="68" spans="1:19" s="65" customFormat="1" ht="20.25" customHeight="1" thickBot="1">
      <c r="A68" s="12" t="s">
        <v>169</v>
      </c>
      <c r="B68" s="35"/>
      <c r="C68" s="98"/>
      <c r="D68" s="97">
        <v>208981</v>
      </c>
      <c r="E68" s="114"/>
      <c r="F68" s="111" t="s">
        <v>21</v>
      </c>
      <c r="G68" s="98"/>
      <c r="H68" s="97">
        <v>653700</v>
      </c>
      <c r="I68" s="98"/>
      <c r="J68" s="97">
        <v>25000</v>
      </c>
      <c r="K68" s="98"/>
      <c r="L68" s="125"/>
      <c r="M68" s="98"/>
      <c r="N68" s="125">
        <f>SUM(N56,N61,N66)</f>
        <v>4255333</v>
      </c>
      <c r="O68" s="98"/>
      <c r="P68" s="98"/>
      <c r="Q68" s="98"/>
      <c r="R68" s="125">
        <f>SUM(R56,R61,R66)</f>
        <v>5143014</v>
      </c>
      <c r="S68" s="55"/>
    </row>
    <row r="69" spans="1:19" s="65" customFormat="1" ht="20.25" customHeight="1" thickTop="1">
      <c r="A69" s="9"/>
      <c r="B69" s="14"/>
      <c r="C69" s="85"/>
      <c r="D69" s="85"/>
      <c r="E69" s="11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55"/>
    </row>
    <row r="70" spans="1:19" s="65" customFormat="1" ht="20.25" hidden="1" customHeight="1" thickTop="1">
      <c r="A70" s="12"/>
      <c r="B70" s="35"/>
      <c r="C70" s="98"/>
      <c r="D70" s="182" t="s">
        <v>110</v>
      </c>
      <c r="E70" s="182"/>
      <c r="F70" s="182"/>
      <c r="G70" s="182"/>
      <c r="H70" s="182"/>
      <c r="I70" s="182"/>
      <c r="J70" s="182"/>
      <c r="K70" s="182"/>
      <c r="L70" s="182"/>
      <c r="M70" s="182"/>
      <c r="N70" s="182"/>
      <c r="O70" s="182"/>
      <c r="P70" s="182"/>
      <c r="Q70" s="182"/>
      <c r="R70" s="182"/>
      <c r="S70" s="55"/>
    </row>
    <row r="71" spans="1:19" s="65" customFormat="1" ht="20.25" hidden="1" customHeight="1">
      <c r="A71" s="12"/>
      <c r="B71" s="35"/>
      <c r="C71" s="98"/>
      <c r="D71" s="111"/>
      <c r="E71" s="116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55"/>
    </row>
    <row r="72" spans="1:19" s="65" customFormat="1" ht="20.25" hidden="1" customHeight="1">
      <c r="A72" s="12"/>
      <c r="B72" s="35"/>
      <c r="C72" s="98"/>
      <c r="D72" s="34"/>
      <c r="E72" s="126"/>
      <c r="F72" s="172"/>
      <c r="G72" s="172"/>
      <c r="H72" s="172"/>
      <c r="I72" s="127"/>
      <c r="J72" s="180" t="s">
        <v>85</v>
      </c>
      <c r="K72" s="180"/>
      <c r="L72" s="180"/>
      <c r="M72" s="180"/>
      <c r="N72" s="180"/>
      <c r="O72" s="111"/>
      <c r="P72" s="111"/>
      <c r="Q72" s="111"/>
      <c r="R72" s="85"/>
      <c r="S72" s="55"/>
    </row>
    <row r="73" spans="1:19" s="65" customFormat="1" ht="20.25" hidden="1" customHeight="1">
      <c r="A73" s="7"/>
      <c r="B73" s="35"/>
      <c r="C73" s="128"/>
      <c r="D73" s="34" t="s">
        <v>87</v>
      </c>
      <c r="E73" s="126"/>
      <c r="F73" s="34" t="s">
        <v>112</v>
      </c>
      <c r="G73" s="34"/>
      <c r="H73" s="98"/>
      <c r="I73" s="34">
        <v>2015</v>
      </c>
      <c r="J73" s="85"/>
      <c r="K73" s="85"/>
      <c r="L73" s="34" t="s">
        <v>88</v>
      </c>
      <c r="M73" s="85"/>
      <c r="N73" s="85"/>
      <c r="O73" s="34"/>
      <c r="P73" s="34" t="s">
        <v>89</v>
      </c>
      <c r="Q73" s="34"/>
      <c r="R73" s="34"/>
      <c r="S73" s="55"/>
    </row>
    <row r="74" spans="1:19" s="65" customFormat="1" ht="18" hidden="1" customHeight="1">
      <c r="A74" s="55"/>
      <c r="B74" s="14"/>
      <c r="C74" s="129"/>
      <c r="D74" s="34" t="s">
        <v>90</v>
      </c>
      <c r="E74" s="126"/>
      <c r="F74" s="34" t="s">
        <v>91</v>
      </c>
      <c r="G74" s="34"/>
      <c r="H74" s="34" t="s">
        <v>92</v>
      </c>
      <c r="I74" s="34"/>
      <c r="J74" s="98"/>
      <c r="K74" s="34"/>
      <c r="L74" s="34" t="s">
        <v>94</v>
      </c>
      <c r="M74" s="34"/>
      <c r="N74" s="98"/>
      <c r="O74" s="34"/>
      <c r="P74" s="34" t="s">
        <v>95</v>
      </c>
      <c r="Q74" s="34"/>
      <c r="R74" s="98"/>
      <c r="S74" s="55"/>
    </row>
    <row r="75" spans="1:19" s="65" customFormat="1" ht="20.25" hidden="1" customHeight="1">
      <c r="A75" s="71"/>
      <c r="B75" s="71"/>
      <c r="C75" s="129"/>
      <c r="D75" s="34" t="s">
        <v>96</v>
      </c>
      <c r="E75" s="126"/>
      <c r="F75" s="34"/>
      <c r="G75" s="34"/>
      <c r="H75" s="34" t="s">
        <v>97</v>
      </c>
      <c r="I75" s="34"/>
      <c r="J75" s="34" t="s">
        <v>107</v>
      </c>
      <c r="K75" s="34"/>
      <c r="L75" s="34"/>
      <c r="M75" s="34"/>
      <c r="N75" s="34" t="s">
        <v>59</v>
      </c>
      <c r="O75" s="34"/>
      <c r="P75" s="34"/>
      <c r="Q75" s="34"/>
      <c r="R75" s="34" t="s">
        <v>60</v>
      </c>
      <c r="S75" s="55"/>
    </row>
    <row r="76" spans="1:19" s="65" customFormat="1" ht="21" customHeight="1">
      <c r="A76" s="12" t="s">
        <v>170</v>
      </c>
      <c r="B76" s="14"/>
      <c r="C76" s="129"/>
      <c r="D76" s="172"/>
      <c r="E76" s="172"/>
      <c r="F76" s="172"/>
      <c r="G76" s="172"/>
      <c r="H76" s="172"/>
      <c r="I76" s="172"/>
      <c r="J76" s="172"/>
      <c r="K76" s="172"/>
      <c r="L76" s="172"/>
      <c r="M76" s="172"/>
      <c r="N76" s="172"/>
      <c r="O76" s="172"/>
      <c r="P76" s="172"/>
      <c r="Q76" s="172"/>
      <c r="R76" s="172"/>
      <c r="S76" s="55"/>
    </row>
    <row r="77" spans="1:19" s="65" customFormat="1" ht="21" customHeight="1">
      <c r="A77" s="7" t="s">
        <v>108</v>
      </c>
      <c r="B77" s="35"/>
      <c r="C77" s="98"/>
      <c r="D77" s="80">
        <v>208981</v>
      </c>
      <c r="E77" s="114"/>
      <c r="F77" s="111"/>
      <c r="G77" s="98"/>
      <c r="H77" s="80">
        <v>653700</v>
      </c>
      <c r="I77" s="98"/>
      <c r="J77" s="80">
        <v>25000</v>
      </c>
      <c r="K77" s="98"/>
      <c r="L77" s="111"/>
      <c r="M77" s="98"/>
      <c r="N77" s="80">
        <v>4384256</v>
      </c>
      <c r="O77" s="98"/>
      <c r="P77" s="98"/>
      <c r="Q77" s="98"/>
      <c r="R77" s="80">
        <f>SUM(D77:N77)</f>
        <v>5271937</v>
      </c>
      <c r="S77" s="55"/>
    </row>
    <row r="78" spans="1:19" s="65" customFormat="1" ht="15.6">
      <c r="A78" s="7"/>
      <c r="B78" s="35"/>
      <c r="C78" s="98"/>
      <c r="D78" s="98"/>
      <c r="E78" s="114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55"/>
    </row>
    <row r="79" spans="1:19" s="9" customFormat="1" ht="20.25" customHeight="1">
      <c r="A79" s="12" t="s">
        <v>99</v>
      </c>
      <c r="B79" s="14"/>
      <c r="C79" s="85"/>
      <c r="D79" s="85"/>
      <c r="E79" s="11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</row>
    <row r="80" spans="1:19" s="9" customFormat="1" ht="21" customHeight="1">
      <c r="A80" s="43" t="s">
        <v>100</v>
      </c>
      <c r="B80" s="14"/>
      <c r="C80" s="85"/>
      <c r="D80" s="85"/>
      <c r="E80" s="11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</row>
    <row r="81" spans="1:19" s="9" customFormat="1" ht="20.25" customHeight="1">
      <c r="A81" s="11" t="s">
        <v>101</v>
      </c>
      <c r="B81" s="14">
        <v>6</v>
      </c>
      <c r="C81" s="85"/>
      <c r="D81" s="91">
        <v>0</v>
      </c>
      <c r="E81" s="116"/>
      <c r="F81" s="117"/>
      <c r="G81" s="111"/>
      <c r="H81" s="91">
        <v>0</v>
      </c>
      <c r="I81" s="111"/>
      <c r="J81" s="91">
        <v>0</v>
      </c>
      <c r="K81" s="85"/>
      <c r="L81" s="118"/>
      <c r="M81" s="85"/>
      <c r="N81" s="119">
        <v>-208981</v>
      </c>
      <c r="O81" s="98"/>
      <c r="P81" s="85"/>
      <c r="Q81" s="98"/>
      <c r="R81" s="119">
        <f>SUM(D81:N81)</f>
        <v>-208981</v>
      </c>
    </row>
    <row r="82" spans="1:19" s="9" customFormat="1" ht="20.25" customHeight="1">
      <c r="A82" s="12" t="s">
        <v>102</v>
      </c>
      <c r="B82" s="14"/>
      <c r="C82" s="85"/>
      <c r="D82" s="92" t="s">
        <v>21</v>
      </c>
      <c r="E82" s="116"/>
      <c r="F82" s="117"/>
      <c r="G82" s="111"/>
      <c r="H82" s="92" t="s">
        <v>21</v>
      </c>
      <c r="I82" s="111"/>
      <c r="J82" s="92" t="s">
        <v>21</v>
      </c>
      <c r="K82" s="98"/>
      <c r="L82" s="112"/>
      <c r="M82" s="85"/>
      <c r="N82" s="120">
        <f>SUM(N81)</f>
        <v>-208981</v>
      </c>
      <c r="O82" s="85"/>
      <c r="P82" s="85"/>
      <c r="Q82" s="85"/>
      <c r="R82" s="120">
        <f t="shared" ref="R82" si="0">SUM(D82:N82)</f>
        <v>-208981</v>
      </c>
    </row>
    <row r="83" spans="1:19" s="9" customFormat="1" ht="20.25" customHeight="1">
      <c r="A83" s="12"/>
      <c r="B83" s="14"/>
      <c r="C83" s="85"/>
      <c r="D83" s="130"/>
      <c r="E83" s="116"/>
      <c r="F83" s="111"/>
      <c r="G83" s="111"/>
      <c r="H83" s="130"/>
      <c r="I83" s="111"/>
      <c r="J83" s="130"/>
      <c r="K83" s="98"/>
      <c r="L83" s="111"/>
      <c r="M83" s="85"/>
      <c r="N83" s="98"/>
      <c r="O83" s="85"/>
      <c r="P83" s="85"/>
      <c r="Q83" s="85"/>
      <c r="R83" s="98"/>
    </row>
    <row r="84" spans="1:19" s="65" customFormat="1" ht="19.5" customHeight="1">
      <c r="A84" s="51" t="s">
        <v>103</v>
      </c>
      <c r="B84" s="35"/>
      <c r="C84" s="98"/>
      <c r="D84" s="98"/>
      <c r="E84" s="114"/>
      <c r="F84" s="98"/>
      <c r="G84" s="98"/>
      <c r="H84" s="98"/>
      <c r="I84" s="98"/>
      <c r="J84" s="98" t="s">
        <v>111</v>
      </c>
      <c r="K84" s="98"/>
      <c r="L84" s="98"/>
      <c r="M84" s="98"/>
      <c r="N84" s="98"/>
      <c r="O84" s="98"/>
      <c r="P84" s="98"/>
      <c r="Q84" s="98"/>
      <c r="R84" s="98"/>
      <c r="S84" s="55"/>
    </row>
    <row r="85" spans="1:19" s="65" customFormat="1" ht="21" customHeight="1">
      <c r="A85" s="11" t="s">
        <v>104</v>
      </c>
      <c r="B85" s="35"/>
      <c r="C85" s="98"/>
      <c r="D85" s="105">
        <v>0</v>
      </c>
      <c r="E85" s="105"/>
      <c r="F85" s="105"/>
      <c r="G85" s="105"/>
      <c r="H85" s="105">
        <v>0</v>
      </c>
      <c r="I85" s="105"/>
      <c r="J85" s="105">
        <v>0</v>
      </c>
      <c r="K85" s="85"/>
      <c r="L85" s="34"/>
      <c r="M85" s="98"/>
      <c r="N85" s="85">
        <f>'PL 6 month - 5'!G32</f>
        <v>263180</v>
      </c>
      <c r="O85" s="98"/>
      <c r="P85" s="98"/>
      <c r="Q85" s="98"/>
      <c r="R85" s="85">
        <f>SUM(D85:N85)</f>
        <v>263180</v>
      </c>
      <c r="S85" s="55"/>
    </row>
    <row r="86" spans="1:19" s="65" customFormat="1" ht="20.25" customHeight="1">
      <c r="A86" s="11" t="s">
        <v>109</v>
      </c>
      <c r="B86" s="35"/>
      <c r="C86" s="98"/>
      <c r="D86" s="92">
        <v>0</v>
      </c>
      <c r="E86" s="121"/>
      <c r="F86" s="122"/>
      <c r="G86" s="80"/>
      <c r="H86" s="92">
        <v>0</v>
      </c>
      <c r="I86" s="80"/>
      <c r="J86" s="92">
        <v>0</v>
      </c>
      <c r="K86" s="85"/>
      <c r="L86" s="34"/>
      <c r="M86" s="98"/>
      <c r="N86" s="105">
        <v>0</v>
      </c>
      <c r="O86" s="108">
        <v>-32429609</v>
      </c>
      <c r="P86" s="108">
        <v>-32429609</v>
      </c>
      <c r="Q86" s="131">
        <v>-32429609</v>
      </c>
      <c r="R86" s="92" t="s">
        <v>21</v>
      </c>
      <c r="S86" s="55"/>
    </row>
    <row r="87" spans="1:19" ht="20.25" customHeight="1">
      <c r="A87" s="7" t="s">
        <v>81</v>
      </c>
      <c r="B87" s="35"/>
      <c r="C87" s="98"/>
      <c r="D87" s="113">
        <f>SUM(D85:D86)</f>
        <v>0</v>
      </c>
      <c r="E87" s="121"/>
      <c r="F87" s="122"/>
      <c r="G87" s="80"/>
      <c r="H87" s="113">
        <f>SUM(H85:H86)</f>
        <v>0</v>
      </c>
      <c r="I87" s="80"/>
      <c r="J87" s="113">
        <f>SUM(J85:J86)</f>
        <v>0</v>
      </c>
      <c r="K87" s="98"/>
      <c r="L87" s="112"/>
      <c r="M87" s="98"/>
      <c r="N87" s="113">
        <f>SUM(N85:N86)</f>
        <v>263180</v>
      </c>
      <c r="O87" s="98"/>
      <c r="P87" s="98"/>
      <c r="Q87" s="98"/>
      <c r="R87" s="120">
        <f>SUM(D87:N87)</f>
        <v>263180</v>
      </c>
    </row>
    <row r="88" spans="1:19" ht="20.25" customHeight="1">
      <c r="A88" s="7"/>
      <c r="B88" s="35"/>
      <c r="C88" s="98"/>
      <c r="D88" s="111"/>
      <c r="E88" s="114"/>
      <c r="F88" s="111"/>
      <c r="G88" s="98"/>
      <c r="H88" s="111"/>
      <c r="I88" s="98"/>
      <c r="J88" s="111"/>
      <c r="K88" s="98"/>
      <c r="L88" s="111"/>
      <c r="M88" s="98"/>
      <c r="N88" s="98"/>
      <c r="O88" s="98"/>
      <c r="P88" s="98"/>
      <c r="Q88" s="98"/>
      <c r="R88" s="98"/>
    </row>
    <row r="89" spans="1:19" ht="20.25" customHeight="1" thickBot="1">
      <c r="A89" s="12" t="s">
        <v>171</v>
      </c>
      <c r="B89" s="35"/>
      <c r="C89" s="98"/>
      <c r="D89" s="132">
        <f>SUM(D77,D82,D87)</f>
        <v>208981</v>
      </c>
      <c r="E89" s="114"/>
      <c r="F89" s="111" t="s">
        <v>21</v>
      </c>
      <c r="G89" s="98"/>
      <c r="H89" s="132">
        <f>SUM(H77,H82,H87)</f>
        <v>653700</v>
      </c>
      <c r="I89" s="98"/>
      <c r="J89" s="132">
        <f>SUM(J77,J82,J87)</f>
        <v>25000</v>
      </c>
      <c r="K89" s="98"/>
      <c r="L89" s="132" t="s">
        <v>21</v>
      </c>
      <c r="M89" s="98"/>
      <c r="N89" s="132">
        <f>SUM(N77,N82,N87)</f>
        <v>4438455</v>
      </c>
      <c r="O89" s="98"/>
      <c r="P89" s="98"/>
      <c r="Q89" s="98"/>
      <c r="R89" s="132">
        <f>SUM(R77,R82,R87)</f>
        <v>5326136</v>
      </c>
    </row>
    <row r="90" spans="1:19" ht="20.25" customHeight="1" thickTop="1">
      <c r="C90" s="85"/>
      <c r="D90" s="85"/>
      <c r="E90" s="11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</row>
  </sheetData>
  <mergeCells count="15">
    <mergeCell ref="F72:H72"/>
    <mergeCell ref="J72:N72"/>
    <mergeCell ref="D76:R76"/>
    <mergeCell ref="D49:R49"/>
    <mergeCell ref="F50:H50"/>
    <mergeCell ref="J50:N50"/>
    <mergeCell ref="D54:R54"/>
    <mergeCell ref="D70:R70"/>
    <mergeCell ref="F27:H27"/>
    <mergeCell ref="J27:N27"/>
    <mergeCell ref="D4:R4"/>
    <mergeCell ref="F5:H5"/>
    <mergeCell ref="J5:N5"/>
    <mergeCell ref="D9:R9"/>
    <mergeCell ref="D25:R25"/>
  </mergeCells>
  <pageMargins left="0.7" right="0.45" top="0.48" bottom="0.5" header="0.5" footer="0.5"/>
  <pageSetup paperSize="9" scale="78" firstPageNumber="6" fitToHeight="2" orientation="portrait" blackAndWhite="1" useFirstPageNumber="1" r:id="rId1"/>
  <headerFooter alignWithMargins="0">
    <oddFooter>&amp;LThe accompanying condensed notes form an integral part of the interim financial statements.
&amp;C&amp;P</oddFooter>
  </headerFooter>
  <rowBreaks count="1" manualBreakCount="1">
    <brk id="45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285B4-BB4C-49C3-9492-FFEB59929B94}">
  <dimension ref="A1:I98"/>
  <sheetViews>
    <sheetView zoomScale="85" zoomScaleNormal="85" zoomScaleSheetLayoutView="85" workbookViewId="0">
      <selection activeCell="M80" sqref="M80"/>
    </sheetView>
  </sheetViews>
  <sheetFormatPr defaultColWidth="9" defaultRowHeight="20.25" customHeight="1"/>
  <cols>
    <col min="1" max="1" width="43.796875" customWidth="1"/>
    <col min="2" max="2" width="5" customWidth="1"/>
    <col min="3" max="3" width="10.796875" customWidth="1"/>
    <col min="4" max="4" width="1.09765625" customWidth="1"/>
    <col min="5" max="5" width="10.796875" customWidth="1"/>
    <col min="6" max="6" width="1.09765625" customWidth="1"/>
    <col min="7" max="7" width="10.796875" customWidth="1"/>
    <col min="8" max="8" width="1.09765625" customWidth="1"/>
    <col min="9" max="9" width="10.796875" customWidth="1"/>
  </cols>
  <sheetData>
    <row r="1" spans="1:9" s="9" customFormat="1" ht="20.25" customHeight="1">
      <c r="A1" s="41" t="s">
        <v>0</v>
      </c>
      <c r="B1" s="41"/>
      <c r="C1" s="14"/>
      <c r="D1" s="16"/>
      <c r="E1" s="14"/>
    </row>
    <row r="2" spans="1:9" s="9" customFormat="1" ht="20.25" customHeight="1">
      <c r="A2" s="42" t="s">
        <v>113</v>
      </c>
      <c r="B2" s="42"/>
      <c r="C2" s="14"/>
      <c r="D2" s="16"/>
      <c r="E2" s="14"/>
    </row>
    <row r="4" spans="1:9" ht="20.25" customHeight="1">
      <c r="A4" s="12"/>
      <c r="B4" s="12"/>
      <c r="C4" s="173" t="s">
        <v>2</v>
      </c>
      <c r="D4" s="173"/>
      <c r="E4" s="173"/>
      <c r="F4" s="9"/>
      <c r="G4" s="173" t="s">
        <v>3</v>
      </c>
      <c r="H4" s="173"/>
      <c r="I4" s="173"/>
    </row>
    <row r="5" spans="1:9" ht="20.25" customHeight="1">
      <c r="A5" s="12"/>
      <c r="B5" s="12"/>
      <c r="C5" s="173" t="s">
        <v>4</v>
      </c>
      <c r="D5" s="173"/>
      <c r="E5" s="173"/>
      <c r="F5" s="9"/>
      <c r="G5" s="173" t="s">
        <v>4</v>
      </c>
      <c r="H5" s="173"/>
      <c r="I5" s="173"/>
    </row>
    <row r="6" spans="1:9" ht="20.25" customHeight="1">
      <c r="A6" s="12"/>
      <c r="B6" s="12"/>
      <c r="C6" s="178" t="s">
        <v>167</v>
      </c>
      <c r="D6" s="178"/>
      <c r="E6" s="178"/>
      <c r="F6" s="9"/>
      <c r="G6" s="178" t="s">
        <v>167</v>
      </c>
      <c r="H6" s="178"/>
      <c r="I6" s="178"/>
    </row>
    <row r="7" spans="1:9" ht="20.25" customHeight="1">
      <c r="A7" s="12"/>
      <c r="B7" s="12"/>
      <c r="C7" s="183" t="s">
        <v>166</v>
      </c>
      <c r="D7" s="183"/>
      <c r="E7" s="183"/>
      <c r="F7" s="9"/>
      <c r="G7" s="183" t="s">
        <v>166</v>
      </c>
      <c r="H7" s="183"/>
      <c r="I7" s="183"/>
    </row>
    <row r="8" spans="1:9" ht="20.25" customHeight="1">
      <c r="A8" s="12"/>
      <c r="B8" s="14"/>
      <c r="C8" s="17">
        <v>2024</v>
      </c>
      <c r="D8" s="16"/>
      <c r="E8" s="16">
        <v>2023</v>
      </c>
      <c r="F8" s="12"/>
      <c r="G8" s="17">
        <v>2024</v>
      </c>
      <c r="H8" s="16"/>
      <c r="I8" s="16">
        <v>2023</v>
      </c>
    </row>
    <row r="9" spans="1:9" ht="20.25" customHeight="1">
      <c r="A9" s="12"/>
      <c r="B9" s="12"/>
      <c r="C9" s="175" t="s">
        <v>10</v>
      </c>
      <c r="D9" s="175"/>
      <c r="E9" s="175"/>
      <c r="F9" s="175"/>
      <c r="G9" s="175"/>
      <c r="H9" s="175"/>
      <c r="I9" s="175"/>
    </row>
    <row r="10" spans="1:9" ht="20.25" customHeight="1">
      <c r="A10" s="43" t="s">
        <v>114</v>
      </c>
      <c r="B10" s="43"/>
      <c r="C10" s="23"/>
      <c r="D10" s="23"/>
      <c r="E10" s="23"/>
      <c r="F10" s="23"/>
      <c r="G10" s="23"/>
      <c r="H10" s="23"/>
      <c r="I10" s="23"/>
    </row>
    <row r="11" spans="1:9" ht="20.25" customHeight="1">
      <c r="A11" s="9" t="s">
        <v>79</v>
      </c>
      <c r="B11" s="9"/>
      <c r="C11" s="33">
        <f>'PL 6 month - 5'!C28</f>
        <v>260032</v>
      </c>
      <c r="D11" s="33"/>
      <c r="E11" s="33">
        <v>94453</v>
      </c>
      <c r="F11" s="33"/>
      <c r="G11" s="33">
        <f>'PL 6 month - 5'!G28</f>
        <v>263180</v>
      </c>
      <c r="H11" s="33"/>
      <c r="I11" s="33">
        <v>80100</v>
      </c>
    </row>
    <row r="12" spans="1:9" ht="20.25" customHeight="1">
      <c r="A12" s="8" t="s">
        <v>161</v>
      </c>
      <c r="B12" s="9"/>
      <c r="C12" s="33"/>
      <c r="D12" s="33"/>
      <c r="E12" s="80"/>
      <c r="F12" s="33"/>
      <c r="G12" s="33"/>
      <c r="H12" s="33"/>
      <c r="I12" s="33"/>
    </row>
    <row r="13" spans="1:9" ht="20.25" customHeight="1">
      <c r="A13" s="151" t="s">
        <v>78</v>
      </c>
      <c r="B13" s="151"/>
      <c r="C13" s="73">
        <f>'PL 6 month - 5'!C27</f>
        <v>64719</v>
      </c>
      <c r="D13" s="143"/>
      <c r="E13" s="73">
        <v>102843</v>
      </c>
      <c r="F13" s="143"/>
      <c r="G13" s="33">
        <f>'PL 6 month - 5'!G27</f>
        <v>61434</v>
      </c>
      <c r="H13" s="143"/>
      <c r="I13" s="143">
        <v>95718</v>
      </c>
    </row>
    <row r="14" spans="1:9" ht="20.25" customHeight="1">
      <c r="A14" s="9" t="s">
        <v>75</v>
      </c>
      <c r="B14" s="9"/>
      <c r="C14" s="73">
        <f>'PL 6 month - 5'!C23</f>
        <v>5034</v>
      </c>
      <c r="D14" s="33"/>
      <c r="E14" s="33">
        <v>5167</v>
      </c>
      <c r="F14" s="33"/>
      <c r="G14" s="33">
        <f>'PL 6 month - 5'!G23</f>
        <v>311</v>
      </c>
      <c r="H14" s="33"/>
      <c r="I14" s="33">
        <v>1018</v>
      </c>
    </row>
    <row r="15" spans="1:9" ht="20.25" customHeight="1">
      <c r="A15" s="9" t="s">
        <v>115</v>
      </c>
      <c r="B15" s="9"/>
      <c r="C15" s="33">
        <v>220403</v>
      </c>
      <c r="D15" s="33"/>
      <c r="E15" s="33">
        <v>216333</v>
      </c>
      <c r="F15" s="33"/>
      <c r="G15" s="33">
        <v>130570</v>
      </c>
      <c r="H15" s="33"/>
      <c r="I15" s="23">
        <v>129179</v>
      </c>
    </row>
    <row r="16" spans="1:9" ht="20.25" customHeight="1">
      <c r="A16" s="9" t="s">
        <v>116</v>
      </c>
      <c r="B16" s="9"/>
      <c r="C16" s="33">
        <v>0</v>
      </c>
      <c r="D16" s="33"/>
      <c r="E16" s="93" t="s">
        <v>21</v>
      </c>
      <c r="F16" s="33"/>
      <c r="G16" s="33">
        <v>-20000</v>
      </c>
      <c r="H16" s="33"/>
      <c r="I16" s="23">
        <v>-20000</v>
      </c>
    </row>
    <row r="17" spans="1:9" ht="20.25" customHeight="1">
      <c r="A17" s="162" t="s">
        <v>176</v>
      </c>
      <c r="B17" s="162"/>
      <c r="C17" s="33">
        <f>2345-1</f>
        <v>2344</v>
      </c>
      <c r="D17" s="33"/>
      <c r="E17" s="33">
        <v>1112</v>
      </c>
      <c r="F17" s="33"/>
      <c r="G17" s="33">
        <f>1729</f>
        <v>1729</v>
      </c>
      <c r="H17" s="33"/>
      <c r="I17" s="23">
        <v>2454</v>
      </c>
    </row>
    <row r="18" spans="1:9" ht="20.25" customHeight="1">
      <c r="A18" s="9" t="s">
        <v>163</v>
      </c>
      <c r="B18" s="9"/>
      <c r="C18" s="93">
        <v>18622</v>
      </c>
      <c r="D18" s="33"/>
      <c r="E18" s="33">
        <v>-25558</v>
      </c>
      <c r="F18" s="33"/>
      <c r="G18" s="33">
        <v>10268</v>
      </c>
      <c r="H18" s="33"/>
      <c r="I18" s="23">
        <v>2172</v>
      </c>
    </row>
    <row r="19" spans="1:9" ht="20.25" hidden="1" customHeight="1">
      <c r="A19" s="9" t="s">
        <v>73</v>
      </c>
      <c r="B19" s="9"/>
      <c r="C19" s="34"/>
      <c r="D19" s="33"/>
      <c r="E19" s="34"/>
      <c r="F19" s="33"/>
      <c r="G19" s="34"/>
      <c r="H19" s="33"/>
      <c r="I19" s="34"/>
    </row>
    <row r="20" spans="1:9" ht="20.25" customHeight="1">
      <c r="A20" s="9" t="s">
        <v>164</v>
      </c>
      <c r="B20" s="9"/>
      <c r="C20" s="34"/>
      <c r="D20" s="33"/>
      <c r="E20" s="34"/>
      <c r="F20" s="33"/>
      <c r="G20" s="34"/>
      <c r="H20" s="33"/>
      <c r="I20" s="34"/>
    </row>
    <row r="21" spans="1:9" ht="20.25" customHeight="1">
      <c r="A21" s="9" t="s">
        <v>117</v>
      </c>
      <c r="B21" s="9"/>
      <c r="C21" s="154">
        <v>1802</v>
      </c>
      <c r="D21" s="33"/>
      <c r="E21" s="163">
        <v>-925</v>
      </c>
      <c r="F21" s="33"/>
      <c r="G21" s="33">
        <v>1717</v>
      </c>
      <c r="H21" s="33"/>
      <c r="I21" s="23">
        <v>-613</v>
      </c>
    </row>
    <row r="22" spans="1:9" ht="20.25" customHeight="1">
      <c r="A22" s="9" t="s">
        <v>118</v>
      </c>
      <c r="B22" s="9"/>
      <c r="C22" s="164">
        <v>24400</v>
      </c>
      <c r="D22" s="143"/>
      <c r="E22" s="165">
        <v>15629</v>
      </c>
      <c r="F22" s="143"/>
      <c r="G22" s="166">
        <v>20993</v>
      </c>
      <c r="H22" s="143"/>
      <c r="I22" s="167">
        <v>12269</v>
      </c>
    </row>
    <row r="23" spans="1:9" ht="20.25" customHeight="1">
      <c r="A23" s="9"/>
      <c r="B23" s="9"/>
      <c r="C23" s="143">
        <f>SUM(C11:C22)</f>
        <v>597356</v>
      </c>
      <c r="D23" s="143"/>
      <c r="E23" s="143">
        <f>SUM(E11:E22)</f>
        <v>409054</v>
      </c>
      <c r="F23" s="143"/>
      <c r="G23" s="143">
        <f>SUM(G11:G22)</f>
        <v>470202</v>
      </c>
      <c r="H23" s="143"/>
      <c r="I23" s="143">
        <f>SUM(I11:I22)</f>
        <v>302297</v>
      </c>
    </row>
    <row r="24" spans="1:9" ht="20.25" customHeight="1">
      <c r="A24" s="8" t="s">
        <v>119</v>
      </c>
      <c r="B24" s="8"/>
      <c r="C24" s="85"/>
      <c r="D24" s="143"/>
      <c r="E24" s="85"/>
      <c r="F24" s="143"/>
      <c r="G24" s="143"/>
      <c r="H24" s="143"/>
      <c r="I24" s="143"/>
    </row>
    <row r="25" spans="1:9" ht="20.25" customHeight="1">
      <c r="A25" s="9" t="s">
        <v>120</v>
      </c>
      <c r="B25" s="9"/>
      <c r="C25" s="85">
        <v>840273</v>
      </c>
      <c r="D25" s="143"/>
      <c r="E25" s="85">
        <v>792035</v>
      </c>
      <c r="F25" s="143"/>
      <c r="G25" s="143">
        <v>745563</v>
      </c>
      <c r="H25" s="143"/>
      <c r="I25" s="143">
        <v>799493</v>
      </c>
    </row>
    <row r="26" spans="1:9" ht="20.25" customHeight="1">
      <c r="A26" s="9" t="s">
        <v>15</v>
      </c>
      <c r="B26" s="9"/>
      <c r="C26" s="33">
        <f>-40367</f>
        <v>-40367</v>
      </c>
      <c r="D26" s="143"/>
      <c r="E26" s="33">
        <v>23943</v>
      </c>
      <c r="F26" s="143"/>
      <c r="G26" s="143">
        <v>-32222</v>
      </c>
      <c r="H26" s="143"/>
      <c r="I26" s="143">
        <v>20355</v>
      </c>
    </row>
    <row r="27" spans="1:9" ht="20.25" customHeight="1">
      <c r="A27" s="9" t="s">
        <v>19</v>
      </c>
      <c r="B27" s="9"/>
      <c r="C27" s="33">
        <v>-85836</v>
      </c>
      <c r="D27" s="143"/>
      <c r="E27" s="33">
        <v>-15740</v>
      </c>
      <c r="F27" s="143"/>
      <c r="G27" s="143">
        <v>-192651</v>
      </c>
      <c r="H27" s="143"/>
      <c r="I27" s="143">
        <v>-106432</v>
      </c>
    </row>
    <row r="28" spans="1:9" ht="20.25" hidden="1" customHeight="1">
      <c r="A28" s="9" t="s">
        <v>20</v>
      </c>
      <c r="B28" s="9"/>
      <c r="C28" s="73"/>
      <c r="D28" s="144"/>
      <c r="E28" s="73"/>
      <c r="F28" s="144"/>
      <c r="G28" s="144"/>
      <c r="H28" s="144"/>
      <c r="I28" s="144"/>
    </row>
    <row r="29" spans="1:9" ht="15.6" hidden="1" customHeight="1">
      <c r="A29" s="9" t="s">
        <v>121</v>
      </c>
      <c r="B29" s="9"/>
      <c r="C29" s="168"/>
      <c r="D29" s="143"/>
      <c r="E29" s="168"/>
      <c r="F29" s="143"/>
      <c r="G29" s="168"/>
      <c r="H29" s="143"/>
      <c r="I29" s="168"/>
    </row>
    <row r="30" spans="1:9" ht="20.25" customHeight="1">
      <c r="A30" s="9" t="s">
        <v>122</v>
      </c>
      <c r="B30" s="9"/>
      <c r="C30" s="33">
        <v>9702</v>
      </c>
      <c r="D30" s="33"/>
      <c r="E30" s="33">
        <v>501</v>
      </c>
      <c r="F30" s="33"/>
      <c r="G30" s="33">
        <v>300</v>
      </c>
      <c r="H30" s="33"/>
      <c r="I30" s="33">
        <v>501</v>
      </c>
    </row>
    <row r="31" spans="1:9" ht="20.25" customHeight="1">
      <c r="A31" s="9" t="s">
        <v>123</v>
      </c>
      <c r="B31" s="9"/>
      <c r="C31" s="33">
        <v>-398989</v>
      </c>
      <c r="D31" s="143"/>
      <c r="E31" s="33">
        <v>-507356</v>
      </c>
      <c r="F31" s="143"/>
      <c r="G31" s="143">
        <v>-374065</v>
      </c>
      <c r="H31" s="143"/>
      <c r="I31" s="143">
        <v>-536496</v>
      </c>
    </row>
    <row r="32" spans="1:9" ht="20.25" customHeight="1">
      <c r="A32" s="9" t="s">
        <v>36</v>
      </c>
      <c r="B32" s="9"/>
      <c r="C32" s="33">
        <v>-50065</v>
      </c>
      <c r="D32" s="143"/>
      <c r="E32" s="33">
        <v>-89879</v>
      </c>
      <c r="F32" s="143"/>
      <c r="G32" s="143">
        <v>-48810</v>
      </c>
      <c r="H32" s="143"/>
      <c r="I32" s="143">
        <v>-75840</v>
      </c>
    </row>
    <row r="33" spans="1:9" ht="20.25" customHeight="1">
      <c r="A33" s="9" t="s">
        <v>124</v>
      </c>
      <c r="B33" s="9"/>
      <c r="C33" s="95">
        <f>-23868+1</f>
        <v>-23867</v>
      </c>
      <c r="D33" s="33"/>
      <c r="E33" s="95">
        <v>-11640</v>
      </c>
      <c r="F33" s="33"/>
      <c r="G33" s="119">
        <v>-22809</v>
      </c>
      <c r="H33" s="33"/>
      <c r="I33" s="119">
        <v>-9752</v>
      </c>
    </row>
    <row r="34" spans="1:9" ht="20.25" customHeight="1">
      <c r="A34" s="9" t="s">
        <v>162</v>
      </c>
      <c r="B34" s="9"/>
      <c r="C34" s="33">
        <f>SUM(C23:C33)</f>
        <v>848207</v>
      </c>
      <c r="D34" s="33"/>
      <c r="E34" s="33">
        <f>SUM(E23:E33)</f>
        <v>600918</v>
      </c>
      <c r="F34" s="33"/>
      <c r="G34" s="33">
        <f>SUM(G23:G33)</f>
        <v>545508</v>
      </c>
      <c r="H34" s="33"/>
      <c r="I34" s="33">
        <f>SUM(I23:I33)</f>
        <v>394126</v>
      </c>
    </row>
    <row r="35" spans="1:9" ht="20.25" customHeight="1">
      <c r="A35" s="9" t="s">
        <v>125</v>
      </c>
      <c r="B35" s="9"/>
      <c r="C35" s="33">
        <v>-40638</v>
      </c>
      <c r="D35" s="33"/>
      <c r="E35" s="23">
        <v>-111492</v>
      </c>
      <c r="F35" s="33"/>
      <c r="G35" s="33">
        <v>-36478</v>
      </c>
      <c r="H35" s="33"/>
      <c r="I35" s="23">
        <v>-85362</v>
      </c>
    </row>
    <row r="36" spans="1:9" ht="20.25" customHeight="1">
      <c r="A36" s="12" t="s">
        <v>165</v>
      </c>
      <c r="B36" s="12"/>
      <c r="C36" s="113">
        <f>SUM(C34:C35)</f>
        <v>807569</v>
      </c>
      <c r="D36" s="80"/>
      <c r="E36" s="113">
        <f>SUM(E34:E35)</f>
        <v>489426</v>
      </c>
      <c r="F36" s="80"/>
      <c r="G36" s="113">
        <f>SUM(G34:G35)</f>
        <v>509030</v>
      </c>
      <c r="H36" s="80"/>
      <c r="I36" s="113">
        <f>SUM(I34:I35)</f>
        <v>308764</v>
      </c>
    </row>
    <row r="37" spans="1:9" ht="20.25" customHeight="1">
      <c r="C37" s="80"/>
      <c r="D37" s="80"/>
      <c r="E37" s="80"/>
      <c r="F37" s="33"/>
      <c r="G37" s="80"/>
      <c r="H37" s="80"/>
      <c r="I37" s="80"/>
    </row>
    <row r="38" spans="1:9" ht="20.25" customHeight="1">
      <c r="A38" s="41" t="s">
        <v>0</v>
      </c>
      <c r="B38" s="41"/>
      <c r="C38" s="127"/>
      <c r="D38" s="34"/>
      <c r="E38" s="127"/>
      <c r="F38" s="85"/>
      <c r="G38" s="85"/>
      <c r="H38" s="85"/>
      <c r="I38" s="85"/>
    </row>
    <row r="39" spans="1:9" ht="20.25" customHeight="1">
      <c r="A39" s="42" t="s">
        <v>113</v>
      </c>
      <c r="B39" s="42"/>
      <c r="C39" s="127"/>
      <c r="D39" s="34"/>
      <c r="E39" s="127"/>
      <c r="F39" s="85"/>
      <c r="G39" s="85"/>
      <c r="H39" s="85"/>
      <c r="I39" s="85"/>
    </row>
    <row r="40" spans="1:9" ht="20.25" customHeight="1">
      <c r="C40" s="145"/>
      <c r="D40" s="145"/>
      <c r="E40" s="145"/>
      <c r="F40" s="145"/>
      <c r="G40" s="145"/>
      <c r="H40" s="145"/>
      <c r="I40" s="145"/>
    </row>
    <row r="41" spans="1:9" ht="20.25" customHeight="1">
      <c r="A41" s="12"/>
      <c r="B41" s="12"/>
      <c r="C41" s="182" t="s">
        <v>2</v>
      </c>
      <c r="D41" s="182"/>
      <c r="E41" s="182"/>
      <c r="F41" s="85">
        <v>2015</v>
      </c>
      <c r="G41" s="182" t="s">
        <v>3</v>
      </c>
      <c r="H41" s="182"/>
      <c r="I41" s="182"/>
    </row>
    <row r="42" spans="1:9" ht="20.25" customHeight="1">
      <c r="A42" s="12"/>
      <c r="B42" s="12"/>
      <c r="C42" s="182" t="s">
        <v>4</v>
      </c>
      <c r="D42" s="182"/>
      <c r="E42" s="182"/>
      <c r="F42" s="85"/>
      <c r="G42" s="182" t="s">
        <v>4</v>
      </c>
      <c r="H42" s="182"/>
      <c r="I42" s="182"/>
    </row>
    <row r="43" spans="1:9" ht="20.25" customHeight="1">
      <c r="A43" s="12"/>
      <c r="B43" s="12"/>
      <c r="C43" s="178" t="s">
        <v>167</v>
      </c>
      <c r="D43" s="178"/>
      <c r="E43" s="178"/>
      <c r="F43" s="85"/>
      <c r="G43" s="178" t="s">
        <v>167</v>
      </c>
      <c r="H43" s="178"/>
      <c r="I43" s="178"/>
    </row>
    <row r="44" spans="1:9" ht="20.25" customHeight="1">
      <c r="A44" s="12"/>
      <c r="B44" s="12"/>
      <c r="C44" s="183" t="s">
        <v>166</v>
      </c>
      <c r="D44" s="183"/>
      <c r="E44" s="183"/>
      <c r="F44" s="85"/>
      <c r="G44" s="183" t="s">
        <v>166</v>
      </c>
      <c r="H44" s="183"/>
      <c r="I44" s="183"/>
    </row>
    <row r="45" spans="1:9" ht="20.25" customHeight="1">
      <c r="A45" s="12"/>
      <c r="B45" s="14" t="s">
        <v>7</v>
      </c>
      <c r="C45" s="17">
        <v>2024</v>
      </c>
      <c r="D45" s="16"/>
      <c r="E45" s="16">
        <v>2023</v>
      </c>
      <c r="F45" s="98"/>
      <c r="G45" s="17">
        <v>2024</v>
      </c>
      <c r="H45" s="16"/>
      <c r="I45" s="16">
        <v>2023</v>
      </c>
    </row>
    <row r="46" spans="1:9" ht="20.25" customHeight="1">
      <c r="A46" s="12"/>
      <c r="B46" s="12"/>
      <c r="C46" s="172" t="s">
        <v>10</v>
      </c>
      <c r="D46" s="172"/>
      <c r="E46" s="172"/>
      <c r="F46" s="172"/>
      <c r="G46" s="172"/>
      <c r="H46" s="172"/>
      <c r="I46" s="172"/>
    </row>
    <row r="47" spans="1:9" ht="20.25" customHeight="1">
      <c r="A47" s="43" t="s">
        <v>126</v>
      </c>
      <c r="B47" s="43"/>
      <c r="C47" s="33"/>
      <c r="D47" s="33"/>
      <c r="E47" s="33"/>
      <c r="F47" s="33"/>
      <c r="G47" s="33"/>
      <c r="H47" s="33"/>
      <c r="I47" s="33"/>
    </row>
    <row r="48" spans="1:9" ht="20.25" hidden="1" customHeight="1">
      <c r="A48" s="9" t="s">
        <v>127</v>
      </c>
      <c r="B48" s="9"/>
      <c r="C48" s="34"/>
      <c r="D48" s="33"/>
      <c r="E48" s="34"/>
      <c r="F48" s="33"/>
      <c r="G48" s="34"/>
      <c r="H48" s="33"/>
      <c r="I48" s="34"/>
    </row>
    <row r="49" spans="1:9" ht="20.25" hidden="1" customHeight="1">
      <c r="A49" s="9" t="s">
        <v>128</v>
      </c>
      <c r="B49" s="9"/>
      <c r="C49" s="34"/>
      <c r="D49" s="33"/>
      <c r="E49" s="34"/>
      <c r="F49" s="33"/>
      <c r="G49" s="33"/>
      <c r="H49" s="33"/>
      <c r="I49" s="33"/>
    </row>
    <row r="50" spans="1:9" ht="20.25" customHeight="1">
      <c r="A50" s="9" t="s">
        <v>129</v>
      </c>
      <c r="B50" s="9"/>
      <c r="C50" s="33">
        <v>4980</v>
      </c>
      <c r="D50" s="34"/>
      <c r="E50" s="33">
        <v>2751</v>
      </c>
      <c r="F50" s="33"/>
      <c r="G50" s="33">
        <v>2850</v>
      </c>
      <c r="H50" s="33"/>
      <c r="I50" s="33">
        <v>792</v>
      </c>
    </row>
    <row r="51" spans="1:9" ht="20.25" customHeight="1">
      <c r="A51" s="9" t="s">
        <v>130</v>
      </c>
      <c r="B51" s="9"/>
      <c r="C51" s="33">
        <v>-102439</v>
      </c>
      <c r="D51" s="33"/>
      <c r="E51" s="33">
        <v>-75433</v>
      </c>
      <c r="F51" s="33"/>
      <c r="G51" s="33">
        <v>-89794</v>
      </c>
      <c r="H51" s="33"/>
      <c r="I51" s="33">
        <v>-62545</v>
      </c>
    </row>
    <row r="52" spans="1:9" ht="20.25" hidden="1" customHeight="1">
      <c r="A52" s="9" t="s">
        <v>131</v>
      </c>
      <c r="B52" s="9"/>
      <c r="C52" s="34"/>
      <c r="D52" s="34"/>
      <c r="E52" s="34"/>
      <c r="F52" s="33"/>
      <c r="G52" s="33"/>
      <c r="H52" s="33"/>
      <c r="I52" s="33"/>
    </row>
    <row r="53" spans="1:9" ht="20.100000000000001" customHeight="1">
      <c r="A53" s="9" t="s">
        <v>132</v>
      </c>
      <c r="B53" s="9"/>
      <c r="C53" s="33">
        <v>-1756</v>
      </c>
      <c r="D53" s="33"/>
      <c r="E53" s="33">
        <v>-9875</v>
      </c>
      <c r="F53" s="33"/>
      <c r="G53" s="33">
        <v>-1714</v>
      </c>
      <c r="H53" s="33"/>
      <c r="I53" s="33">
        <v>-9452</v>
      </c>
    </row>
    <row r="54" spans="1:9" ht="20.25" customHeight="1">
      <c r="A54" s="9" t="s">
        <v>133</v>
      </c>
      <c r="B54" s="14"/>
      <c r="C54" s="91">
        <v>0</v>
      </c>
      <c r="D54" s="33"/>
      <c r="E54" s="92" t="s">
        <v>21</v>
      </c>
      <c r="F54" s="33"/>
      <c r="G54" s="91">
        <v>20000</v>
      </c>
      <c r="H54" s="33"/>
      <c r="I54" s="92">
        <v>20000</v>
      </c>
    </row>
    <row r="55" spans="1:9" ht="19.5" customHeight="1">
      <c r="A55" s="12" t="s">
        <v>134</v>
      </c>
      <c r="B55" s="12"/>
      <c r="C55" s="84">
        <f>SUM(C48:C54)</f>
        <v>-99215</v>
      </c>
      <c r="D55" s="80"/>
      <c r="E55" s="84">
        <f>SUM(E48:E54)</f>
        <v>-82557</v>
      </c>
      <c r="F55" s="33"/>
      <c r="G55" s="84">
        <f>SUM(G48:G54)</f>
        <v>-68658</v>
      </c>
      <c r="H55" s="80"/>
      <c r="I55" s="84">
        <f>SUM(I48:I54)</f>
        <v>-51205</v>
      </c>
    </row>
    <row r="56" spans="1:9" ht="20.25" customHeight="1">
      <c r="A56" s="12"/>
      <c r="B56" s="12"/>
      <c r="C56" s="34"/>
      <c r="D56" s="34"/>
      <c r="E56" s="34"/>
      <c r="F56" s="34"/>
      <c r="G56" s="34"/>
      <c r="H56" s="34"/>
      <c r="I56" s="34"/>
    </row>
    <row r="57" spans="1:9" ht="20.25" customHeight="1">
      <c r="A57" s="43" t="s">
        <v>135</v>
      </c>
      <c r="B57" s="43"/>
      <c r="C57" s="127"/>
      <c r="D57" s="127"/>
      <c r="E57" s="127"/>
      <c r="F57" s="127"/>
      <c r="G57" s="127"/>
      <c r="H57" s="127"/>
      <c r="I57" s="127"/>
    </row>
    <row r="58" spans="1:9" ht="20.25" hidden="1" customHeight="1">
      <c r="A58" s="9" t="s">
        <v>136</v>
      </c>
      <c r="B58" s="9"/>
      <c r="C58" s="73"/>
      <c r="D58" s="127"/>
      <c r="E58" s="82"/>
      <c r="F58" s="127"/>
      <c r="G58" s="127"/>
      <c r="H58" s="127"/>
      <c r="I58" s="127"/>
    </row>
    <row r="59" spans="1:9" ht="20.25" customHeight="1">
      <c r="A59" s="9" t="s">
        <v>137</v>
      </c>
      <c r="B59" s="9"/>
      <c r="C59" s="73">
        <v>-63328</v>
      </c>
      <c r="D59" s="33"/>
      <c r="E59" s="69">
        <v>-55052</v>
      </c>
      <c r="F59" s="82"/>
      <c r="G59" s="33">
        <v>-8430</v>
      </c>
      <c r="H59" s="82"/>
      <c r="I59" s="33">
        <v>-9206</v>
      </c>
    </row>
    <row r="60" spans="1:9" ht="20.25" customHeight="1">
      <c r="A60" s="9" t="s">
        <v>138</v>
      </c>
      <c r="B60" s="9"/>
      <c r="C60" s="33">
        <v>-5034</v>
      </c>
      <c r="D60" s="33"/>
      <c r="E60" s="23">
        <v>-5167</v>
      </c>
      <c r="F60" s="33"/>
      <c r="G60" s="33">
        <v>-312</v>
      </c>
      <c r="H60" s="33"/>
      <c r="I60" s="33">
        <v>-1018</v>
      </c>
    </row>
    <row r="61" spans="1:9" ht="20.25" hidden="1" customHeight="1">
      <c r="A61" s="9" t="s">
        <v>139</v>
      </c>
      <c r="B61" s="9"/>
      <c r="C61" s="146"/>
      <c r="D61" s="33"/>
      <c r="E61" s="83"/>
      <c r="F61" s="33"/>
      <c r="G61" s="146"/>
      <c r="H61" s="34"/>
      <c r="I61" s="83"/>
    </row>
    <row r="62" spans="1:9" ht="20.25" hidden="1" customHeight="1">
      <c r="A62" s="9" t="s">
        <v>140</v>
      </c>
      <c r="B62" s="9"/>
      <c r="C62" s="146"/>
      <c r="D62" s="33"/>
      <c r="E62" s="83"/>
      <c r="F62" s="85"/>
      <c r="G62" s="146"/>
      <c r="H62" s="85"/>
      <c r="I62" s="83"/>
    </row>
    <row r="63" spans="1:9" ht="20.25" customHeight="1">
      <c r="A63" s="9" t="s">
        <v>141</v>
      </c>
      <c r="B63" s="14">
        <v>6</v>
      </c>
      <c r="C63" s="33">
        <v>-208981</v>
      </c>
      <c r="D63" s="33"/>
      <c r="E63" s="33">
        <v>-376166</v>
      </c>
      <c r="F63" s="82"/>
      <c r="G63" s="33">
        <v>-208981</v>
      </c>
      <c r="H63" s="82"/>
      <c r="I63" s="33">
        <v>-376166</v>
      </c>
    </row>
    <row r="64" spans="1:9" ht="19.95" customHeight="1">
      <c r="A64" s="12" t="s">
        <v>142</v>
      </c>
      <c r="B64" s="12"/>
      <c r="C64" s="84">
        <f>SUM(C59:C63)</f>
        <v>-277343</v>
      </c>
      <c r="D64" s="111"/>
      <c r="E64" s="84">
        <f>SUM(E59:E63)</f>
        <v>-436385</v>
      </c>
      <c r="F64" s="111"/>
      <c r="G64" s="84">
        <f>SUM(G59:G63)</f>
        <v>-217723</v>
      </c>
      <c r="H64" s="111"/>
      <c r="I64" s="84">
        <f>SUM(I59:I63)</f>
        <v>-386390</v>
      </c>
    </row>
    <row r="65" spans="1:9" ht="20.25" customHeight="1">
      <c r="A65" s="12"/>
      <c r="B65" s="12"/>
      <c r="C65" s="127"/>
      <c r="D65" s="127"/>
      <c r="E65" s="127"/>
      <c r="F65" s="127"/>
      <c r="G65" s="127"/>
      <c r="H65" s="127"/>
      <c r="I65" s="127"/>
    </row>
    <row r="66" spans="1:9" ht="20.25" customHeight="1">
      <c r="A66" s="11" t="s">
        <v>177</v>
      </c>
      <c r="B66" s="11"/>
      <c r="C66" s="127"/>
      <c r="D66" s="147"/>
      <c r="E66" s="127"/>
      <c r="F66" s="147"/>
      <c r="G66" s="147"/>
      <c r="H66" s="147"/>
      <c r="I66" s="147"/>
    </row>
    <row r="67" spans="1:9" s="6" customFormat="1" ht="20.25" customHeight="1">
      <c r="A67" s="9" t="s">
        <v>143</v>
      </c>
      <c r="B67" s="9"/>
      <c r="C67" s="33">
        <f t="shared" ref="C67:H67" si="0">C36+C55+C64</f>
        <v>431011</v>
      </c>
      <c r="D67" s="33">
        <f t="shared" si="0"/>
        <v>0</v>
      </c>
      <c r="E67" s="33">
        <f t="shared" si="0"/>
        <v>-29516</v>
      </c>
      <c r="F67" s="33">
        <f t="shared" si="0"/>
        <v>0</v>
      </c>
      <c r="G67" s="33">
        <f>G36+G55+G64</f>
        <v>222649</v>
      </c>
      <c r="H67" s="33">
        <f t="shared" si="0"/>
        <v>0</v>
      </c>
      <c r="I67" s="33">
        <f>I36+I55+I64</f>
        <v>-128831</v>
      </c>
    </row>
    <row r="68" spans="1:9" s="10" customFormat="1" ht="20.25" customHeight="1">
      <c r="A68" s="9" t="s">
        <v>144</v>
      </c>
      <c r="B68" s="9"/>
      <c r="C68" s="127"/>
      <c r="D68" s="33"/>
      <c r="E68" s="127"/>
      <c r="F68" s="33"/>
      <c r="G68" s="33"/>
      <c r="H68" s="33"/>
      <c r="I68" s="33"/>
    </row>
    <row r="69" spans="1:9" s="10" customFormat="1" ht="20.25" customHeight="1">
      <c r="A69" s="10" t="s">
        <v>145</v>
      </c>
      <c r="C69" s="95">
        <v>490</v>
      </c>
      <c r="D69" s="33"/>
      <c r="E69" s="56">
        <v>-4265</v>
      </c>
      <c r="F69" s="33"/>
      <c r="G69" s="95">
        <v>-467</v>
      </c>
      <c r="H69" s="33"/>
      <c r="I69" s="95">
        <v>-4705</v>
      </c>
    </row>
    <row r="70" spans="1:9" ht="20.25" customHeight="1">
      <c r="A70" s="12" t="s">
        <v>178</v>
      </c>
      <c r="B70" s="12"/>
      <c r="C70" s="148">
        <f>C67+C69</f>
        <v>431501</v>
      </c>
      <c r="D70" s="98"/>
      <c r="E70" s="148">
        <f>E67+E69</f>
        <v>-33781</v>
      </c>
      <c r="F70" s="98"/>
      <c r="G70" s="148">
        <f>G67+G69</f>
        <v>222182</v>
      </c>
      <c r="H70" s="98"/>
      <c r="I70" s="148">
        <f>I67+I69</f>
        <v>-133536</v>
      </c>
    </row>
    <row r="71" spans="1:9" ht="20.25" customHeight="1">
      <c r="A71" s="9" t="s">
        <v>146</v>
      </c>
      <c r="B71" s="9"/>
      <c r="C71" s="95">
        <f>'BS-2-3'!E12</f>
        <v>2528634</v>
      </c>
      <c r="D71" s="33"/>
      <c r="E71" s="95">
        <v>2743632</v>
      </c>
      <c r="F71" s="33"/>
      <c r="G71" s="95">
        <f>'BS-2-3'!I12</f>
        <v>2194640</v>
      </c>
      <c r="H71" s="33"/>
      <c r="I71" s="95">
        <v>2543725</v>
      </c>
    </row>
    <row r="72" spans="1:9" ht="20.25" customHeight="1" thickBot="1">
      <c r="A72" s="12" t="s">
        <v>147</v>
      </c>
      <c r="B72" s="12"/>
      <c r="C72" s="87">
        <f>SUM(C70:C71)</f>
        <v>2960135</v>
      </c>
      <c r="D72" s="80"/>
      <c r="E72" s="87">
        <f>SUM(E70:E71)</f>
        <v>2709851</v>
      </c>
      <c r="F72" s="33"/>
      <c r="G72" s="87">
        <f>SUM(G70:G71)</f>
        <v>2416822</v>
      </c>
      <c r="H72" s="80"/>
      <c r="I72" s="87">
        <f>SUM(I70:I71)</f>
        <v>2410189</v>
      </c>
    </row>
    <row r="73" spans="1:9" ht="20.25" customHeight="1" thickTop="1">
      <c r="A73" s="12"/>
      <c r="B73" s="12"/>
      <c r="C73" s="80"/>
      <c r="D73" s="80"/>
      <c r="E73" s="80"/>
      <c r="F73" s="33"/>
      <c r="G73" s="80"/>
      <c r="H73" s="80"/>
      <c r="I73" s="80"/>
    </row>
    <row r="74" spans="1:9" ht="20.25" customHeight="1">
      <c r="A74" s="7" t="s">
        <v>148</v>
      </c>
      <c r="B74" s="7"/>
      <c r="C74" s="80"/>
      <c r="D74" s="80"/>
      <c r="E74" s="80"/>
      <c r="F74" s="33"/>
      <c r="G74" s="80"/>
      <c r="H74" s="80"/>
      <c r="I74" s="80"/>
    </row>
    <row r="75" spans="1:9" ht="20.25" customHeight="1">
      <c r="A75" s="7" t="s">
        <v>149</v>
      </c>
      <c r="B75" s="7"/>
      <c r="C75" s="80"/>
      <c r="D75" s="80"/>
      <c r="E75" s="80"/>
      <c r="F75" s="33"/>
      <c r="G75" s="80"/>
      <c r="H75" s="80"/>
      <c r="I75" s="80"/>
    </row>
    <row r="76" spans="1:9" ht="20.25" customHeight="1">
      <c r="A76" s="11" t="s">
        <v>150</v>
      </c>
      <c r="B76" s="11"/>
      <c r="C76" s="80"/>
      <c r="D76" s="80"/>
      <c r="E76" s="80"/>
      <c r="F76" s="33"/>
      <c r="G76" s="80"/>
      <c r="H76" s="80"/>
      <c r="I76" s="80"/>
    </row>
    <row r="77" spans="1:9" ht="20.25" customHeight="1">
      <c r="A77" s="11" t="s">
        <v>151</v>
      </c>
      <c r="B77" s="11"/>
      <c r="C77" s="80"/>
      <c r="D77" s="80"/>
      <c r="E77" s="80"/>
      <c r="F77" s="33"/>
      <c r="G77" s="80"/>
      <c r="H77" s="80"/>
      <c r="I77" s="80"/>
    </row>
    <row r="78" spans="1:9" ht="20.25" customHeight="1">
      <c r="A78" s="11" t="s">
        <v>152</v>
      </c>
      <c r="B78" s="11"/>
      <c r="C78" s="80"/>
      <c r="D78" s="80"/>
      <c r="E78" s="80"/>
      <c r="F78" s="33"/>
      <c r="G78" s="80"/>
      <c r="H78" s="80"/>
      <c r="I78" s="80"/>
    </row>
    <row r="79" spans="1:9" ht="20.25" customHeight="1">
      <c r="A79" s="11" t="s">
        <v>153</v>
      </c>
      <c r="B79" s="14">
        <v>4</v>
      </c>
      <c r="C79" s="73">
        <v>151619</v>
      </c>
      <c r="D79" s="73"/>
      <c r="E79" s="73">
        <v>227562</v>
      </c>
      <c r="F79" s="73"/>
      <c r="G79" s="73">
        <v>121121</v>
      </c>
      <c r="H79" s="73"/>
      <c r="I79" s="73">
        <v>183219</v>
      </c>
    </row>
    <row r="80" spans="1:9" ht="20.25" customHeight="1">
      <c r="A80" s="11" t="s">
        <v>154</v>
      </c>
      <c r="B80" s="11"/>
      <c r="C80" s="73">
        <v>-26735</v>
      </c>
      <c r="D80" s="73"/>
      <c r="E80" s="102">
        <v>-107359</v>
      </c>
      <c r="F80" s="73"/>
      <c r="G80" s="73">
        <v>-8172</v>
      </c>
      <c r="H80" s="73"/>
      <c r="I80" s="102">
        <v>-80981</v>
      </c>
    </row>
    <row r="81" spans="1:9" ht="20.25" customHeight="1">
      <c r="A81" s="11" t="s">
        <v>155</v>
      </c>
      <c r="B81" s="11"/>
      <c r="C81" s="73"/>
      <c r="D81" s="73"/>
      <c r="E81" s="145"/>
      <c r="F81" s="73"/>
      <c r="G81" s="145"/>
      <c r="H81" s="73"/>
      <c r="I81" s="145"/>
    </row>
    <row r="82" spans="1:9" ht="20.25" customHeight="1">
      <c r="A82" s="11" t="s">
        <v>156</v>
      </c>
      <c r="B82" s="11"/>
      <c r="C82" s="91">
        <f>-22444-1</f>
        <v>-22445</v>
      </c>
      <c r="D82" s="73"/>
      <c r="E82" s="91">
        <v>-44770</v>
      </c>
      <c r="F82" s="73"/>
      <c r="G82" s="91">
        <v>-23155</v>
      </c>
      <c r="H82" s="73"/>
      <c r="I82" s="91">
        <v>-39693</v>
      </c>
    </row>
    <row r="83" spans="1:9" ht="20.25" customHeight="1">
      <c r="A83" s="7" t="s">
        <v>157</v>
      </c>
      <c r="B83" s="7"/>
      <c r="C83" s="73"/>
      <c r="D83" s="73"/>
      <c r="E83" s="73"/>
      <c r="F83" s="73"/>
      <c r="G83" s="73"/>
      <c r="H83" s="73"/>
      <c r="I83" s="73"/>
    </row>
    <row r="84" spans="1:9" ht="20.25" customHeight="1" thickBot="1">
      <c r="A84" s="7" t="s">
        <v>158</v>
      </c>
      <c r="B84" s="7"/>
      <c r="C84" s="169">
        <f>SUM(C79:C83)</f>
        <v>102439</v>
      </c>
      <c r="D84" s="157"/>
      <c r="E84" s="169">
        <f>SUM(E79:E83)</f>
        <v>75433</v>
      </c>
      <c r="F84" s="157"/>
      <c r="G84" s="169">
        <f>SUM(G79:G83)</f>
        <v>89794</v>
      </c>
      <c r="H84" s="157"/>
      <c r="I84" s="169">
        <f>SUM(I79:I83)</f>
        <v>62545</v>
      </c>
    </row>
    <row r="85" spans="1:9" ht="20.25" customHeight="1" thickTop="1">
      <c r="A85" s="12"/>
      <c r="B85" s="12"/>
      <c r="C85" s="80"/>
      <c r="D85" s="80"/>
      <c r="E85" s="80"/>
      <c r="F85" s="33"/>
      <c r="G85" s="80"/>
      <c r="H85" s="80"/>
      <c r="I85" s="80"/>
    </row>
    <row r="86" spans="1:9" ht="20.25" customHeight="1">
      <c r="A86" s="58"/>
      <c r="B86" s="58"/>
      <c r="C86" s="24"/>
      <c r="D86" s="170"/>
      <c r="E86" s="24"/>
      <c r="F86" s="170"/>
      <c r="G86" s="24"/>
      <c r="H86" s="170"/>
      <c r="I86" s="24"/>
    </row>
    <row r="87" spans="1:9" ht="20.25" customHeight="1">
      <c r="A87" s="41"/>
      <c r="B87" s="41"/>
      <c r="C87" s="14"/>
      <c r="D87" s="16"/>
      <c r="E87" s="14"/>
      <c r="F87" s="9"/>
      <c r="G87" s="9"/>
      <c r="H87" s="9"/>
      <c r="I87" s="9"/>
    </row>
    <row r="88" spans="1:9" ht="20.25" customHeight="1">
      <c r="A88" s="58"/>
      <c r="B88" s="58"/>
      <c r="C88" s="24"/>
      <c r="D88" s="25"/>
      <c r="E88" s="24"/>
      <c r="F88" s="25"/>
      <c r="G88" s="24"/>
      <c r="H88" s="25"/>
      <c r="I88" s="24"/>
    </row>
    <row r="89" spans="1:9" ht="20.25" customHeight="1">
      <c r="A89" s="58"/>
      <c r="B89" s="58"/>
      <c r="C89" s="24"/>
      <c r="D89" s="25"/>
      <c r="E89" s="24"/>
      <c r="F89" s="25"/>
      <c r="G89" s="24"/>
      <c r="H89" s="25"/>
      <c r="I89" s="24"/>
    </row>
    <row r="90" spans="1:9" ht="20.25" customHeight="1">
      <c r="A90" s="58"/>
      <c r="B90" s="58"/>
      <c r="C90" s="24"/>
      <c r="D90" s="25"/>
      <c r="E90" s="24"/>
      <c r="F90" s="25"/>
      <c r="G90" s="26"/>
      <c r="H90" s="25"/>
      <c r="I90" s="26"/>
    </row>
    <row r="91" spans="1:9" ht="20.25" customHeight="1">
      <c r="A91" s="58"/>
      <c r="B91" s="58"/>
      <c r="C91" s="24"/>
      <c r="D91" s="25"/>
      <c r="E91" s="24"/>
      <c r="F91" s="25"/>
      <c r="G91" s="24"/>
      <c r="H91" s="25"/>
      <c r="I91" s="24"/>
    </row>
    <row r="92" spans="1:9" ht="20.25" customHeight="1">
      <c r="A92" s="58"/>
      <c r="B92" s="58"/>
      <c r="C92" s="24"/>
      <c r="E92" s="24"/>
      <c r="G92" s="24"/>
      <c r="I92" s="24"/>
    </row>
    <row r="93" spans="1:9" ht="20.25" customHeight="1">
      <c r="A93" s="59"/>
      <c r="B93" s="59"/>
      <c r="C93" s="42"/>
      <c r="D93" s="42"/>
      <c r="E93" s="42"/>
      <c r="F93" s="42"/>
      <c r="G93" s="67"/>
      <c r="H93" s="42"/>
      <c r="I93" s="67"/>
    </row>
    <row r="94" spans="1:9" ht="20.25" customHeight="1">
      <c r="A94" s="59"/>
      <c r="B94" s="59"/>
      <c r="C94" s="30"/>
      <c r="D94" s="30"/>
      <c r="E94" s="30"/>
      <c r="F94" s="30"/>
      <c r="G94" s="30"/>
      <c r="H94" s="30"/>
      <c r="I94" s="30"/>
    </row>
    <row r="95" spans="1:9" ht="20.25" customHeight="1">
      <c r="A95" s="58"/>
      <c r="B95" s="58"/>
      <c r="C95" s="24"/>
      <c r="D95" s="25"/>
      <c r="E95" s="24"/>
      <c r="F95" s="25"/>
      <c r="G95" s="24"/>
      <c r="H95" s="25"/>
      <c r="I95" s="24"/>
    </row>
    <row r="96" spans="1:9" ht="20.25" customHeight="1">
      <c r="A96" s="58"/>
      <c r="B96" s="58"/>
      <c r="C96" s="60"/>
      <c r="D96" s="25"/>
      <c r="E96" s="60"/>
      <c r="F96" s="25"/>
      <c r="G96" s="25"/>
      <c r="H96" s="25"/>
      <c r="I96" s="25"/>
    </row>
    <row r="97" spans="1:9" ht="20.25" customHeight="1">
      <c r="A97" s="59"/>
      <c r="B97" s="59"/>
    </row>
    <row r="98" spans="1:9" ht="20.25" customHeight="1">
      <c r="C98" s="57"/>
      <c r="E98" s="57"/>
      <c r="G98" s="57"/>
      <c r="I98" s="57"/>
    </row>
  </sheetData>
  <mergeCells count="18">
    <mergeCell ref="C46:I46"/>
    <mergeCell ref="C42:E42"/>
    <mergeCell ref="G42:I42"/>
    <mergeCell ref="C43:E43"/>
    <mergeCell ref="G43:I43"/>
    <mergeCell ref="C44:E44"/>
    <mergeCell ref="G44:I44"/>
    <mergeCell ref="C7:E7"/>
    <mergeCell ref="G7:I7"/>
    <mergeCell ref="C9:I9"/>
    <mergeCell ref="C41:E41"/>
    <mergeCell ref="G41:I41"/>
    <mergeCell ref="C4:E4"/>
    <mergeCell ref="G4:I4"/>
    <mergeCell ref="C5:E5"/>
    <mergeCell ref="G5:I5"/>
    <mergeCell ref="C6:E6"/>
    <mergeCell ref="G6:I6"/>
  </mergeCells>
  <pageMargins left="0.7" right="0.45" top="0.48" bottom="0.5" header="0.5" footer="0.5"/>
  <pageSetup paperSize="9" scale="88" firstPageNumber="8" orientation="portrait" blackAndWhite="1" useFirstPageNumber="1" r:id="rId1"/>
  <headerFooter alignWithMargins="0">
    <oddFooter>&amp;LThe accompanying condensed notes form an integral part of the interim financial statements.
&amp;C&amp;P</oddFooter>
  </headerFooter>
  <rowBreaks count="2" manualBreakCount="2">
    <brk id="37" max="16383" man="1"/>
    <brk id="8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D5C12AB0-BA0B-4B9D-AC0C-F76658B639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3B9A99-2297-401E-8A12-BBF34CF2CF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C7C6B1-AFEE-4161-AC0D-76176379910C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BS-2-3</vt:lpstr>
      <vt:lpstr>PL 3 month - 4</vt:lpstr>
      <vt:lpstr>PL 6 month - 5</vt:lpstr>
      <vt:lpstr>SH 6-7</vt:lpstr>
      <vt:lpstr>CF-8-9</vt:lpstr>
      <vt:lpstr>'BS-2-3'!Print_Area</vt:lpstr>
      <vt:lpstr>'CF-8-9'!Print_Area</vt:lpstr>
      <vt:lpstr>'PL 3 month - 4'!Print_Area</vt:lpstr>
      <vt:lpstr>'PL 6 month - 5'!Print_Area</vt:lpstr>
      <vt:lpstr>'SH 6-7'!Print_Area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Vipavee, Lertchaiprasert</dc:creator>
  <cp:keywords/>
  <dc:description/>
  <cp:lastModifiedBy>VIPAVEE (AC)-METCO</cp:lastModifiedBy>
  <cp:revision/>
  <cp:lastPrinted>2024-05-10T04:39:21Z</cp:lastPrinted>
  <dcterms:created xsi:type="dcterms:W3CDTF">2020-05-01T08:51:54Z</dcterms:created>
  <dcterms:modified xsi:type="dcterms:W3CDTF">2024-05-10T09:06:18Z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