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activeTab="3"/>
  </bookViews>
  <sheets>
    <sheet name="BS-EN" sheetId="1" r:id="rId1"/>
    <sheet name="PL-EN" sheetId="2" r:id="rId2"/>
    <sheet name="EQ-EN" sheetId="3" r:id="rId3"/>
    <sheet name="CF-EN" sheetId="4" r:id="rId4"/>
  </sheets>
  <definedNames>
    <definedName name="_xlnm.Print_Area" localSheetId="0">'BS-EN'!$A$1:$F$57</definedName>
    <definedName name="_xlnm.Print_Area" localSheetId="3">'CF-EN'!$A$1:$F$30</definedName>
    <definedName name="_xlnm.Print_Area" localSheetId="2">'EQ-EN'!$A$1:$L$22</definedName>
    <definedName name="_xlnm.Print_Area" localSheetId="1">'PL-EN'!$A$1:$J$54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4" l="1"/>
  <c r="D24" i="4"/>
  <c r="D19" i="4"/>
  <c r="F19" i="4"/>
  <c r="D4" i="4"/>
  <c r="A3" i="4"/>
  <c r="A1" i="4"/>
  <c r="F22" i="3"/>
  <c r="F21" i="3"/>
  <c r="D21" i="3"/>
  <c r="B21" i="3"/>
  <c r="D22" i="3"/>
  <c r="L18" i="3"/>
  <c r="D16" i="3"/>
  <c r="B16" i="3"/>
  <c r="F15" i="3"/>
  <c r="F16" i="3" s="1"/>
  <c r="D15" i="3"/>
  <c r="B15" i="3"/>
  <c r="L13" i="3"/>
  <c r="H12" i="3"/>
  <c r="L12" i="3" s="1"/>
  <c r="L11" i="3"/>
  <c r="J11" i="3"/>
  <c r="H11" i="3"/>
  <c r="B5" i="3"/>
  <c r="A3" i="3"/>
  <c r="A1" i="3"/>
  <c r="H50" i="2"/>
  <c r="J20" i="3" s="1"/>
  <c r="J50" i="2"/>
  <c r="J42" i="2"/>
  <c r="H42" i="2"/>
  <c r="A39" i="2"/>
  <c r="A38" i="2"/>
  <c r="H22" i="2"/>
  <c r="H28" i="2" s="1"/>
  <c r="J22" i="2"/>
  <c r="J28" i="2" s="1"/>
  <c r="J10" i="2"/>
  <c r="J13" i="2" s="1"/>
  <c r="J17" i="2" s="1"/>
  <c r="H10" i="2"/>
  <c r="H13" i="2" s="1"/>
  <c r="H17" i="2" s="1"/>
  <c r="A1" i="2"/>
  <c r="F55" i="1"/>
  <c r="D55" i="1"/>
  <c r="D41" i="1"/>
  <c r="F30" i="1"/>
  <c r="D30" i="1"/>
  <c r="A27" i="1"/>
  <c r="A25" i="1"/>
  <c r="A37" i="2" s="1"/>
  <c r="D22" i="1"/>
  <c r="D27" i="4"/>
  <c r="F26" i="4" l="1"/>
  <c r="F28" i="4" s="1"/>
  <c r="F41" i="1"/>
  <c r="F56" i="1" s="1"/>
  <c r="F22" i="1"/>
  <c r="L20" i="3"/>
  <c r="J21" i="3"/>
  <c r="J22" i="3" s="1"/>
  <c r="H30" i="2"/>
  <c r="H32" i="2" s="1"/>
  <c r="J30" i="2"/>
  <c r="J32" i="2" s="1"/>
  <c r="J54" i="2" s="1"/>
  <c r="J14" i="3"/>
  <c r="D26" i="4"/>
  <c r="D28" i="4" s="1"/>
  <c r="H28" i="4" s="1"/>
  <c r="D56" i="1"/>
  <c r="D59" i="1" s="1"/>
  <c r="H15" i="3"/>
  <c r="H16" i="3" s="1"/>
  <c r="B22" i="3"/>
  <c r="J51" i="2" l="1"/>
  <c r="F59" i="1"/>
  <c r="L14" i="3"/>
  <c r="L15" i="3" s="1"/>
  <c r="L16" i="3" s="1"/>
  <c r="J15" i="3"/>
  <c r="J16" i="3" s="1"/>
  <c r="H54" i="2"/>
  <c r="H51" i="2"/>
  <c r="H19" i="3"/>
  <c r="L19" i="3" l="1"/>
  <c r="L21" i="3" s="1"/>
  <c r="L22" i="3" s="1"/>
  <c r="H21" i="3"/>
  <c r="H22" i="3" s="1"/>
</calcChain>
</file>

<file path=xl/sharedStrings.xml><?xml version="1.0" encoding="utf-8"?>
<sst xmlns="http://schemas.openxmlformats.org/spreadsheetml/2006/main" count="146" uniqueCount="127">
  <si>
    <t>Charan Insurance Public Company Limited</t>
  </si>
  <si>
    <t>Statement of financial position</t>
  </si>
  <si>
    <t>As at 31 March 2024</t>
  </si>
  <si>
    <t>Assets</t>
  </si>
  <si>
    <t>Baht</t>
  </si>
  <si>
    <t>31 March 2024</t>
  </si>
  <si>
    <t>31 December 2023</t>
  </si>
  <si>
    <t>Note</t>
  </si>
  <si>
    <t>(Unaudited)</t>
  </si>
  <si>
    <t>(Audited)</t>
  </si>
  <si>
    <t>Cash and cash equivalents</t>
  </si>
  <si>
    <t>Premium due and uncollected</t>
  </si>
  <si>
    <t>Accrued investment income</t>
  </si>
  <si>
    <t>Reinsurance assets</t>
  </si>
  <si>
    <t>Reinsurance receivables</t>
  </si>
  <si>
    <t>7, 30</t>
  </si>
  <si>
    <t>Investments assets</t>
  </si>
  <si>
    <t>Investments in securities</t>
  </si>
  <si>
    <t>Loans and interest receivables</t>
  </si>
  <si>
    <t xml:space="preserve">     Property held for sale - net</t>
  </si>
  <si>
    <t>Property, plant and equipment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</si>
  <si>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</si>
  <si>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</si>
  <si>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</si>
  <si>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</si>
  <si>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</si>
  <si>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</si>
  <si>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>Insurance contract liabilities</t>
  </si>
  <si>
    <t>Due to reinsurers</t>
  </si>
  <si>
    <t>Income tax payables</t>
  </si>
  <si>
    <t>Employee benefit obligations</t>
  </si>
  <si>
    <t>Deferred tax liabilities</t>
  </si>
  <si>
    <t>Others liabilities</t>
  </si>
  <si>
    <t>Advance premium</t>
  </si>
  <si>
    <t>Others</t>
  </si>
  <si>
    <t>Total liabilities</t>
  </si>
  <si>
    <t>Equity</t>
  </si>
  <si>
    <t xml:space="preserve">Share capital </t>
  </si>
  <si>
    <t>- Authorised share capital</t>
  </si>
  <si>
    <t xml:space="preserve">  12,000,000 ordinary shares of Baht 10 each</t>
  </si>
  <si>
    <t>- Issued and paid-up share capital</t>
  </si>
  <si>
    <t>Share premium on ordinary shares</t>
  </si>
  <si>
    <t>Retained earnings</t>
  </si>
  <si>
    <t xml:space="preserve">   - Appropriated </t>
  </si>
  <si>
    <t xml:space="preserve">       Legal reserve</t>
  </si>
  <si>
    <t xml:space="preserve">   - Unappropriated</t>
  </si>
  <si>
    <t>Other components of equity - net</t>
  </si>
  <si>
    <t>Total equity</t>
  </si>
  <si>
    <t>Total liabilities and equity</t>
  </si>
  <si>
    <t>Statement of comprehensive income</t>
  </si>
  <si>
    <t>For the three-month period ended 31 March 2024 (Unaudited)</t>
  </si>
  <si>
    <t>Revenues</t>
  </si>
  <si>
    <t>Gross written premiums</t>
  </si>
  <si>
    <r>
      <rPr>
        <i/>
        <sz val="14"/>
        <rFont val="Angsana New"/>
        <family val="1"/>
      </rPr>
      <t xml:space="preserve">Less </t>
    </r>
    <r>
      <rPr>
        <sz val="14"/>
        <rFont val="Angsana New"/>
        <family val="1"/>
      </rPr>
      <t>premiums ceded to reinsurers</t>
    </r>
  </si>
  <si>
    <t>Net written premiums</t>
  </si>
  <si>
    <r>
      <rPr>
        <i/>
        <sz val="14"/>
        <rFont val="Angsana New"/>
        <family val="1"/>
        <charset val="222"/>
      </rPr>
      <t>Add (Less)</t>
    </r>
    <r>
      <rPr>
        <sz val="14"/>
        <rFont val="Angsana New"/>
        <family val="1"/>
      </rPr>
      <t xml:space="preserve"> unearned premium reserves (increase) decrease</t>
    </r>
  </si>
  <si>
    <t>from prior period</t>
  </si>
  <si>
    <t>Net earned premiums</t>
  </si>
  <si>
    <t>Fee and brokerage incomes</t>
  </si>
  <si>
    <t>Net investment income</t>
  </si>
  <si>
    <t>Other income (Reversal)</t>
  </si>
  <si>
    <t>Total revenues</t>
  </si>
  <si>
    <t>Expenses</t>
  </si>
  <si>
    <t>Insurance claims</t>
  </si>
  <si>
    <r>
      <rPr>
        <i/>
        <sz val="14"/>
        <rFont val="Angsana New"/>
        <family val="1"/>
        <charset val="222"/>
      </rPr>
      <t xml:space="preserve">Less </t>
    </r>
    <r>
      <rPr>
        <sz val="14"/>
        <rFont val="Angsana New"/>
        <family val="1"/>
      </rPr>
      <t>claims expenses recovered from reinsurers</t>
    </r>
  </si>
  <si>
    <t>Net insurance claims expenses</t>
  </si>
  <si>
    <t>Commissions and brokerages expenses</t>
  </si>
  <si>
    <t>Other underwriting expenses</t>
  </si>
  <si>
    <t>Operating expenses</t>
  </si>
  <si>
    <t>Expected credit losses</t>
  </si>
  <si>
    <t>ค่าใช้จ่ายอื่น</t>
  </si>
  <si>
    <t>Total expenses</t>
  </si>
  <si>
    <t>Profit before income tax</t>
  </si>
  <si>
    <t>Income tax expenses</t>
  </si>
  <si>
    <t>Profit for the period</t>
  </si>
  <si>
    <t>Other comprehensive income (loss)</t>
  </si>
  <si>
    <t>Items that will be reclassified subsequently to profit or loss</t>
  </si>
  <si>
    <t>Loss on revaluation of investments measured at</t>
  </si>
  <si>
    <t>fair value through other comprehensive income (loss)</t>
  </si>
  <si>
    <t>Income tax relating to items that will be reclassified subsequently to profit or loss</t>
  </si>
  <si>
    <t>Change in value of investments measured at</t>
  </si>
  <si>
    <t>fair value through other comprehensive income, net of tax</t>
  </si>
  <si>
    <t>Other comprehensive loss for the period - net</t>
  </si>
  <si>
    <t>Total comprehensive income (loss) for the period</t>
  </si>
  <si>
    <t>Earnings per share</t>
  </si>
  <si>
    <t>Basic earnings per share</t>
  </si>
  <si>
    <t>Statement of changes in equity</t>
  </si>
  <si>
    <t>Other components 
of equity</t>
  </si>
  <si>
    <t xml:space="preserve">Appropriated - </t>
  </si>
  <si>
    <t>Issued and paid-up</t>
  </si>
  <si>
    <t>Share premium on</t>
  </si>
  <si>
    <t>Legal</t>
  </si>
  <si>
    <t xml:space="preserve">Gain on revaluation of </t>
  </si>
  <si>
    <t>share capital</t>
  </si>
  <si>
    <t>ordinary shares</t>
  </si>
  <si>
    <t>reserve</t>
  </si>
  <si>
    <t>Unappropriated</t>
  </si>
  <si>
    <t>investments - net of tax</t>
  </si>
  <si>
    <t>Balance as at 1 January 2023</t>
  </si>
  <si>
    <t>Dividend paid</t>
  </si>
  <si>
    <t>Other comprehensive loss for the period</t>
  </si>
  <si>
    <t>Balance as at 31 March 2023</t>
  </si>
  <si>
    <t>Balance as at 1 January 2024</t>
  </si>
  <si>
    <t>Balance as at 31 March 2024</t>
  </si>
  <si>
    <t xml:space="preserve">Statement of cash flows </t>
  </si>
  <si>
    <t>2024</t>
  </si>
  <si>
    <t>2023</t>
  </si>
  <si>
    <t>Cash flows provided by operating activities</t>
  </si>
  <si>
    <t>Direct premium received</t>
  </si>
  <si>
    <t>Cash paid for reinsurance</t>
  </si>
  <si>
    <t>Interest income</t>
  </si>
  <si>
    <t>Other income</t>
  </si>
  <si>
    <t>Direct insurance claims</t>
  </si>
  <si>
    <t>Income tax paid</t>
  </si>
  <si>
    <t>Cash received - financial assets</t>
  </si>
  <si>
    <t>Cash paid - financial assets</t>
  </si>
  <si>
    <t xml:space="preserve">        Deposits at financial institutions</t>
  </si>
  <si>
    <t>Net cash provided by operating activities</t>
  </si>
  <si>
    <t>Cash flows provided by (used in) investing activities</t>
  </si>
  <si>
    <t>Payment for equipment</t>
  </si>
  <si>
    <t>Proceeds from sales of equipment</t>
  </si>
  <si>
    <t>Net cash provided by (used in) investing activities</t>
  </si>
  <si>
    <t>Net increase in cash and cash equivalents</t>
  </si>
  <si>
    <t>Cash and cash equivalents at 1 January</t>
  </si>
  <si>
    <t>Cash and cash equivalents at 31 March</t>
  </si>
  <si>
    <t>6, 13, 30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</si>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</sst>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.00_);_(* \(#,##0.00\);_(* &quot;-&quot;??_);_(@_)"/>
    <numFmt numFmtId="190" formatCode="#,##0_);\(#,##0.00\)"/>
    <numFmt numFmtId="191" formatCode="#,##0_ ;\-#,##0"/>
    <numFmt numFmtId="192" formatCode="#,##0.00;\(#,##0.00\)"/>
  </numFmts>
  <fonts count="22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4"/>
      <color indexed="8"/>
      <name val="Tahoma"/>
      <family val="2"/>
      <charset val="222"/>
    </font>
    <font>
      <i/>
      <sz val="14"/>
      <name val="Angsana New"/>
      <family val="1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0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</cellStyleXfs>
  <cellXfs count="147">
    <xf numFmtId="0" fontId="0" fillId="0" borderId="0" xfId="0"/>
    <xf numFmtId="39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9" fontId="3" fillId="0" borderId="0" xfId="0" applyNumberFormat="1" applyFont="1" applyAlignment="1">
      <alignment horizontal="centerContinuous" vertical="center"/>
    </xf>
    <xf numFmtId="39" fontId="3" fillId="0" borderId="0" xfId="1" applyNumberFormat="1" applyFont="1" applyFill="1" applyAlignment="1">
      <alignment horizontal="centerContinuous" vertical="center"/>
    </xf>
    <xf numFmtId="3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39" fontId="3" fillId="0" borderId="0" xfId="1" applyNumberFormat="1" applyFont="1" applyFill="1" applyBorder="1" applyAlignment="1">
      <alignment horizontal="center" vertical="center"/>
    </xf>
    <xf numFmtId="39" fontId="3" fillId="0" borderId="2" xfId="1" quotePrefix="1" applyNumberFormat="1" applyFont="1" applyFill="1" applyBorder="1" applyAlignment="1">
      <alignment horizontal="center" vertical="center"/>
    </xf>
    <xf numFmtId="39" fontId="3" fillId="0" borderId="2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9" fontId="3" fillId="0" borderId="1" xfId="1" quotePrefix="1" applyNumberFormat="1" applyFont="1" applyFill="1" applyBorder="1" applyAlignment="1">
      <alignment horizontal="center" vertical="center"/>
    </xf>
    <xf numFmtId="39" fontId="3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left" vertical="center" indent="1"/>
    </xf>
    <xf numFmtId="187" fontId="3" fillId="0" borderId="0" xfId="1" applyNumberFormat="1" applyFont="1" applyFill="1" applyBorder="1" applyAlignment="1">
      <alignment vertical="center"/>
    </xf>
    <xf numFmtId="39" fontId="3" fillId="0" borderId="0" xfId="0" applyNumberFormat="1" applyFont="1" applyAlignment="1">
      <alignment horizontal="center" vertical="center"/>
    </xf>
    <xf numFmtId="187" fontId="2" fillId="0" borderId="3" xfId="1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0" fontId="6" fillId="0" borderId="0" xfId="0" applyFont="1"/>
    <xf numFmtId="39" fontId="3" fillId="0" borderId="0" xfId="1" applyNumberFormat="1" applyFont="1" applyFill="1" applyAlignment="1">
      <alignment vertical="center"/>
    </xf>
    <xf numFmtId="39" fontId="7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39" fontId="3" fillId="0" borderId="0" xfId="0" applyNumberFormat="1" applyFont="1" applyAlignment="1">
      <alignment horizontal="left" vertical="center" indent="1"/>
    </xf>
    <xf numFmtId="187" fontId="2" fillId="0" borderId="4" xfId="1" applyNumberFormat="1" applyFont="1" applyBorder="1" applyAlignment="1">
      <alignment vertical="center"/>
    </xf>
    <xf numFmtId="39" fontId="3" fillId="0" borderId="0" xfId="0" quotePrefix="1" applyNumberFormat="1" applyFont="1" applyAlignment="1">
      <alignment vertical="center"/>
    </xf>
    <xf numFmtId="187" fontId="3" fillId="0" borderId="5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187" fontId="2" fillId="0" borderId="4" xfId="1" applyNumberFormat="1" applyFont="1" applyFill="1" applyBorder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39" fontId="10" fillId="0" borderId="0" xfId="1" applyNumberFormat="1" applyFont="1" applyFill="1" applyAlignment="1">
      <alignment vertical="center"/>
    </xf>
    <xf numFmtId="39" fontId="4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9" fillId="0" borderId="0" xfId="2" applyNumberFormat="1" applyFont="1" applyAlignment="1">
      <alignment vertical="center"/>
    </xf>
    <xf numFmtId="0" fontId="9" fillId="0" borderId="1" xfId="4" quotePrefix="1" applyNumberFormat="1" applyFont="1" applyFill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3" fontId="9" fillId="0" borderId="0" xfId="2" applyNumberFormat="1" applyFont="1" applyAlignment="1">
      <alignment vertical="center"/>
    </xf>
    <xf numFmtId="0" fontId="12" fillId="0" borderId="0" xfId="0" applyFont="1"/>
    <xf numFmtId="188" fontId="9" fillId="0" borderId="0" xfId="1" applyNumberFormat="1" applyFont="1" applyFill="1" applyAlignment="1">
      <alignment vertical="center"/>
    </xf>
    <xf numFmtId="43" fontId="9" fillId="0" borderId="0" xfId="4" applyFont="1" applyFill="1" applyAlignment="1">
      <alignment vertical="center"/>
    </xf>
    <xf numFmtId="188" fontId="9" fillId="0" borderId="1" xfId="1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188" fontId="8" fillId="0" borderId="4" xfId="1" applyNumberFormat="1" applyFont="1" applyFill="1" applyBorder="1" applyAlignment="1">
      <alignment vertical="center"/>
    </xf>
    <xf numFmtId="43" fontId="8" fillId="0" borderId="0" xfId="4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Alignment="1">
      <alignment vertical="center"/>
    </xf>
    <xf numFmtId="187" fontId="9" fillId="0" borderId="0" xfId="1" applyNumberFormat="1" applyFont="1" applyFill="1" applyAlignment="1">
      <alignment vertical="center"/>
    </xf>
    <xf numFmtId="0" fontId="9" fillId="0" borderId="0" xfId="2" quotePrefix="1" applyFont="1" applyAlignment="1">
      <alignment vertical="center"/>
    </xf>
    <xf numFmtId="43" fontId="8" fillId="0" borderId="0" xfId="4" applyFont="1" applyFill="1" applyAlignment="1">
      <alignment vertical="center" shrinkToFit="1"/>
    </xf>
    <xf numFmtId="43" fontId="9" fillId="0" borderId="0" xfId="4" applyFont="1" applyFill="1" applyAlignment="1">
      <alignment vertical="center" shrinkToFit="1"/>
    </xf>
    <xf numFmtId="40" fontId="9" fillId="0" borderId="0" xfId="2" applyNumberFormat="1" applyFont="1" applyAlignment="1">
      <alignment vertical="center"/>
    </xf>
    <xf numFmtId="188" fontId="8" fillId="0" borderId="0" xfId="1" applyNumberFormat="1" applyFont="1" applyFill="1" applyAlignment="1">
      <alignment horizontal="right"/>
    </xf>
    <xf numFmtId="40" fontId="8" fillId="0" borderId="0" xfId="4" applyNumberFormat="1" applyFont="1" applyFill="1" applyAlignment="1">
      <alignment vertical="center"/>
    </xf>
    <xf numFmtId="39" fontId="9" fillId="0" borderId="0" xfId="1" applyNumberFormat="1" applyFont="1" applyFill="1" applyBorder="1" applyAlignment="1">
      <alignment vertical="center"/>
    </xf>
    <xf numFmtId="39" fontId="9" fillId="0" borderId="0" xfId="2" applyNumberFormat="1" applyFont="1" applyAlignment="1">
      <alignment vertical="center"/>
    </xf>
    <xf numFmtId="190" fontId="9" fillId="0" borderId="0" xfId="4" applyNumberFormat="1" applyFont="1" applyFill="1" applyAlignment="1">
      <alignment vertical="center"/>
    </xf>
    <xf numFmtId="39" fontId="9" fillId="0" borderId="0" xfId="4" applyNumberFormat="1" applyFont="1" applyFill="1" applyBorder="1" applyAlignment="1">
      <alignment vertical="center"/>
    </xf>
    <xf numFmtId="188" fontId="8" fillId="0" borderId="1" xfId="1" applyNumberFormat="1" applyFont="1" applyFill="1" applyBorder="1" applyAlignment="1">
      <alignment vertical="center"/>
    </xf>
    <xf numFmtId="40" fontId="9" fillId="0" borderId="0" xfId="4" applyNumberFormat="1" applyFont="1" applyFill="1" applyAlignment="1">
      <alignment vertical="center"/>
    </xf>
    <xf numFmtId="40" fontId="9" fillId="0" borderId="0" xfId="1" applyNumberFormat="1" applyFont="1" applyFill="1" applyBorder="1" applyAlignment="1">
      <alignment vertical="center"/>
    </xf>
    <xf numFmtId="43" fontId="9" fillId="0" borderId="0" xfId="4" applyFont="1" applyFill="1" applyBorder="1" applyAlignment="1">
      <alignment vertical="center" shrinkToFit="1"/>
    </xf>
    <xf numFmtId="40" fontId="9" fillId="0" borderId="0" xfId="4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1" xfId="1" applyNumberFormat="1" applyFont="1" applyFill="1" applyBorder="1" applyAlignment="1">
      <alignment vertical="center"/>
    </xf>
    <xf numFmtId="0" fontId="8" fillId="0" borderId="0" xfId="2" applyFont="1" applyAlignment="1">
      <alignment horizontal="center" vertical="center"/>
    </xf>
    <xf numFmtId="40" fontId="8" fillId="0" borderId="0" xfId="2" applyNumberFormat="1" applyFont="1" applyAlignment="1">
      <alignment vertical="center"/>
    </xf>
    <xf numFmtId="188" fontId="8" fillId="0" borderId="3" xfId="1" applyNumberFormat="1" applyFont="1" applyFill="1" applyBorder="1" applyAlignment="1">
      <alignment vertical="center"/>
    </xf>
    <xf numFmtId="43" fontId="8" fillId="0" borderId="0" xfId="4" applyFont="1" applyFill="1" applyBorder="1" applyAlignment="1">
      <alignment vertical="center"/>
    </xf>
    <xf numFmtId="188" fontId="8" fillId="0" borderId="0" xfId="4" applyNumberFormat="1" applyFont="1" applyFill="1" applyBorder="1" applyAlignment="1">
      <alignment vertical="center"/>
    </xf>
    <xf numFmtId="39" fontId="9" fillId="0" borderId="0" xfId="4" applyNumberFormat="1" applyFont="1" applyFill="1" applyAlignment="1">
      <alignment horizontal="right" vertical="center"/>
    </xf>
    <xf numFmtId="43" fontId="9" fillId="0" borderId="0" xfId="4" applyFont="1" applyFill="1" applyAlignment="1">
      <alignment horizontal="right" vertical="center"/>
    </xf>
    <xf numFmtId="43" fontId="9" fillId="0" borderId="0" xfId="4" applyFont="1" applyFill="1" applyBorder="1" applyAlignment="1">
      <alignment vertical="center"/>
    </xf>
    <xf numFmtId="191" fontId="16" fillId="0" borderId="0" xfId="4" applyNumberFormat="1" applyFont="1" applyFill="1" applyBorder="1" applyAlignment="1">
      <alignment horizontal="right" vertical="center"/>
    </xf>
    <xf numFmtId="43" fontId="16" fillId="0" borderId="0" xfId="4" applyFont="1" applyFill="1" applyBorder="1" applyAlignment="1">
      <alignment vertical="center"/>
    </xf>
    <xf numFmtId="39" fontId="2" fillId="0" borderId="0" xfId="0" applyNumberFormat="1" applyFont="1" applyAlignment="1">
      <alignment horizontal="left" vertical="top"/>
    </xf>
    <xf numFmtId="39" fontId="3" fillId="0" borderId="1" xfId="0" applyNumberFormat="1" applyFont="1" applyBorder="1" applyAlignment="1">
      <alignment horizontal="center" vertical="center"/>
    </xf>
    <xf numFmtId="187" fontId="2" fillId="0" borderId="0" xfId="1" applyNumberFormat="1" applyFont="1" applyFill="1" applyAlignment="1">
      <alignment vertical="center"/>
    </xf>
    <xf numFmtId="187" fontId="2" fillId="0" borderId="0" xfId="1" applyNumberFormat="1" applyFont="1" applyAlignment="1">
      <alignment vertical="center"/>
    </xf>
    <xf numFmtId="188" fontId="9" fillId="0" borderId="0" xfId="5" applyNumberFormat="1" applyFont="1" applyFill="1" applyBorder="1" applyAlignment="1">
      <alignment horizontal="center" wrapText="1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188" fontId="9" fillId="0" borderId="1" xfId="5" applyNumberFormat="1" applyFont="1" applyFill="1" applyBorder="1" applyAlignment="1">
      <alignment horizontal="center" wrapText="1"/>
    </xf>
    <xf numFmtId="188" fontId="9" fillId="0" borderId="0" xfId="5" applyNumberFormat="1" applyFont="1" applyFill="1" applyBorder="1" applyAlignment="1">
      <alignment horizontal="right" wrapText="1"/>
    </xf>
    <xf numFmtId="43" fontId="9" fillId="0" borderId="1" xfId="1" applyFont="1" applyFill="1" applyBorder="1" applyAlignment="1">
      <alignment horizontal="center" wrapText="1"/>
    </xf>
    <xf numFmtId="39" fontId="18" fillId="0" borderId="0" xfId="0" applyNumberFormat="1" applyFont="1" applyAlignment="1">
      <alignment vertical="center"/>
    </xf>
    <xf numFmtId="188" fontId="4" fillId="0" borderId="0" xfId="5" applyNumberFormat="1" applyFont="1" applyFill="1" applyBorder="1" applyAlignment="1">
      <alignment horizontal="center" wrapText="1"/>
    </xf>
    <xf numFmtId="188" fontId="4" fillId="0" borderId="0" xfId="5" applyNumberFormat="1" applyFont="1" applyFill="1" applyBorder="1" applyAlignment="1">
      <alignment horizontal="right" wrapText="1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vertical="center"/>
    </xf>
    <xf numFmtId="188" fontId="4" fillId="0" borderId="1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92" fontId="3" fillId="0" borderId="0" xfId="6" applyNumberFormat="1" applyFont="1" applyFill="1" applyBorder="1" applyAlignment="1">
      <alignment vertical="center"/>
    </xf>
    <xf numFmtId="192" fontId="3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39" fontId="4" fillId="0" borderId="0" xfId="7" applyNumberFormat="1" applyFont="1" applyAlignment="1">
      <alignment horizontal="left" vertical="center"/>
    </xf>
    <xf numFmtId="39" fontId="9" fillId="0" borderId="0" xfId="7" applyNumberFormat="1" applyFont="1" applyAlignment="1">
      <alignment horizontal="left" vertical="center"/>
    </xf>
    <xf numFmtId="0" fontId="9" fillId="0" borderId="4" xfId="4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88" fontId="20" fillId="0" borderId="0" xfId="1" applyNumberFormat="1" applyFont="1" applyFill="1" applyBorder="1" applyAlignment="1" applyProtection="1">
      <alignment vertical="center"/>
    </xf>
    <xf numFmtId="43" fontId="20" fillId="0" borderId="0" xfId="1" applyFont="1" applyFill="1" applyBorder="1" applyAlignment="1" applyProtection="1">
      <alignment vertical="center"/>
    </xf>
    <xf numFmtId="192" fontId="20" fillId="0" borderId="0" xfId="0" applyNumberFormat="1" applyFont="1" applyAlignment="1">
      <alignment vertical="center"/>
    </xf>
    <xf numFmtId="188" fontId="9" fillId="0" borderId="0" xfId="1" applyNumberFormat="1" applyFont="1" applyFill="1" applyBorder="1" applyAlignment="1" applyProtection="1">
      <alignment vertical="center"/>
    </xf>
    <xf numFmtId="187" fontId="20" fillId="0" borderId="0" xfId="1" applyNumberFormat="1" applyFont="1" applyFill="1" applyBorder="1" applyAlignment="1" applyProtection="1">
      <alignment vertical="center"/>
    </xf>
    <xf numFmtId="188" fontId="20" fillId="0" borderId="1" xfId="1" applyNumberFormat="1" applyFont="1" applyFill="1" applyBorder="1" applyAlignment="1" applyProtection="1">
      <alignment vertical="center"/>
    </xf>
    <xf numFmtId="188" fontId="9" fillId="0" borderId="1" xfId="1" applyNumberFormat="1" applyFont="1" applyFill="1" applyBorder="1" applyAlignment="1" applyProtection="1">
      <alignment vertical="center"/>
    </xf>
    <xf numFmtId="192" fontId="3" fillId="0" borderId="0" xfId="6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7" fontId="21" fillId="0" borderId="1" xfId="1" applyNumberFormat="1" applyFont="1" applyFill="1" applyBorder="1" applyAlignment="1" applyProtection="1">
      <alignment vertical="center"/>
    </xf>
    <xf numFmtId="188" fontId="21" fillId="0" borderId="1" xfId="1" applyNumberFormat="1" applyFont="1" applyFill="1" applyBorder="1" applyAlignment="1" applyProtection="1">
      <alignment vertical="center"/>
    </xf>
    <xf numFmtId="43" fontId="3" fillId="0" borderId="0" xfId="1" applyFont="1" applyFill="1" applyBorder="1" applyAlignment="1">
      <alignment vertical="center"/>
    </xf>
    <xf numFmtId="188" fontId="9" fillId="0" borderId="1" xfId="5" applyNumberFormat="1" applyFont="1" applyFill="1" applyBorder="1" applyAlignment="1">
      <alignment horizontal="right" wrapText="1"/>
    </xf>
    <xf numFmtId="188" fontId="4" fillId="0" borderId="4" xfId="5" applyNumberFormat="1" applyFont="1" applyFill="1" applyBorder="1" applyAlignment="1">
      <alignment horizontal="right" wrapText="1"/>
    </xf>
    <xf numFmtId="188" fontId="21" fillId="0" borderId="4" xfId="1" applyNumberFormat="1" applyFont="1" applyFill="1" applyBorder="1" applyAlignment="1" applyProtection="1">
      <alignment vertical="center"/>
    </xf>
    <xf numFmtId="192" fontId="3" fillId="0" borderId="0" xfId="1" applyNumberFormat="1" applyFont="1" applyFill="1" applyAlignment="1">
      <alignment vertical="center"/>
    </xf>
    <xf numFmtId="188" fontId="21" fillId="0" borderId="0" xfId="1" applyNumberFormat="1" applyFont="1" applyAlignment="1">
      <alignment vertical="center"/>
    </xf>
    <xf numFmtId="187" fontId="21" fillId="0" borderId="3" xfId="1" applyNumberFormat="1" applyFont="1" applyFill="1" applyBorder="1" applyAlignment="1" applyProtection="1">
      <alignment vertical="center"/>
    </xf>
    <xf numFmtId="188" fontId="21" fillId="0" borderId="3" xfId="1" applyNumberFormat="1" applyFont="1" applyFill="1" applyBorder="1" applyAlignment="1" applyProtection="1">
      <alignment vertical="center"/>
    </xf>
    <xf numFmtId="39" fontId="3" fillId="0" borderId="1" xfId="1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left" wrapText="1"/>
    </xf>
    <xf numFmtId="0" fontId="9" fillId="0" borderId="1" xfId="2" applyFont="1" applyBorder="1" applyAlignment="1">
      <alignment horizontal="center" vertical="center"/>
    </xf>
    <xf numFmtId="39" fontId="2" fillId="0" borderId="0" xfId="0" applyNumberFormat="1" applyFont="1" applyAlignment="1">
      <alignment horizontal="left" vertical="top"/>
    </xf>
    <xf numFmtId="39" fontId="3" fillId="0" borderId="1" xfId="0" applyNumberFormat="1" applyFont="1" applyBorder="1" applyAlignment="1">
      <alignment horizontal="center" vertical="center"/>
    </xf>
    <xf numFmtId="39" fontId="3" fillId="0" borderId="2" xfId="0" applyNumberFormat="1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39" fontId="3" fillId="0" borderId="2" xfId="0" applyNumberFormat="1" applyFont="1" applyBorder="1" applyAlignment="1">
      <alignment horizontal="center" wrapText="1"/>
    </xf>
    <xf numFmtId="39" fontId="3" fillId="0" borderId="1" xfId="0" applyNumberFormat="1" applyFont="1" applyBorder="1" applyAlignment="1">
      <alignment horizontal="center" wrapText="1"/>
    </xf>
  </cellXfs>
  <cellStyles count="8">
    <cellStyle name="Comma" xfId="1" builtinId="3"/>
    <cellStyle name="Comma 12" xfId="5"/>
    <cellStyle name="Comma 3" xfId="4"/>
    <cellStyle name="Normal" xfId="0" builtinId="0"/>
    <cellStyle name="Normal 2" xfId="7"/>
    <cellStyle name="Normal 3" xfId="2"/>
    <cellStyle name="Normal_SMK45Q1" xfId="3"/>
    <cellStyle name="เครื่องหมายจุลภาค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59"/>
  <sheetViews>
    <sheetView view="pageBreakPreview" zoomScale="53" zoomScaleNormal="90" zoomScaleSheetLayoutView="90" workbookViewId="0">
      <selection activeCell="H34" sqref="H1:M1048576"/>
    </sheetView>
  </sheetViews>
  <sheetFormatPr defaultColWidth="9" defaultRowHeight="21.95" customHeight="1" x14ac:dyDescent="0.2"/>
  <cols>
    <col min="1" max="1" width="49" style="3" customWidth="1"/>
    <col min="2" max="2" width="7.625" style="3" customWidth="1"/>
    <col min="3" max="3" width="0.875" style="29" customWidth="1"/>
    <col min="4" max="4" width="13.625" style="29" customWidth="1"/>
    <col min="5" max="5" width="0.875" style="29" customWidth="1"/>
    <col min="6" max="6" width="13.625" style="29" customWidth="1"/>
    <col min="7" max="7" width="13.375" style="3" customWidth="1"/>
    <col min="8" max="250" width="9" style="3"/>
    <col min="251" max="251" width="49" style="3" customWidth="1"/>
    <col min="252" max="252" width="7.625" style="3" customWidth="1"/>
    <col min="253" max="253" width="0.875" style="3" customWidth="1"/>
    <col min="254" max="254" width="13.625" style="3" customWidth="1"/>
    <col min="255" max="255" width="0.875" style="3" customWidth="1"/>
    <col min="256" max="256" width="13.625" style="3" customWidth="1"/>
    <col min="257" max="259" width="13.375" style="3" customWidth="1"/>
    <col min="260" max="506" width="9" style="3"/>
    <col min="507" max="507" width="49" style="3" customWidth="1"/>
    <col min="508" max="508" width="7.625" style="3" customWidth="1"/>
    <col min="509" max="509" width="0.875" style="3" customWidth="1"/>
    <col min="510" max="510" width="13.625" style="3" customWidth="1"/>
    <col min="511" max="511" width="0.875" style="3" customWidth="1"/>
    <col min="512" max="512" width="13.625" style="3" customWidth="1"/>
    <col min="513" max="515" width="13.375" style="3" customWidth="1"/>
    <col min="516" max="762" width="9" style="3"/>
    <col min="763" max="763" width="49" style="3" customWidth="1"/>
    <col min="764" max="764" width="7.625" style="3" customWidth="1"/>
    <col min="765" max="765" width="0.875" style="3" customWidth="1"/>
    <col min="766" max="766" width="13.625" style="3" customWidth="1"/>
    <col min="767" max="767" width="0.875" style="3" customWidth="1"/>
    <col min="768" max="768" width="13.625" style="3" customWidth="1"/>
    <col min="769" max="771" width="13.375" style="3" customWidth="1"/>
    <col min="772" max="1018" width="9" style="3"/>
    <col min="1019" max="1019" width="49" style="3" customWidth="1"/>
    <col min="1020" max="1020" width="7.625" style="3" customWidth="1"/>
    <col min="1021" max="1021" width="0.875" style="3" customWidth="1"/>
    <col min="1022" max="1022" width="13.625" style="3" customWidth="1"/>
    <col min="1023" max="1023" width="0.875" style="3" customWidth="1"/>
    <col min="1024" max="1024" width="13.625" style="3" customWidth="1"/>
    <col min="1025" max="1027" width="13.375" style="3" customWidth="1"/>
    <col min="1028" max="1274" width="9" style="3"/>
    <col min="1275" max="1275" width="49" style="3" customWidth="1"/>
    <col min="1276" max="1276" width="7.625" style="3" customWidth="1"/>
    <col min="1277" max="1277" width="0.875" style="3" customWidth="1"/>
    <col min="1278" max="1278" width="13.625" style="3" customWidth="1"/>
    <col min="1279" max="1279" width="0.875" style="3" customWidth="1"/>
    <col min="1280" max="1280" width="13.625" style="3" customWidth="1"/>
    <col min="1281" max="1283" width="13.375" style="3" customWidth="1"/>
    <col min="1284" max="1530" width="9" style="3"/>
    <col min="1531" max="1531" width="49" style="3" customWidth="1"/>
    <col min="1532" max="1532" width="7.625" style="3" customWidth="1"/>
    <col min="1533" max="1533" width="0.875" style="3" customWidth="1"/>
    <col min="1534" max="1534" width="13.625" style="3" customWidth="1"/>
    <col min="1535" max="1535" width="0.875" style="3" customWidth="1"/>
    <col min="1536" max="1536" width="13.625" style="3" customWidth="1"/>
    <col min="1537" max="1539" width="13.375" style="3" customWidth="1"/>
    <col min="1540" max="1786" width="9" style="3"/>
    <col min="1787" max="1787" width="49" style="3" customWidth="1"/>
    <col min="1788" max="1788" width="7.625" style="3" customWidth="1"/>
    <col min="1789" max="1789" width="0.875" style="3" customWidth="1"/>
    <col min="1790" max="1790" width="13.625" style="3" customWidth="1"/>
    <col min="1791" max="1791" width="0.875" style="3" customWidth="1"/>
    <col min="1792" max="1792" width="13.625" style="3" customWidth="1"/>
    <col min="1793" max="1795" width="13.375" style="3" customWidth="1"/>
    <col min="1796" max="2042" width="9" style="3"/>
    <col min="2043" max="2043" width="49" style="3" customWidth="1"/>
    <col min="2044" max="2044" width="7.625" style="3" customWidth="1"/>
    <col min="2045" max="2045" width="0.875" style="3" customWidth="1"/>
    <col min="2046" max="2046" width="13.625" style="3" customWidth="1"/>
    <col min="2047" max="2047" width="0.875" style="3" customWidth="1"/>
    <col min="2048" max="2048" width="13.625" style="3" customWidth="1"/>
    <col min="2049" max="2051" width="13.375" style="3" customWidth="1"/>
    <col min="2052" max="2298" width="9" style="3"/>
    <col min="2299" max="2299" width="49" style="3" customWidth="1"/>
    <col min="2300" max="2300" width="7.625" style="3" customWidth="1"/>
    <col min="2301" max="2301" width="0.875" style="3" customWidth="1"/>
    <col min="2302" max="2302" width="13.625" style="3" customWidth="1"/>
    <col min="2303" max="2303" width="0.875" style="3" customWidth="1"/>
    <col min="2304" max="2304" width="13.625" style="3" customWidth="1"/>
    <col min="2305" max="2307" width="13.375" style="3" customWidth="1"/>
    <col min="2308" max="2554" width="9" style="3"/>
    <col min="2555" max="2555" width="49" style="3" customWidth="1"/>
    <col min="2556" max="2556" width="7.625" style="3" customWidth="1"/>
    <col min="2557" max="2557" width="0.875" style="3" customWidth="1"/>
    <col min="2558" max="2558" width="13.625" style="3" customWidth="1"/>
    <col min="2559" max="2559" width="0.875" style="3" customWidth="1"/>
    <col min="2560" max="2560" width="13.625" style="3" customWidth="1"/>
    <col min="2561" max="2563" width="13.375" style="3" customWidth="1"/>
    <col min="2564" max="2810" width="9" style="3"/>
    <col min="2811" max="2811" width="49" style="3" customWidth="1"/>
    <col min="2812" max="2812" width="7.625" style="3" customWidth="1"/>
    <col min="2813" max="2813" width="0.875" style="3" customWidth="1"/>
    <col min="2814" max="2814" width="13.625" style="3" customWidth="1"/>
    <col min="2815" max="2815" width="0.875" style="3" customWidth="1"/>
    <col min="2816" max="2816" width="13.625" style="3" customWidth="1"/>
    <col min="2817" max="2819" width="13.375" style="3" customWidth="1"/>
    <col min="2820" max="3066" width="9" style="3"/>
    <col min="3067" max="3067" width="49" style="3" customWidth="1"/>
    <col min="3068" max="3068" width="7.625" style="3" customWidth="1"/>
    <col min="3069" max="3069" width="0.875" style="3" customWidth="1"/>
    <col min="3070" max="3070" width="13.625" style="3" customWidth="1"/>
    <col min="3071" max="3071" width="0.875" style="3" customWidth="1"/>
    <col min="3072" max="3072" width="13.625" style="3" customWidth="1"/>
    <col min="3073" max="3075" width="13.375" style="3" customWidth="1"/>
    <col min="3076" max="3322" width="9" style="3"/>
    <col min="3323" max="3323" width="49" style="3" customWidth="1"/>
    <col min="3324" max="3324" width="7.625" style="3" customWidth="1"/>
    <col min="3325" max="3325" width="0.875" style="3" customWidth="1"/>
    <col min="3326" max="3326" width="13.625" style="3" customWidth="1"/>
    <col min="3327" max="3327" width="0.875" style="3" customWidth="1"/>
    <col min="3328" max="3328" width="13.625" style="3" customWidth="1"/>
    <col min="3329" max="3331" width="13.375" style="3" customWidth="1"/>
    <col min="3332" max="3578" width="9" style="3"/>
    <col min="3579" max="3579" width="49" style="3" customWidth="1"/>
    <col min="3580" max="3580" width="7.625" style="3" customWidth="1"/>
    <col min="3581" max="3581" width="0.875" style="3" customWidth="1"/>
    <col min="3582" max="3582" width="13.625" style="3" customWidth="1"/>
    <col min="3583" max="3583" width="0.875" style="3" customWidth="1"/>
    <col min="3584" max="3584" width="13.625" style="3" customWidth="1"/>
    <col min="3585" max="3587" width="13.375" style="3" customWidth="1"/>
    <col min="3588" max="3834" width="9" style="3"/>
    <col min="3835" max="3835" width="49" style="3" customWidth="1"/>
    <col min="3836" max="3836" width="7.625" style="3" customWidth="1"/>
    <col min="3837" max="3837" width="0.875" style="3" customWidth="1"/>
    <col min="3838" max="3838" width="13.625" style="3" customWidth="1"/>
    <col min="3839" max="3839" width="0.875" style="3" customWidth="1"/>
    <col min="3840" max="3840" width="13.625" style="3" customWidth="1"/>
    <col min="3841" max="3843" width="13.375" style="3" customWidth="1"/>
    <col min="3844" max="4090" width="9" style="3"/>
    <col min="4091" max="4091" width="49" style="3" customWidth="1"/>
    <col min="4092" max="4092" width="7.625" style="3" customWidth="1"/>
    <col min="4093" max="4093" width="0.875" style="3" customWidth="1"/>
    <col min="4094" max="4094" width="13.625" style="3" customWidth="1"/>
    <col min="4095" max="4095" width="0.875" style="3" customWidth="1"/>
    <col min="4096" max="4096" width="13.625" style="3" customWidth="1"/>
    <col min="4097" max="4099" width="13.375" style="3" customWidth="1"/>
    <col min="4100" max="4346" width="9" style="3"/>
    <col min="4347" max="4347" width="49" style="3" customWidth="1"/>
    <col min="4348" max="4348" width="7.625" style="3" customWidth="1"/>
    <col min="4349" max="4349" width="0.875" style="3" customWidth="1"/>
    <col min="4350" max="4350" width="13.625" style="3" customWidth="1"/>
    <col min="4351" max="4351" width="0.875" style="3" customWidth="1"/>
    <col min="4352" max="4352" width="13.625" style="3" customWidth="1"/>
    <col min="4353" max="4355" width="13.375" style="3" customWidth="1"/>
    <col min="4356" max="4602" width="9" style="3"/>
    <col min="4603" max="4603" width="49" style="3" customWidth="1"/>
    <col min="4604" max="4604" width="7.625" style="3" customWidth="1"/>
    <col min="4605" max="4605" width="0.875" style="3" customWidth="1"/>
    <col min="4606" max="4606" width="13.625" style="3" customWidth="1"/>
    <col min="4607" max="4607" width="0.875" style="3" customWidth="1"/>
    <col min="4608" max="4608" width="13.625" style="3" customWidth="1"/>
    <col min="4609" max="4611" width="13.375" style="3" customWidth="1"/>
    <col min="4612" max="4858" width="9" style="3"/>
    <col min="4859" max="4859" width="49" style="3" customWidth="1"/>
    <col min="4860" max="4860" width="7.625" style="3" customWidth="1"/>
    <col min="4861" max="4861" width="0.875" style="3" customWidth="1"/>
    <col min="4862" max="4862" width="13.625" style="3" customWidth="1"/>
    <col min="4863" max="4863" width="0.875" style="3" customWidth="1"/>
    <col min="4864" max="4864" width="13.625" style="3" customWidth="1"/>
    <col min="4865" max="4867" width="13.375" style="3" customWidth="1"/>
    <col min="4868" max="5114" width="9" style="3"/>
    <col min="5115" max="5115" width="49" style="3" customWidth="1"/>
    <col min="5116" max="5116" width="7.625" style="3" customWidth="1"/>
    <col min="5117" max="5117" width="0.875" style="3" customWidth="1"/>
    <col min="5118" max="5118" width="13.625" style="3" customWidth="1"/>
    <col min="5119" max="5119" width="0.875" style="3" customWidth="1"/>
    <col min="5120" max="5120" width="13.625" style="3" customWidth="1"/>
    <col min="5121" max="5123" width="13.375" style="3" customWidth="1"/>
    <col min="5124" max="5370" width="9" style="3"/>
    <col min="5371" max="5371" width="49" style="3" customWidth="1"/>
    <col min="5372" max="5372" width="7.625" style="3" customWidth="1"/>
    <col min="5373" max="5373" width="0.875" style="3" customWidth="1"/>
    <col min="5374" max="5374" width="13.625" style="3" customWidth="1"/>
    <col min="5375" max="5375" width="0.875" style="3" customWidth="1"/>
    <col min="5376" max="5376" width="13.625" style="3" customWidth="1"/>
    <col min="5377" max="5379" width="13.375" style="3" customWidth="1"/>
    <col min="5380" max="5626" width="9" style="3"/>
    <col min="5627" max="5627" width="49" style="3" customWidth="1"/>
    <col min="5628" max="5628" width="7.625" style="3" customWidth="1"/>
    <col min="5629" max="5629" width="0.875" style="3" customWidth="1"/>
    <col min="5630" max="5630" width="13.625" style="3" customWidth="1"/>
    <col min="5631" max="5631" width="0.875" style="3" customWidth="1"/>
    <col min="5632" max="5632" width="13.625" style="3" customWidth="1"/>
    <col min="5633" max="5635" width="13.375" style="3" customWidth="1"/>
    <col min="5636" max="5882" width="9" style="3"/>
    <col min="5883" max="5883" width="49" style="3" customWidth="1"/>
    <col min="5884" max="5884" width="7.625" style="3" customWidth="1"/>
    <col min="5885" max="5885" width="0.875" style="3" customWidth="1"/>
    <col min="5886" max="5886" width="13.625" style="3" customWidth="1"/>
    <col min="5887" max="5887" width="0.875" style="3" customWidth="1"/>
    <col min="5888" max="5888" width="13.625" style="3" customWidth="1"/>
    <col min="5889" max="5891" width="13.375" style="3" customWidth="1"/>
    <col min="5892" max="6138" width="9" style="3"/>
    <col min="6139" max="6139" width="49" style="3" customWidth="1"/>
    <col min="6140" max="6140" width="7.625" style="3" customWidth="1"/>
    <col min="6141" max="6141" width="0.875" style="3" customWidth="1"/>
    <col min="6142" max="6142" width="13.625" style="3" customWidth="1"/>
    <col min="6143" max="6143" width="0.875" style="3" customWidth="1"/>
    <col min="6144" max="6144" width="13.625" style="3" customWidth="1"/>
    <col min="6145" max="6147" width="13.375" style="3" customWidth="1"/>
    <col min="6148" max="6394" width="9" style="3"/>
    <col min="6395" max="6395" width="49" style="3" customWidth="1"/>
    <col min="6396" max="6396" width="7.625" style="3" customWidth="1"/>
    <col min="6397" max="6397" width="0.875" style="3" customWidth="1"/>
    <col min="6398" max="6398" width="13.625" style="3" customWidth="1"/>
    <col min="6399" max="6399" width="0.875" style="3" customWidth="1"/>
    <col min="6400" max="6400" width="13.625" style="3" customWidth="1"/>
    <col min="6401" max="6403" width="13.375" style="3" customWidth="1"/>
    <col min="6404" max="6650" width="9" style="3"/>
    <col min="6651" max="6651" width="49" style="3" customWidth="1"/>
    <col min="6652" max="6652" width="7.625" style="3" customWidth="1"/>
    <col min="6653" max="6653" width="0.875" style="3" customWidth="1"/>
    <col min="6654" max="6654" width="13.625" style="3" customWidth="1"/>
    <col min="6655" max="6655" width="0.875" style="3" customWidth="1"/>
    <col min="6656" max="6656" width="13.625" style="3" customWidth="1"/>
    <col min="6657" max="6659" width="13.375" style="3" customWidth="1"/>
    <col min="6660" max="6906" width="9" style="3"/>
    <col min="6907" max="6907" width="49" style="3" customWidth="1"/>
    <col min="6908" max="6908" width="7.625" style="3" customWidth="1"/>
    <col min="6909" max="6909" width="0.875" style="3" customWidth="1"/>
    <col min="6910" max="6910" width="13.625" style="3" customWidth="1"/>
    <col min="6911" max="6911" width="0.875" style="3" customWidth="1"/>
    <col min="6912" max="6912" width="13.625" style="3" customWidth="1"/>
    <col min="6913" max="6915" width="13.375" style="3" customWidth="1"/>
    <col min="6916" max="7162" width="9" style="3"/>
    <col min="7163" max="7163" width="49" style="3" customWidth="1"/>
    <col min="7164" max="7164" width="7.625" style="3" customWidth="1"/>
    <col min="7165" max="7165" width="0.875" style="3" customWidth="1"/>
    <col min="7166" max="7166" width="13.625" style="3" customWidth="1"/>
    <col min="7167" max="7167" width="0.875" style="3" customWidth="1"/>
    <col min="7168" max="7168" width="13.625" style="3" customWidth="1"/>
    <col min="7169" max="7171" width="13.375" style="3" customWidth="1"/>
    <col min="7172" max="7418" width="9" style="3"/>
    <col min="7419" max="7419" width="49" style="3" customWidth="1"/>
    <col min="7420" max="7420" width="7.625" style="3" customWidth="1"/>
    <col min="7421" max="7421" width="0.875" style="3" customWidth="1"/>
    <col min="7422" max="7422" width="13.625" style="3" customWidth="1"/>
    <col min="7423" max="7423" width="0.875" style="3" customWidth="1"/>
    <col min="7424" max="7424" width="13.625" style="3" customWidth="1"/>
    <col min="7425" max="7427" width="13.375" style="3" customWidth="1"/>
    <col min="7428" max="7674" width="9" style="3"/>
    <col min="7675" max="7675" width="49" style="3" customWidth="1"/>
    <col min="7676" max="7676" width="7.625" style="3" customWidth="1"/>
    <col min="7677" max="7677" width="0.875" style="3" customWidth="1"/>
    <col min="7678" max="7678" width="13.625" style="3" customWidth="1"/>
    <col min="7679" max="7679" width="0.875" style="3" customWidth="1"/>
    <col min="7680" max="7680" width="13.625" style="3" customWidth="1"/>
    <col min="7681" max="7683" width="13.375" style="3" customWidth="1"/>
    <col min="7684" max="7930" width="9" style="3"/>
    <col min="7931" max="7931" width="49" style="3" customWidth="1"/>
    <col min="7932" max="7932" width="7.625" style="3" customWidth="1"/>
    <col min="7933" max="7933" width="0.875" style="3" customWidth="1"/>
    <col min="7934" max="7934" width="13.625" style="3" customWidth="1"/>
    <col min="7935" max="7935" width="0.875" style="3" customWidth="1"/>
    <col min="7936" max="7936" width="13.625" style="3" customWidth="1"/>
    <col min="7937" max="7939" width="13.375" style="3" customWidth="1"/>
    <col min="7940" max="8186" width="9" style="3"/>
    <col min="8187" max="8187" width="49" style="3" customWidth="1"/>
    <col min="8188" max="8188" width="7.625" style="3" customWidth="1"/>
    <col min="8189" max="8189" width="0.875" style="3" customWidth="1"/>
    <col min="8190" max="8190" width="13.625" style="3" customWidth="1"/>
    <col min="8191" max="8191" width="0.875" style="3" customWidth="1"/>
    <col min="8192" max="8192" width="13.625" style="3" customWidth="1"/>
    <col min="8193" max="8195" width="13.375" style="3" customWidth="1"/>
    <col min="8196" max="8442" width="9" style="3"/>
    <col min="8443" max="8443" width="49" style="3" customWidth="1"/>
    <col min="8444" max="8444" width="7.625" style="3" customWidth="1"/>
    <col min="8445" max="8445" width="0.875" style="3" customWidth="1"/>
    <col min="8446" max="8446" width="13.625" style="3" customWidth="1"/>
    <col min="8447" max="8447" width="0.875" style="3" customWidth="1"/>
    <col min="8448" max="8448" width="13.625" style="3" customWidth="1"/>
    <col min="8449" max="8451" width="13.375" style="3" customWidth="1"/>
    <col min="8452" max="8698" width="9" style="3"/>
    <col min="8699" max="8699" width="49" style="3" customWidth="1"/>
    <col min="8700" max="8700" width="7.625" style="3" customWidth="1"/>
    <col min="8701" max="8701" width="0.875" style="3" customWidth="1"/>
    <col min="8702" max="8702" width="13.625" style="3" customWidth="1"/>
    <col min="8703" max="8703" width="0.875" style="3" customWidth="1"/>
    <col min="8704" max="8704" width="13.625" style="3" customWidth="1"/>
    <col min="8705" max="8707" width="13.375" style="3" customWidth="1"/>
    <col min="8708" max="8954" width="9" style="3"/>
    <col min="8955" max="8955" width="49" style="3" customWidth="1"/>
    <col min="8956" max="8956" width="7.625" style="3" customWidth="1"/>
    <col min="8957" max="8957" width="0.875" style="3" customWidth="1"/>
    <col min="8958" max="8958" width="13.625" style="3" customWidth="1"/>
    <col min="8959" max="8959" width="0.875" style="3" customWidth="1"/>
    <col min="8960" max="8960" width="13.625" style="3" customWidth="1"/>
    <col min="8961" max="8963" width="13.375" style="3" customWidth="1"/>
    <col min="8964" max="9210" width="9" style="3"/>
    <col min="9211" max="9211" width="49" style="3" customWidth="1"/>
    <col min="9212" max="9212" width="7.625" style="3" customWidth="1"/>
    <col min="9213" max="9213" width="0.875" style="3" customWidth="1"/>
    <col min="9214" max="9214" width="13.625" style="3" customWidth="1"/>
    <col min="9215" max="9215" width="0.875" style="3" customWidth="1"/>
    <col min="9216" max="9216" width="13.625" style="3" customWidth="1"/>
    <col min="9217" max="9219" width="13.375" style="3" customWidth="1"/>
    <col min="9220" max="9466" width="9" style="3"/>
    <col min="9467" max="9467" width="49" style="3" customWidth="1"/>
    <col min="9468" max="9468" width="7.625" style="3" customWidth="1"/>
    <col min="9469" max="9469" width="0.875" style="3" customWidth="1"/>
    <col min="9470" max="9470" width="13.625" style="3" customWidth="1"/>
    <col min="9471" max="9471" width="0.875" style="3" customWidth="1"/>
    <col min="9472" max="9472" width="13.625" style="3" customWidth="1"/>
    <col min="9473" max="9475" width="13.375" style="3" customWidth="1"/>
    <col min="9476" max="9722" width="9" style="3"/>
    <col min="9723" max="9723" width="49" style="3" customWidth="1"/>
    <col min="9724" max="9724" width="7.625" style="3" customWidth="1"/>
    <col min="9725" max="9725" width="0.875" style="3" customWidth="1"/>
    <col min="9726" max="9726" width="13.625" style="3" customWidth="1"/>
    <col min="9727" max="9727" width="0.875" style="3" customWidth="1"/>
    <col min="9728" max="9728" width="13.625" style="3" customWidth="1"/>
    <col min="9729" max="9731" width="13.375" style="3" customWidth="1"/>
    <col min="9732" max="9978" width="9" style="3"/>
    <col min="9979" max="9979" width="49" style="3" customWidth="1"/>
    <col min="9980" max="9980" width="7.625" style="3" customWidth="1"/>
    <col min="9981" max="9981" width="0.875" style="3" customWidth="1"/>
    <col min="9982" max="9982" width="13.625" style="3" customWidth="1"/>
    <col min="9983" max="9983" width="0.875" style="3" customWidth="1"/>
    <col min="9984" max="9984" width="13.625" style="3" customWidth="1"/>
    <col min="9985" max="9987" width="13.375" style="3" customWidth="1"/>
    <col min="9988" max="10234" width="9" style="3"/>
    <col min="10235" max="10235" width="49" style="3" customWidth="1"/>
    <col min="10236" max="10236" width="7.625" style="3" customWidth="1"/>
    <col min="10237" max="10237" width="0.875" style="3" customWidth="1"/>
    <col min="10238" max="10238" width="13.625" style="3" customWidth="1"/>
    <col min="10239" max="10239" width="0.875" style="3" customWidth="1"/>
    <col min="10240" max="10240" width="13.625" style="3" customWidth="1"/>
    <col min="10241" max="10243" width="13.375" style="3" customWidth="1"/>
    <col min="10244" max="10490" width="9" style="3"/>
    <col min="10491" max="10491" width="49" style="3" customWidth="1"/>
    <col min="10492" max="10492" width="7.625" style="3" customWidth="1"/>
    <col min="10493" max="10493" width="0.875" style="3" customWidth="1"/>
    <col min="10494" max="10494" width="13.625" style="3" customWidth="1"/>
    <col min="10495" max="10495" width="0.875" style="3" customWidth="1"/>
    <col min="10496" max="10496" width="13.625" style="3" customWidth="1"/>
    <col min="10497" max="10499" width="13.375" style="3" customWidth="1"/>
    <col min="10500" max="10746" width="9" style="3"/>
    <col min="10747" max="10747" width="49" style="3" customWidth="1"/>
    <col min="10748" max="10748" width="7.625" style="3" customWidth="1"/>
    <col min="10749" max="10749" width="0.875" style="3" customWidth="1"/>
    <col min="10750" max="10750" width="13.625" style="3" customWidth="1"/>
    <col min="10751" max="10751" width="0.875" style="3" customWidth="1"/>
    <col min="10752" max="10752" width="13.625" style="3" customWidth="1"/>
    <col min="10753" max="10755" width="13.375" style="3" customWidth="1"/>
    <col min="10756" max="11002" width="9" style="3"/>
    <col min="11003" max="11003" width="49" style="3" customWidth="1"/>
    <col min="11004" max="11004" width="7.625" style="3" customWidth="1"/>
    <col min="11005" max="11005" width="0.875" style="3" customWidth="1"/>
    <col min="11006" max="11006" width="13.625" style="3" customWidth="1"/>
    <col min="11007" max="11007" width="0.875" style="3" customWidth="1"/>
    <col min="11008" max="11008" width="13.625" style="3" customWidth="1"/>
    <col min="11009" max="11011" width="13.375" style="3" customWidth="1"/>
    <col min="11012" max="11258" width="9" style="3"/>
    <col min="11259" max="11259" width="49" style="3" customWidth="1"/>
    <col min="11260" max="11260" width="7.625" style="3" customWidth="1"/>
    <col min="11261" max="11261" width="0.875" style="3" customWidth="1"/>
    <col min="11262" max="11262" width="13.625" style="3" customWidth="1"/>
    <col min="11263" max="11263" width="0.875" style="3" customWidth="1"/>
    <col min="11264" max="11264" width="13.625" style="3" customWidth="1"/>
    <col min="11265" max="11267" width="13.375" style="3" customWidth="1"/>
    <col min="11268" max="11514" width="9" style="3"/>
    <col min="11515" max="11515" width="49" style="3" customWidth="1"/>
    <col min="11516" max="11516" width="7.625" style="3" customWidth="1"/>
    <col min="11517" max="11517" width="0.875" style="3" customWidth="1"/>
    <col min="11518" max="11518" width="13.625" style="3" customWidth="1"/>
    <col min="11519" max="11519" width="0.875" style="3" customWidth="1"/>
    <col min="11520" max="11520" width="13.625" style="3" customWidth="1"/>
    <col min="11521" max="11523" width="13.375" style="3" customWidth="1"/>
    <col min="11524" max="11770" width="9" style="3"/>
    <col min="11771" max="11771" width="49" style="3" customWidth="1"/>
    <col min="11772" max="11772" width="7.625" style="3" customWidth="1"/>
    <col min="11773" max="11773" width="0.875" style="3" customWidth="1"/>
    <col min="11774" max="11774" width="13.625" style="3" customWidth="1"/>
    <col min="11775" max="11775" width="0.875" style="3" customWidth="1"/>
    <col min="11776" max="11776" width="13.625" style="3" customWidth="1"/>
    <col min="11777" max="11779" width="13.375" style="3" customWidth="1"/>
    <col min="11780" max="12026" width="9" style="3"/>
    <col min="12027" max="12027" width="49" style="3" customWidth="1"/>
    <col min="12028" max="12028" width="7.625" style="3" customWidth="1"/>
    <col min="12029" max="12029" width="0.875" style="3" customWidth="1"/>
    <col min="12030" max="12030" width="13.625" style="3" customWidth="1"/>
    <col min="12031" max="12031" width="0.875" style="3" customWidth="1"/>
    <col min="12032" max="12032" width="13.625" style="3" customWidth="1"/>
    <col min="12033" max="12035" width="13.375" style="3" customWidth="1"/>
    <col min="12036" max="12282" width="9" style="3"/>
    <col min="12283" max="12283" width="49" style="3" customWidth="1"/>
    <col min="12284" max="12284" width="7.625" style="3" customWidth="1"/>
    <col min="12285" max="12285" width="0.875" style="3" customWidth="1"/>
    <col min="12286" max="12286" width="13.625" style="3" customWidth="1"/>
    <col min="12287" max="12287" width="0.875" style="3" customWidth="1"/>
    <col min="12288" max="12288" width="13.625" style="3" customWidth="1"/>
    <col min="12289" max="12291" width="13.375" style="3" customWidth="1"/>
    <col min="12292" max="12538" width="9" style="3"/>
    <col min="12539" max="12539" width="49" style="3" customWidth="1"/>
    <col min="12540" max="12540" width="7.625" style="3" customWidth="1"/>
    <col min="12541" max="12541" width="0.875" style="3" customWidth="1"/>
    <col min="12542" max="12542" width="13.625" style="3" customWidth="1"/>
    <col min="12543" max="12543" width="0.875" style="3" customWidth="1"/>
    <col min="12544" max="12544" width="13.625" style="3" customWidth="1"/>
    <col min="12545" max="12547" width="13.375" style="3" customWidth="1"/>
    <col min="12548" max="12794" width="9" style="3"/>
    <col min="12795" max="12795" width="49" style="3" customWidth="1"/>
    <col min="12796" max="12796" width="7.625" style="3" customWidth="1"/>
    <col min="12797" max="12797" width="0.875" style="3" customWidth="1"/>
    <col min="12798" max="12798" width="13.625" style="3" customWidth="1"/>
    <col min="12799" max="12799" width="0.875" style="3" customWidth="1"/>
    <col min="12800" max="12800" width="13.625" style="3" customWidth="1"/>
    <col min="12801" max="12803" width="13.375" style="3" customWidth="1"/>
    <col min="12804" max="13050" width="9" style="3"/>
    <col min="13051" max="13051" width="49" style="3" customWidth="1"/>
    <col min="13052" max="13052" width="7.625" style="3" customWidth="1"/>
    <col min="13053" max="13053" width="0.875" style="3" customWidth="1"/>
    <col min="13054" max="13054" width="13.625" style="3" customWidth="1"/>
    <col min="13055" max="13055" width="0.875" style="3" customWidth="1"/>
    <col min="13056" max="13056" width="13.625" style="3" customWidth="1"/>
    <col min="13057" max="13059" width="13.375" style="3" customWidth="1"/>
    <col min="13060" max="13306" width="9" style="3"/>
    <col min="13307" max="13307" width="49" style="3" customWidth="1"/>
    <col min="13308" max="13308" width="7.625" style="3" customWidth="1"/>
    <col min="13309" max="13309" width="0.875" style="3" customWidth="1"/>
    <col min="13310" max="13310" width="13.625" style="3" customWidth="1"/>
    <col min="13311" max="13311" width="0.875" style="3" customWidth="1"/>
    <col min="13312" max="13312" width="13.625" style="3" customWidth="1"/>
    <col min="13313" max="13315" width="13.375" style="3" customWidth="1"/>
    <col min="13316" max="13562" width="9" style="3"/>
    <col min="13563" max="13563" width="49" style="3" customWidth="1"/>
    <col min="13564" max="13564" width="7.625" style="3" customWidth="1"/>
    <col min="13565" max="13565" width="0.875" style="3" customWidth="1"/>
    <col min="13566" max="13566" width="13.625" style="3" customWidth="1"/>
    <col min="13567" max="13567" width="0.875" style="3" customWidth="1"/>
    <col min="13568" max="13568" width="13.625" style="3" customWidth="1"/>
    <col min="13569" max="13571" width="13.375" style="3" customWidth="1"/>
    <col min="13572" max="13818" width="9" style="3"/>
    <col min="13819" max="13819" width="49" style="3" customWidth="1"/>
    <col min="13820" max="13820" width="7.625" style="3" customWidth="1"/>
    <col min="13821" max="13821" width="0.875" style="3" customWidth="1"/>
    <col min="13822" max="13822" width="13.625" style="3" customWidth="1"/>
    <col min="13823" max="13823" width="0.875" style="3" customWidth="1"/>
    <col min="13824" max="13824" width="13.625" style="3" customWidth="1"/>
    <col min="13825" max="13827" width="13.375" style="3" customWidth="1"/>
    <col min="13828" max="14074" width="9" style="3"/>
    <col min="14075" max="14075" width="49" style="3" customWidth="1"/>
    <col min="14076" max="14076" width="7.625" style="3" customWidth="1"/>
    <col min="14077" max="14077" width="0.875" style="3" customWidth="1"/>
    <col min="14078" max="14078" width="13.625" style="3" customWidth="1"/>
    <col min="14079" max="14079" width="0.875" style="3" customWidth="1"/>
    <col min="14080" max="14080" width="13.625" style="3" customWidth="1"/>
    <col min="14081" max="14083" width="13.375" style="3" customWidth="1"/>
    <col min="14084" max="14330" width="9" style="3"/>
    <col min="14331" max="14331" width="49" style="3" customWidth="1"/>
    <col min="14332" max="14332" width="7.625" style="3" customWidth="1"/>
    <col min="14333" max="14333" width="0.875" style="3" customWidth="1"/>
    <col min="14334" max="14334" width="13.625" style="3" customWidth="1"/>
    <col min="14335" max="14335" width="0.875" style="3" customWidth="1"/>
    <col min="14336" max="14336" width="13.625" style="3" customWidth="1"/>
    <col min="14337" max="14339" width="13.375" style="3" customWidth="1"/>
    <col min="14340" max="14586" width="9" style="3"/>
    <col min="14587" max="14587" width="49" style="3" customWidth="1"/>
    <col min="14588" max="14588" width="7.625" style="3" customWidth="1"/>
    <col min="14589" max="14589" width="0.875" style="3" customWidth="1"/>
    <col min="14590" max="14590" width="13.625" style="3" customWidth="1"/>
    <col min="14591" max="14591" width="0.875" style="3" customWidth="1"/>
    <col min="14592" max="14592" width="13.625" style="3" customWidth="1"/>
    <col min="14593" max="14595" width="13.375" style="3" customWidth="1"/>
    <col min="14596" max="14842" width="9" style="3"/>
    <col min="14843" max="14843" width="49" style="3" customWidth="1"/>
    <col min="14844" max="14844" width="7.625" style="3" customWidth="1"/>
    <col min="14845" max="14845" width="0.875" style="3" customWidth="1"/>
    <col min="14846" max="14846" width="13.625" style="3" customWidth="1"/>
    <col min="14847" max="14847" width="0.875" style="3" customWidth="1"/>
    <col min="14848" max="14848" width="13.625" style="3" customWidth="1"/>
    <col min="14849" max="14851" width="13.375" style="3" customWidth="1"/>
    <col min="14852" max="15098" width="9" style="3"/>
    <col min="15099" max="15099" width="49" style="3" customWidth="1"/>
    <col min="15100" max="15100" width="7.625" style="3" customWidth="1"/>
    <col min="15101" max="15101" width="0.875" style="3" customWidth="1"/>
    <col min="15102" max="15102" width="13.625" style="3" customWidth="1"/>
    <col min="15103" max="15103" width="0.875" style="3" customWidth="1"/>
    <col min="15104" max="15104" width="13.625" style="3" customWidth="1"/>
    <col min="15105" max="15107" width="13.375" style="3" customWidth="1"/>
    <col min="15108" max="15354" width="9" style="3"/>
    <col min="15355" max="15355" width="49" style="3" customWidth="1"/>
    <col min="15356" max="15356" width="7.625" style="3" customWidth="1"/>
    <col min="15357" max="15357" width="0.875" style="3" customWidth="1"/>
    <col min="15358" max="15358" width="13.625" style="3" customWidth="1"/>
    <col min="15359" max="15359" width="0.875" style="3" customWidth="1"/>
    <col min="15360" max="15360" width="13.625" style="3" customWidth="1"/>
    <col min="15361" max="15363" width="13.375" style="3" customWidth="1"/>
    <col min="15364" max="15610" width="9" style="3"/>
    <col min="15611" max="15611" width="49" style="3" customWidth="1"/>
    <col min="15612" max="15612" width="7.625" style="3" customWidth="1"/>
    <col min="15613" max="15613" width="0.875" style="3" customWidth="1"/>
    <col min="15614" max="15614" width="13.625" style="3" customWidth="1"/>
    <col min="15615" max="15615" width="0.875" style="3" customWidth="1"/>
    <col min="15616" max="15616" width="13.625" style="3" customWidth="1"/>
    <col min="15617" max="15619" width="13.375" style="3" customWidth="1"/>
    <col min="15620" max="15866" width="9" style="3"/>
    <col min="15867" max="15867" width="49" style="3" customWidth="1"/>
    <col min="15868" max="15868" width="7.625" style="3" customWidth="1"/>
    <col min="15869" max="15869" width="0.875" style="3" customWidth="1"/>
    <col min="15870" max="15870" width="13.625" style="3" customWidth="1"/>
    <col min="15871" max="15871" width="0.875" style="3" customWidth="1"/>
    <col min="15872" max="15872" width="13.625" style="3" customWidth="1"/>
    <col min="15873" max="15875" width="13.375" style="3" customWidth="1"/>
    <col min="15876" max="16122" width="9" style="3"/>
    <col min="16123" max="16123" width="49" style="3" customWidth="1"/>
    <col min="16124" max="16124" width="7.625" style="3" customWidth="1"/>
    <col min="16125" max="16125" width="0.875" style="3" customWidth="1"/>
    <col min="16126" max="16126" width="13.625" style="3" customWidth="1"/>
    <col min="16127" max="16127" width="0.875" style="3" customWidth="1"/>
    <col min="16128" max="16128" width="13.625" style="3" customWidth="1"/>
    <col min="16129" max="16131" width="13.375" style="3" customWidth="1"/>
    <col min="16132" max="16384" width="9" style="3"/>
  </cols>
  <sheetData>
    <row r="1" spans="1:6" ht="21.95" customHeight="1" x14ac:dyDescent="0.2">
      <c r="A1" s="1" t="s">
        <v>0</v>
      </c>
      <c r="B1" s="2"/>
      <c r="C1" s="2"/>
      <c r="D1" s="2"/>
      <c r="E1" s="2"/>
      <c r="F1" s="2"/>
    </row>
    <row r="2" spans="1:6" ht="21.95" customHeight="1" x14ac:dyDescent="0.2">
      <c r="A2" s="4" t="s">
        <v>1</v>
      </c>
      <c r="B2" s="2"/>
      <c r="C2" s="2"/>
      <c r="D2" s="2"/>
      <c r="E2" s="2"/>
      <c r="F2" s="2"/>
    </row>
    <row r="3" spans="1:6" ht="21.95" customHeight="1" x14ac:dyDescent="0.2">
      <c r="A3" s="5" t="s">
        <v>2</v>
      </c>
      <c r="B3" s="2"/>
      <c r="C3" s="2"/>
      <c r="D3" s="2"/>
      <c r="E3" s="2"/>
      <c r="F3" s="2"/>
    </row>
    <row r="4" spans="1:6" ht="12" customHeight="1" x14ac:dyDescent="0.2">
      <c r="A4" s="6"/>
      <c r="B4" s="6"/>
      <c r="C4" s="7"/>
      <c r="D4" s="7"/>
      <c r="E4" s="7"/>
      <c r="F4" s="7"/>
    </row>
    <row r="5" spans="1:6" ht="21.95" customHeight="1" x14ac:dyDescent="0.2">
      <c r="A5" s="8" t="s">
        <v>3</v>
      </c>
      <c r="B5" s="9"/>
      <c r="C5" s="10"/>
      <c r="D5" s="138" t="s">
        <v>4</v>
      </c>
      <c r="E5" s="138"/>
      <c r="F5" s="138"/>
    </row>
    <row r="6" spans="1:6" ht="21.95" customHeight="1" x14ac:dyDescent="0.2">
      <c r="B6" s="11"/>
      <c r="C6" s="12"/>
      <c r="D6" s="13" t="s">
        <v>5</v>
      </c>
      <c r="E6" s="14"/>
      <c r="F6" s="13" t="s">
        <v>6</v>
      </c>
    </row>
    <row r="7" spans="1:6" ht="21.95" customHeight="1" x14ac:dyDescent="0.2">
      <c r="B7" s="15" t="s">
        <v>7</v>
      </c>
      <c r="C7" s="12"/>
      <c r="D7" s="16" t="s">
        <v>8</v>
      </c>
      <c r="E7" s="12"/>
      <c r="F7" s="16" t="s">
        <v>9</v>
      </c>
    </row>
    <row r="8" spans="1:6" ht="8.85" customHeight="1" x14ac:dyDescent="0.2">
      <c r="B8" s="11"/>
      <c r="C8" s="12"/>
      <c r="D8" s="17"/>
      <c r="E8" s="12"/>
      <c r="F8" s="17"/>
    </row>
    <row r="9" spans="1:6" ht="21.95" customHeight="1" x14ac:dyDescent="0.2">
      <c r="A9" s="3" t="s">
        <v>10</v>
      </c>
      <c r="B9" s="18">
        <v>4</v>
      </c>
      <c r="C9" s="19"/>
      <c r="D9" s="20">
        <v>49791259</v>
      </c>
      <c r="E9" s="19"/>
      <c r="F9" s="21">
        <v>38418107</v>
      </c>
    </row>
    <row r="10" spans="1:6" ht="21.95" customHeight="1" x14ac:dyDescent="0.2">
      <c r="A10" s="3" t="s">
        <v>11</v>
      </c>
      <c r="B10" s="18">
        <v>5</v>
      </c>
      <c r="C10" s="19"/>
      <c r="D10" s="20">
        <v>33778300</v>
      </c>
      <c r="E10" s="19"/>
      <c r="F10" s="21">
        <v>36842990</v>
      </c>
    </row>
    <row r="11" spans="1:6" ht="21.95" customHeight="1" x14ac:dyDescent="0.2">
      <c r="A11" s="3" t="s">
        <v>12</v>
      </c>
      <c r="B11" s="11"/>
      <c r="C11" s="19"/>
      <c r="D11" s="20">
        <v>3657939</v>
      </c>
      <c r="E11" s="19"/>
      <c r="F11" s="21">
        <v>3754258</v>
      </c>
    </row>
    <row r="12" spans="1:6" ht="21.95" customHeight="1" x14ac:dyDescent="0.2">
      <c r="A12" s="3" t="s">
        <v>13</v>
      </c>
      <c r="B12" s="18" t="s">
        <v>125</v>
      </c>
      <c r="C12" s="19"/>
      <c r="D12" s="20">
        <v>63839289</v>
      </c>
      <c r="E12" s="19"/>
      <c r="F12" s="21">
        <v>59407355</v>
      </c>
    </row>
    <row r="13" spans="1:6" ht="21.95" customHeight="1" x14ac:dyDescent="0.2">
      <c r="A13" s="3" t="s">
        <v>14</v>
      </c>
      <c r="B13" s="18" t="s">
        <v>15</v>
      </c>
      <c r="C13" s="19"/>
      <c r="D13" s="20">
        <v>19268186</v>
      </c>
      <c r="E13" s="19"/>
      <c r="F13" s="21">
        <v>13063066</v>
      </c>
    </row>
    <row r="14" spans="1:6" ht="21.95" customHeight="1" x14ac:dyDescent="0.2">
      <c r="A14" s="22" t="s">
        <v>16</v>
      </c>
      <c r="B14" s="18"/>
      <c r="C14" s="19"/>
      <c r="D14" s="20"/>
      <c r="E14" s="19"/>
      <c r="F14" s="21"/>
    </row>
    <row r="15" spans="1:6" ht="21.95" customHeight="1" x14ac:dyDescent="0.2">
      <c r="A15" s="23" t="s">
        <v>17</v>
      </c>
      <c r="B15" s="18">
        <v>8</v>
      </c>
      <c r="C15" s="19"/>
      <c r="D15" s="20">
        <v>673437338</v>
      </c>
      <c r="E15" s="19"/>
      <c r="F15" s="21">
        <v>671735924</v>
      </c>
    </row>
    <row r="16" spans="1:6" ht="21.95" customHeight="1" x14ac:dyDescent="0.2">
      <c r="A16" s="3" t="s">
        <v>18</v>
      </c>
      <c r="B16" s="18">
        <v>9</v>
      </c>
      <c r="C16" s="19"/>
      <c r="D16" s="24">
        <v>2654957</v>
      </c>
      <c r="E16" s="19"/>
      <c r="F16" s="21">
        <v>2758790</v>
      </c>
    </row>
    <row r="17" spans="1:6" ht="21.95" hidden="1" customHeight="1" x14ac:dyDescent="0.2">
      <c r="A17" s="3" t="s">
        <v>19</v>
      </c>
      <c r="B17" s="18"/>
      <c r="C17" s="19"/>
      <c r="D17" s="24"/>
      <c r="E17" s="19"/>
      <c r="F17" s="21">
        <v>0</v>
      </c>
    </row>
    <row r="18" spans="1:6" ht="21.95" customHeight="1" x14ac:dyDescent="0.2">
      <c r="A18" s="3" t="s">
        <v>20</v>
      </c>
      <c r="B18" s="18">
        <v>10</v>
      </c>
      <c r="C18" s="19"/>
      <c r="D18" s="20">
        <v>42748740</v>
      </c>
      <c r="E18" s="19"/>
      <c r="F18" s="21">
        <v>42212001</v>
      </c>
    </row>
    <row r="19" spans="1:6" ht="21.95" customHeight="1" x14ac:dyDescent="0.2">
      <c r="A19" s="3" t="s">
        <v>21</v>
      </c>
      <c r="B19" s="18"/>
      <c r="C19" s="19"/>
      <c r="D19" s="20">
        <v>5</v>
      </c>
      <c r="E19" s="19"/>
      <c r="F19" s="21">
        <v>5</v>
      </c>
    </row>
    <row r="20" spans="1:6" ht="21.95" customHeight="1" x14ac:dyDescent="0.2">
      <c r="A20" s="3" t="s">
        <v>22</v>
      </c>
      <c r="B20" s="11">
        <v>11</v>
      </c>
      <c r="C20" s="19"/>
      <c r="D20" s="20">
        <v>32652308</v>
      </c>
      <c r="E20" s="19"/>
      <c r="F20" s="21">
        <v>32336618</v>
      </c>
    </row>
    <row r="21" spans="1:6" ht="21.95" customHeight="1" x14ac:dyDescent="0.2">
      <c r="A21" s="3" t="s">
        <v>23</v>
      </c>
      <c r="B21" s="18" t="s">
        <v>126</v>
      </c>
      <c r="C21" s="19"/>
      <c r="D21" s="20">
        <v>16444135</v>
      </c>
      <c r="E21" s="19"/>
      <c r="F21" s="21">
        <v>15717851</v>
      </c>
    </row>
    <row r="22" spans="1:6" ht="21.95" customHeight="1" thickBot="1" x14ac:dyDescent="0.25">
      <c r="A22" s="1" t="s">
        <v>24</v>
      </c>
      <c r="B22" s="25"/>
      <c r="C22" s="19"/>
      <c r="D22" s="26">
        <f>SUM(D9:D21)</f>
        <v>938272456</v>
      </c>
      <c r="E22" s="27"/>
      <c r="F22" s="26">
        <f>SUM(F9:F21)</f>
        <v>916246965</v>
      </c>
    </row>
    <row r="23" spans="1:6" ht="21.95" customHeight="1" thickTop="1" x14ac:dyDescent="0.45">
      <c r="A23" s="28"/>
      <c r="B23" s="25"/>
      <c r="D23" s="10"/>
      <c r="F23" s="10"/>
    </row>
    <row r="24" spans="1:6" ht="21.95" customHeight="1" x14ac:dyDescent="0.2">
      <c r="A24" s="2"/>
      <c r="B24" s="2"/>
      <c r="C24" s="2"/>
      <c r="D24" s="2"/>
      <c r="E24" s="2"/>
      <c r="F24" s="2"/>
    </row>
    <row r="25" spans="1:6" ht="21.95" customHeight="1" x14ac:dyDescent="0.2">
      <c r="A25" s="1" t="str">
        <f>+A1</f>
        <v>Charan Insurance Public Company Limited</v>
      </c>
      <c r="B25" s="2"/>
      <c r="C25" s="2"/>
      <c r="D25" s="2"/>
      <c r="E25" s="2"/>
      <c r="F25" s="2"/>
    </row>
    <row r="26" spans="1:6" ht="21.95" customHeight="1" x14ac:dyDescent="0.2">
      <c r="A26" s="4" t="s">
        <v>1</v>
      </c>
      <c r="B26" s="2"/>
      <c r="C26" s="2"/>
      <c r="D26" s="2"/>
      <c r="E26" s="2"/>
      <c r="F26" s="2"/>
    </row>
    <row r="27" spans="1:6" ht="21.95" customHeight="1" x14ac:dyDescent="0.2">
      <c r="A27" s="1" t="str">
        <f>+A3</f>
        <v>As at 31 March 2024</v>
      </c>
      <c r="B27" s="2"/>
      <c r="C27" s="2"/>
      <c r="D27" s="2"/>
      <c r="E27" s="2"/>
      <c r="F27" s="2"/>
    </row>
    <row r="28" spans="1:6" ht="4.7" customHeight="1" x14ac:dyDescent="0.2">
      <c r="A28" s="6"/>
      <c r="B28" s="6"/>
      <c r="C28" s="7"/>
      <c r="D28" s="7"/>
      <c r="E28" s="7"/>
      <c r="F28" s="7"/>
    </row>
    <row r="29" spans="1:6" ht="21.95" customHeight="1" x14ac:dyDescent="0.2">
      <c r="A29" s="8" t="s">
        <v>25</v>
      </c>
      <c r="C29" s="10"/>
      <c r="D29" s="138" t="s">
        <v>4</v>
      </c>
      <c r="E29" s="138"/>
      <c r="F29" s="138"/>
    </row>
    <row r="30" spans="1:6" ht="21.95" customHeight="1" x14ac:dyDescent="0.2">
      <c r="B30" s="11"/>
      <c r="C30" s="12"/>
      <c r="D30" s="13" t="str">
        <f>D6</f>
        <v>31 March 2024</v>
      </c>
      <c r="E30" s="14"/>
      <c r="F30" s="13" t="str">
        <f>F6</f>
        <v>31 December 2023</v>
      </c>
    </row>
    <row r="31" spans="1:6" ht="21.95" customHeight="1" x14ac:dyDescent="0.2">
      <c r="B31" s="15" t="s">
        <v>7</v>
      </c>
      <c r="C31" s="30"/>
      <c r="D31" s="16" t="s">
        <v>8</v>
      </c>
      <c r="E31" s="12"/>
      <c r="F31" s="16" t="s">
        <v>9</v>
      </c>
    </row>
    <row r="32" spans="1:6" ht="21.95" customHeight="1" x14ac:dyDescent="0.2">
      <c r="A32" s="31" t="s">
        <v>26</v>
      </c>
      <c r="B32" s="11"/>
      <c r="C32" s="12"/>
      <c r="D32" s="17"/>
      <c r="E32" s="12"/>
      <c r="F32" s="17"/>
    </row>
    <row r="33" spans="1:6" ht="21.95" customHeight="1" x14ac:dyDescent="0.2">
      <c r="A33" s="3" t="s">
        <v>27</v>
      </c>
      <c r="B33" s="11">
        <v>13</v>
      </c>
      <c r="C33" s="19"/>
      <c r="D33" s="20">
        <v>279261481</v>
      </c>
      <c r="E33" s="19"/>
      <c r="F33" s="21">
        <v>268261034</v>
      </c>
    </row>
    <row r="34" spans="1:6" ht="21.95" customHeight="1" x14ac:dyDescent="0.2">
      <c r="A34" s="3" t="s">
        <v>28</v>
      </c>
      <c r="B34" s="18">
        <v>14</v>
      </c>
      <c r="C34" s="19"/>
      <c r="D34" s="20">
        <v>61945131</v>
      </c>
      <c r="E34" s="19"/>
      <c r="F34" s="21">
        <v>46853535</v>
      </c>
    </row>
    <row r="35" spans="1:6" ht="21.95" customHeight="1" x14ac:dyDescent="0.2">
      <c r="A35" s="3" t="s">
        <v>29</v>
      </c>
      <c r="B35" s="9"/>
      <c r="C35" s="19"/>
      <c r="D35" s="20">
        <v>2289304</v>
      </c>
      <c r="E35" s="19"/>
      <c r="F35" s="21">
        <v>2079266</v>
      </c>
    </row>
    <row r="36" spans="1:6" ht="21.95" customHeight="1" x14ac:dyDescent="0.2">
      <c r="A36" s="3" t="s">
        <v>30</v>
      </c>
      <c r="B36" s="18">
        <v>15</v>
      </c>
      <c r="C36" s="19"/>
      <c r="D36" s="20">
        <v>8808798</v>
      </c>
      <c r="E36" s="19"/>
      <c r="F36" s="21">
        <v>8649642</v>
      </c>
    </row>
    <row r="37" spans="1:6" ht="21.95" customHeight="1" x14ac:dyDescent="0.2">
      <c r="A37" s="3" t="s">
        <v>31</v>
      </c>
      <c r="B37" s="11">
        <v>11</v>
      </c>
      <c r="C37" s="19"/>
      <c r="D37" s="20">
        <v>874267</v>
      </c>
      <c r="E37" s="19"/>
      <c r="F37" s="21">
        <v>1528626</v>
      </c>
    </row>
    <row r="38" spans="1:6" ht="21.95" customHeight="1" x14ac:dyDescent="0.2">
      <c r="A38" s="3" t="s">
        <v>32</v>
      </c>
      <c r="B38" s="11"/>
      <c r="C38" s="19"/>
      <c r="D38" s="20"/>
      <c r="E38" s="19"/>
      <c r="F38" s="21"/>
    </row>
    <row r="39" spans="1:6" ht="21.95" customHeight="1" x14ac:dyDescent="0.2">
      <c r="A39" s="32" t="s">
        <v>33</v>
      </c>
      <c r="B39" s="11"/>
      <c r="C39" s="19"/>
      <c r="D39" s="20">
        <v>8423147</v>
      </c>
      <c r="E39" s="19"/>
      <c r="F39" s="21">
        <v>9549293</v>
      </c>
    </row>
    <row r="40" spans="1:6" ht="21.95" customHeight="1" x14ac:dyDescent="0.2">
      <c r="A40" s="32" t="s">
        <v>34</v>
      </c>
      <c r="B40" s="11">
        <v>16</v>
      </c>
      <c r="C40" s="19"/>
      <c r="D40" s="20">
        <v>19099425</v>
      </c>
      <c r="E40" s="19"/>
      <c r="F40" s="21">
        <v>19933223</v>
      </c>
    </row>
    <row r="41" spans="1:6" ht="21.95" customHeight="1" x14ac:dyDescent="0.2">
      <c r="A41" s="5" t="s">
        <v>35</v>
      </c>
      <c r="B41" s="9"/>
      <c r="C41" s="19"/>
      <c r="D41" s="33">
        <f>SUM(D33:D40)</f>
        <v>380701553</v>
      </c>
      <c r="E41" s="27"/>
      <c r="F41" s="33">
        <f>SUM(F33:F40)</f>
        <v>356854619</v>
      </c>
    </row>
    <row r="42" spans="1:6" ht="10.9" customHeight="1" x14ac:dyDescent="0.2">
      <c r="B42" s="9"/>
    </row>
    <row r="43" spans="1:6" ht="21.95" customHeight="1" x14ac:dyDescent="0.2">
      <c r="A43" s="31" t="s">
        <v>36</v>
      </c>
      <c r="C43" s="12"/>
      <c r="D43" s="17"/>
      <c r="E43" s="12"/>
      <c r="F43" s="17"/>
    </row>
    <row r="44" spans="1:6" ht="21.95" customHeight="1" x14ac:dyDescent="0.2">
      <c r="A44" s="3" t="s">
        <v>37</v>
      </c>
    </row>
    <row r="45" spans="1:6" ht="21.95" customHeight="1" x14ac:dyDescent="0.2">
      <c r="A45" s="34" t="s">
        <v>38</v>
      </c>
    </row>
    <row r="46" spans="1:6" ht="21.95" customHeight="1" thickBot="1" x14ac:dyDescent="0.25">
      <c r="A46" s="3" t="s">
        <v>39</v>
      </c>
      <c r="C46" s="19"/>
      <c r="D46" s="35">
        <v>120000000</v>
      </c>
      <c r="E46" s="19"/>
      <c r="F46" s="35">
        <v>120000000</v>
      </c>
    </row>
    <row r="47" spans="1:6" ht="21.95" customHeight="1" thickTop="1" x14ac:dyDescent="0.2">
      <c r="A47" s="34" t="s">
        <v>40</v>
      </c>
      <c r="C47" s="19"/>
      <c r="D47" s="19"/>
      <c r="E47" s="19"/>
      <c r="F47" s="19"/>
    </row>
    <row r="48" spans="1:6" ht="21.95" customHeight="1" x14ac:dyDescent="0.2">
      <c r="A48" s="3" t="s">
        <v>39</v>
      </c>
      <c r="C48" s="19"/>
      <c r="D48" s="20">
        <v>120000000</v>
      </c>
      <c r="E48" s="19"/>
      <c r="F48" s="20">
        <v>120000000</v>
      </c>
    </row>
    <row r="49" spans="1:7" ht="21.95" customHeight="1" x14ac:dyDescent="0.2">
      <c r="A49" s="3" t="s">
        <v>41</v>
      </c>
      <c r="C49" s="19"/>
      <c r="D49" s="20">
        <v>258000000</v>
      </c>
      <c r="E49" s="19"/>
      <c r="F49" s="20">
        <v>258000000</v>
      </c>
    </row>
    <row r="50" spans="1:7" ht="21.95" customHeight="1" x14ac:dyDescent="0.2">
      <c r="A50" s="3" t="s">
        <v>42</v>
      </c>
      <c r="C50" s="19"/>
      <c r="D50" s="19"/>
      <c r="E50" s="19"/>
      <c r="F50" s="20"/>
    </row>
    <row r="51" spans="1:7" ht="21.95" customHeight="1" x14ac:dyDescent="0.2">
      <c r="A51" s="34" t="s">
        <v>43</v>
      </c>
      <c r="C51" s="19"/>
      <c r="D51" s="19"/>
      <c r="E51" s="19"/>
      <c r="F51" s="20"/>
    </row>
    <row r="52" spans="1:7" ht="21.95" customHeight="1" x14ac:dyDescent="0.2">
      <c r="A52" s="3" t="s">
        <v>44</v>
      </c>
      <c r="B52" s="11">
        <v>17</v>
      </c>
      <c r="C52" s="19"/>
      <c r="D52" s="20">
        <v>12000000</v>
      </c>
      <c r="E52" s="19"/>
      <c r="F52" s="20">
        <v>12000000</v>
      </c>
    </row>
    <row r="53" spans="1:7" ht="21.95" customHeight="1" x14ac:dyDescent="0.2">
      <c r="A53" s="3" t="s">
        <v>45</v>
      </c>
      <c r="C53" s="19"/>
      <c r="D53" s="20">
        <v>164073837</v>
      </c>
      <c r="E53" s="19"/>
      <c r="F53" s="20">
        <v>163277842</v>
      </c>
      <c r="G53" s="36"/>
    </row>
    <row r="54" spans="1:7" ht="21.95" customHeight="1" x14ac:dyDescent="0.2">
      <c r="A54" s="3" t="s">
        <v>46</v>
      </c>
      <c r="C54" s="19"/>
      <c r="D54" s="20">
        <v>3497066</v>
      </c>
      <c r="E54" s="19"/>
      <c r="F54" s="20">
        <v>6114504</v>
      </c>
      <c r="G54" s="37"/>
    </row>
    <row r="55" spans="1:7" ht="21.95" customHeight="1" x14ac:dyDescent="0.2">
      <c r="A55" s="5" t="s">
        <v>47</v>
      </c>
      <c r="C55" s="19"/>
      <c r="D55" s="38">
        <f>SUM(D48:D54)</f>
        <v>557570903</v>
      </c>
      <c r="E55" s="27"/>
      <c r="F55" s="38">
        <f>SUM(F48:F54)</f>
        <v>559392346</v>
      </c>
    </row>
    <row r="56" spans="1:7" ht="21.95" customHeight="1" thickBot="1" x14ac:dyDescent="0.25">
      <c r="A56" s="5" t="s">
        <v>48</v>
      </c>
      <c r="C56" s="19"/>
      <c r="D56" s="39">
        <f>D55+D41</f>
        <v>938272456</v>
      </c>
      <c r="E56" s="27"/>
      <c r="F56" s="39">
        <f>F55+F41</f>
        <v>916246965</v>
      </c>
      <c r="G56" s="10"/>
    </row>
    <row r="57" spans="1:7" ht="21.95" customHeight="1" thickTop="1" x14ac:dyDescent="0.2">
      <c r="C57" s="40"/>
      <c r="D57" s="40"/>
      <c r="E57" s="40"/>
      <c r="F57" s="40"/>
    </row>
    <row r="59" spans="1:7" ht="21.95" customHeight="1" x14ac:dyDescent="0.2">
      <c r="D59" s="19">
        <f>D56-D22</f>
        <v>0</v>
      </c>
      <c r="E59" s="19"/>
      <c r="F59" s="19">
        <f>F56-F22</f>
        <v>0</v>
      </c>
    </row>
  </sheetData>
  <mergeCells count="2">
    <mergeCell ref="D5:F5"/>
    <mergeCell ref="D29:F29"/>
  </mergeCells>
  <printOptions horizontalCentered="1"/>
  <pageMargins left="0.70866141732283505" right="0.39370078740157499" top="0.55118110236220497" bottom="0.511811023622047" header="0.196850393700787" footer="0.511811023622047"/>
  <pageSetup paperSize="9" firstPageNumber="3" fitToHeight="0" orientation="portrait" useFirstPageNumber="1" r:id="rId1"/>
  <headerFooter scaleWithDoc="0">
    <oddFooter>&amp;L&amp;"AngsanaUPC,Regular"&amp;14The accompanying notes are an integral part of this financial information.&amp;R&amp;"Angsana New,Regular"&amp;14&amp;P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69"/>
  <sheetViews>
    <sheetView view="pageBreakPreview" topLeftCell="A41" zoomScale="76" zoomScaleNormal="90" zoomScaleSheetLayoutView="115" workbookViewId="0">
      <selection activeCell="M34" sqref="M1:M1048576"/>
    </sheetView>
  </sheetViews>
  <sheetFormatPr defaultColWidth="9" defaultRowHeight="21.95" customHeight="1" x14ac:dyDescent="0.2"/>
  <cols>
    <col min="1" max="3" width="1.75" style="43" customWidth="1"/>
    <col min="4" max="4" width="30.125" style="43" customWidth="1"/>
    <col min="5" max="5" width="13.125" style="43" customWidth="1"/>
    <col min="6" max="6" width="7.625" style="45" customWidth="1"/>
    <col min="7" max="7" width="0.875" style="43" customWidth="1"/>
    <col min="8" max="8" width="13.625" style="56" customWidth="1"/>
    <col min="9" max="9" width="0.875" style="43" customWidth="1"/>
    <col min="10" max="10" width="13.625" style="56" customWidth="1"/>
    <col min="11" max="11" width="0.875" style="43" customWidth="1"/>
    <col min="12" max="12" width="10.375" style="43" bestFit="1" customWidth="1"/>
    <col min="13" max="255" width="9" style="43"/>
    <col min="256" max="258" width="1.75" style="43" customWidth="1"/>
    <col min="259" max="259" width="30.125" style="43" customWidth="1"/>
    <col min="260" max="260" width="13.125" style="43" customWidth="1"/>
    <col min="261" max="261" width="7.625" style="43" customWidth="1"/>
    <col min="262" max="262" width="0.875" style="43" customWidth="1"/>
    <col min="263" max="263" width="13.625" style="43" customWidth="1"/>
    <col min="264" max="264" width="0.875" style="43" customWidth="1"/>
    <col min="265" max="265" width="13.625" style="43" customWidth="1"/>
    <col min="266" max="266" width="0.875" style="43" customWidth="1"/>
    <col min="267" max="267" width="10.375" style="43" bestFit="1" customWidth="1"/>
    <col min="268" max="268" width="13.75" style="43" customWidth="1"/>
    <col min="269" max="511" width="9" style="43"/>
    <col min="512" max="514" width="1.75" style="43" customWidth="1"/>
    <col min="515" max="515" width="30.125" style="43" customWidth="1"/>
    <col min="516" max="516" width="13.125" style="43" customWidth="1"/>
    <col min="517" max="517" width="7.625" style="43" customWidth="1"/>
    <col min="518" max="518" width="0.875" style="43" customWidth="1"/>
    <col min="519" max="519" width="13.625" style="43" customWidth="1"/>
    <col min="520" max="520" width="0.875" style="43" customWidth="1"/>
    <col min="521" max="521" width="13.625" style="43" customWidth="1"/>
    <col min="522" max="522" width="0.875" style="43" customWidth="1"/>
    <col min="523" max="523" width="10.375" style="43" bestFit="1" customWidth="1"/>
    <col min="524" max="524" width="13.75" style="43" customWidth="1"/>
    <col min="525" max="767" width="9" style="43"/>
    <col min="768" max="770" width="1.75" style="43" customWidth="1"/>
    <col min="771" max="771" width="30.125" style="43" customWidth="1"/>
    <col min="772" max="772" width="13.125" style="43" customWidth="1"/>
    <col min="773" max="773" width="7.625" style="43" customWidth="1"/>
    <col min="774" max="774" width="0.875" style="43" customWidth="1"/>
    <col min="775" max="775" width="13.625" style="43" customWidth="1"/>
    <col min="776" max="776" width="0.875" style="43" customWidth="1"/>
    <col min="777" max="777" width="13.625" style="43" customWidth="1"/>
    <col min="778" max="778" width="0.875" style="43" customWidth="1"/>
    <col min="779" max="779" width="10.375" style="43" bestFit="1" customWidth="1"/>
    <col min="780" max="780" width="13.75" style="43" customWidth="1"/>
    <col min="781" max="1023" width="9" style="43"/>
    <col min="1024" max="1026" width="1.75" style="43" customWidth="1"/>
    <col min="1027" max="1027" width="30.125" style="43" customWidth="1"/>
    <col min="1028" max="1028" width="13.125" style="43" customWidth="1"/>
    <col min="1029" max="1029" width="7.625" style="43" customWidth="1"/>
    <col min="1030" max="1030" width="0.875" style="43" customWidth="1"/>
    <col min="1031" max="1031" width="13.625" style="43" customWidth="1"/>
    <col min="1032" max="1032" width="0.875" style="43" customWidth="1"/>
    <col min="1033" max="1033" width="13.625" style="43" customWidth="1"/>
    <col min="1034" max="1034" width="0.875" style="43" customWidth="1"/>
    <col min="1035" max="1035" width="10.375" style="43" bestFit="1" customWidth="1"/>
    <col min="1036" max="1036" width="13.75" style="43" customWidth="1"/>
    <col min="1037" max="1279" width="9" style="43"/>
    <col min="1280" max="1282" width="1.75" style="43" customWidth="1"/>
    <col min="1283" max="1283" width="30.125" style="43" customWidth="1"/>
    <col min="1284" max="1284" width="13.125" style="43" customWidth="1"/>
    <col min="1285" max="1285" width="7.625" style="43" customWidth="1"/>
    <col min="1286" max="1286" width="0.875" style="43" customWidth="1"/>
    <col min="1287" max="1287" width="13.625" style="43" customWidth="1"/>
    <col min="1288" max="1288" width="0.875" style="43" customWidth="1"/>
    <col min="1289" max="1289" width="13.625" style="43" customWidth="1"/>
    <col min="1290" max="1290" width="0.875" style="43" customWidth="1"/>
    <col min="1291" max="1291" width="10.375" style="43" bestFit="1" customWidth="1"/>
    <col min="1292" max="1292" width="13.75" style="43" customWidth="1"/>
    <col min="1293" max="1535" width="9" style="43"/>
    <col min="1536" max="1538" width="1.75" style="43" customWidth="1"/>
    <col min="1539" max="1539" width="30.125" style="43" customWidth="1"/>
    <col min="1540" max="1540" width="13.125" style="43" customWidth="1"/>
    <col min="1541" max="1541" width="7.625" style="43" customWidth="1"/>
    <col min="1542" max="1542" width="0.875" style="43" customWidth="1"/>
    <col min="1543" max="1543" width="13.625" style="43" customWidth="1"/>
    <col min="1544" max="1544" width="0.875" style="43" customWidth="1"/>
    <col min="1545" max="1545" width="13.625" style="43" customWidth="1"/>
    <col min="1546" max="1546" width="0.875" style="43" customWidth="1"/>
    <col min="1547" max="1547" width="10.375" style="43" bestFit="1" customWidth="1"/>
    <col min="1548" max="1548" width="13.75" style="43" customWidth="1"/>
    <col min="1549" max="1791" width="9" style="43"/>
    <col min="1792" max="1794" width="1.75" style="43" customWidth="1"/>
    <col min="1795" max="1795" width="30.125" style="43" customWidth="1"/>
    <col min="1796" max="1796" width="13.125" style="43" customWidth="1"/>
    <col min="1797" max="1797" width="7.625" style="43" customWidth="1"/>
    <col min="1798" max="1798" width="0.875" style="43" customWidth="1"/>
    <col min="1799" max="1799" width="13.625" style="43" customWidth="1"/>
    <col min="1800" max="1800" width="0.875" style="43" customWidth="1"/>
    <col min="1801" max="1801" width="13.625" style="43" customWidth="1"/>
    <col min="1802" max="1802" width="0.875" style="43" customWidth="1"/>
    <col min="1803" max="1803" width="10.375" style="43" bestFit="1" customWidth="1"/>
    <col min="1804" max="1804" width="13.75" style="43" customWidth="1"/>
    <col min="1805" max="2047" width="9" style="43"/>
    <col min="2048" max="2050" width="1.75" style="43" customWidth="1"/>
    <col min="2051" max="2051" width="30.125" style="43" customWidth="1"/>
    <col min="2052" max="2052" width="13.125" style="43" customWidth="1"/>
    <col min="2053" max="2053" width="7.625" style="43" customWidth="1"/>
    <col min="2054" max="2054" width="0.875" style="43" customWidth="1"/>
    <col min="2055" max="2055" width="13.625" style="43" customWidth="1"/>
    <col min="2056" max="2056" width="0.875" style="43" customWidth="1"/>
    <col min="2057" max="2057" width="13.625" style="43" customWidth="1"/>
    <col min="2058" max="2058" width="0.875" style="43" customWidth="1"/>
    <col min="2059" max="2059" width="10.375" style="43" bestFit="1" customWidth="1"/>
    <col min="2060" max="2060" width="13.75" style="43" customWidth="1"/>
    <col min="2061" max="2303" width="9" style="43"/>
    <col min="2304" max="2306" width="1.75" style="43" customWidth="1"/>
    <col min="2307" max="2307" width="30.125" style="43" customWidth="1"/>
    <col min="2308" max="2308" width="13.125" style="43" customWidth="1"/>
    <col min="2309" max="2309" width="7.625" style="43" customWidth="1"/>
    <col min="2310" max="2310" width="0.875" style="43" customWidth="1"/>
    <col min="2311" max="2311" width="13.625" style="43" customWidth="1"/>
    <col min="2312" max="2312" width="0.875" style="43" customWidth="1"/>
    <col min="2313" max="2313" width="13.625" style="43" customWidth="1"/>
    <col min="2314" max="2314" width="0.875" style="43" customWidth="1"/>
    <col min="2315" max="2315" width="10.375" style="43" bestFit="1" customWidth="1"/>
    <col min="2316" max="2316" width="13.75" style="43" customWidth="1"/>
    <col min="2317" max="2559" width="9" style="43"/>
    <col min="2560" max="2562" width="1.75" style="43" customWidth="1"/>
    <col min="2563" max="2563" width="30.125" style="43" customWidth="1"/>
    <col min="2564" max="2564" width="13.125" style="43" customWidth="1"/>
    <col min="2565" max="2565" width="7.625" style="43" customWidth="1"/>
    <col min="2566" max="2566" width="0.875" style="43" customWidth="1"/>
    <col min="2567" max="2567" width="13.625" style="43" customWidth="1"/>
    <col min="2568" max="2568" width="0.875" style="43" customWidth="1"/>
    <col min="2569" max="2569" width="13.625" style="43" customWidth="1"/>
    <col min="2570" max="2570" width="0.875" style="43" customWidth="1"/>
    <col min="2571" max="2571" width="10.375" style="43" bestFit="1" customWidth="1"/>
    <col min="2572" max="2572" width="13.75" style="43" customWidth="1"/>
    <col min="2573" max="2815" width="9" style="43"/>
    <col min="2816" max="2818" width="1.75" style="43" customWidth="1"/>
    <col min="2819" max="2819" width="30.125" style="43" customWidth="1"/>
    <col min="2820" max="2820" width="13.125" style="43" customWidth="1"/>
    <col min="2821" max="2821" width="7.625" style="43" customWidth="1"/>
    <col min="2822" max="2822" width="0.875" style="43" customWidth="1"/>
    <col min="2823" max="2823" width="13.625" style="43" customWidth="1"/>
    <col min="2824" max="2824" width="0.875" style="43" customWidth="1"/>
    <col min="2825" max="2825" width="13.625" style="43" customWidth="1"/>
    <col min="2826" max="2826" width="0.875" style="43" customWidth="1"/>
    <col min="2827" max="2827" width="10.375" style="43" bestFit="1" customWidth="1"/>
    <col min="2828" max="2828" width="13.75" style="43" customWidth="1"/>
    <col min="2829" max="3071" width="9" style="43"/>
    <col min="3072" max="3074" width="1.75" style="43" customWidth="1"/>
    <col min="3075" max="3075" width="30.125" style="43" customWidth="1"/>
    <col min="3076" max="3076" width="13.125" style="43" customWidth="1"/>
    <col min="3077" max="3077" width="7.625" style="43" customWidth="1"/>
    <col min="3078" max="3078" width="0.875" style="43" customWidth="1"/>
    <col min="3079" max="3079" width="13.625" style="43" customWidth="1"/>
    <col min="3080" max="3080" width="0.875" style="43" customWidth="1"/>
    <col min="3081" max="3081" width="13.625" style="43" customWidth="1"/>
    <col min="3082" max="3082" width="0.875" style="43" customWidth="1"/>
    <col min="3083" max="3083" width="10.375" style="43" bestFit="1" customWidth="1"/>
    <col min="3084" max="3084" width="13.75" style="43" customWidth="1"/>
    <col min="3085" max="3327" width="9" style="43"/>
    <col min="3328" max="3330" width="1.75" style="43" customWidth="1"/>
    <col min="3331" max="3331" width="30.125" style="43" customWidth="1"/>
    <col min="3332" max="3332" width="13.125" style="43" customWidth="1"/>
    <col min="3333" max="3333" width="7.625" style="43" customWidth="1"/>
    <col min="3334" max="3334" width="0.875" style="43" customWidth="1"/>
    <col min="3335" max="3335" width="13.625" style="43" customWidth="1"/>
    <col min="3336" max="3336" width="0.875" style="43" customWidth="1"/>
    <col min="3337" max="3337" width="13.625" style="43" customWidth="1"/>
    <col min="3338" max="3338" width="0.875" style="43" customWidth="1"/>
    <col min="3339" max="3339" width="10.375" style="43" bestFit="1" customWidth="1"/>
    <col min="3340" max="3340" width="13.75" style="43" customWidth="1"/>
    <col min="3341" max="3583" width="9" style="43"/>
    <col min="3584" max="3586" width="1.75" style="43" customWidth="1"/>
    <col min="3587" max="3587" width="30.125" style="43" customWidth="1"/>
    <col min="3588" max="3588" width="13.125" style="43" customWidth="1"/>
    <col min="3589" max="3589" width="7.625" style="43" customWidth="1"/>
    <col min="3590" max="3590" width="0.875" style="43" customWidth="1"/>
    <col min="3591" max="3591" width="13.625" style="43" customWidth="1"/>
    <col min="3592" max="3592" width="0.875" style="43" customWidth="1"/>
    <col min="3593" max="3593" width="13.625" style="43" customWidth="1"/>
    <col min="3594" max="3594" width="0.875" style="43" customWidth="1"/>
    <col min="3595" max="3595" width="10.375" style="43" bestFit="1" customWidth="1"/>
    <col min="3596" max="3596" width="13.75" style="43" customWidth="1"/>
    <col min="3597" max="3839" width="9" style="43"/>
    <col min="3840" max="3842" width="1.75" style="43" customWidth="1"/>
    <col min="3843" max="3843" width="30.125" style="43" customWidth="1"/>
    <col min="3844" max="3844" width="13.125" style="43" customWidth="1"/>
    <col min="3845" max="3845" width="7.625" style="43" customWidth="1"/>
    <col min="3846" max="3846" width="0.875" style="43" customWidth="1"/>
    <col min="3847" max="3847" width="13.625" style="43" customWidth="1"/>
    <col min="3848" max="3848" width="0.875" style="43" customWidth="1"/>
    <col min="3849" max="3849" width="13.625" style="43" customWidth="1"/>
    <col min="3850" max="3850" width="0.875" style="43" customWidth="1"/>
    <col min="3851" max="3851" width="10.375" style="43" bestFit="1" customWidth="1"/>
    <col min="3852" max="3852" width="13.75" style="43" customWidth="1"/>
    <col min="3853" max="4095" width="9" style="43"/>
    <col min="4096" max="4098" width="1.75" style="43" customWidth="1"/>
    <col min="4099" max="4099" width="30.125" style="43" customWidth="1"/>
    <col min="4100" max="4100" width="13.125" style="43" customWidth="1"/>
    <col min="4101" max="4101" width="7.625" style="43" customWidth="1"/>
    <col min="4102" max="4102" width="0.875" style="43" customWidth="1"/>
    <col min="4103" max="4103" width="13.625" style="43" customWidth="1"/>
    <col min="4104" max="4104" width="0.875" style="43" customWidth="1"/>
    <col min="4105" max="4105" width="13.625" style="43" customWidth="1"/>
    <col min="4106" max="4106" width="0.875" style="43" customWidth="1"/>
    <col min="4107" max="4107" width="10.375" style="43" bestFit="1" customWidth="1"/>
    <col min="4108" max="4108" width="13.75" style="43" customWidth="1"/>
    <col min="4109" max="4351" width="9" style="43"/>
    <col min="4352" max="4354" width="1.75" style="43" customWidth="1"/>
    <col min="4355" max="4355" width="30.125" style="43" customWidth="1"/>
    <col min="4356" max="4356" width="13.125" style="43" customWidth="1"/>
    <col min="4357" max="4357" width="7.625" style="43" customWidth="1"/>
    <col min="4358" max="4358" width="0.875" style="43" customWidth="1"/>
    <col min="4359" max="4359" width="13.625" style="43" customWidth="1"/>
    <col min="4360" max="4360" width="0.875" style="43" customWidth="1"/>
    <col min="4361" max="4361" width="13.625" style="43" customWidth="1"/>
    <col min="4362" max="4362" width="0.875" style="43" customWidth="1"/>
    <col min="4363" max="4363" width="10.375" style="43" bestFit="1" customWidth="1"/>
    <col min="4364" max="4364" width="13.75" style="43" customWidth="1"/>
    <col min="4365" max="4607" width="9" style="43"/>
    <col min="4608" max="4610" width="1.75" style="43" customWidth="1"/>
    <col min="4611" max="4611" width="30.125" style="43" customWidth="1"/>
    <col min="4612" max="4612" width="13.125" style="43" customWidth="1"/>
    <col min="4613" max="4613" width="7.625" style="43" customWidth="1"/>
    <col min="4614" max="4614" width="0.875" style="43" customWidth="1"/>
    <col min="4615" max="4615" width="13.625" style="43" customWidth="1"/>
    <col min="4616" max="4616" width="0.875" style="43" customWidth="1"/>
    <col min="4617" max="4617" width="13.625" style="43" customWidth="1"/>
    <col min="4618" max="4618" width="0.875" style="43" customWidth="1"/>
    <col min="4619" max="4619" width="10.375" style="43" bestFit="1" customWidth="1"/>
    <col min="4620" max="4620" width="13.75" style="43" customWidth="1"/>
    <col min="4621" max="4863" width="9" style="43"/>
    <col min="4864" max="4866" width="1.75" style="43" customWidth="1"/>
    <col min="4867" max="4867" width="30.125" style="43" customWidth="1"/>
    <col min="4868" max="4868" width="13.125" style="43" customWidth="1"/>
    <col min="4869" max="4869" width="7.625" style="43" customWidth="1"/>
    <col min="4870" max="4870" width="0.875" style="43" customWidth="1"/>
    <col min="4871" max="4871" width="13.625" style="43" customWidth="1"/>
    <col min="4872" max="4872" width="0.875" style="43" customWidth="1"/>
    <col min="4873" max="4873" width="13.625" style="43" customWidth="1"/>
    <col min="4874" max="4874" width="0.875" style="43" customWidth="1"/>
    <col min="4875" max="4875" width="10.375" style="43" bestFit="1" customWidth="1"/>
    <col min="4876" max="4876" width="13.75" style="43" customWidth="1"/>
    <col min="4877" max="5119" width="9" style="43"/>
    <col min="5120" max="5122" width="1.75" style="43" customWidth="1"/>
    <col min="5123" max="5123" width="30.125" style="43" customWidth="1"/>
    <col min="5124" max="5124" width="13.125" style="43" customWidth="1"/>
    <col min="5125" max="5125" width="7.625" style="43" customWidth="1"/>
    <col min="5126" max="5126" width="0.875" style="43" customWidth="1"/>
    <col min="5127" max="5127" width="13.625" style="43" customWidth="1"/>
    <col min="5128" max="5128" width="0.875" style="43" customWidth="1"/>
    <col min="5129" max="5129" width="13.625" style="43" customWidth="1"/>
    <col min="5130" max="5130" width="0.875" style="43" customWidth="1"/>
    <col min="5131" max="5131" width="10.375" style="43" bestFit="1" customWidth="1"/>
    <col min="5132" max="5132" width="13.75" style="43" customWidth="1"/>
    <col min="5133" max="5375" width="9" style="43"/>
    <col min="5376" max="5378" width="1.75" style="43" customWidth="1"/>
    <col min="5379" max="5379" width="30.125" style="43" customWidth="1"/>
    <col min="5380" max="5380" width="13.125" style="43" customWidth="1"/>
    <col min="5381" max="5381" width="7.625" style="43" customWidth="1"/>
    <col min="5382" max="5382" width="0.875" style="43" customWidth="1"/>
    <col min="5383" max="5383" width="13.625" style="43" customWidth="1"/>
    <col min="5384" max="5384" width="0.875" style="43" customWidth="1"/>
    <col min="5385" max="5385" width="13.625" style="43" customWidth="1"/>
    <col min="5386" max="5386" width="0.875" style="43" customWidth="1"/>
    <col min="5387" max="5387" width="10.375" style="43" bestFit="1" customWidth="1"/>
    <col min="5388" max="5388" width="13.75" style="43" customWidth="1"/>
    <col min="5389" max="5631" width="9" style="43"/>
    <col min="5632" max="5634" width="1.75" style="43" customWidth="1"/>
    <col min="5635" max="5635" width="30.125" style="43" customWidth="1"/>
    <col min="5636" max="5636" width="13.125" style="43" customWidth="1"/>
    <col min="5637" max="5637" width="7.625" style="43" customWidth="1"/>
    <col min="5638" max="5638" width="0.875" style="43" customWidth="1"/>
    <col min="5639" max="5639" width="13.625" style="43" customWidth="1"/>
    <col min="5640" max="5640" width="0.875" style="43" customWidth="1"/>
    <col min="5641" max="5641" width="13.625" style="43" customWidth="1"/>
    <col min="5642" max="5642" width="0.875" style="43" customWidth="1"/>
    <col min="5643" max="5643" width="10.375" style="43" bestFit="1" customWidth="1"/>
    <col min="5644" max="5644" width="13.75" style="43" customWidth="1"/>
    <col min="5645" max="5887" width="9" style="43"/>
    <col min="5888" max="5890" width="1.75" style="43" customWidth="1"/>
    <col min="5891" max="5891" width="30.125" style="43" customWidth="1"/>
    <col min="5892" max="5892" width="13.125" style="43" customWidth="1"/>
    <col min="5893" max="5893" width="7.625" style="43" customWidth="1"/>
    <col min="5894" max="5894" width="0.875" style="43" customWidth="1"/>
    <col min="5895" max="5895" width="13.625" style="43" customWidth="1"/>
    <col min="5896" max="5896" width="0.875" style="43" customWidth="1"/>
    <col min="5897" max="5897" width="13.625" style="43" customWidth="1"/>
    <col min="5898" max="5898" width="0.875" style="43" customWidth="1"/>
    <col min="5899" max="5899" width="10.375" style="43" bestFit="1" customWidth="1"/>
    <col min="5900" max="5900" width="13.75" style="43" customWidth="1"/>
    <col min="5901" max="6143" width="9" style="43"/>
    <col min="6144" max="6146" width="1.75" style="43" customWidth="1"/>
    <col min="6147" max="6147" width="30.125" style="43" customWidth="1"/>
    <col min="6148" max="6148" width="13.125" style="43" customWidth="1"/>
    <col min="6149" max="6149" width="7.625" style="43" customWidth="1"/>
    <col min="6150" max="6150" width="0.875" style="43" customWidth="1"/>
    <col min="6151" max="6151" width="13.625" style="43" customWidth="1"/>
    <col min="6152" max="6152" width="0.875" style="43" customWidth="1"/>
    <col min="6153" max="6153" width="13.625" style="43" customWidth="1"/>
    <col min="6154" max="6154" width="0.875" style="43" customWidth="1"/>
    <col min="6155" max="6155" width="10.375" style="43" bestFit="1" customWidth="1"/>
    <col min="6156" max="6156" width="13.75" style="43" customWidth="1"/>
    <col min="6157" max="6399" width="9" style="43"/>
    <col min="6400" max="6402" width="1.75" style="43" customWidth="1"/>
    <col min="6403" max="6403" width="30.125" style="43" customWidth="1"/>
    <col min="6404" max="6404" width="13.125" style="43" customWidth="1"/>
    <col min="6405" max="6405" width="7.625" style="43" customWidth="1"/>
    <col min="6406" max="6406" width="0.875" style="43" customWidth="1"/>
    <col min="6407" max="6407" width="13.625" style="43" customWidth="1"/>
    <col min="6408" max="6408" width="0.875" style="43" customWidth="1"/>
    <col min="6409" max="6409" width="13.625" style="43" customWidth="1"/>
    <col min="6410" max="6410" width="0.875" style="43" customWidth="1"/>
    <col min="6411" max="6411" width="10.375" style="43" bestFit="1" customWidth="1"/>
    <col min="6412" max="6412" width="13.75" style="43" customWidth="1"/>
    <col min="6413" max="6655" width="9" style="43"/>
    <col min="6656" max="6658" width="1.75" style="43" customWidth="1"/>
    <col min="6659" max="6659" width="30.125" style="43" customWidth="1"/>
    <col min="6660" max="6660" width="13.125" style="43" customWidth="1"/>
    <col min="6661" max="6661" width="7.625" style="43" customWidth="1"/>
    <col min="6662" max="6662" width="0.875" style="43" customWidth="1"/>
    <col min="6663" max="6663" width="13.625" style="43" customWidth="1"/>
    <col min="6664" max="6664" width="0.875" style="43" customWidth="1"/>
    <col min="6665" max="6665" width="13.625" style="43" customWidth="1"/>
    <col min="6666" max="6666" width="0.875" style="43" customWidth="1"/>
    <col min="6667" max="6667" width="10.375" style="43" bestFit="1" customWidth="1"/>
    <col min="6668" max="6668" width="13.75" style="43" customWidth="1"/>
    <col min="6669" max="6911" width="9" style="43"/>
    <col min="6912" max="6914" width="1.75" style="43" customWidth="1"/>
    <col min="6915" max="6915" width="30.125" style="43" customWidth="1"/>
    <col min="6916" max="6916" width="13.125" style="43" customWidth="1"/>
    <col min="6917" max="6917" width="7.625" style="43" customWidth="1"/>
    <col min="6918" max="6918" width="0.875" style="43" customWidth="1"/>
    <col min="6919" max="6919" width="13.625" style="43" customWidth="1"/>
    <col min="6920" max="6920" width="0.875" style="43" customWidth="1"/>
    <col min="6921" max="6921" width="13.625" style="43" customWidth="1"/>
    <col min="6922" max="6922" width="0.875" style="43" customWidth="1"/>
    <col min="6923" max="6923" width="10.375" style="43" bestFit="1" customWidth="1"/>
    <col min="6924" max="6924" width="13.75" style="43" customWidth="1"/>
    <col min="6925" max="7167" width="9" style="43"/>
    <col min="7168" max="7170" width="1.75" style="43" customWidth="1"/>
    <col min="7171" max="7171" width="30.125" style="43" customWidth="1"/>
    <col min="7172" max="7172" width="13.125" style="43" customWidth="1"/>
    <col min="7173" max="7173" width="7.625" style="43" customWidth="1"/>
    <col min="7174" max="7174" width="0.875" style="43" customWidth="1"/>
    <col min="7175" max="7175" width="13.625" style="43" customWidth="1"/>
    <col min="7176" max="7176" width="0.875" style="43" customWidth="1"/>
    <col min="7177" max="7177" width="13.625" style="43" customWidth="1"/>
    <col min="7178" max="7178" width="0.875" style="43" customWidth="1"/>
    <col min="7179" max="7179" width="10.375" style="43" bestFit="1" customWidth="1"/>
    <col min="7180" max="7180" width="13.75" style="43" customWidth="1"/>
    <col min="7181" max="7423" width="9" style="43"/>
    <col min="7424" max="7426" width="1.75" style="43" customWidth="1"/>
    <col min="7427" max="7427" width="30.125" style="43" customWidth="1"/>
    <col min="7428" max="7428" width="13.125" style="43" customWidth="1"/>
    <col min="7429" max="7429" width="7.625" style="43" customWidth="1"/>
    <col min="7430" max="7430" width="0.875" style="43" customWidth="1"/>
    <col min="7431" max="7431" width="13.625" style="43" customWidth="1"/>
    <col min="7432" max="7432" width="0.875" style="43" customWidth="1"/>
    <col min="7433" max="7433" width="13.625" style="43" customWidth="1"/>
    <col min="7434" max="7434" width="0.875" style="43" customWidth="1"/>
    <col min="7435" max="7435" width="10.375" style="43" bestFit="1" customWidth="1"/>
    <col min="7436" max="7436" width="13.75" style="43" customWidth="1"/>
    <col min="7437" max="7679" width="9" style="43"/>
    <col min="7680" max="7682" width="1.75" style="43" customWidth="1"/>
    <col min="7683" max="7683" width="30.125" style="43" customWidth="1"/>
    <col min="7684" max="7684" width="13.125" style="43" customWidth="1"/>
    <col min="7685" max="7685" width="7.625" style="43" customWidth="1"/>
    <col min="7686" max="7686" width="0.875" style="43" customWidth="1"/>
    <col min="7687" max="7687" width="13.625" style="43" customWidth="1"/>
    <col min="7688" max="7688" width="0.875" style="43" customWidth="1"/>
    <col min="7689" max="7689" width="13.625" style="43" customWidth="1"/>
    <col min="7690" max="7690" width="0.875" style="43" customWidth="1"/>
    <col min="7691" max="7691" width="10.375" style="43" bestFit="1" customWidth="1"/>
    <col min="7692" max="7692" width="13.75" style="43" customWidth="1"/>
    <col min="7693" max="7935" width="9" style="43"/>
    <col min="7936" max="7938" width="1.75" style="43" customWidth="1"/>
    <col min="7939" max="7939" width="30.125" style="43" customWidth="1"/>
    <col min="7940" max="7940" width="13.125" style="43" customWidth="1"/>
    <col min="7941" max="7941" width="7.625" style="43" customWidth="1"/>
    <col min="7942" max="7942" width="0.875" style="43" customWidth="1"/>
    <col min="7943" max="7943" width="13.625" style="43" customWidth="1"/>
    <col min="7944" max="7944" width="0.875" style="43" customWidth="1"/>
    <col min="7945" max="7945" width="13.625" style="43" customWidth="1"/>
    <col min="7946" max="7946" width="0.875" style="43" customWidth="1"/>
    <col min="7947" max="7947" width="10.375" style="43" bestFit="1" customWidth="1"/>
    <col min="7948" max="7948" width="13.75" style="43" customWidth="1"/>
    <col min="7949" max="8191" width="9" style="43"/>
    <col min="8192" max="8194" width="1.75" style="43" customWidth="1"/>
    <col min="8195" max="8195" width="30.125" style="43" customWidth="1"/>
    <col min="8196" max="8196" width="13.125" style="43" customWidth="1"/>
    <col min="8197" max="8197" width="7.625" style="43" customWidth="1"/>
    <col min="8198" max="8198" width="0.875" style="43" customWidth="1"/>
    <col min="8199" max="8199" width="13.625" style="43" customWidth="1"/>
    <col min="8200" max="8200" width="0.875" style="43" customWidth="1"/>
    <col min="8201" max="8201" width="13.625" style="43" customWidth="1"/>
    <col min="8202" max="8202" width="0.875" style="43" customWidth="1"/>
    <col min="8203" max="8203" width="10.375" style="43" bestFit="1" customWidth="1"/>
    <col min="8204" max="8204" width="13.75" style="43" customWidth="1"/>
    <col min="8205" max="8447" width="9" style="43"/>
    <col min="8448" max="8450" width="1.75" style="43" customWidth="1"/>
    <col min="8451" max="8451" width="30.125" style="43" customWidth="1"/>
    <col min="8452" max="8452" width="13.125" style="43" customWidth="1"/>
    <col min="8453" max="8453" width="7.625" style="43" customWidth="1"/>
    <col min="8454" max="8454" width="0.875" style="43" customWidth="1"/>
    <col min="8455" max="8455" width="13.625" style="43" customWidth="1"/>
    <col min="8456" max="8456" width="0.875" style="43" customWidth="1"/>
    <col min="8457" max="8457" width="13.625" style="43" customWidth="1"/>
    <col min="8458" max="8458" width="0.875" style="43" customWidth="1"/>
    <col min="8459" max="8459" width="10.375" style="43" bestFit="1" customWidth="1"/>
    <col min="8460" max="8460" width="13.75" style="43" customWidth="1"/>
    <col min="8461" max="8703" width="9" style="43"/>
    <col min="8704" max="8706" width="1.75" style="43" customWidth="1"/>
    <col min="8707" max="8707" width="30.125" style="43" customWidth="1"/>
    <col min="8708" max="8708" width="13.125" style="43" customWidth="1"/>
    <col min="8709" max="8709" width="7.625" style="43" customWidth="1"/>
    <col min="8710" max="8710" width="0.875" style="43" customWidth="1"/>
    <col min="8711" max="8711" width="13.625" style="43" customWidth="1"/>
    <col min="8712" max="8712" width="0.875" style="43" customWidth="1"/>
    <col min="8713" max="8713" width="13.625" style="43" customWidth="1"/>
    <col min="8714" max="8714" width="0.875" style="43" customWidth="1"/>
    <col min="8715" max="8715" width="10.375" style="43" bestFit="1" customWidth="1"/>
    <col min="8716" max="8716" width="13.75" style="43" customWidth="1"/>
    <col min="8717" max="8959" width="9" style="43"/>
    <col min="8960" max="8962" width="1.75" style="43" customWidth="1"/>
    <col min="8963" max="8963" width="30.125" style="43" customWidth="1"/>
    <col min="8964" max="8964" width="13.125" style="43" customWidth="1"/>
    <col min="8965" max="8965" width="7.625" style="43" customWidth="1"/>
    <col min="8966" max="8966" width="0.875" style="43" customWidth="1"/>
    <col min="8967" max="8967" width="13.625" style="43" customWidth="1"/>
    <col min="8968" max="8968" width="0.875" style="43" customWidth="1"/>
    <col min="8969" max="8969" width="13.625" style="43" customWidth="1"/>
    <col min="8970" max="8970" width="0.875" style="43" customWidth="1"/>
    <col min="8971" max="8971" width="10.375" style="43" bestFit="1" customWidth="1"/>
    <col min="8972" max="8972" width="13.75" style="43" customWidth="1"/>
    <col min="8973" max="9215" width="9" style="43"/>
    <col min="9216" max="9218" width="1.75" style="43" customWidth="1"/>
    <col min="9219" max="9219" width="30.125" style="43" customWidth="1"/>
    <col min="9220" max="9220" width="13.125" style="43" customWidth="1"/>
    <col min="9221" max="9221" width="7.625" style="43" customWidth="1"/>
    <col min="9222" max="9222" width="0.875" style="43" customWidth="1"/>
    <col min="9223" max="9223" width="13.625" style="43" customWidth="1"/>
    <col min="9224" max="9224" width="0.875" style="43" customWidth="1"/>
    <col min="9225" max="9225" width="13.625" style="43" customWidth="1"/>
    <col min="9226" max="9226" width="0.875" style="43" customWidth="1"/>
    <col min="9227" max="9227" width="10.375" style="43" bestFit="1" customWidth="1"/>
    <col min="9228" max="9228" width="13.75" style="43" customWidth="1"/>
    <col min="9229" max="9471" width="9" style="43"/>
    <col min="9472" max="9474" width="1.75" style="43" customWidth="1"/>
    <col min="9475" max="9475" width="30.125" style="43" customWidth="1"/>
    <col min="9476" max="9476" width="13.125" style="43" customWidth="1"/>
    <col min="9477" max="9477" width="7.625" style="43" customWidth="1"/>
    <col min="9478" max="9478" width="0.875" style="43" customWidth="1"/>
    <col min="9479" max="9479" width="13.625" style="43" customWidth="1"/>
    <col min="9480" max="9480" width="0.875" style="43" customWidth="1"/>
    <col min="9481" max="9481" width="13.625" style="43" customWidth="1"/>
    <col min="9482" max="9482" width="0.875" style="43" customWidth="1"/>
    <col min="9483" max="9483" width="10.375" style="43" bestFit="1" customWidth="1"/>
    <col min="9484" max="9484" width="13.75" style="43" customWidth="1"/>
    <col min="9485" max="9727" width="9" style="43"/>
    <col min="9728" max="9730" width="1.75" style="43" customWidth="1"/>
    <col min="9731" max="9731" width="30.125" style="43" customWidth="1"/>
    <col min="9732" max="9732" width="13.125" style="43" customWidth="1"/>
    <col min="9733" max="9733" width="7.625" style="43" customWidth="1"/>
    <col min="9734" max="9734" width="0.875" style="43" customWidth="1"/>
    <col min="9735" max="9735" width="13.625" style="43" customWidth="1"/>
    <col min="9736" max="9736" width="0.875" style="43" customWidth="1"/>
    <col min="9737" max="9737" width="13.625" style="43" customWidth="1"/>
    <col min="9738" max="9738" width="0.875" style="43" customWidth="1"/>
    <col min="9739" max="9739" width="10.375" style="43" bestFit="1" customWidth="1"/>
    <col min="9740" max="9740" width="13.75" style="43" customWidth="1"/>
    <col min="9741" max="9983" width="9" style="43"/>
    <col min="9984" max="9986" width="1.75" style="43" customWidth="1"/>
    <col min="9987" max="9987" width="30.125" style="43" customWidth="1"/>
    <col min="9988" max="9988" width="13.125" style="43" customWidth="1"/>
    <col min="9989" max="9989" width="7.625" style="43" customWidth="1"/>
    <col min="9990" max="9990" width="0.875" style="43" customWidth="1"/>
    <col min="9991" max="9991" width="13.625" style="43" customWidth="1"/>
    <col min="9992" max="9992" width="0.875" style="43" customWidth="1"/>
    <col min="9993" max="9993" width="13.625" style="43" customWidth="1"/>
    <col min="9994" max="9994" width="0.875" style="43" customWidth="1"/>
    <col min="9995" max="9995" width="10.375" style="43" bestFit="1" customWidth="1"/>
    <col min="9996" max="9996" width="13.75" style="43" customWidth="1"/>
    <col min="9997" max="10239" width="9" style="43"/>
    <col min="10240" max="10242" width="1.75" style="43" customWidth="1"/>
    <col min="10243" max="10243" width="30.125" style="43" customWidth="1"/>
    <col min="10244" max="10244" width="13.125" style="43" customWidth="1"/>
    <col min="10245" max="10245" width="7.625" style="43" customWidth="1"/>
    <col min="10246" max="10246" width="0.875" style="43" customWidth="1"/>
    <col min="10247" max="10247" width="13.625" style="43" customWidth="1"/>
    <col min="10248" max="10248" width="0.875" style="43" customWidth="1"/>
    <col min="10249" max="10249" width="13.625" style="43" customWidth="1"/>
    <col min="10250" max="10250" width="0.875" style="43" customWidth="1"/>
    <col min="10251" max="10251" width="10.375" style="43" bestFit="1" customWidth="1"/>
    <col min="10252" max="10252" width="13.75" style="43" customWidth="1"/>
    <col min="10253" max="10495" width="9" style="43"/>
    <col min="10496" max="10498" width="1.75" style="43" customWidth="1"/>
    <col min="10499" max="10499" width="30.125" style="43" customWidth="1"/>
    <col min="10500" max="10500" width="13.125" style="43" customWidth="1"/>
    <col min="10501" max="10501" width="7.625" style="43" customWidth="1"/>
    <col min="10502" max="10502" width="0.875" style="43" customWidth="1"/>
    <col min="10503" max="10503" width="13.625" style="43" customWidth="1"/>
    <col min="10504" max="10504" width="0.875" style="43" customWidth="1"/>
    <col min="10505" max="10505" width="13.625" style="43" customWidth="1"/>
    <col min="10506" max="10506" width="0.875" style="43" customWidth="1"/>
    <col min="10507" max="10507" width="10.375" style="43" bestFit="1" customWidth="1"/>
    <col min="10508" max="10508" width="13.75" style="43" customWidth="1"/>
    <col min="10509" max="10751" width="9" style="43"/>
    <col min="10752" max="10754" width="1.75" style="43" customWidth="1"/>
    <col min="10755" max="10755" width="30.125" style="43" customWidth="1"/>
    <col min="10756" max="10756" width="13.125" style="43" customWidth="1"/>
    <col min="10757" max="10757" width="7.625" style="43" customWidth="1"/>
    <col min="10758" max="10758" width="0.875" style="43" customWidth="1"/>
    <col min="10759" max="10759" width="13.625" style="43" customWidth="1"/>
    <col min="10760" max="10760" width="0.875" style="43" customWidth="1"/>
    <col min="10761" max="10761" width="13.625" style="43" customWidth="1"/>
    <col min="10762" max="10762" width="0.875" style="43" customWidth="1"/>
    <col min="10763" max="10763" width="10.375" style="43" bestFit="1" customWidth="1"/>
    <col min="10764" max="10764" width="13.75" style="43" customWidth="1"/>
    <col min="10765" max="11007" width="9" style="43"/>
    <col min="11008" max="11010" width="1.75" style="43" customWidth="1"/>
    <col min="11011" max="11011" width="30.125" style="43" customWidth="1"/>
    <col min="11012" max="11012" width="13.125" style="43" customWidth="1"/>
    <col min="11013" max="11013" width="7.625" style="43" customWidth="1"/>
    <col min="11014" max="11014" width="0.875" style="43" customWidth="1"/>
    <col min="11015" max="11015" width="13.625" style="43" customWidth="1"/>
    <col min="11016" max="11016" width="0.875" style="43" customWidth="1"/>
    <col min="11017" max="11017" width="13.625" style="43" customWidth="1"/>
    <col min="11018" max="11018" width="0.875" style="43" customWidth="1"/>
    <col min="11019" max="11019" width="10.375" style="43" bestFit="1" customWidth="1"/>
    <col min="11020" max="11020" width="13.75" style="43" customWidth="1"/>
    <col min="11021" max="11263" width="9" style="43"/>
    <col min="11264" max="11266" width="1.75" style="43" customWidth="1"/>
    <col min="11267" max="11267" width="30.125" style="43" customWidth="1"/>
    <col min="11268" max="11268" width="13.125" style="43" customWidth="1"/>
    <col min="11269" max="11269" width="7.625" style="43" customWidth="1"/>
    <col min="11270" max="11270" width="0.875" style="43" customWidth="1"/>
    <col min="11271" max="11271" width="13.625" style="43" customWidth="1"/>
    <col min="11272" max="11272" width="0.875" style="43" customWidth="1"/>
    <col min="11273" max="11273" width="13.625" style="43" customWidth="1"/>
    <col min="11274" max="11274" width="0.875" style="43" customWidth="1"/>
    <col min="11275" max="11275" width="10.375" style="43" bestFit="1" customWidth="1"/>
    <col min="11276" max="11276" width="13.75" style="43" customWidth="1"/>
    <col min="11277" max="11519" width="9" style="43"/>
    <col min="11520" max="11522" width="1.75" style="43" customWidth="1"/>
    <col min="11523" max="11523" width="30.125" style="43" customWidth="1"/>
    <col min="11524" max="11524" width="13.125" style="43" customWidth="1"/>
    <col min="11525" max="11525" width="7.625" style="43" customWidth="1"/>
    <col min="11526" max="11526" width="0.875" style="43" customWidth="1"/>
    <col min="11527" max="11527" width="13.625" style="43" customWidth="1"/>
    <col min="11528" max="11528" width="0.875" style="43" customWidth="1"/>
    <col min="11529" max="11529" width="13.625" style="43" customWidth="1"/>
    <col min="11530" max="11530" width="0.875" style="43" customWidth="1"/>
    <col min="11531" max="11531" width="10.375" style="43" bestFit="1" customWidth="1"/>
    <col min="11532" max="11532" width="13.75" style="43" customWidth="1"/>
    <col min="11533" max="11775" width="9" style="43"/>
    <col min="11776" max="11778" width="1.75" style="43" customWidth="1"/>
    <col min="11779" max="11779" width="30.125" style="43" customWidth="1"/>
    <col min="11780" max="11780" width="13.125" style="43" customWidth="1"/>
    <col min="11781" max="11781" width="7.625" style="43" customWidth="1"/>
    <col min="11782" max="11782" width="0.875" style="43" customWidth="1"/>
    <col min="11783" max="11783" width="13.625" style="43" customWidth="1"/>
    <col min="11784" max="11784" width="0.875" style="43" customWidth="1"/>
    <col min="11785" max="11785" width="13.625" style="43" customWidth="1"/>
    <col min="11786" max="11786" width="0.875" style="43" customWidth="1"/>
    <col min="11787" max="11787" width="10.375" style="43" bestFit="1" customWidth="1"/>
    <col min="11788" max="11788" width="13.75" style="43" customWidth="1"/>
    <col min="11789" max="12031" width="9" style="43"/>
    <col min="12032" max="12034" width="1.75" style="43" customWidth="1"/>
    <col min="12035" max="12035" width="30.125" style="43" customWidth="1"/>
    <col min="12036" max="12036" width="13.125" style="43" customWidth="1"/>
    <col min="12037" max="12037" width="7.625" style="43" customWidth="1"/>
    <col min="12038" max="12038" width="0.875" style="43" customWidth="1"/>
    <col min="12039" max="12039" width="13.625" style="43" customWidth="1"/>
    <col min="12040" max="12040" width="0.875" style="43" customWidth="1"/>
    <col min="12041" max="12041" width="13.625" style="43" customWidth="1"/>
    <col min="12042" max="12042" width="0.875" style="43" customWidth="1"/>
    <col min="12043" max="12043" width="10.375" style="43" bestFit="1" customWidth="1"/>
    <col min="12044" max="12044" width="13.75" style="43" customWidth="1"/>
    <col min="12045" max="12287" width="9" style="43"/>
    <col min="12288" max="12290" width="1.75" style="43" customWidth="1"/>
    <col min="12291" max="12291" width="30.125" style="43" customWidth="1"/>
    <col min="12292" max="12292" width="13.125" style="43" customWidth="1"/>
    <col min="12293" max="12293" width="7.625" style="43" customWidth="1"/>
    <col min="12294" max="12294" width="0.875" style="43" customWidth="1"/>
    <col min="12295" max="12295" width="13.625" style="43" customWidth="1"/>
    <col min="12296" max="12296" width="0.875" style="43" customWidth="1"/>
    <col min="12297" max="12297" width="13.625" style="43" customWidth="1"/>
    <col min="12298" max="12298" width="0.875" style="43" customWidth="1"/>
    <col min="12299" max="12299" width="10.375" style="43" bestFit="1" customWidth="1"/>
    <col min="12300" max="12300" width="13.75" style="43" customWidth="1"/>
    <col min="12301" max="12543" width="9" style="43"/>
    <col min="12544" max="12546" width="1.75" style="43" customWidth="1"/>
    <col min="12547" max="12547" width="30.125" style="43" customWidth="1"/>
    <col min="12548" max="12548" width="13.125" style="43" customWidth="1"/>
    <col min="12549" max="12549" width="7.625" style="43" customWidth="1"/>
    <col min="12550" max="12550" width="0.875" style="43" customWidth="1"/>
    <col min="12551" max="12551" width="13.625" style="43" customWidth="1"/>
    <col min="12552" max="12552" width="0.875" style="43" customWidth="1"/>
    <col min="12553" max="12553" width="13.625" style="43" customWidth="1"/>
    <col min="12554" max="12554" width="0.875" style="43" customWidth="1"/>
    <col min="12555" max="12555" width="10.375" style="43" bestFit="1" customWidth="1"/>
    <col min="12556" max="12556" width="13.75" style="43" customWidth="1"/>
    <col min="12557" max="12799" width="9" style="43"/>
    <col min="12800" max="12802" width="1.75" style="43" customWidth="1"/>
    <col min="12803" max="12803" width="30.125" style="43" customWidth="1"/>
    <col min="12804" max="12804" width="13.125" style="43" customWidth="1"/>
    <col min="12805" max="12805" width="7.625" style="43" customWidth="1"/>
    <col min="12806" max="12806" width="0.875" style="43" customWidth="1"/>
    <col min="12807" max="12807" width="13.625" style="43" customWidth="1"/>
    <col min="12808" max="12808" width="0.875" style="43" customWidth="1"/>
    <col min="12809" max="12809" width="13.625" style="43" customWidth="1"/>
    <col min="12810" max="12810" width="0.875" style="43" customWidth="1"/>
    <col min="12811" max="12811" width="10.375" style="43" bestFit="1" customWidth="1"/>
    <col min="12812" max="12812" width="13.75" style="43" customWidth="1"/>
    <col min="12813" max="13055" width="9" style="43"/>
    <col min="13056" max="13058" width="1.75" style="43" customWidth="1"/>
    <col min="13059" max="13059" width="30.125" style="43" customWidth="1"/>
    <col min="13060" max="13060" width="13.125" style="43" customWidth="1"/>
    <col min="13061" max="13061" width="7.625" style="43" customWidth="1"/>
    <col min="13062" max="13062" width="0.875" style="43" customWidth="1"/>
    <col min="13063" max="13063" width="13.625" style="43" customWidth="1"/>
    <col min="13064" max="13064" width="0.875" style="43" customWidth="1"/>
    <col min="13065" max="13065" width="13.625" style="43" customWidth="1"/>
    <col min="13066" max="13066" width="0.875" style="43" customWidth="1"/>
    <col min="13067" max="13067" width="10.375" style="43" bestFit="1" customWidth="1"/>
    <col min="13068" max="13068" width="13.75" style="43" customWidth="1"/>
    <col min="13069" max="13311" width="9" style="43"/>
    <col min="13312" max="13314" width="1.75" style="43" customWidth="1"/>
    <col min="13315" max="13315" width="30.125" style="43" customWidth="1"/>
    <col min="13316" max="13316" width="13.125" style="43" customWidth="1"/>
    <col min="13317" max="13317" width="7.625" style="43" customWidth="1"/>
    <col min="13318" max="13318" width="0.875" style="43" customWidth="1"/>
    <col min="13319" max="13319" width="13.625" style="43" customWidth="1"/>
    <col min="13320" max="13320" width="0.875" style="43" customWidth="1"/>
    <col min="13321" max="13321" width="13.625" style="43" customWidth="1"/>
    <col min="13322" max="13322" width="0.875" style="43" customWidth="1"/>
    <col min="13323" max="13323" width="10.375" style="43" bestFit="1" customWidth="1"/>
    <col min="13324" max="13324" width="13.75" style="43" customWidth="1"/>
    <col min="13325" max="13567" width="9" style="43"/>
    <col min="13568" max="13570" width="1.75" style="43" customWidth="1"/>
    <col min="13571" max="13571" width="30.125" style="43" customWidth="1"/>
    <col min="13572" max="13572" width="13.125" style="43" customWidth="1"/>
    <col min="13573" max="13573" width="7.625" style="43" customWidth="1"/>
    <col min="13574" max="13574" width="0.875" style="43" customWidth="1"/>
    <col min="13575" max="13575" width="13.625" style="43" customWidth="1"/>
    <col min="13576" max="13576" width="0.875" style="43" customWidth="1"/>
    <col min="13577" max="13577" width="13.625" style="43" customWidth="1"/>
    <col min="13578" max="13578" width="0.875" style="43" customWidth="1"/>
    <col min="13579" max="13579" width="10.375" style="43" bestFit="1" customWidth="1"/>
    <col min="13580" max="13580" width="13.75" style="43" customWidth="1"/>
    <col min="13581" max="13823" width="9" style="43"/>
    <col min="13824" max="13826" width="1.75" style="43" customWidth="1"/>
    <col min="13827" max="13827" width="30.125" style="43" customWidth="1"/>
    <col min="13828" max="13828" width="13.125" style="43" customWidth="1"/>
    <col min="13829" max="13829" width="7.625" style="43" customWidth="1"/>
    <col min="13830" max="13830" width="0.875" style="43" customWidth="1"/>
    <col min="13831" max="13831" width="13.625" style="43" customWidth="1"/>
    <col min="13832" max="13832" width="0.875" style="43" customWidth="1"/>
    <col min="13833" max="13833" width="13.625" style="43" customWidth="1"/>
    <col min="13834" max="13834" width="0.875" style="43" customWidth="1"/>
    <col min="13835" max="13835" width="10.375" style="43" bestFit="1" customWidth="1"/>
    <col min="13836" max="13836" width="13.75" style="43" customWidth="1"/>
    <col min="13837" max="14079" width="9" style="43"/>
    <col min="14080" max="14082" width="1.75" style="43" customWidth="1"/>
    <col min="14083" max="14083" width="30.125" style="43" customWidth="1"/>
    <col min="14084" max="14084" width="13.125" style="43" customWidth="1"/>
    <col min="14085" max="14085" width="7.625" style="43" customWidth="1"/>
    <col min="14086" max="14086" width="0.875" style="43" customWidth="1"/>
    <col min="14087" max="14087" width="13.625" style="43" customWidth="1"/>
    <col min="14088" max="14088" width="0.875" style="43" customWidth="1"/>
    <col min="14089" max="14089" width="13.625" style="43" customWidth="1"/>
    <col min="14090" max="14090" width="0.875" style="43" customWidth="1"/>
    <col min="14091" max="14091" width="10.375" style="43" bestFit="1" customWidth="1"/>
    <col min="14092" max="14092" width="13.75" style="43" customWidth="1"/>
    <col min="14093" max="14335" width="9" style="43"/>
    <col min="14336" max="14338" width="1.75" style="43" customWidth="1"/>
    <col min="14339" max="14339" width="30.125" style="43" customWidth="1"/>
    <col min="14340" max="14340" width="13.125" style="43" customWidth="1"/>
    <col min="14341" max="14341" width="7.625" style="43" customWidth="1"/>
    <col min="14342" max="14342" width="0.875" style="43" customWidth="1"/>
    <col min="14343" max="14343" width="13.625" style="43" customWidth="1"/>
    <col min="14344" max="14344" width="0.875" style="43" customWidth="1"/>
    <col min="14345" max="14345" width="13.625" style="43" customWidth="1"/>
    <col min="14346" max="14346" width="0.875" style="43" customWidth="1"/>
    <col min="14347" max="14347" width="10.375" style="43" bestFit="1" customWidth="1"/>
    <col min="14348" max="14348" width="13.75" style="43" customWidth="1"/>
    <col min="14349" max="14591" width="9" style="43"/>
    <col min="14592" max="14594" width="1.75" style="43" customWidth="1"/>
    <col min="14595" max="14595" width="30.125" style="43" customWidth="1"/>
    <col min="14596" max="14596" width="13.125" style="43" customWidth="1"/>
    <col min="14597" max="14597" width="7.625" style="43" customWidth="1"/>
    <col min="14598" max="14598" width="0.875" style="43" customWidth="1"/>
    <col min="14599" max="14599" width="13.625" style="43" customWidth="1"/>
    <col min="14600" max="14600" width="0.875" style="43" customWidth="1"/>
    <col min="14601" max="14601" width="13.625" style="43" customWidth="1"/>
    <col min="14602" max="14602" width="0.875" style="43" customWidth="1"/>
    <col min="14603" max="14603" width="10.375" style="43" bestFit="1" customWidth="1"/>
    <col min="14604" max="14604" width="13.75" style="43" customWidth="1"/>
    <col min="14605" max="14847" width="9" style="43"/>
    <col min="14848" max="14850" width="1.75" style="43" customWidth="1"/>
    <col min="14851" max="14851" width="30.125" style="43" customWidth="1"/>
    <col min="14852" max="14852" width="13.125" style="43" customWidth="1"/>
    <col min="14853" max="14853" width="7.625" style="43" customWidth="1"/>
    <col min="14854" max="14854" width="0.875" style="43" customWidth="1"/>
    <col min="14855" max="14855" width="13.625" style="43" customWidth="1"/>
    <col min="14856" max="14856" width="0.875" style="43" customWidth="1"/>
    <col min="14857" max="14857" width="13.625" style="43" customWidth="1"/>
    <col min="14858" max="14858" width="0.875" style="43" customWidth="1"/>
    <col min="14859" max="14859" width="10.375" style="43" bestFit="1" customWidth="1"/>
    <col min="14860" max="14860" width="13.75" style="43" customWidth="1"/>
    <col min="14861" max="15103" width="9" style="43"/>
    <col min="15104" max="15106" width="1.75" style="43" customWidth="1"/>
    <col min="15107" max="15107" width="30.125" style="43" customWidth="1"/>
    <col min="15108" max="15108" width="13.125" style="43" customWidth="1"/>
    <col min="15109" max="15109" width="7.625" style="43" customWidth="1"/>
    <col min="15110" max="15110" width="0.875" style="43" customWidth="1"/>
    <col min="15111" max="15111" width="13.625" style="43" customWidth="1"/>
    <col min="15112" max="15112" width="0.875" style="43" customWidth="1"/>
    <col min="15113" max="15113" width="13.625" style="43" customWidth="1"/>
    <col min="15114" max="15114" width="0.875" style="43" customWidth="1"/>
    <col min="15115" max="15115" width="10.375" style="43" bestFit="1" customWidth="1"/>
    <col min="15116" max="15116" width="13.75" style="43" customWidth="1"/>
    <col min="15117" max="15359" width="9" style="43"/>
    <col min="15360" max="15362" width="1.75" style="43" customWidth="1"/>
    <col min="15363" max="15363" width="30.125" style="43" customWidth="1"/>
    <col min="15364" max="15364" width="13.125" style="43" customWidth="1"/>
    <col min="15365" max="15365" width="7.625" style="43" customWidth="1"/>
    <col min="15366" max="15366" width="0.875" style="43" customWidth="1"/>
    <col min="15367" max="15367" width="13.625" style="43" customWidth="1"/>
    <col min="15368" max="15368" width="0.875" style="43" customWidth="1"/>
    <col min="15369" max="15369" width="13.625" style="43" customWidth="1"/>
    <col min="15370" max="15370" width="0.875" style="43" customWidth="1"/>
    <col min="15371" max="15371" width="10.375" style="43" bestFit="1" customWidth="1"/>
    <col min="15372" max="15372" width="13.75" style="43" customWidth="1"/>
    <col min="15373" max="15615" width="9" style="43"/>
    <col min="15616" max="15618" width="1.75" style="43" customWidth="1"/>
    <col min="15619" max="15619" width="30.125" style="43" customWidth="1"/>
    <col min="15620" max="15620" width="13.125" style="43" customWidth="1"/>
    <col min="15621" max="15621" width="7.625" style="43" customWidth="1"/>
    <col min="15622" max="15622" width="0.875" style="43" customWidth="1"/>
    <col min="15623" max="15623" width="13.625" style="43" customWidth="1"/>
    <col min="15624" max="15624" width="0.875" style="43" customWidth="1"/>
    <col min="15625" max="15625" width="13.625" style="43" customWidth="1"/>
    <col min="15626" max="15626" width="0.875" style="43" customWidth="1"/>
    <col min="15627" max="15627" width="10.375" style="43" bestFit="1" customWidth="1"/>
    <col min="15628" max="15628" width="13.75" style="43" customWidth="1"/>
    <col min="15629" max="15871" width="9" style="43"/>
    <col min="15872" max="15874" width="1.75" style="43" customWidth="1"/>
    <col min="15875" max="15875" width="30.125" style="43" customWidth="1"/>
    <col min="15876" max="15876" width="13.125" style="43" customWidth="1"/>
    <col min="15877" max="15877" width="7.625" style="43" customWidth="1"/>
    <col min="15878" max="15878" width="0.875" style="43" customWidth="1"/>
    <col min="15879" max="15879" width="13.625" style="43" customWidth="1"/>
    <col min="15880" max="15880" width="0.875" style="43" customWidth="1"/>
    <col min="15881" max="15881" width="13.625" style="43" customWidth="1"/>
    <col min="15882" max="15882" width="0.875" style="43" customWidth="1"/>
    <col min="15883" max="15883" width="10.375" style="43" bestFit="1" customWidth="1"/>
    <col min="15884" max="15884" width="13.75" style="43" customWidth="1"/>
    <col min="15885" max="16127" width="9" style="43"/>
    <col min="16128" max="16130" width="1.75" style="43" customWidth="1"/>
    <col min="16131" max="16131" width="30.125" style="43" customWidth="1"/>
    <col min="16132" max="16132" width="13.125" style="43" customWidth="1"/>
    <col min="16133" max="16133" width="7.625" style="43" customWidth="1"/>
    <col min="16134" max="16134" width="0.875" style="43" customWidth="1"/>
    <col min="16135" max="16135" width="13.625" style="43" customWidth="1"/>
    <col min="16136" max="16136" width="0.875" style="43" customWidth="1"/>
    <col min="16137" max="16137" width="13.625" style="43" customWidth="1"/>
    <col min="16138" max="16138" width="0.875" style="43" customWidth="1"/>
    <col min="16139" max="16139" width="10.375" style="43" bestFit="1" customWidth="1"/>
    <col min="16140" max="16140" width="13.75" style="43" customWidth="1"/>
    <col min="16141" max="16384" width="9" style="43"/>
  </cols>
  <sheetData>
    <row r="1" spans="1:10" ht="21.95" customHeight="1" x14ac:dyDescent="0.2">
      <c r="A1" s="41" t="str">
        <f>+'BS-EN'!A1</f>
        <v>Charan Insurance Public Company Limited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1.95" customHeight="1" x14ac:dyDescent="0.45">
      <c r="A2" s="139" t="s">
        <v>49</v>
      </c>
      <c r="B2" s="139"/>
      <c r="C2" s="139"/>
      <c r="D2" s="139"/>
      <c r="E2" s="139"/>
      <c r="F2" s="42"/>
      <c r="G2" s="42"/>
      <c r="H2" s="42"/>
      <c r="I2" s="42"/>
      <c r="J2" s="42"/>
    </row>
    <row r="3" spans="1:10" ht="21.95" customHeight="1" x14ac:dyDescent="0.2">
      <c r="A3" s="44" t="s">
        <v>50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2" customHeight="1" x14ac:dyDescent="0.2">
      <c r="A4" s="45"/>
      <c r="B4" s="45"/>
      <c r="C4" s="45"/>
      <c r="D4" s="45"/>
      <c r="E4" s="45"/>
      <c r="G4" s="45"/>
      <c r="H4" s="45"/>
      <c r="I4" s="45"/>
      <c r="J4" s="45"/>
    </row>
    <row r="5" spans="1:10" ht="21.95" customHeight="1" x14ac:dyDescent="0.2">
      <c r="A5" s="46"/>
      <c r="B5" s="46"/>
      <c r="C5" s="46"/>
      <c r="D5" s="46"/>
      <c r="E5" s="46"/>
      <c r="F5" s="47"/>
      <c r="H5" s="140" t="s">
        <v>4</v>
      </c>
      <c r="I5" s="140"/>
      <c r="J5" s="140"/>
    </row>
    <row r="6" spans="1:10" ht="21.95" customHeight="1" x14ac:dyDescent="0.2">
      <c r="F6" s="48" t="s">
        <v>7</v>
      </c>
      <c r="G6" s="49"/>
      <c r="H6" s="50">
        <v>2024</v>
      </c>
      <c r="J6" s="50">
        <v>2023</v>
      </c>
    </row>
    <row r="7" spans="1:10" ht="21.95" customHeight="1" x14ac:dyDescent="0.2">
      <c r="A7" s="51" t="s">
        <v>51</v>
      </c>
      <c r="E7" s="52"/>
      <c r="H7" s="53"/>
      <c r="J7" s="53"/>
    </row>
    <row r="8" spans="1:10" ht="21.95" customHeight="1" x14ac:dyDescent="0.25">
      <c r="A8" s="43" t="s">
        <v>52</v>
      </c>
      <c r="F8" s="54"/>
      <c r="H8" s="55">
        <v>83947723</v>
      </c>
      <c r="I8" s="56"/>
      <c r="J8" s="55">
        <v>68751825</v>
      </c>
    </row>
    <row r="9" spans="1:10" ht="21.95" customHeight="1" x14ac:dyDescent="0.25">
      <c r="A9" s="43" t="s">
        <v>53</v>
      </c>
      <c r="F9" s="54"/>
      <c r="H9" s="57">
        <v>-22044538</v>
      </c>
      <c r="I9" s="56"/>
      <c r="J9" s="57">
        <v>-20534809</v>
      </c>
    </row>
    <row r="10" spans="1:10" ht="21.95" customHeight="1" x14ac:dyDescent="0.25">
      <c r="A10" s="43" t="s">
        <v>54</v>
      </c>
      <c r="F10" s="54"/>
      <c r="H10" s="55">
        <f>SUM(H8:H9)</f>
        <v>61903185</v>
      </c>
      <c r="I10" s="56"/>
      <c r="J10" s="55">
        <f>SUM(J8:J9)</f>
        <v>48217016</v>
      </c>
    </row>
    <row r="11" spans="1:10" ht="21.95" customHeight="1" x14ac:dyDescent="0.25">
      <c r="A11" s="58" t="s">
        <v>55</v>
      </c>
      <c r="F11" s="54"/>
      <c r="H11" s="55"/>
      <c r="I11" s="56"/>
      <c r="J11" s="55"/>
    </row>
    <row r="12" spans="1:10" ht="21.95" customHeight="1" x14ac:dyDescent="0.25">
      <c r="B12" s="43" t="s">
        <v>56</v>
      </c>
      <c r="F12" s="54"/>
      <c r="H12" s="57">
        <v>-4070323</v>
      </c>
      <c r="I12" s="56"/>
      <c r="J12" s="57">
        <v>40515598</v>
      </c>
    </row>
    <row r="13" spans="1:10" ht="21.95" customHeight="1" x14ac:dyDescent="0.2">
      <c r="A13" s="43" t="s">
        <v>57</v>
      </c>
      <c r="H13" s="55">
        <f>SUM(H10:H12)</f>
        <v>57832862</v>
      </c>
      <c r="I13" s="56"/>
      <c r="J13" s="55">
        <f>SUM(J10:J12)</f>
        <v>88732614</v>
      </c>
    </row>
    <row r="14" spans="1:10" ht="21.95" customHeight="1" x14ac:dyDescent="0.2">
      <c r="A14" s="43" t="s">
        <v>58</v>
      </c>
      <c r="E14" s="52"/>
      <c r="H14" s="55">
        <v>7817755</v>
      </c>
      <c r="I14" s="56"/>
      <c r="J14" s="55">
        <v>6936544</v>
      </c>
    </row>
    <row r="15" spans="1:10" ht="21.95" customHeight="1" x14ac:dyDescent="0.2">
      <c r="A15" s="43" t="s">
        <v>59</v>
      </c>
      <c r="E15" s="52"/>
      <c r="F15" s="45">
        <v>18</v>
      </c>
      <c r="H15" s="55">
        <v>3292872</v>
      </c>
      <c r="I15" s="56"/>
      <c r="J15" s="55">
        <v>3010687</v>
      </c>
    </row>
    <row r="16" spans="1:10" ht="21.95" customHeight="1" x14ac:dyDescent="0.25">
      <c r="A16" s="43" t="s">
        <v>60</v>
      </c>
      <c r="E16" s="52"/>
      <c r="F16" s="54"/>
      <c r="H16" s="55">
        <v>501574</v>
      </c>
      <c r="I16" s="56"/>
      <c r="J16" s="55">
        <v>-276229</v>
      </c>
    </row>
    <row r="17" spans="1:12" ht="21.95" customHeight="1" x14ac:dyDescent="0.25">
      <c r="A17" s="46" t="s">
        <v>61</v>
      </c>
      <c r="E17" s="52"/>
      <c r="F17" s="54"/>
      <c r="H17" s="59">
        <f>SUM(H13:H16)</f>
        <v>69445063</v>
      </c>
      <c r="I17" s="60"/>
      <c r="J17" s="59">
        <f>SUM(J13:J16)</f>
        <v>98403616</v>
      </c>
    </row>
    <row r="18" spans="1:12" ht="9.9499999999999993" customHeight="1" x14ac:dyDescent="0.25">
      <c r="E18" s="52"/>
      <c r="F18" s="54"/>
      <c r="H18" s="61"/>
      <c r="I18" s="56"/>
      <c r="J18" s="62"/>
    </row>
    <row r="19" spans="1:12" ht="21" x14ac:dyDescent="0.25">
      <c r="A19" s="51" t="s">
        <v>62</v>
      </c>
      <c r="E19" s="52"/>
      <c r="F19" s="54"/>
      <c r="H19" s="63"/>
      <c r="I19" s="56"/>
      <c r="J19" s="55"/>
    </row>
    <row r="20" spans="1:12" ht="21.95" customHeight="1" x14ac:dyDescent="0.2">
      <c r="A20" s="43" t="s">
        <v>63</v>
      </c>
      <c r="E20" s="52"/>
      <c r="F20" s="45">
        <v>30</v>
      </c>
      <c r="H20" s="55">
        <v>27914825</v>
      </c>
      <c r="I20" s="56"/>
      <c r="J20" s="55">
        <v>48147831</v>
      </c>
    </row>
    <row r="21" spans="1:12" ht="21.95" customHeight="1" x14ac:dyDescent="0.2">
      <c r="A21" s="58" t="s">
        <v>64</v>
      </c>
      <c r="E21" s="52"/>
      <c r="F21" s="45">
        <v>30</v>
      </c>
      <c r="H21" s="57">
        <v>-1816932</v>
      </c>
      <c r="I21" s="56"/>
      <c r="J21" s="57">
        <v>-3271464</v>
      </c>
    </row>
    <row r="22" spans="1:12" ht="21.95" customHeight="1" x14ac:dyDescent="0.2">
      <c r="A22" s="43" t="s">
        <v>65</v>
      </c>
      <c r="E22" s="52"/>
      <c r="H22" s="55">
        <f>SUM(H20:H21)</f>
        <v>26097893</v>
      </c>
      <c r="I22" s="36"/>
      <c r="J22" s="55">
        <f>SUM(J20:J21)</f>
        <v>44876367</v>
      </c>
    </row>
    <row r="23" spans="1:12" ht="21.95" customHeight="1" x14ac:dyDescent="0.2">
      <c r="A23" s="43" t="s">
        <v>66</v>
      </c>
      <c r="E23" s="52"/>
      <c r="H23" s="64">
        <v>13694183</v>
      </c>
      <c r="I23" s="36"/>
      <c r="J23" s="55">
        <v>11263798</v>
      </c>
    </row>
    <row r="24" spans="1:12" ht="21.95" customHeight="1" x14ac:dyDescent="0.2">
      <c r="A24" s="43" t="s">
        <v>67</v>
      </c>
      <c r="E24" s="52"/>
      <c r="H24" s="64">
        <v>18036071</v>
      </c>
      <c r="I24" s="36"/>
      <c r="J24" s="55">
        <v>13774402</v>
      </c>
    </row>
    <row r="25" spans="1:12" ht="21.95" customHeight="1" x14ac:dyDescent="0.2">
      <c r="A25" s="43" t="s">
        <v>68</v>
      </c>
      <c r="C25" s="65"/>
      <c r="E25" s="52"/>
      <c r="F25" s="45">
        <v>19</v>
      </c>
      <c r="H25" s="64">
        <v>9891950</v>
      </c>
      <c r="I25" s="36"/>
      <c r="J25" s="55">
        <v>10461395</v>
      </c>
      <c r="L25" s="36"/>
    </row>
    <row r="26" spans="1:12" ht="21.95" customHeight="1" x14ac:dyDescent="0.2">
      <c r="A26" s="43" t="s">
        <v>69</v>
      </c>
      <c r="E26" s="52"/>
      <c r="F26" s="45">
        <v>20</v>
      </c>
      <c r="H26" s="64">
        <v>782472</v>
      </c>
      <c r="I26" s="36"/>
      <c r="J26" s="55">
        <v>490456</v>
      </c>
    </row>
    <row r="27" spans="1:12" ht="21.95" hidden="1" customHeight="1" x14ac:dyDescent="0.2">
      <c r="A27" s="43" t="s">
        <v>70</v>
      </c>
      <c r="C27" s="65"/>
      <c r="E27" s="52"/>
      <c r="H27" s="63"/>
      <c r="I27" s="56"/>
      <c r="J27" s="55">
        <v>0</v>
      </c>
    </row>
    <row r="28" spans="1:12" ht="21" x14ac:dyDescent="0.2">
      <c r="A28" s="46" t="s">
        <v>71</v>
      </c>
      <c r="E28" s="52"/>
      <c r="H28" s="59">
        <f>SUM(H22:H26)</f>
        <v>68502569</v>
      </c>
      <c r="I28" s="66"/>
      <c r="J28" s="59">
        <f>SUM(J22:J26)</f>
        <v>80866418</v>
      </c>
    </row>
    <row r="29" spans="1:12" ht="9.6" customHeight="1" x14ac:dyDescent="0.2">
      <c r="A29" s="46"/>
      <c r="E29" s="52"/>
      <c r="H29" s="37"/>
      <c r="I29" s="67"/>
      <c r="J29" s="62"/>
    </row>
    <row r="30" spans="1:12" ht="21" x14ac:dyDescent="0.45">
      <c r="A30" s="46" t="s">
        <v>72</v>
      </c>
      <c r="G30" s="68"/>
      <c r="H30" s="69">
        <f>+H17-H28</f>
        <v>942494</v>
      </c>
      <c r="I30" s="70"/>
      <c r="J30" s="69">
        <f>+J17-J28</f>
        <v>17537198</v>
      </c>
      <c r="L30" s="71"/>
    </row>
    <row r="31" spans="1:12" ht="21.95" customHeight="1" x14ac:dyDescent="0.2">
      <c r="A31" s="43" t="s">
        <v>73</v>
      </c>
      <c r="F31" s="45">
        <v>11</v>
      </c>
      <c r="G31" s="72"/>
      <c r="H31" s="57">
        <v>-146499</v>
      </c>
      <c r="I31" s="73"/>
      <c r="J31" s="57">
        <v>-3525602</v>
      </c>
      <c r="L31" s="74"/>
    </row>
    <row r="32" spans="1:12" ht="21.95" customHeight="1" x14ac:dyDescent="0.25">
      <c r="A32" s="46" t="s">
        <v>74</v>
      </c>
      <c r="F32" s="54"/>
      <c r="G32" s="68"/>
      <c r="H32" s="75">
        <f>SUM(H30:H31)</f>
        <v>795995</v>
      </c>
      <c r="I32" s="76"/>
      <c r="J32" s="75">
        <f>SUM(J30:J31)</f>
        <v>14011596</v>
      </c>
      <c r="L32" s="77"/>
    </row>
    <row r="33" spans="1:12" ht="21.95" customHeight="1" x14ac:dyDescent="0.2">
      <c r="G33" s="68"/>
      <c r="H33" s="78"/>
      <c r="I33" s="76"/>
      <c r="J33" s="78"/>
      <c r="L33" s="77"/>
    </row>
    <row r="34" spans="1:12" ht="21.95" customHeight="1" x14ac:dyDescent="0.2">
      <c r="G34" s="68"/>
      <c r="H34" s="78"/>
      <c r="I34" s="76"/>
      <c r="J34" s="78"/>
      <c r="L34" s="77"/>
    </row>
    <row r="35" spans="1:12" s="45" customFormat="1" ht="21.95" customHeight="1" x14ac:dyDescent="0.2">
      <c r="A35" s="43"/>
      <c r="B35" s="43"/>
      <c r="C35" s="43"/>
      <c r="D35" s="72"/>
      <c r="E35" s="43"/>
      <c r="F35" s="43"/>
      <c r="G35" s="43"/>
      <c r="H35" s="43"/>
      <c r="I35" s="43"/>
      <c r="J35" s="43"/>
    </row>
    <row r="36" spans="1:12" ht="21.95" customHeight="1" x14ac:dyDescent="0.2">
      <c r="D36" s="72"/>
      <c r="F36" s="43"/>
      <c r="H36" s="43"/>
      <c r="J36" s="43"/>
    </row>
    <row r="37" spans="1:12" ht="21.95" customHeight="1" x14ac:dyDescent="0.2">
      <c r="A37" s="41" t="str">
        <f>+'BS-EN'!A25</f>
        <v>Charan Insurance Public Company Limited</v>
      </c>
      <c r="B37" s="42"/>
      <c r="C37" s="42"/>
      <c r="D37" s="42"/>
      <c r="E37" s="42"/>
      <c r="F37" s="42"/>
      <c r="G37" s="42"/>
      <c r="H37" s="42"/>
      <c r="I37" s="42"/>
      <c r="J37" s="42"/>
    </row>
    <row r="38" spans="1:12" ht="21.95" customHeight="1" x14ac:dyDescent="0.2">
      <c r="A38" s="44" t="str">
        <f>A2</f>
        <v>Statement of comprehensive income</v>
      </c>
      <c r="B38" s="42"/>
      <c r="C38" s="42"/>
      <c r="D38" s="42"/>
      <c r="E38" s="42"/>
      <c r="F38" s="42"/>
      <c r="G38" s="42"/>
      <c r="H38" s="42"/>
      <c r="I38" s="42"/>
      <c r="J38" s="42"/>
    </row>
    <row r="39" spans="1:12" ht="21.95" customHeight="1" x14ac:dyDescent="0.2">
      <c r="A39" s="44" t="str">
        <f>A3</f>
        <v>For the three-month period ended 31 March 2024 (Unaudited)</v>
      </c>
      <c r="B39" s="42"/>
      <c r="C39" s="42"/>
      <c r="D39" s="42"/>
      <c r="E39" s="42"/>
      <c r="F39" s="42"/>
      <c r="G39" s="42"/>
      <c r="H39" s="42"/>
      <c r="I39" s="42"/>
      <c r="J39" s="42"/>
    </row>
    <row r="40" spans="1:12" ht="12" customHeight="1" x14ac:dyDescent="0.2">
      <c r="A40" s="45"/>
      <c r="B40" s="45"/>
      <c r="C40" s="45"/>
      <c r="D40" s="45"/>
      <c r="E40" s="45"/>
      <c r="G40" s="45"/>
      <c r="H40" s="45"/>
      <c r="I40" s="45"/>
      <c r="J40" s="45"/>
    </row>
    <row r="41" spans="1:12" ht="21.95" customHeight="1" x14ac:dyDescent="0.2">
      <c r="A41" s="46"/>
      <c r="B41" s="46"/>
      <c r="C41" s="46"/>
      <c r="D41" s="46"/>
      <c r="E41" s="46"/>
      <c r="F41" s="47"/>
      <c r="H41" s="140" t="s">
        <v>4</v>
      </c>
      <c r="I41" s="140"/>
      <c r="J41" s="140"/>
    </row>
    <row r="42" spans="1:12" ht="21.95" customHeight="1" x14ac:dyDescent="0.2">
      <c r="G42" s="49"/>
      <c r="H42" s="50">
        <f>H6</f>
        <v>2024</v>
      </c>
      <c r="J42" s="50">
        <f>J6</f>
        <v>2023</v>
      </c>
    </row>
    <row r="43" spans="1:12" ht="21.95" customHeight="1" x14ac:dyDescent="0.2">
      <c r="A43" s="51" t="s">
        <v>75</v>
      </c>
      <c r="G43" s="68"/>
      <c r="H43" s="79"/>
      <c r="I43" s="76"/>
      <c r="J43" s="79"/>
      <c r="L43" s="79"/>
    </row>
    <row r="44" spans="1:12" ht="21.95" customHeight="1" x14ac:dyDescent="0.2">
      <c r="A44" s="51" t="s">
        <v>76</v>
      </c>
      <c r="G44" s="68"/>
      <c r="H44" s="79"/>
      <c r="I44" s="76"/>
      <c r="J44" s="79"/>
      <c r="L44" s="79"/>
    </row>
    <row r="45" spans="1:12" ht="21.95" customHeight="1" x14ac:dyDescent="0.2">
      <c r="A45" s="80" t="s">
        <v>77</v>
      </c>
      <c r="G45" s="68"/>
      <c r="H45" s="61"/>
      <c r="I45" s="79"/>
      <c r="J45" s="61"/>
      <c r="L45" s="74"/>
    </row>
    <row r="46" spans="1:12" ht="21.95" customHeight="1" x14ac:dyDescent="0.2">
      <c r="A46" s="81"/>
      <c r="B46" s="43" t="s">
        <v>78</v>
      </c>
      <c r="G46" s="68"/>
      <c r="H46" s="82">
        <v>-3271797</v>
      </c>
      <c r="I46" s="79"/>
      <c r="J46" s="62">
        <v>-9965907</v>
      </c>
      <c r="L46" s="74"/>
    </row>
    <row r="47" spans="1:12" ht="21.95" customHeight="1" x14ac:dyDescent="0.2">
      <c r="A47" s="80" t="s">
        <v>79</v>
      </c>
      <c r="B47" s="80"/>
      <c r="G47" s="68"/>
      <c r="H47" s="83">
        <v>654359</v>
      </c>
      <c r="I47" s="79"/>
      <c r="J47" s="57">
        <v>1993181</v>
      </c>
      <c r="L47" s="79"/>
    </row>
    <row r="48" spans="1:12" ht="21.95" hidden="1" customHeight="1" x14ac:dyDescent="0.2">
      <c r="A48" s="80" t="s">
        <v>80</v>
      </c>
      <c r="B48" s="80"/>
      <c r="G48" s="68"/>
      <c r="H48" s="61"/>
      <c r="I48" s="76"/>
      <c r="J48" s="62"/>
      <c r="L48" s="79"/>
    </row>
    <row r="49" spans="1:12" ht="21.95" hidden="1" customHeight="1" x14ac:dyDescent="0.2">
      <c r="A49" s="81"/>
      <c r="B49" s="80" t="s">
        <v>81</v>
      </c>
      <c r="G49" s="68"/>
      <c r="H49" s="55"/>
      <c r="I49" s="76"/>
      <c r="J49" s="55"/>
      <c r="L49" s="79"/>
    </row>
    <row r="50" spans="1:12" ht="21.95" customHeight="1" x14ac:dyDescent="0.2">
      <c r="A50" s="51" t="s">
        <v>82</v>
      </c>
      <c r="B50" s="51"/>
      <c r="C50" s="51"/>
      <c r="D50" s="51"/>
      <c r="E50" s="51"/>
      <c r="F50" s="84"/>
      <c r="G50" s="85"/>
      <c r="H50" s="59">
        <f>SUM(H46:H47)</f>
        <v>-2617438</v>
      </c>
      <c r="I50" s="70"/>
      <c r="J50" s="59">
        <f>SUM(J46:J47)</f>
        <v>-7972726</v>
      </c>
      <c r="L50" s="71"/>
    </row>
    <row r="51" spans="1:12" ht="21.95" customHeight="1" thickBot="1" x14ac:dyDescent="0.25">
      <c r="A51" s="51" t="s">
        <v>83</v>
      </c>
      <c r="B51" s="51"/>
      <c r="C51" s="51"/>
      <c r="D51" s="51"/>
      <c r="E51" s="51"/>
      <c r="F51" s="84"/>
      <c r="G51" s="85"/>
      <c r="H51" s="86">
        <f>+H32+H50</f>
        <v>-1821443</v>
      </c>
      <c r="I51" s="70"/>
      <c r="J51" s="86">
        <f>J50+J32</f>
        <v>6038870</v>
      </c>
      <c r="L51" s="74"/>
    </row>
    <row r="52" spans="1:12" ht="11.1" customHeight="1" thickTop="1" x14ac:dyDescent="0.2">
      <c r="G52" s="68"/>
      <c r="H52" s="61"/>
      <c r="I52" s="76"/>
      <c r="J52" s="62"/>
      <c r="L52" s="74"/>
    </row>
    <row r="53" spans="1:12" s="51" customFormat="1" ht="21.95" customHeight="1" x14ac:dyDescent="0.2">
      <c r="A53" s="51" t="s">
        <v>84</v>
      </c>
      <c r="F53" s="84"/>
      <c r="H53" s="87"/>
      <c r="I53" s="87"/>
      <c r="J53" s="88"/>
    </row>
    <row r="54" spans="1:12" ht="21.95" customHeight="1" x14ac:dyDescent="0.2">
      <c r="A54" s="43" t="s">
        <v>85</v>
      </c>
      <c r="E54" s="45"/>
      <c r="G54" s="45"/>
      <c r="H54" s="89">
        <f>H32/H56</f>
        <v>6.6332916666666672E-2</v>
      </c>
      <c r="I54" s="90"/>
      <c r="J54" s="89">
        <f>J32/J56</f>
        <v>1.1676329999999999</v>
      </c>
    </row>
    <row r="55" spans="1:12" ht="21.95" customHeight="1" x14ac:dyDescent="0.2">
      <c r="H55" s="91"/>
      <c r="J55" s="53"/>
    </row>
    <row r="56" spans="1:12" ht="21.95" customHeight="1" x14ac:dyDescent="0.2">
      <c r="H56" s="92">
        <v>12000000</v>
      </c>
      <c r="I56" s="93"/>
      <c r="J56" s="92">
        <v>12000000</v>
      </c>
    </row>
    <row r="57" spans="1:12" ht="21.95" customHeight="1" x14ac:dyDescent="0.2">
      <c r="H57" s="91"/>
      <c r="J57" s="53"/>
    </row>
    <row r="58" spans="1:12" ht="21.95" customHeight="1" x14ac:dyDescent="0.2">
      <c r="H58" s="91"/>
      <c r="J58" s="53"/>
    </row>
    <row r="59" spans="1:12" ht="21.95" customHeight="1" x14ac:dyDescent="0.2">
      <c r="H59" s="91"/>
      <c r="J59" s="53"/>
    </row>
    <row r="60" spans="1:12" ht="21.95" customHeight="1" x14ac:dyDescent="0.2">
      <c r="H60" s="91"/>
      <c r="J60" s="53"/>
    </row>
    <row r="61" spans="1:12" ht="21.95" customHeight="1" x14ac:dyDescent="0.2">
      <c r="H61" s="91"/>
      <c r="J61" s="53"/>
    </row>
    <row r="62" spans="1:12" ht="21.95" customHeight="1" x14ac:dyDescent="0.2">
      <c r="H62" s="91"/>
      <c r="J62" s="53"/>
    </row>
    <row r="63" spans="1:12" ht="21.95" customHeight="1" x14ac:dyDescent="0.2">
      <c r="H63" s="91"/>
      <c r="J63" s="53"/>
    </row>
    <row r="64" spans="1:12" ht="21.95" customHeight="1" x14ac:dyDescent="0.2">
      <c r="H64" s="91"/>
      <c r="J64" s="53"/>
    </row>
    <row r="65" spans="1:10" ht="21.95" customHeight="1" x14ac:dyDescent="0.2">
      <c r="H65" s="91"/>
      <c r="J65" s="53"/>
    </row>
    <row r="66" spans="1:10" ht="21.95" customHeight="1" x14ac:dyDescent="0.2">
      <c r="H66" s="91"/>
      <c r="J66" s="53"/>
    </row>
    <row r="67" spans="1:10" ht="21.95" customHeight="1" x14ac:dyDescent="0.2">
      <c r="H67" s="91"/>
      <c r="J67" s="53"/>
    </row>
    <row r="68" spans="1:10" s="45" customFormat="1" ht="21.95" customHeight="1" x14ac:dyDescent="0.2">
      <c r="A68" s="43"/>
      <c r="B68" s="43"/>
      <c r="C68" s="43"/>
      <c r="D68" s="72"/>
      <c r="E68" s="43"/>
      <c r="F68" s="43"/>
      <c r="G68" s="43"/>
      <c r="H68" s="43"/>
      <c r="I68" s="43"/>
      <c r="J68" s="43"/>
    </row>
    <row r="69" spans="1:10" ht="21.95" customHeight="1" x14ac:dyDescent="0.2">
      <c r="D69" s="72"/>
      <c r="F69" s="43"/>
      <c r="H69" s="43"/>
      <c r="J69" s="43"/>
    </row>
  </sheetData>
  <mergeCells count="3">
    <mergeCell ref="A2:E2"/>
    <mergeCell ref="H5:J5"/>
    <mergeCell ref="H41:J41"/>
  </mergeCells>
  <printOptions horizontalCentered="1"/>
  <pageMargins left="0.70866141732283505" right="0.39370078740157499" top="0.62992125984252001" bottom="0.511811023622047" header="0.196850393700787" footer="0.511811023622047"/>
  <pageSetup paperSize="9" firstPageNumber="5" orientation="portrait" useFirstPageNumber="1" r:id="rId1"/>
  <headerFooter scaleWithDoc="0">
    <oddFooter>&amp;L&amp;"Angsana New,Regular"&amp;14The accompanying notes are an integral part of this financial information.&amp;R&amp;"Angsana New,Regular"&amp;14&amp;P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26"/>
  <sheetViews>
    <sheetView view="pageBreakPreview" topLeftCell="A5" zoomScale="79" zoomScaleNormal="115" zoomScaleSheetLayoutView="100" workbookViewId="0">
      <selection activeCell="O12" sqref="O12"/>
    </sheetView>
  </sheetViews>
  <sheetFormatPr defaultColWidth="9" defaultRowHeight="21.95" customHeight="1" x14ac:dyDescent="0.2"/>
  <cols>
    <col min="1" max="1" width="39.375" style="3" customWidth="1"/>
    <col min="2" max="2" width="13.375" style="3" customWidth="1"/>
    <col min="3" max="3" width="0.875" style="3" customWidth="1"/>
    <col min="4" max="4" width="13.375" style="3" customWidth="1"/>
    <col min="5" max="5" width="0.875" style="3" customWidth="1"/>
    <col min="6" max="6" width="13.375" style="3" customWidth="1"/>
    <col min="7" max="7" width="0.875" style="3" customWidth="1"/>
    <col min="8" max="8" width="13.375" style="3" customWidth="1"/>
    <col min="9" max="9" width="0.875" style="3" customWidth="1"/>
    <col min="10" max="10" width="15.375" style="3" customWidth="1"/>
    <col min="11" max="11" width="0.875" style="3" customWidth="1"/>
    <col min="12" max="12" width="14.375" style="3" customWidth="1"/>
    <col min="13" max="13" width="0.875" style="3" customWidth="1"/>
    <col min="14" max="14" width="9" style="3"/>
    <col min="15" max="15" width="13.625" style="3" customWidth="1"/>
    <col min="16" max="16" width="9" style="3"/>
    <col min="17" max="17" width="12.125" style="3" bestFit="1" customWidth="1"/>
    <col min="18" max="256" width="9" style="3"/>
    <col min="257" max="257" width="39.375" style="3" customWidth="1"/>
    <col min="258" max="258" width="13.375" style="3" customWidth="1"/>
    <col min="259" max="259" width="0.875" style="3" customWidth="1"/>
    <col min="260" max="260" width="13.375" style="3" customWidth="1"/>
    <col min="261" max="261" width="0.875" style="3" customWidth="1"/>
    <col min="262" max="262" width="13.375" style="3" customWidth="1"/>
    <col min="263" max="263" width="0.875" style="3" customWidth="1"/>
    <col min="264" max="264" width="13.375" style="3" customWidth="1"/>
    <col min="265" max="265" width="0.875" style="3" customWidth="1"/>
    <col min="266" max="266" width="15.375" style="3" customWidth="1"/>
    <col min="267" max="267" width="0.875" style="3" customWidth="1"/>
    <col min="268" max="268" width="14.375" style="3" customWidth="1"/>
    <col min="269" max="269" width="0.875" style="3" customWidth="1"/>
    <col min="270" max="270" width="9" style="3"/>
    <col min="271" max="271" width="13.625" style="3" customWidth="1"/>
    <col min="272" max="272" width="9" style="3"/>
    <col min="273" max="273" width="12.125" style="3" bestFit="1" customWidth="1"/>
    <col min="274" max="512" width="9" style="3"/>
    <col min="513" max="513" width="39.375" style="3" customWidth="1"/>
    <col min="514" max="514" width="13.375" style="3" customWidth="1"/>
    <col min="515" max="515" width="0.875" style="3" customWidth="1"/>
    <col min="516" max="516" width="13.375" style="3" customWidth="1"/>
    <col min="517" max="517" width="0.875" style="3" customWidth="1"/>
    <col min="518" max="518" width="13.375" style="3" customWidth="1"/>
    <col min="519" max="519" width="0.875" style="3" customWidth="1"/>
    <col min="520" max="520" width="13.375" style="3" customWidth="1"/>
    <col min="521" max="521" width="0.875" style="3" customWidth="1"/>
    <col min="522" max="522" width="15.375" style="3" customWidth="1"/>
    <col min="523" max="523" width="0.875" style="3" customWidth="1"/>
    <col min="524" max="524" width="14.375" style="3" customWidth="1"/>
    <col min="525" max="525" width="0.875" style="3" customWidth="1"/>
    <col min="526" max="526" width="9" style="3"/>
    <col min="527" max="527" width="13.625" style="3" customWidth="1"/>
    <col min="528" max="528" width="9" style="3"/>
    <col min="529" max="529" width="12.125" style="3" bestFit="1" customWidth="1"/>
    <col min="530" max="768" width="9" style="3"/>
    <col min="769" max="769" width="39.375" style="3" customWidth="1"/>
    <col min="770" max="770" width="13.375" style="3" customWidth="1"/>
    <col min="771" max="771" width="0.875" style="3" customWidth="1"/>
    <col min="772" max="772" width="13.375" style="3" customWidth="1"/>
    <col min="773" max="773" width="0.875" style="3" customWidth="1"/>
    <col min="774" max="774" width="13.375" style="3" customWidth="1"/>
    <col min="775" max="775" width="0.875" style="3" customWidth="1"/>
    <col min="776" max="776" width="13.375" style="3" customWidth="1"/>
    <col min="777" max="777" width="0.875" style="3" customWidth="1"/>
    <col min="778" max="778" width="15.375" style="3" customWidth="1"/>
    <col min="779" max="779" width="0.875" style="3" customWidth="1"/>
    <col min="780" max="780" width="14.375" style="3" customWidth="1"/>
    <col min="781" max="781" width="0.875" style="3" customWidth="1"/>
    <col min="782" max="782" width="9" style="3"/>
    <col min="783" max="783" width="13.625" style="3" customWidth="1"/>
    <col min="784" max="784" width="9" style="3"/>
    <col min="785" max="785" width="12.125" style="3" bestFit="1" customWidth="1"/>
    <col min="786" max="1024" width="9" style="3"/>
    <col min="1025" max="1025" width="39.375" style="3" customWidth="1"/>
    <col min="1026" max="1026" width="13.375" style="3" customWidth="1"/>
    <col min="1027" max="1027" width="0.875" style="3" customWidth="1"/>
    <col min="1028" max="1028" width="13.375" style="3" customWidth="1"/>
    <col min="1029" max="1029" width="0.875" style="3" customWidth="1"/>
    <col min="1030" max="1030" width="13.375" style="3" customWidth="1"/>
    <col min="1031" max="1031" width="0.875" style="3" customWidth="1"/>
    <col min="1032" max="1032" width="13.375" style="3" customWidth="1"/>
    <col min="1033" max="1033" width="0.875" style="3" customWidth="1"/>
    <col min="1034" max="1034" width="15.375" style="3" customWidth="1"/>
    <col min="1035" max="1035" width="0.875" style="3" customWidth="1"/>
    <col min="1036" max="1036" width="14.375" style="3" customWidth="1"/>
    <col min="1037" max="1037" width="0.875" style="3" customWidth="1"/>
    <col min="1038" max="1038" width="9" style="3"/>
    <col min="1039" max="1039" width="13.625" style="3" customWidth="1"/>
    <col min="1040" max="1040" width="9" style="3"/>
    <col min="1041" max="1041" width="12.125" style="3" bestFit="1" customWidth="1"/>
    <col min="1042" max="1280" width="9" style="3"/>
    <col min="1281" max="1281" width="39.375" style="3" customWidth="1"/>
    <col min="1282" max="1282" width="13.375" style="3" customWidth="1"/>
    <col min="1283" max="1283" width="0.875" style="3" customWidth="1"/>
    <col min="1284" max="1284" width="13.375" style="3" customWidth="1"/>
    <col min="1285" max="1285" width="0.875" style="3" customWidth="1"/>
    <col min="1286" max="1286" width="13.375" style="3" customWidth="1"/>
    <col min="1287" max="1287" width="0.875" style="3" customWidth="1"/>
    <col min="1288" max="1288" width="13.375" style="3" customWidth="1"/>
    <col min="1289" max="1289" width="0.875" style="3" customWidth="1"/>
    <col min="1290" max="1290" width="15.375" style="3" customWidth="1"/>
    <col min="1291" max="1291" width="0.875" style="3" customWidth="1"/>
    <col min="1292" max="1292" width="14.375" style="3" customWidth="1"/>
    <col min="1293" max="1293" width="0.875" style="3" customWidth="1"/>
    <col min="1294" max="1294" width="9" style="3"/>
    <col min="1295" max="1295" width="13.625" style="3" customWidth="1"/>
    <col min="1296" max="1296" width="9" style="3"/>
    <col min="1297" max="1297" width="12.125" style="3" bestFit="1" customWidth="1"/>
    <col min="1298" max="1536" width="9" style="3"/>
    <col min="1537" max="1537" width="39.375" style="3" customWidth="1"/>
    <col min="1538" max="1538" width="13.375" style="3" customWidth="1"/>
    <col min="1539" max="1539" width="0.875" style="3" customWidth="1"/>
    <col min="1540" max="1540" width="13.375" style="3" customWidth="1"/>
    <col min="1541" max="1541" width="0.875" style="3" customWidth="1"/>
    <col min="1542" max="1542" width="13.375" style="3" customWidth="1"/>
    <col min="1543" max="1543" width="0.875" style="3" customWidth="1"/>
    <col min="1544" max="1544" width="13.375" style="3" customWidth="1"/>
    <col min="1545" max="1545" width="0.875" style="3" customWidth="1"/>
    <col min="1546" max="1546" width="15.375" style="3" customWidth="1"/>
    <col min="1547" max="1547" width="0.875" style="3" customWidth="1"/>
    <col min="1548" max="1548" width="14.375" style="3" customWidth="1"/>
    <col min="1549" max="1549" width="0.875" style="3" customWidth="1"/>
    <col min="1550" max="1550" width="9" style="3"/>
    <col min="1551" max="1551" width="13.625" style="3" customWidth="1"/>
    <col min="1552" max="1552" width="9" style="3"/>
    <col min="1553" max="1553" width="12.125" style="3" bestFit="1" customWidth="1"/>
    <col min="1554" max="1792" width="9" style="3"/>
    <col min="1793" max="1793" width="39.375" style="3" customWidth="1"/>
    <col min="1794" max="1794" width="13.375" style="3" customWidth="1"/>
    <col min="1795" max="1795" width="0.875" style="3" customWidth="1"/>
    <col min="1796" max="1796" width="13.375" style="3" customWidth="1"/>
    <col min="1797" max="1797" width="0.875" style="3" customWidth="1"/>
    <col min="1798" max="1798" width="13.375" style="3" customWidth="1"/>
    <col min="1799" max="1799" width="0.875" style="3" customWidth="1"/>
    <col min="1800" max="1800" width="13.375" style="3" customWidth="1"/>
    <col min="1801" max="1801" width="0.875" style="3" customWidth="1"/>
    <col min="1802" max="1802" width="15.375" style="3" customWidth="1"/>
    <col min="1803" max="1803" width="0.875" style="3" customWidth="1"/>
    <col min="1804" max="1804" width="14.375" style="3" customWidth="1"/>
    <col min="1805" max="1805" width="0.875" style="3" customWidth="1"/>
    <col min="1806" max="1806" width="9" style="3"/>
    <col min="1807" max="1807" width="13.625" style="3" customWidth="1"/>
    <col min="1808" max="1808" width="9" style="3"/>
    <col min="1809" max="1809" width="12.125" style="3" bestFit="1" customWidth="1"/>
    <col min="1810" max="2048" width="9" style="3"/>
    <col min="2049" max="2049" width="39.375" style="3" customWidth="1"/>
    <col min="2050" max="2050" width="13.375" style="3" customWidth="1"/>
    <col min="2051" max="2051" width="0.875" style="3" customWidth="1"/>
    <col min="2052" max="2052" width="13.375" style="3" customWidth="1"/>
    <col min="2053" max="2053" width="0.875" style="3" customWidth="1"/>
    <col min="2054" max="2054" width="13.375" style="3" customWidth="1"/>
    <col min="2055" max="2055" width="0.875" style="3" customWidth="1"/>
    <col min="2056" max="2056" width="13.375" style="3" customWidth="1"/>
    <col min="2057" max="2057" width="0.875" style="3" customWidth="1"/>
    <col min="2058" max="2058" width="15.375" style="3" customWidth="1"/>
    <col min="2059" max="2059" width="0.875" style="3" customWidth="1"/>
    <col min="2060" max="2060" width="14.375" style="3" customWidth="1"/>
    <col min="2061" max="2061" width="0.875" style="3" customWidth="1"/>
    <col min="2062" max="2062" width="9" style="3"/>
    <col min="2063" max="2063" width="13.625" style="3" customWidth="1"/>
    <col min="2064" max="2064" width="9" style="3"/>
    <col min="2065" max="2065" width="12.125" style="3" bestFit="1" customWidth="1"/>
    <col min="2066" max="2304" width="9" style="3"/>
    <col min="2305" max="2305" width="39.375" style="3" customWidth="1"/>
    <col min="2306" max="2306" width="13.375" style="3" customWidth="1"/>
    <col min="2307" max="2307" width="0.875" style="3" customWidth="1"/>
    <col min="2308" max="2308" width="13.375" style="3" customWidth="1"/>
    <col min="2309" max="2309" width="0.875" style="3" customWidth="1"/>
    <col min="2310" max="2310" width="13.375" style="3" customWidth="1"/>
    <col min="2311" max="2311" width="0.875" style="3" customWidth="1"/>
    <col min="2312" max="2312" width="13.375" style="3" customWidth="1"/>
    <col min="2313" max="2313" width="0.875" style="3" customWidth="1"/>
    <col min="2314" max="2314" width="15.375" style="3" customWidth="1"/>
    <col min="2315" max="2315" width="0.875" style="3" customWidth="1"/>
    <col min="2316" max="2316" width="14.375" style="3" customWidth="1"/>
    <col min="2317" max="2317" width="0.875" style="3" customWidth="1"/>
    <col min="2318" max="2318" width="9" style="3"/>
    <col min="2319" max="2319" width="13.625" style="3" customWidth="1"/>
    <col min="2320" max="2320" width="9" style="3"/>
    <col min="2321" max="2321" width="12.125" style="3" bestFit="1" customWidth="1"/>
    <col min="2322" max="2560" width="9" style="3"/>
    <col min="2561" max="2561" width="39.375" style="3" customWidth="1"/>
    <col min="2562" max="2562" width="13.375" style="3" customWidth="1"/>
    <col min="2563" max="2563" width="0.875" style="3" customWidth="1"/>
    <col min="2564" max="2564" width="13.375" style="3" customWidth="1"/>
    <col min="2565" max="2565" width="0.875" style="3" customWidth="1"/>
    <col min="2566" max="2566" width="13.375" style="3" customWidth="1"/>
    <col min="2567" max="2567" width="0.875" style="3" customWidth="1"/>
    <col min="2568" max="2568" width="13.375" style="3" customWidth="1"/>
    <col min="2569" max="2569" width="0.875" style="3" customWidth="1"/>
    <col min="2570" max="2570" width="15.375" style="3" customWidth="1"/>
    <col min="2571" max="2571" width="0.875" style="3" customWidth="1"/>
    <col min="2572" max="2572" width="14.375" style="3" customWidth="1"/>
    <col min="2573" max="2573" width="0.875" style="3" customWidth="1"/>
    <col min="2574" max="2574" width="9" style="3"/>
    <col min="2575" max="2575" width="13.625" style="3" customWidth="1"/>
    <col min="2576" max="2576" width="9" style="3"/>
    <col min="2577" max="2577" width="12.125" style="3" bestFit="1" customWidth="1"/>
    <col min="2578" max="2816" width="9" style="3"/>
    <col min="2817" max="2817" width="39.375" style="3" customWidth="1"/>
    <col min="2818" max="2818" width="13.375" style="3" customWidth="1"/>
    <col min="2819" max="2819" width="0.875" style="3" customWidth="1"/>
    <col min="2820" max="2820" width="13.375" style="3" customWidth="1"/>
    <col min="2821" max="2821" width="0.875" style="3" customWidth="1"/>
    <col min="2822" max="2822" width="13.375" style="3" customWidth="1"/>
    <col min="2823" max="2823" width="0.875" style="3" customWidth="1"/>
    <col min="2824" max="2824" width="13.375" style="3" customWidth="1"/>
    <col min="2825" max="2825" width="0.875" style="3" customWidth="1"/>
    <col min="2826" max="2826" width="15.375" style="3" customWidth="1"/>
    <col min="2827" max="2827" width="0.875" style="3" customWidth="1"/>
    <col min="2828" max="2828" width="14.375" style="3" customWidth="1"/>
    <col min="2829" max="2829" width="0.875" style="3" customWidth="1"/>
    <col min="2830" max="2830" width="9" style="3"/>
    <col min="2831" max="2831" width="13.625" style="3" customWidth="1"/>
    <col min="2832" max="2832" width="9" style="3"/>
    <col min="2833" max="2833" width="12.125" style="3" bestFit="1" customWidth="1"/>
    <col min="2834" max="3072" width="9" style="3"/>
    <col min="3073" max="3073" width="39.375" style="3" customWidth="1"/>
    <col min="3074" max="3074" width="13.375" style="3" customWidth="1"/>
    <col min="3075" max="3075" width="0.875" style="3" customWidth="1"/>
    <col min="3076" max="3076" width="13.375" style="3" customWidth="1"/>
    <col min="3077" max="3077" width="0.875" style="3" customWidth="1"/>
    <col min="3078" max="3078" width="13.375" style="3" customWidth="1"/>
    <col min="3079" max="3079" width="0.875" style="3" customWidth="1"/>
    <col min="3080" max="3080" width="13.375" style="3" customWidth="1"/>
    <col min="3081" max="3081" width="0.875" style="3" customWidth="1"/>
    <col min="3082" max="3082" width="15.375" style="3" customWidth="1"/>
    <col min="3083" max="3083" width="0.875" style="3" customWidth="1"/>
    <col min="3084" max="3084" width="14.375" style="3" customWidth="1"/>
    <col min="3085" max="3085" width="0.875" style="3" customWidth="1"/>
    <col min="3086" max="3086" width="9" style="3"/>
    <col min="3087" max="3087" width="13.625" style="3" customWidth="1"/>
    <col min="3088" max="3088" width="9" style="3"/>
    <col min="3089" max="3089" width="12.125" style="3" bestFit="1" customWidth="1"/>
    <col min="3090" max="3328" width="9" style="3"/>
    <col min="3329" max="3329" width="39.375" style="3" customWidth="1"/>
    <col min="3330" max="3330" width="13.375" style="3" customWidth="1"/>
    <col min="3331" max="3331" width="0.875" style="3" customWidth="1"/>
    <col min="3332" max="3332" width="13.375" style="3" customWidth="1"/>
    <col min="3333" max="3333" width="0.875" style="3" customWidth="1"/>
    <col min="3334" max="3334" width="13.375" style="3" customWidth="1"/>
    <col min="3335" max="3335" width="0.875" style="3" customWidth="1"/>
    <col min="3336" max="3336" width="13.375" style="3" customWidth="1"/>
    <col min="3337" max="3337" width="0.875" style="3" customWidth="1"/>
    <col min="3338" max="3338" width="15.375" style="3" customWidth="1"/>
    <col min="3339" max="3339" width="0.875" style="3" customWidth="1"/>
    <col min="3340" max="3340" width="14.375" style="3" customWidth="1"/>
    <col min="3341" max="3341" width="0.875" style="3" customWidth="1"/>
    <col min="3342" max="3342" width="9" style="3"/>
    <col min="3343" max="3343" width="13.625" style="3" customWidth="1"/>
    <col min="3344" max="3344" width="9" style="3"/>
    <col min="3345" max="3345" width="12.125" style="3" bestFit="1" customWidth="1"/>
    <col min="3346" max="3584" width="9" style="3"/>
    <col min="3585" max="3585" width="39.375" style="3" customWidth="1"/>
    <col min="3586" max="3586" width="13.375" style="3" customWidth="1"/>
    <col min="3587" max="3587" width="0.875" style="3" customWidth="1"/>
    <col min="3588" max="3588" width="13.375" style="3" customWidth="1"/>
    <col min="3589" max="3589" width="0.875" style="3" customWidth="1"/>
    <col min="3590" max="3590" width="13.375" style="3" customWidth="1"/>
    <col min="3591" max="3591" width="0.875" style="3" customWidth="1"/>
    <col min="3592" max="3592" width="13.375" style="3" customWidth="1"/>
    <col min="3593" max="3593" width="0.875" style="3" customWidth="1"/>
    <col min="3594" max="3594" width="15.375" style="3" customWidth="1"/>
    <col min="3595" max="3595" width="0.875" style="3" customWidth="1"/>
    <col min="3596" max="3596" width="14.375" style="3" customWidth="1"/>
    <col min="3597" max="3597" width="0.875" style="3" customWidth="1"/>
    <col min="3598" max="3598" width="9" style="3"/>
    <col min="3599" max="3599" width="13.625" style="3" customWidth="1"/>
    <col min="3600" max="3600" width="9" style="3"/>
    <col min="3601" max="3601" width="12.125" style="3" bestFit="1" customWidth="1"/>
    <col min="3602" max="3840" width="9" style="3"/>
    <col min="3841" max="3841" width="39.375" style="3" customWidth="1"/>
    <col min="3842" max="3842" width="13.375" style="3" customWidth="1"/>
    <col min="3843" max="3843" width="0.875" style="3" customWidth="1"/>
    <col min="3844" max="3844" width="13.375" style="3" customWidth="1"/>
    <col min="3845" max="3845" width="0.875" style="3" customWidth="1"/>
    <col min="3846" max="3846" width="13.375" style="3" customWidth="1"/>
    <col min="3847" max="3847" width="0.875" style="3" customWidth="1"/>
    <col min="3848" max="3848" width="13.375" style="3" customWidth="1"/>
    <col min="3849" max="3849" width="0.875" style="3" customWidth="1"/>
    <col min="3850" max="3850" width="15.375" style="3" customWidth="1"/>
    <col min="3851" max="3851" width="0.875" style="3" customWidth="1"/>
    <col min="3852" max="3852" width="14.375" style="3" customWidth="1"/>
    <col min="3853" max="3853" width="0.875" style="3" customWidth="1"/>
    <col min="3854" max="3854" width="9" style="3"/>
    <col min="3855" max="3855" width="13.625" style="3" customWidth="1"/>
    <col min="3856" max="3856" width="9" style="3"/>
    <col min="3857" max="3857" width="12.125" style="3" bestFit="1" customWidth="1"/>
    <col min="3858" max="4096" width="9" style="3"/>
    <col min="4097" max="4097" width="39.375" style="3" customWidth="1"/>
    <col min="4098" max="4098" width="13.375" style="3" customWidth="1"/>
    <col min="4099" max="4099" width="0.875" style="3" customWidth="1"/>
    <col min="4100" max="4100" width="13.375" style="3" customWidth="1"/>
    <col min="4101" max="4101" width="0.875" style="3" customWidth="1"/>
    <col min="4102" max="4102" width="13.375" style="3" customWidth="1"/>
    <col min="4103" max="4103" width="0.875" style="3" customWidth="1"/>
    <col min="4104" max="4104" width="13.375" style="3" customWidth="1"/>
    <col min="4105" max="4105" width="0.875" style="3" customWidth="1"/>
    <col min="4106" max="4106" width="15.375" style="3" customWidth="1"/>
    <col min="4107" max="4107" width="0.875" style="3" customWidth="1"/>
    <col min="4108" max="4108" width="14.375" style="3" customWidth="1"/>
    <col min="4109" max="4109" width="0.875" style="3" customWidth="1"/>
    <col min="4110" max="4110" width="9" style="3"/>
    <col min="4111" max="4111" width="13.625" style="3" customWidth="1"/>
    <col min="4112" max="4112" width="9" style="3"/>
    <col min="4113" max="4113" width="12.125" style="3" bestFit="1" customWidth="1"/>
    <col min="4114" max="4352" width="9" style="3"/>
    <col min="4353" max="4353" width="39.375" style="3" customWidth="1"/>
    <col min="4354" max="4354" width="13.375" style="3" customWidth="1"/>
    <col min="4355" max="4355" width="0.875" style="3" customWidth="1"/>
    <col min="4356" max="4356" width="13.375" style="3" customWidth="1"/>
    <col min="4357" max="4357" width="0.875" style="3" customWidth="1"/>
    <col min="4358" max="4358" width="13.375" style="3" customWidth="1"/>
    <col min="4359" max="4359" width="0.875" style="3" customWidth="1"/>
    <col min="4360" max="4360" width="13.375" style="3" customWidth="1"/>
    <col min="4361" max="4361" width="0.875" style="3" customWidth="1"/>
    <col min="4362" max="4362" width="15.375" style="3" customWidth="1"/>
    <col min="4363" max="4363" width="0.875" style="3" customWidth="1"/>
    <col min="4364" max="4364" width="14.375" style="3" customWidth="1"/>
    <col min="4365" max="4365" width="0.875" style="3" customWidth="1"/>
    <col min="4366" max="4366" width="9" style="3"/>
    <col min="4367" max="4367" width="13.625" style="3" customWidth="1"/>
    <col min="4368" max="4368" width="9" style="3"/>
    <col min="4369" max="4369" width="12.125" style="3" bestFit="1" customWidth="1"/>
    <col min="4370" max="4608" width="9" style="3"/>
    <col min="4609" max="4609" width="39.375" style="3" customWidth="1"/>
    <col min="4610" max="4610" width="13.375" style="3" customWidth="1"/>
    <col min="4611" max="4611" width="0.875" style="3" customWidth="1"/>
    <col min="4612" max="4612" width="13.375" style="3" customWidth="1"/>
    <col min="4613" max="4613" width="0.875" style="3" customWidth="1"/>
    <col min="4614" max="4614" width="13.375" style="3" customWidth="1"/>
    <col min="4615" max="4615" width="0.875" style="3" customWidth="1"/>
    <col min="4616" max="4616" width="13.375" style="3" customWidth="1"/>
    <col min="4617" max="4617" width="0.875" style="3" customWidth="1"/>
    <col min="4618" max="4618" width="15.375" style="3" customWidth="1"/>
    <col min="4619" max="4619" width="0.875" style="3" customWidth="1"/>
    <col min="4620" max="4620" width="14.375" style="3" customWidth="1"/>
    <col min="4621" max="4621" width="0.875" style="3" customWidth="1"/>
    <col min="4622" max="4622" width="9" style="3"/>
    <col min="4623" max="4623" width="13.625" style="3" customWidth="1"/>
    <col min="4624" max="4624" width="9" style="3"/>
    <col min="4625" max="4625" width="12.125" style="3" bestFit="1" customWidth="1"/>
    <col min="4626" max="4864" width="9" style="3"/>
    <col min="4865" max="4865" width="39.375" style="3" customWidth="1"/>
    <col min="4866" max="4866" width="13.375" style="3" customWidth="1"/>
    <col min="4867" max="4867" width="0.875" style="3" customWidth="1"/>
    <col min="4868" max="4868" width="13.375" style="3" customWidth="1"/>
    <col min="4869" max="4869" width="0.875" style="3" customWidth="1"/>
    <col min="4870" max="4870" width="13.375" style="3" customWidth="1"/>
    <col min="4871" max="4871" width="0.875" style="3" customWidth="1"/>
    <col min="4872" max="4872" width="13.375" style="3" customWidth="1"/>
    <col min="4873" max="4873" width="0.875" style="3" customWidth="1"/>
    <col min="4874" max="4874" width="15.375" style="3" customWidth="1"/>
    <col min="4875" max="4875" width="0.875" style="3" customWidth="1"/>
    <col min="4876" max="4876" width="14.375" style="3" customWidth="1"/>
    <col min="4877" max="4877" width="0.875" style="3" customWidth="1"/>
    <col min="4878" max="4878" width="9" style="3"/>
    <col min="4879" max="4879" width="13.625" style="3" customWidth="1"/>
    <col min="4880" max="4880" width="9" style="3"/>
    <col min="4881" max="4881" width="12.125" style="3" bestFit="1" customWidth="1"/>
    <col min="4882" max="5120" width="9" style="3"/>
    <col min="5121" max="5121" width="39.375" style="3" customWidth="1"/>
    <col min="5122" max="5122" width="13.375" style="3" customWidth="1"/>
    <col min="5123" max="5123" width="0.875" style="3" customWidth="1"/>
    <col min="5124" max="5124" width="13.375" style="3" customWidth="1"/>
    <col min="5125" max="5125" width="0.875" style="3" customWidth="1"/>
    <col min="5126" max="5126" width="13.375" style="3" customWidth="1"/>
    <col min="5127" max="5127" width="0.875" style="3" customWidth="1"/>
    <col min="5128" max="5128" width="13.375" style="3" customWidth="1"/>
    <col min="5129" max="5129" width="0.875" style="3" customWidth="1"/>
    <col min="5130" max="5130" width="15.375" style="3" customWidth="1"/>
    <col min="5131" max="5131" width="0.875" style="3" customWidth="1"/>
    <col min="5132" max="5132" width="14.375" style="3" customWidth="1"/>
    <col min="5133" max="5133" width="0.875" style="3" customWidth="1"/>
    <col min="5134" max="5134" width="9" style="3"/>
    <col min="5135" max="5135" width="13.625" style="3" customWidth="1"/>
    <col min="5136" max="5136" width="9" style="3"/>
    <col min="5137" max="5137" width="12.125" style="3" bestFit="1" customWidth="1"/>
    <col min="5138" max="5376" width="9" style="3"/>
    <col min="5377" max="5377" width="39.375" style="3" customWidth="1"/>
    <col min="5378" max="5378" width="13.375" style="3" customWidth="1"/>
    <col min="5379" max="5379" width="0.875" style="3" customWidth="1"/>
    <col min="5380" max="5380" width="13.375" style="3" customWidth="1"/>
    <col min="5381" max="5381" width="0.875" style="3" customWidth="1"/>
    <col min="5382" max="5382" width="13.375" style="3" customWidth="1"/>
    <col min="5383" max="5383" width="0.875" style="3" customWidth="1"/>
    <col min="5384" max="5384" width="13.375" style="3" customWidth="1"/>
    <col min="5385" max="5385" width="0.875" style="3" customWidth="1"/>
    <col min="5386" max="5386" width="15.375" style="3" customWidth="1"/>
    <col min="5387" max="5387" width="0.875" style="3" customWidth="1"/>
    <col min="5388" max="5388" width="14.375" style="3" customWidth="1"/>
    <col min="5389" max="5389" width="0.875" style="3" customWidth="1"/>
    <col min="5390" max="5390" width="9" style="3"/>
    <col min="5391" max="5391" width="13.625" style="3" customWidth="1"/>
    <col min="5392" max="5392" width="9" style="3"/>
    <col min="5393" max="5393" width="12.125" style="3" bestFit="1" customWidth="1"/>
    <col min="5394" max="5632" width="9" style="3"/>
    <col min="5633" max="5633" width="39.375" style="3" customWidth="1"/>
    <col min="5634" max="5634" width="13.375" style="3" customWidth="1"/>
    <col min="5635" max="5635" width="0.875" style="3" customWidth="1"/>
    <col min="5636" max="5636" width="13.375" style="3" customWidth="1"/>
    <col min="5637" max="5637" width="0.875" style="3" customWidth="1"/>
    <col min="5638" max="5638" width="13.375" style="3" customWidth="1"/>
    <col min="5639" max="5639" width="0.875" style="3" customWidth="1"/>
    <col min="5640" max="5640" width="13.375" style="3" customWidth="1"/>
    <col min="5641" max="5641" width="0.875" style="3" customWidth="1"/>
    <col min="5642" max="5642" width="15.375" style="3" customWidth="1"/>
    <col min="5643" max="5643" width="0.875" style="3" customWidth="1"/>
    <col min="5644" max="5644" width="14.375" style="3" customWidth="1"/>
    <col min="5645" max="5645" width="0.875" style="3" customWidth="1"/>
    <col min="5646" max="5646" width="9" style="3"/>
    <col min="5647" max="5647" width="13.625" style="3" customWidth="1"/>
    <col min="5648" max="5648" width="9" style="3"/>
    <col min="5649" max="5649" width="12.125" style="3" bestFit="1" customWidth="1"/>
    <col min="5650" max="5888" width="9" style="3"/>
    <col min="5889" max="5889" width="39.375" style="3" customWidth="1"/>
    <col min="5890" max="5890" width="13.375" style="3" customWidth="1"/>
    <col min="5891" max="5891" width="0.875" style="3" customWidth="1"/>
    <col min="5892" max="5892" width="13.375" style="3" customWidth="1"/>
    <col min="5893" max="5893" width="0.875" style="3" customWidth="1"/>
    <col min="5894" max="5894" width="13.375" style="3" customWidth="1"/>
    <col min="5895" max="5895" width="0.875" style="3" customWidth="1"/>
    <col min="5896" max="5896" width="13.375" style="3" customWidth="1"/>
    <col min="5897" max="5897" width="0.875" style="3" customWidth="1"/>
    <col min="5898" max="5898" width="15.375" style="3" customWidth="1"/>
    <col min="5899" max="5899" width="0.875" style="3" customWidth="1"/>
    <col min="5900" max="5900" width="14.375" style="3" customWidth="1"/>
    <col min="5901" max="5901" width="0.875" style="3" customWidth="1"/>
    <col min="5902" max="5902" width="9" style="3"/>
    <col min="5903" max="5903" width="13.625" style="3" customWidth="1"/>
    <col min="5904" max="5904" width="9" style="3"/>
    <col min="5905" max="5905" width="12.125" style="3" bestFit="1" customWidth="1"/>
    <col min="5906" max="6144" width="9" style="3"/>
    <col min="6145" max="6145" width="39.375" style="3" customWidth="1"/>
    <col min="6146" max="6146" width="13.375" style="3" customWidth="1"/>
    <col min="6147" max="6147" width="0.875" style="3" customWidth="1"/>
    <col min="6148" max="6148" width="13.375" style="3" customWidth="1"/>
    <col min="6149" max="6149" width="0.875" style="3" customWidth="1"/>
    <col min="6150" max="6150" width="13.375" style="3" customWidth="1"/>
    <col min="6151" max="6151" width="0.875" style="3" customWidth="1"/>
    <col min="6152" max="6152" width="13.375" style="3" customWidth="1"/>
    <col min="6153" max="6153" width="0.875" style="3" customWidth="1"/>
    <col min="6154" max="6154" width="15.375" style="3" customWidth="1"/>
    <col min="6155" max="6155" width="0.875" style="3" customWidth="1"/>
    <col min="6156" max="6156" width="14.375" style="3" customWidth="1"/>
    <col min="6157" max="6157" width="0.875" style="3" customWidth="1"/>
    <col min="6158" max="6158" width="9" style="3"/>
    <col min="6159" max="6159" width="13.625" style="3" customWidth="1"/>
    <col min="6160" max="6160" width="9" style="3"/>
    <col min="6161" max="6161" width="12.125" style="3" bestFit="1" customWidth="1"/>
    <col min="6162" max="6400" width="9" style="3"/>
    <col min="6401" max="6401" width="39.375" style="3" customWidth="1"/>
    <col min="6402" max="6402" width="13.375" style="3" customWidth="1"/>
    <col min="6403" max="6403" width="0.875" style="3" customWidth="1"/>
    <col min="6404" max="6404" width="13.375" style="3" customWidth="1"/>
    <col min="6405" max="6405" width="0.875" style="3" customWidth="1"/>
    <col min="6406" max="6406" width="13.375" style="3" customWidth="1"/>
    <col min="6407" max="6407" width="0.875" style="3" customWidth="1"/>
    <col min="6408" max="6408" width="13.375" style="3" customWidth="1"/>
    <col min="6409" max="6409" width="0.875" style="3" customWidth="1"/>
    <col min="6410" max="6410" width="15.375" style="3" customWidth="1"/>
    <col min="6411" max="6411" width="0.875" style="3" customWidth="1"/>
    <col min="6412" max="6412" width="14.375" style="3" customWidth="1"/>
    <col min="6413" max="6413" width="0.875" style="3" customWidth="1"/>
    <col min="6414" max="6414" width="9" style="3"/>
    <col min="6415" max="6415" width="13.625" style="3" customWidth="1"/>
    <col min="6416" max="6416" width="9" style="3"/>
    <col min="6417" max="6417" width="12.125" style="3" bestFit="1" customWidth="1"/>
    <col min="6418" max="6656" width="9" style="3"/>
    <col min="6657" max="6657" width="39.375" style="3" customWidth="1"/>
    <col min="6658" max="6658" width="13.375" style="3" customWidth="1"/>
    <col min="6659" max="6659" width="0.875" style="3" customWidth="1"/>
    <col min="6660" max="6660" width="13.375" style="3" customWidth="1"/>
    <col min="6661" max="6661" width="0.875" style="3" customWidth="1"/>
    <col min="6662" max="6662" width="13.375" style="3" customWidth="1"/>
    <col min="6663" max="6663" width="0.875" style="3" customWidth="1"/>
    <col min="6664" max="6664" width="13.375" style="3" customWidth="1"/>
    <col min="6665" max="6665" width="0.875" style="3" customWidth="1"/>
    <col min="6666" max="6666" width="15.375" style="3" customWidth="1"/>
    <col min="6667" max="6667" width="0.875" style="3" customWidth="1"/>
    <col min="6668" max="6668" width="14.375" style="3" customWidth="1"/>
    <col min="6669" max="6669" width="0.875" style="3" customWidth="1"/>
    <col min="6670" max="6670" width="9" style="3"/>
    <col min="6671" max="6671" width="13.625" style="3" customWidth="1"/>
    <col min="6672" max="6672" width="9" style="3"/>
    <col min="6673" max="6673" width="12.125" style="3" bestFit="1" customWidth="1"/>
    <col min="6674" max="6912" width="9" style="3"/>
    <col min="6913" max="6913" width="39.375" style="3" customWidth="1"/>
    <col min="6914" max="6914" width="13.375" style="3" customWidth="1"/>
    <col min="6915" max="6915" width="0.875" style="3" customWidth="1"/>
    <col min="6916" max="6916" width="13.375" style="3" customWidth="1"/>
    <col min="6917" max="6917" width="0.875" style="3" customWidth="1"/>
    <col min="6918" max="6918" width="13.375" style="3" customWidth="1"/>
    <col min="6919" max="6919" width="0.875" style="3" customWidth="1"/>
    <col min="6920" max="6920" width="13.375" style="3" customWidth="1"/>
    <col min="6921" max="6921" width="0.875" style="3" customWidth="1"/>
    <col min="6922" max="6922" width="15.375" style="3" customWidth="1"/>
    <col min="6923" max="6923" width="0.875" style="3" customWidth="1"/>
    <col min="6924" max="6924" width="14.375" style="3" customWidth="1"/>
    <col min="6925" max="6925" width="0.875" style="3" customWidth="1"/>
    <col min="6926" max="6926" width="9" style="3"/>
    <col min="6927" max="6927" width="13.625" style="3" customWidth="1"/>
    <col min="6928" max="6928" width="9" style="3"/>
    <col min="6929" max="6929" width="12.125" style="3" bestFit="1" customWidth="1"/>
    <col min="6930" max="7168" width="9" style="3"/>
    <col min="7169" max="7169" width="39.375" style="3" customWidth="1"/>
    <col min="7170" max="7170" width="13.375" style="3" customWidth="1"/>
    <col min="7171" max="7171" width="0.875" style="3" customWidth="1"/>
    <col min="7172" max="7172" width="13.375" style="3" customWidth="1"/>
    <col min="7173" max="7173" width="0.875" style="3" customWidth="1"/>
    <col min="7174" max="7174" width="13.375" style="3" customWidth="1"/>
    <col min="7175" max="7175" width="0.875" style="3" customWidth="1"/>
    <col min="7176" max="7176" width="13.375" style="3" customWidth="1"/>
    <col min="7177" max="7177" width="0.875" style="3" customWidth="1"/>
    <col min="7178" max="7178" width="15.375" style="3" customWidth="1"/>
    <col min="7179" max="7179" width="0.875" style="3" customWidth="1"/>
    <col min="7180" max="7180" width="14.375" style="3" customWidth="1"/>
    <col min="7181" max="7181" width="0.875" style="3" customWidth="1"/>
    <col min="7182" max="7182" width="9" style="3"/>
    <col min="7183" max="7183" width="13.625" style="3" customWidth="1"/>
    <col min="7184" max="7184" width="9" style="3"/>
    <col min="7185" max="7185" width="12.125" style="3" bestFit="1" customWidth="1"/>
    <col min="7186" max="7424" width="9" style="3"/>
    <col min="7425" max="7425" width="39.375" style="3" customWidth="1"/>
    <col min="7426" max="7426" width="13.375" style="3" customWidth="1"/>
    <col min="7427" max="7427" width="0.875" style="3" customWidth="1"/>
    <col min="7428" max="7428" width="13.375" style="3" customWidth="1"/>
    <col min="7429" max="7429" width="0.875" style="3" customWidth="1"/>
    <col min="7430" max="7430" width="13.375" style="3" customWidth="1"/>
    <col min="7431" max="7431" width="0.875" style="3" customWidth="1"/>
    <col min="7432" max="7432" width="13.375" style="3" customWidth="1"/>
    <col min="7433" max="7433" width="0.875" style="3" customWidth="1"/>
    <col min="7434" max="7434" width="15.375" style="3" customWidth="1"/>
    <col min="7435" max="7435" width="0.875" style="3" customWidth="1"/>
    <col min="7436" max="7436" width="14.375" style="3" customWidth="1"/>
    <col min="7437" max="7437" width="0.875" style="3" customWidth="1"/>
    <col min="7438" max="7438" width="9" style="3"/>
    <col min="7439" max="7439" width="13.625" style="3" customWidth="1"/>
    <col min="7440" max="7440" width="9" style="3"/>
    <col min="7441" max="7441" width="12.125" style="3" bestFit="1" customWidth="1"/>
    <col min="7442" max="7680" width="9" style="3"/>
    <col min="7681" max="7681" width="39.375" style="3" customWidth="1"/>
    <col min="7682" max="7682" width="13.375" style="3" customWidth="1"/>
    <col min="7683" max="7683" width="0.875" style="3" customWidth="1"/>
    <col min="7684" max="7684" width="13.375" style="3" customWidth="1"/>
    <col min="7685" max="7685" width="0.875" style="3" customWidth="1"/>
    <col min="7686" max="7686" width="13.375" style="3" customWidth="1"/>
    <col min="7687" max="7687" width="0.875" style="3" customWidth="1"/>
    <col min="7688" max="7688" width="13.375" style="3" customWidth="1"/>
    <col min="7689" max="7689" width="0.875" style="3" customWidth="1"/>
    <col min="7690" max="7690" width="15.375" style="3" customWidth="1"/>
    <col min="7691" max="7691" width="0.875" style="3" customWidth="1"/>
    <col min="7692" max="7692" width="14.375" style="3" customWidth="1"/>
    <col min="7693" max="7693" width="0.875" style="3" customWidth="1"/>
    <col min="7694" max="7694" width="9" style="3"/>
    <col min="7695" max="7695" width="13.625" style="3" customWidth="1"/>
    <col min="7696" max="7696" width="9" style="3"/>
    <col min="7697" max="7697" width="12.125" style="3" bestFit="1" customWidth="1"/>
    <col min="7698" max="7936" width="9" style="3"/>
    <col min="7937" max="7937" width="39.375" style="3" customWidth="1"/>
    <col min="7938" max="7938" width="13.375" style="3" customWidth="1"/>
    <col min="7939" max="7939" width="0.875" style="3" customWidth="1"/>
    <col min="7940" max="7940" width="13.375" style="3" customWidth="1"/>
    <col min="7941" max="7941" width="0.875" style="3" customWidth="1"/>
    <col min="7942" max="7942" width="13.375" style="3" customWidth="1"/>
    <col min="7943" max="7943" width="0.875" style="3" customWidth="1"/>
    <col min="7944" max="7944" width="13.375" style="3" customWidth="1"/>
    <col min="7945" max="7945" width="0.875" style="3" customWidth="1"/>
    <col min="7946" max="7946" width="15.375" style="3" customWidth="1"/>
    <col min="7947" max="7947" width="0.875" style="3" customWidth="1"/>
    <col min="7948" max="7948" width="14.375" style="3" customWidth="1"/>
    <col min="7949" max="7949" width="0.875" style="3" customWidth="1"/>
    <col min="7950" max="7950" width="9" style="3"/>
    <col min="7951" max="7951" width="13.625" style="3" customWidth="1"/>
    <col min="7952" max="7952" width="9" style="3"/>
    <col min="7953" max="7953" width="12.125" style="3" bestFit="1" customWidth="1"/>
    <col min="7954" max="8192" width="9" style="3"/>
    <col min="8193" max="8193" width="39.375" style="3" customWidth="1"/>
    <col min="8194" max="8194" width="13.375" style="3" customWidth="1"/>
    <col min="8195" max="8195" width="0.875" style="3" customWidth="1"/>
    <col min="8196" max="8196" width="13.375" style="3" customWidth="1"/>
    <col min="8197" max="8197" width="0.875" style="3" customWidth="1"/>
    <col min="8198" max="8198" width="13.375" style="3" customWidth="1"/>
    <col min="8199" max="8199" width="0.875" style="3" customWidth="1"/>
    <col min="8200" max="8200" width="13.375" style="3" customWidth="1"/>
    <col min="8201" max="8201" width="0.875" style="3" customWidth="1"/>
    <col min="8202" max="8202" width="15.375" style="3" customWidth="1"/>
    <col min="8203" max="8203" width="0.875" style="3" customWidth="1"/>
    <col min="8204" max="8204" width="14.375" style="3" customWidth="1"/>
    <col min="8205" max="8205" width="0.875" style="3" customWidth="1"/>
    <col min="8206" max="8206" width="9" style="3"/>
    <col min="8207" max="8207" width="13.625" style="3" customWidth="1"/>
    <col min="8208" max="8208" width="9" style="3"/>
    <col min="8209" max="8209" width="12.125" style="3" bestFit="1" customWidth="1"/>
    <col min="8210" max="8448" width="9" style="3"/>
    <col min="8449" max="8449" width="39.375" style="3" customWidth="1"/>
    <col min="8450" max="8450" width="13.375" style="3" customWidth="1"/>
    <col min="8451" max="8451" width="0.875" style="3" customWidth="1"/>
    <col min="8452" max="8452" width="13.375" style="3" customWidth="1"/>
    <col min="8453" max="8453" width="0.875" style="3" customWidth="1"/>
    <col min="8454" max="8454" width="13.375" style="3" customWidth="1"/>
    <col min="8455" max="8455" width="0.875" style="3" customWidth="1"/>
    <col min="8456" max="8456" width="13.375" style="3" customWidth="1"/>
    <col min="8457" max="8457" width="0.875" style="3" customWidth="1"/>
    <col min="8458" max="8458" width="15.375" style="3" customWidth="1"/>
    <col min="8459" max="8459" width="0.875" style="3" customWidth="1"/>
    <col min="8460" max="8460" width="14.375" style="3" customWidth="1"/>
    <col min="8461" max="8461" width="0.875" style="3" customWidth="1"/>
    <col min="8462" max="8462" width="9" style="3"/>
    <col min="8463" max="8463" width="13.625" style="3" customWidth="1"/>
    <col min="8464" max="8464" width="9" style="3"/>
    <col min="8465" max="8465" width="12.125" style="3" bestFit="1" customWidth="1"/>
    <col min="8466" max="8704" width="9" style="3"/>
    <col min="8705" max="8705" width="39.375" style="3" customWidth="1"/>
    <col min="8706" max="8706" width="13.375" style="3" customWidth="1"/>
    <col min="8707" max="8707" width="0.875" style="3" customWidth="1"/>
    <col min="8708" max="8708" width="13.375" style="3" customWidth="1"/>
    <col min="8709" max="8709" width="0.875" style="3" customWidth="1"/>
    <col min="8710" max="8710" width="13.375" style="3" customWidth="1"/>
    <col min="8711" max="8711" width="0.875" style="3" customWidth="1"/>
    <col min="8712" max="8712" width="13.375" style="3" customWidth="1"/>
    <col min="8713" max="8713" width="0.875" style="3" customWidth="1"/>
    <col min="8714" max="8714" width="15.375" style="3" customWidth="1"/>
    <col min="8715" max="8715" width="0.875" style="3" customWidth="1"/>
    <col min="8716" max="8716" width="14.375" style="3" customWidth="1"/>
    <col min="8717" max="8717" width="0.875" style="3" customWidth="1"/>
    <col min="8718" max="8718" width="9" style="3"/>
    <col min="8719" max="8719" width="13.625" style="3" customWidth="1"/>
    <col min="8720" max="8720" width="9" style="3"/>
    <col min="8721" max="8721" width="12.125" style="3" bestFit="1" customWidth="1"/>
    <col min="8722" max="8960" width="9" style="3"/>
    <col min="8961" max="8961" width="39.375" style="3" customWidth="1"/>
    <col min="8962" max="8962" width="13.375" style="3" customWidth="1"/>
    <col min="8963" max="8963" width="0.875" style="3" customWidth="1"/>
    <col min="8964" max="8964" width="13.375" style="3" customWidth="1"/>
    <col min="8965" max="8965" width="0.875" style="3" customWidth="1"/>
    <col min="8966" max="8966" width="13.375" style="3" customWidth="1"/>
    <col min="8967" max="8967" width="0.875" style="3" customWidth="1"/>
    <col min="8968" max="8968" width="13.375" style="3" customWidth="1"/>
    <col min="8969" max="8969" width="0.875" style="3" customWidth="1"/>
    <col min="8970" max="8970" width="15.375" style="3" customWidth="1"/>
    <col min="8971" max="8971" width="0.875" style="3" customWidth="1"/>
    <col min="8972" max="8972" width="14.375" style="3" customWidth="1"/>
    <col min="8973" max="8973" width="0.875" style="3" customWidth="1"/>
    <col min="8974" max="8974" width="9" style="3"/>
    <col min="8975" max="8975" width="13.625" style="3" customWidth="1"/>
    <col min="8976" max="8976" width="9" style="3"/>
    <col min="8977" max="8977" width="12.125" style="3" bestFit="1" customWidth="1"/>
    <col min="8978" max="9216" width="9" style="3"/>
    <col min="9217" max="9217" width="39.375" style="3" customWidth="1"/>
    <col min="9218" max="9218" width="13.375" style="3" customWidth="1"/>
    <col min="9219" max="9219" width="0.875" style="3" customWidth="1"/>
    <col min="9220" max="9220" width="13.375" style="3" customWidth="1"/>
    <col min="9221" max="9221" width="0.875" style="3" customWidth="1"/>
    <col min="9222" max="9222" width="13.375" style="3" customWidth="1"/>
    <col min="9223" max="9223" width="0.875" style="3" customWidth="1"/>
    <col min="9224" max="9224" width="13.375" style="3" customWidth="1"/>
    <col min="9225" max="9225" width="0.875" style="3" customWidth="1"/>
    <col min="9226" max="9226" width="15.375" style="3" customWidth="1"/>
    <col min="9227" max="9227" width="0.875" style="3" customWidth="1"/>
    <col min="9228" max="9228" width="14.375" style="3" customWidth="1"/>
    <col min="9229" max="9229" width="0.875" style="3" customWidth="1"/>
    <col min="9230" max="9230" width="9" style="3"/>
    <col min="9231" max="9231" width="13.625" style="3" customWidth="1"/>
    <col min="9232" max="9232" width="9" style="3"/>
    <col min="9233" max="9233" width="12.125" style="3" bestFit="1" customWidth="1"/>
    <col min="9234" max="9472" width="9" style="3"/>
    <col min="9473" max="9473" width="39.375" style="3" customWidth="1"/>
    <col min="9474" max="9474" width="13.375" style="3" customWidth="1"/>
    <col min="9475" max="9475" width="0.875" style="3" customWidth="1"/>
    <col min="9476" max="9476" width="13.375" style="3" customWidth="1"/>
    <col min="9477" max="9477" width="0.875" style="3" customWidth="1"/>
    <col min="9478" max="9478" width="13.375" style="3" customWidth="1"/>
    <col min="9479" max="9479" width="0.875" style="3" customWidth="1"/>
    <col min="9480" max="9480" width="13.375" style="3" customWidth="1"/>
    <col min="9481" max="9481" width="0.875" style="3" customWidth="1"/>
    <col min="9482" max="9482" width="15.375" style="3" customWidth="1"/>
    <col min="9483" max="9483" width="0.875" style="3" customWidth="1"/>
    <col min="9484" max="9484" width="14.375" style="3" customWidth="1"/>
    <col min="9485" max="9485" width="0.875" style="3" customWidth="1"/>
    <col min="9486" max="9486" width="9" style="3"/>
    <col min="9487" max="9487" width="13.625" style="3" customWidth="1"/>
    <col min="9488" max="9488" width="9" style="3"/>
    <col min="9489" max="9489" width="12.125" style="3" bestFit="1" customWidth="1"/>
    <col min="9490" max="9728" width="9" style="3"/>
    <col min="9729" max="9729" width="39.375" style="3" customWidth="1"/>
    <col min="9730" max="9730" width="13.375" style="3" customWidth="1"/>
    <col min="9731" max="9731" width="0.875" style="3" customWidth="1"/>
    <col min="9732" max="9732" width="13.375" style="3" customWidth="1"/>
    <col min="9733" max="9733" width="0.875" style="3" customWidth="1"/>
    <col min="9734" max="9734" width="13.375" style="3" customWidth="1"/>
    <col min="9735" max="9735" width="0.875" style="3" customWidth="1"/>
    <col min="9736" max="9736" width="13.375" style="3" customWidth="1"/>
    <col min="9737" max="9737" width="0.875" style="3" customWidth="1"/>
    <col min="9738" max="9738" width="15.375" style="3" customWidth="1"/>
    <col min="9739" max="9739" width="0.875" style="3" customWidth="1"/>
    <col min="9740" max="9740" width="14.375" style="3" customWidth="1"/>
    <col min="9741" max="9741" width="0.875" style="3" customWidth="1"/>
    <col min="9742" max="9742" width="9" style="3"/>
    <col min="9743" max="9743" width="13.625" style="3" customWidth="1"/>
    <col min="9744" max="9744" width="9" style="3"/>
    <col min="9745" max="9745" width="12.125" style="3" bestFit="1" customWidth="1"/>
    <col min="9746" max="9984" width="9" style="3"/>
    <col min="9985" max="9985" width="39.375" style="3" customWidth="1"/>
    <col min="9986" max="9986" width="13.375" style="3" customWidth="1"/>
    <col min="9987" max="9987" width="0.875" style="3" customWidth="1"/>
    <col min="9988" max="9988" width="13.375" style="3" customWidth="1"/>
    <col min="9989" max="9989" width="0.875" style="3" customWidth="1"/>
    <col min="9990" max="9990" width="13.375" style="3" customWidth="1"/>
    <col min="9991" max="9991" width="0.875" style="3" customWidth="1"/>
    <col min="9992" max="9992" width="13.375" style="3" customWidth="1"/>
    <col min="9993" max="9993" width="0.875" style="3" customWidth="1"/>
    <col min="9994" max="9994" width="15.375" style="3" customWidth="1"/>
    <col min="9995" max="9995" width="0.875" style="3" customWidth="1"/>
    <col min="9996" max="9996" width="14.375" style="3" customWidth="1"/>
    <col min="9997" max="9997" width="0.875" style="3" customWidth="1"/>
    <col min="9998" max="9998" width="9" style="3"/>
    <col min="9999" max="9999" width="13.625" style="3" customWidth="1"/>
    <col min="10000" max="10000" width="9" style="3"/>
    <col min="10001" max="10001" width="12.125" style="3" bestFit="1" customWidth="1"/>
    <col min="10002" max="10240" width="9" style="3"/>
    <col min="10241" max="10241" width="39.375" style="3" customWidth="1"/>
    <col min="10242" max="10242" width="13.375" style="3" customWidth="1"/>
    <col min="10243" max="10243" width="0.875" style="3" customWidth="1"/>
    <col min="10244" max="10244" width="13.375" style="3" customWidth="1"/>
    <col min="10245" max="10245" width="0.875" style="3" customWidth="1"/>
    <col min="10246" max="10246" width="13.375" style="3" customWidth="1"/>
    <col min="10247" max="10247" width="0.875" style="3" customWidth="1"/>
    <col min="10248" max="10248" width="13.375" style="3" customWidth="1"/>
    <col min="10249" max="10249" width="0.875" style="3" customWidth="1"/>
    <col min="10250" max="10250" width="15.375" style="3" customWidth="1"/>
    <col min="10251" max="10251" width="0.875" style="3" customWidth="1"/>
    <col min="10252" max="10252" width="14.375" style="3" customWidth="1"/>
    <col min="10253" max="10253" width="0.875" style="3" customWidth="1"/>
    <col min="10254" max="10254" width="9" style="3"/>
    <col min="10255" max="10255" width="13.625" style="3" customWidth="1"/>
    <col min="10256" max="10256" width="9" style="3"/>
    <col min="10257" max="10257" width="12.125" style="3" bestFit="1" customWidth="1"/>
    <col min="10258" max="10496" width="9" style="3"/>
    <col min="10497" max="10497" width="39.375" style="3" customWidth="1"/>
    <col min="10498" max="10498" width="13.375" style="3" customWidth="1"/>
    <col min="10499" max="10499" width="0.875" style="3" customWidth="1"/>
    <col min="10500" max="10500" width="13.375" style="3" customWidth="1"/>
    <col min="10501" max="10501" width="0.875" style="3" customWidth="1"/>
    <col min="10502" max="10502" width="13.375" style="3" customWidth="1"/>
    <col min="10503" max="10503" width="0.875" style="3" customWidth="1"/>
    <col min="10504" max="10504" width="13.375" style="3" customWidth="1"/>
    <col min="10505" max="10505" width="0.875" style="3" customWidth="1"/>
    <col min="10506" max="10506" width="15.375" style="3" customWidth="1"/>
    <col min="10507" max="10507" width="0.875" style="3" customWidth="1"/>
    <col min="10508" max="10508" width="14.375" style="3" customWidth="1"/>
    <col min="10509" max="10509" width="0.875" style="3" customWidth="1"/>
    <col min="10510" max="10510" width="9" style="3"/>
    <col min="10511" max="10511" width="13.625" style="3" customWidth="1"/>
    <col min="10512" max="10512" width="9" style="3"/>
    <col min="10513" max="10513" width="12.125" style="3" bestFit="1" customWidth="1"/>
    <col min="10514" max="10752" width="9" style="3"/>
    <col min="10753" max="10753" width="39.375" style="3" customWidth="1"/>
    <col min="10754" max="10754" width="13.375" style="3" customWidth="1"/>
    <col min="10755" max="10755" width="0.875" style="3" customWidth="1"/>
    <col min="10756" max="10756" width="13.375" style="3" customWidth="1"/>
    <col min="10757" max="10757" width="0.875" style="3" customWidth="1"/>
    <col min="10758" max="10758" width="13.375" style="3" customWidth="1"/>
    <col min="10759" max="10759" width="0.875" style="3" customWidth="1"/>
    <col min="10760" max="10760" width="13.375" style="3" customWidth="1"/>
    <col min="10761" max="10761" width="0.875" style="3" customWidth="1"/>
    <col min="10762" max="10762" width="15.375" style="3" customWidth="1"/>
    <col min="10763" max="10763" width="0.875" style="3" customWidth="1"/>
    <col min="10764" max="10764" width="14.375" style="3" customWidth="1"/>
    <col min="10765" max="10765" width="0.875" style="3" customWidth="1"/>
    <col min="10766" max="10766" width="9" style="3"/>
    <col min="10767" max="10767" width="13.625" style="3" customWidth="1"/>
    <col min="10768" max="10768" width="9" style="3"/>
    <col min="10769" max="10769" width="12.125" style="3" bestFit="1" customWidth="1"/>
    <col min="10770" max="11008" width="9" style="3"/>
    <col min="11009" max="11009" width="39.375" style="3" customWidth="1"/>
    <col min="11010" max="11010" width="13.375" style="3" customWidth="1"/>
    <col min="11011" max="11011" width="0.875" style="3" customWidth="1"/>
    <col min="11012" max="11012" width="13.375" style="3" customWidth="1"/>
    <col min="11013" max="11013" width="0.875" style="3" customWidth="1"/>
    <col min="11014" max="11014" width="13.375" style="3" customWidth="1"/>
    <col min="11015" max="11015" width="0.875" style="3" customWidth="1"/>
    <col min="11016" max="11016" width="13.375" style="3" customWidth="1"/>
    <col min="11017" max="11017" width="0.875" style="3" customWidth="1"/>
    <col min="11018" max="11018" width="15.375" style="3" customWidth="1"/>
    <col min="11019" max="11019" width="0.875" style="3" customWidth="1"/>
    <col min="11020" max="11020" width="14.375" style="3" customWidth="1"/>
    <col min="11021" max="11021" width="0.875" style="3" customWidth="1"/>
    <col min="11022" max="11022" width="9" style="3"/>
    <col min="11023" max="11023" width="13.625" style="3" customWidth="1"/>
    <col min="11024" max="11024" width="9" style="3"/>
    <col min="11025" max="11025" width="12.125" style="3" bestFit="1" customWidth="1"/>
    <col min="11026" max="11264" width="9" style="3"/>
    <col min="11265" max="11265" width="39.375" style="3" customWidth="1"/>
    <col min="11266" max="11266" width="13.375" style="3" customWidth="1"/>
    <col min="11267" max="11267" width="0.875" style="3" customWidth="1"/>
    <col min="11268" max="11268" width="13.375" style="3" customWidth="1"/>
    <col min="11269" max="11269" width="0.875" style="3" customWidth="1"/>
    <col min="11270" max="11270" width="13.375" style="3" customWidth="1"/>
    <col min="11271" max="11271" width="0.875" style="3" customWidth="1"/>
    <col min="11272" max="11272" width="13.375" style="3" customWidth="1"/>
    <col min="11273" max="11273" width="0.875" style="3" customWidth="1"/>
    <col min="11274" max="11274" width="15.375" style="3" customWidth="1"/>
    <col min="11275" max="11275" width="0.875" style="3" customWidth="1"/>
    <col min="11276" max="11276" width="14.375" style="3" customWidth="1"/>
    <col min="11277" max="11277" width="0.875" style="3" customWidth="1"/>
    <col min="11278" max="11278" width="9" style="3"/>
    <col min="11279" max="11279" width="13.625" style="3" customWidth="1"/>
    <col min="11280" max="11280" width="9" style="3"/>
    <col min="11281" max="11281" width="12.125" style="3" bestFit="1" customWidth="1"/>
    <col min="11282" max="11520" width="9" style="3"/>
    <col min="11521" max="11521" width="39.375" style="3" customWidth="1"/>
    <col min="11522" max="11522" width="13.375" style="3" customWidth="1"/>
    <col min="11523" max="11523" width="0.875" style="3" customWidth="1"/>
    <col min="11524" max="11524" width="13.375" style="3" customWidth="1"/>
    <col min="11525" max="11525" width="0.875" style="3" customWidth="1"/>
    <col min="11526" max="11526" width="13.375" style="3" customWidth="1"/>
    <col min="11527" max="11527" width="0.875" style="3" customWidth="1"/>
    <col min="11528" max="11528" width="13.375" style="3" customWidth="1"/>
    <col min="11529" max="11529" width="0.875" style="3" customWidth="1"/>
    <col min="11530" max="11530" width="15.375" style="3" customWidth="1"/>
    <col min="11531" max="11531" width="0.875" style="3" customWidth="1"/>
    <col min="11532" max="11532" width="14.375" style="3" customWidth="1"/>
    <col min="11533" max="11533" width="0.875" style="3" customWidth="1"/>
    <col min="11534" max="11534" width="9" style="3"/>
    <col min="11535" max="11535" width="13.625" style="3" customWidth="1"/>
    <col min="11536" max="11536" width="9" style="3"/>
    <col min="11537" max="11537" width="12.125" style="3" bestFit="1" customWidth="1"/>
    <col min="11538" max="11776" width="9" style="3"/>
    <col min="11777" max="11777" width="39.375" style="3" customWidth="1"/>
    <col min="11778" max="11778" width="13.375" style="3" customWidth="1"/>
    <col min="11779" max="11779" width="0.875" style="3" customWidth="1"/>
    <col min="11780" max="11780" width="13.375" style="3" customWidth="1"/>
    <col min="11781" max="11781" width="0.875" style="3" customWidth="1"/>
    <col min="11782" max="11782" width="13.375" style="3" customWidth="1"/>
    <col min="11783" max="11783" width="0.875" style="3" customWidth="1"/>
    <col min="11784" max="11784" width="13.375" style="3" customWidth="1"/>
    <col min="11785" max="11785" width="0.875" style="3" customWidth="1"/>
    <col min="11786" max="11786" width="15.375" style="3" customWidth="1"/>
    <col min="11787" max="11787" width="0.875" style="3" customWidth="1"/>
    <col min="11788" max="11788" width="14.375" style="3" customWidth="1"/>
    <col min="11789" max="11789" width="0.875" style="3" customWidth="1"/>
    <col min="11790" max="11790" width="9" style="3"/>
    <col min="11791" max="11791" width="13.625" style="3" customWidth="1"/>
    <col min="11792" max="11792" width="9" style="3"/>
    <col min="11793" max="11793" width="12.125" style="3" bestFit="1" customWidth="1"/>
    <col min="11794" max="12032" width="9" style="3"/>
    <col min="12033" max="12033" width="39.375" style="3" customWidth="1"/>
    <col min="12034" max="12034" width="13.375" style="3" customWidth="1"/>
    <col min="12035" max="12035" width="0.875" style="3" customWidth="1"/>
    <col min="12036" max="12036" width="13.375" style="3" customWidth="1"/>
    <col min="12037" max="12037" width="0.875" style="3" customWidth="1"/>
    <col min="12038" max="12038" width="13.375" style="3" customWidth="1"/>
    <col min="12039" max="12039" width="0.875" style="3" customWidth="1"/>
    <col min="12040" max="12040" width="13.375" style="3" customWidth="1"/>
    <col min="12041" max="12041" width="0.875" style="3" customWidth="1"/>
    <col min="12042" max="12042" width="15.375" style="3" customWidth="1"/>
    <col min="12043" max="12043" width="0.875" style="3" customWidth="1"/>
    <col min="12044" max="12044" width="14.375" style="3" customWidth="1"/>
    <col min="12045" max="12045" width="0.875" style="3" customWidth="1"/>
    <col min="12046" max="12046" width="9" style="3"/>
    <col min="12047" max="12047" width="13.625" style="3" customWidth="1"/>
    <col min="12048" max="12048" width="9" style="3"/>
    <col min="12049" max="12049" width="12.125" style="3" bestFit="1" customWidth="1"/>
    <col min="12050" max="12288" width="9" style="3"/>
    <col min="12289" max="12289" width="39.375" style="3" customWidth="1"/>
    <col min="12290" max="12290" width="13.375" style="3" customWidth="1"/>
    <col min="12291" max="12291" width="0.875" style="3" customWidth="1"/>
    <col min="12292" max="12292" width="13.375" style="3" customWidth="1"/>
    <col min="12293" max="12293" width="0.875" style="3" customWidth="1"/>
    <col min="12294" max="12294" width="13.375" style="3" customWidth="1"/>
    <col min="12295" max="12295" width="0.875" style="3" customWidth="1"/>
    <col min="12296" max="12296" width="13.375" style="3" customWidth="1"/>
    <col min="12297" max="12297" width="0.875" style="3" customWidth="1"/>
    <col min="12298" max="12298" width="15.375" style="3" customWidth="1"/>
    <col min="12299" max="12299" width="0.875" style="3" customWidth="1"/>
    <col min="12300" max="12300" width="14.375" style="3" customWidth="1"/>
    <col min="12301" max="12301" width="0.875" style="3" customWidth="1"/>
    <col min="12302" max="12302" width="9" style="3"/>
    <col min="12303" max="12303" width="13.625" style="3" customWidth="1"/>
    <col min="12304" max="12304" width="9" style="3"/>
    <col min="12305" max="12305" width="12.125" style="3" bestFit="1" customWidth="1"/>
    <col min="12306" max="12544" width="9" style="3"/>
    <col min="12545" max="12545" width="39.375" style="3" customWidth="1"/>
    <col min="12546" max="12546" width="13.375" style="3" customWidth="1"/>
    <col min="12547" max="12547" width="0.875" style="3" customWidth="1"/>
    <col min="12548" max="12548" width="13.375" style="3" customWidth="1"/>
    <col min="12549" max="12549" width="0.875" style="3" customWidth="1"/>
    <col min="12550" max="12550" width="13.375" style="3" customWidth="1"/>
    <col min="12551" max="12551" width="0.875" style="3" customWidth="1"/>
    <col min="12552" max="12552" width="13.375" style="3" customWidth="1"/>
    <col min="12553" max="12553" width="0.875" style="3" customWidth="1"/>
    <col min="12554" max="12554" width="15.375" style="3" customWidth="1"/>
    <col min="12555" max="12555" width="0.875" style="3" customWidth="1"/>
    <col min="12556" max="12556" width="14.375" style="3" customWidth="1"/>
    <col min="12557" max="12557" width="0.875" style="3" customWidth="1"/>
    <col min="12558" max="12558" width="9" style="3"/>
    <col min="12559" max="12559" width="13.625" style="3" customWidth="1"/>
    <col min="12560" max="12560" width="9" style="3"/>
    <col min="12561" max="12561" width="12.125" style="3" bestFit="1" customWidth="1"/>
    <col min="12562" max="12800" width="9" style="3"/>
    <col min="12801" max="12801" width="39.375" style="3" customWidth="1"/>
    <col min="12802" max="12802" width="13.375" style="3" customWidth="1"/>
    <col min="12803" max="12803" width="0.875" style="3" customWidth="1"/>
    <col min="12804" max="12804" width="13.375" style="3" customWidth="1"/>
    <col min="12805" max="12805" width="0.875" style="3" customWidth="1"/>
    <col min="12806" max="12806" width="13.375" style="3" customWidth="1"/>
    <col min="12807" max="12807" width="0.875" style="3" customWidth="1"/>
    <col min="12808" max="12808" width="13.375" style="3" customWidth="1"/>
    <col min="12809" max="12809" width="0.875" style="3" customWidth="1"/>
    <col min="12810" max="12810" width="15.375" style="3" customWidth="1"/>
    <col min="12811" max="12811" width="0.875" style="3" customWidth="1"/>
    <col min="12812" max="12812" width="14.375" style="3" customWidth="1"/>
    <col min="12813" max="12813" width="0.875" style="3" customWidth="1"/>
    <col min="12814" max="12814" width="9" style="3"/>
    <col min="12815" max="12815" width="13.625" style="3" customWidth="1"/>
    <col min="12816" max="12816" width="9" style="3"/>
    <col min="12817" max="12817" width="12.125" style="3" bestFit="1" customWidth="1"/>
    <col min="12818" max="13056" width="9" style="3"/>
    <col min="13057" max="13057" width="39.375" style="3" customWidth="1"/>
    <col min="13058" max="13058" width="13.375" style="3" customWidth="1"/>
    <col min="13059" max="13059" width="0.875" style="3" customWidth="1"/>
    <col min="13060" max="13060" width="13.375" style="3" customWidth="1"/>
    <col min="13061" max="13061" width="0.875" style="3" customWidth="1"/>
    <col min="13062" max="13062" width="13.375" style="3" customWidth="1"/>
    <col min="13063" max="13063" width="0.875" style="3" customWidth="1"/>
    <col min="13064" max="13064" width="13.375" style="3" customWidth="1"/>
    <col min="13065" max="13065" width="0.875" style="3" customWidth="1"/>
    <col min="13066" max="13066" width="15.375" style="3" customWidth="1"/>
    <col min="13067" max="13067" width="0.875" style="3" customWidth="1"/>
    <col min="13068" max="13068" width="14.375" style="3" customWidth="1"/>
    <col min="13069" max="13069" width="0.875" style="3" customWidth="1"/>
    <col min="13070" max="13070" width="9" style="3"/>
    <col min="13071" max="13071" width="13.625" style="3" customWidth="1"/>
    <col min="13072" max="13072" width="9" style="3"/>
    <col min="13073" max="13073" width="12.125" style="3" bestFit="1" customWidth="1"/>
    <col min="13074" max="13312" width="9" style="3"/>
    <col min="13313" max="13313" width="39.375" style="3" customWidth="1"/>
    <col min="13314" max="13314" width="13.375" style="3" customWidth="1"/>
    <col min="13315" max="13315" width="0.875" style="3" customWidth="1"/>
    <col min="13316" max="13316" width="13.375" style="3" customWidth="1"/>
    <col min="13317" max="13317" width="0.875" style="3" customWidth="1"/>
    <col min="13318" max="13318" width="13.375" style="3" customWidth="1"/>
    <col min="13319" max="13319" width="0.875" style="3" customWidth="1"/>
    <col min="13320" max="13320" width="13.375" style="3" customWidth="1"/>
    <col min="13321" max="13321" width="0.875" style="3" customWidth="1"/>
    <col min="13322" max="13322" width="15.375" style="3" customWidth="1"/>
    <col min="13323" max="13323" width="0.875" style="3" customWidth="1"/>
    <col min="13324" max="13324" width="14.375" style="3" customWidth="1"/>
    <col min="13325" max="13325" width="0.875" style="3" customWidth="1"/>
    <col min="13326" max="13326" width="9" style="3"/>
    <col min="13327" max="13327" width="13.625" style="3" customWidth="1"/>
    <col min="13328" max="13328" width="9" style="3"/>
    <col min="13329" max="13329" width="12.125" style="3" bestFit="1" customWidth="1"/>
    <col min="13330" max="13568" width="9" style="3"/>
    <col min="13569" max="13569" width="39.375" style="3" customWidth="1"/>
    <col min="13570" max="13570" width="13.375" style="3" customWidth="1"/>
    <col min="13571" max="13571" width="0.875" style="3" customWidth="1"/>
    <col min="13572" max="13572" width="13.375" style="3" customWidth="1"/>
    <col min="13573" max="13573" width="0.875" style="3" customWidth="1"/>
    <col min="13574" max="13574" width="13.375" style="3" customWidth="1"/>
    <col min="13575" max="13575" width="0.875" style="3" customWidth="1"/>
    <col min="13576" max="13576" width="13.375" style="3" customWidth="1"/>
    <col min="13577" max="13577" width="0.875" style="3" customWidth="1"/>
    <col min="13578" max="13578" width="15.375" style="3" customWidth="1"/>
    <col min="13579" max="13579" width="0.875" style="3" customWidth="1"/>
    <col min="13580" max="13580" width="14.375" style="3" customWidth="1"/>
    <col min="13581" max="13581" width="0.875" style="3" customWidth="1"/>
    <col min="13582" max="13582" width="9" style="3"/>
    <col min="13583" max="13583" width="13.625" style="3" customWidth="1"/>
    <col min="13584" max="13584" width="9" style="3"/>
    <col min="13585" max="13585" width="12.125" style="3" bestFit="1" customWidth="1"/>
    <col min="13586" max="13824" width="9" style="3"/>
    <col min="13825" max="13825" width="39.375" style="3" customWidth="1"/>
    <col min="13826" max="13826" width="13.375" style="3" customWidth="1"/>
    <col min="13827" max="13827" width="0.875" style="3" customWidth="1"/>
    <col min="13828" max="13828" width="13.375" style="3" customWidth="1"/>
    <col min="13829" max="13829" width="0.875" style="3" customWidth="1"/>
    <col min="13830" max="13830" width="13.375" style="3" customWidth="1"/>
    <col min="13831" max="13831" width="0.875" style="3" customWidth="1"/>
    <col min="13832" max="13832" width="13.375" style="3" customWidth="1"/>
    <col min="13833" max="13833" width="0.875" style="3" customWidth="1"/>
    <col min="13834" max="13834" width="15.375" style="3" customWidth="1"/>
    <col min="13835" max="13835" width="0.875" style="3" customWidth="1"/>
    <col min="13836" max="13836" width="14.375" style="3" customWidth="1"/>
    <col min="13837" max="13837" width="0.875" style="3" customWidth="1"/>
    <col min="13838" max="13838" width="9" style="3"/>
    <col min="13839" max="13839" width="13.625" style="3" customWidth="1"/>
    <col min="13840" max="13840" width="9" style="3"/>
    <col min="13841" max="13841" width="12.125" style="3" bestFit="1" customWidth="1"/>
    <col min="13842" max="14080" width="9" style="3"/>
    <col min="14081" max="14081" width="39.375" style="3" customWidth="1"/>
    <col min="14082" max="14082" width="13.375" style="3" customWidth="1"/>
    <col min="14083" max="14083" width="0.875" style="3" customWidth="1"/>
    <col min="14084" max="14084" width="13.375" style="3" customWidth="1"/>
    <col min="14085" max="14085" width="0.875" style="3" customWidth="1"/>
    <col min="14086" max="14086" width="13.375" style="3" customWidth="1"/>
    <col min="14087" max="14087" width="0.875" style="3" customWidth="1"/>
    <col min="14088" max="14088" width="13.375" style="3" customWidth="1"/>
    <col min="14089" max="14089" width="0.875" style="3" customWidth="1"/>
    <col min="14090" max="14090" width="15.375" style="3" customWidth="1"/>
    <col min="14091" max="14091" width="0.875" style="3" customWidth="1"/>
    <col min="14092" max="14092" width="14.375" style="3" customWidth="1"/>
    <col min="14093" max="14093" width="0.875" style="3" customWidth="1"/>
    <col min="14094" max="14094" width="9" style="3"/>
    <col min="14095" max="14095" width="13.625" style="3" customWidth="1"/>
    <col min="14096" max="14096" width="9" style="3"/>
    <col min="14097" max="14097" width="12.125" style="3" bestFit="1" customWidth="1"/>
    <col min="14098" max="14336" width="9" style="3"/>
    <col min="14337" max="14337" width="39.375" style="3" customWidth="1"/>
    <col min="14338" max="14338" width="13.375" style="3" customWidth="1"/>
    <col min="14339" max="14339" width="0.875" style="3" customWidth="1"/>
    <col min="14340" max="14340" width="13.375" style="3" customWidth="1"/>
    <col min="14341" max="14341" width="0.875" style="3" customWidth="1"/>
    <col min="14342" max="14342" width="13.375" style="3" customWidth="1"/>
    <col min="14343" max="14343" width="0.875" style="3" customWidth="1"/>
    <col min="14344" max="14344" width="13.375" style="3" customWidth="1"/>
    <col min="14345" max="14345" width="0.875" style="3" customWidth="1"/>
    <col min="14346" max="14346" width="15.375" style="3" customWidth="1"/>
    <col min="14347" max="14347" width="0.875" style="3" customWidth="1"/>
    <col min="14348" max="14348" width="14.375" style="3" customWidth="1"/>
    <col min="14349" max="14349" width="0.875" style="3" customWidth="1"/>
    <col min="14350" max="14350" width="9" style="3"/>
    <col min="14351" max="14351" width="13.625" style="3" customWidth="1"/>
    <col min="14352" max="14352" width="9" style="3"/>
    <col min="14353" max="14353" width="12.125" style="3" bestFit="1" customWidth="1"/>
    <col min="14354" max="14592" width="9" style="3"/>
    <col min="14593" max="14593" width="39.375" style="3" customWidth="1"/>
    <col min="14594" max="14594" width="13.375" style="3" customWidth="1"/>
    <col min="14595" max="14595" width="0.875" style="3" customWidth="1"/>
    <col min="14596" max="14596" width="13.375" style="3" customWidth="1"/>
    <col min="14597" max="14597" width="0.875" style="3" customWidth="1"/>
    <col min="14598" max="14598" width="13.375" style="3" customWidth="1"/>
    <col min="14599" max="14599" width="0.875" style="3" customWidth="1"/>
    <col min="14600" max="14600" width="13.375" style="3" customWidth="1"/>
    <col min="14601" max="14601" width="0.875" style="3" customWidth="1"/>
    <col min="14602" max="14602" width="15.375" style="3" customWidth="1"/>
    <col min="14603" max="14603" width="0.875" style="3" customWidth="1"/>
    <col min="14604" max="14604" width="14.375" style="3" customWidth="1"/>
    <col min="14605" max="14605" width="0.875" style="3" customWidth="1"/>
    <col min="14606" max="14606" width="9" style="3"/>
    <col min="14607" max="14607" width="13.625" style="3" customWidth="1"/>
    <col min="14608" max="14608" width="9" style="3"/>
    <col min="14609" max="14609" width="12.125" style="3" bestFit="1" customWidth="1"/>
    <col min="14610" max="14848" width="9" style="3"/>
    <col min="14849" max="14849" width="39.375" style="3" customWidth="1"/>
    <col min="14850" max="14850" width="13.375" style="3" customWidth="1"/>
    <col min="14851" max="14851" width="0.875" style="3" customWidth="1"/>
    <col min="14852" max="14852" width="13.375" style="3" customWidth="1"/>
    <col min="14853" max="14853" width="0.875" style="3" customWidth="1"/>
    <col min="14854" max="14854" width="13.375" style="3" customWidth="1"/>
    <col min="14855" max="14855" width="0.875" style="3" customWidth="1"/>
    <col min="14856" max="14856" width="13.375" style="3" customWidth="1"/>
    <col min="14857" max="14857" width="0.875" style="3" customWidth="1"/>
    <col min="14858" max="14858" width="15.375" style="3" customWidth="1"/>
    <col min="14859" max="14859" width="0.875" style="3" customWidth="1"/>
    <col min="14860" max="14860" width="14.375" style="3" customWidth="1"/>
    <col min="14861" max="14861" width="0.875" style="3" customWidth="1"/>
    <col min="14862" max="14862" width="9" style="3"/>
    <col min="14863" max="14863" width="13.625" style="3" customWidth="1"/>
    <col min="14864" max="14864" width="9" style="3"/>
    <col min="14865" max="14865" width="12.125" style="3" bestFit="1" customWidth="1"/>
    <col min="14866" max="15104" width="9" style="3"/>
    <col min="15105" max="15105" width="39.375" style="3" customWidth="1"/>
    <col min="15106" max="15106" width="13.375" style="3" customWidth="1"/>
    <col min="15107" max="15107" width="0.875" style="3" customWidth="1"/>
    <col min="15108" max="15108" width="13.375" style="3" customWidth="1"/>
    <col min="15109" max="15109" width="0.875" style="3" customWidth="1"/>
    <col min="15110" max="15110" width="13.375" style="3" customWidth="1"/>
    <col min="15111" max="15111" width="0.875" style="3" customWidth="1"/>
    <col min="15112" max="15112" width="13.375" style="3" customWidth="1"/>
    <col min="15113" max="15113" width="0.875" style="3" customWidth="1"/>
    <col min="15114" max="15114" width="15.375" style="3" customWidth="1"/>
    <col min="15115" max="15115" width="0.875" style="3" customWidth="1"/>
    <col min="15116" max="15116" width="14.375" style="3" customWidth="1"/>
    <col min="15117" max="15117" width="0.875" style="3" customWidth="1"/>
    <col min="15118" max="15118" width="9" style="3"/>
    <col min="15119" max="15119" width="13.625" style="3" customWidth="1"/>
    <col min="15120" max="15120" width="9" style="3"/>
    <col min="15121" max="15121" width="12.125" style="3" bestFit="1" customWidth="1"/>
    <col min="15122" max="15360" width="9" style="3"/>
    <col min="15361" max="15361" width="39.375" style="3" customWidth="1"/>
    <col min="15362" max="15362" width="13.375" style="3" customWidth="1"/>
    <col min="15363" max="15363" width="0.875" style="3" customWidth="1"/>
    <col min="15364" max="15364" width="13.375" style="3" customWidth="1"/>
    <col min="15365" max="15365" width="0.875" style="3" customWidth="1"/>
    <col min="15366" max="15366" width="13.375" style="3" customWidth="1"/>
    <col min="15367" max="15367" width="0.875" style="3" customWidth="1"/>
    <col min="15368" max="15368" width="13.375" style="3" customWidth="1"/>
    <col min="15369" max="15369" width="0.875" style="3" customWidth="1"/>
    <col min="15370" max="15370" width="15.375" style="3" customWidth="1"/>
    <col min="15371" max="15371" width="0.875" style="3" customWidth="1"/>
    <col min="15372" max="15372" width="14.375" style="3" customWidth="1"/>
    <col min="15373" max="15373" width="0.875" style="3" customWidth="1"/>
    <col min="15374" max="15374" width="9" style="3"/>
    <col min="15375" max="15375" width="13.625" style="3" customWidth="1"/>
    <col min="15376" max="15376" width="9" style="3"/>
    <col min="15377" max="15377" width="12.125" style="3" bestFit="1" customWidth="1"/>
    <col min="15378" max="15616" width="9" style="3"/>
    <col min="15617" max="15617" width="39.375" style="3" customWidth="1"/>
    <col min="15618" max="15618" width="13.375" style="3" customWidth="1"/>
    <col min="15619" max="15619" width="0.875" style="3" customWidth="1"/>
    <col min="15620" max="15620" width="13.375" style="3" customWidth="1"/>
    <col min="15621" max="15621" width="0.875" style="3" customWidth="1"/>
    <col min="15622" max="15622" width="13.375" style="3" customWidth="1"/>
    <col min="15623" max="15623" width="0.875" style="3" customWidth="1"/>
    <col min="15624" max="15624" width="13.375" style="3" customWidth="1"/>
    <col min="15625" max="15625" width="0.875" style="3" customWidth="1"/>
    <col min="15626" max="15626" width="15.375" style="3" customWidth="1"/>
    <col min="15627" max="15627" width="0.875" style="3" customWidth="1"/>
    <col min="15628" max="15628" width="14.375" style="3" customWidth="1"/>
    <col min="15629" max="15629" width="0.875" style="3" customWidth="1"/>
    <col min="15630" max="15630" width="9" style="3"/>
    <col min="15631" max="15631" width="13.625" style="3" customWidth="1"/>
    <col min="15632" max="15632" width="9" style="3"/>
    <col min="15633" max="15633" width="12.125" style="3" bestFit="1" customWidth="1"/>
    <col min="15634" max="15872" width="9" style="3"/>
    <col min="15873" max="15873" width="39.375" style="3" customWidth="1"/>
    <col min="15874" max="15874" width="13.375" style="3" customWidth="1"/>
    <col min="15875" max="15875" width="0.875" style="3" customWidth="1"/>
    <col min="15876" max="15876" width="13.375" style="3" customWidth="1"/>
    <col min="15877" max="15877" width="0.875" style="3" customWidth="1"/>
    <col min="15878" max="15878" width="13.375" style="3" customWidth="1"/>
    <col min="15879" max="15879" width="0.875" style="3" customWidth="1"/>
    <col min="15880" max="15880" width="13.375" style="3" customWidth="1"/>
    <col min="15881" max="15881" width="0.875" style="3" customWidth="1"/>
    <col min="15882" max="15882" width="15.375" style="3" customWidth="1"/>
    <col min="15883" max="15883" width="0.875" style="3" customWidth="1"/>
    <col min="15884" max="15884" width="14.375" style="3" customWidth="1"/>
    <col min="15885" max="15885" width="0.875" style="3" customWidth="1"/>
    <col min="15886" max="15886" width="9" style="3"/>
    <col min="15887" max="15887" width="13.625" style="3" customWidth="1"/>
    <col min="15888" max="15888" width="9" style="3"/>
    <col min="15889" max="15889" width="12.125" style="3" bestFit="1" customWidth="1"/>
    <col min="15890" max="16128" width="9" style="3"/>
    <col min="16129" max="16129" width="39.375" style="3" customWidth="1"/>
    <col min="16130" max="16130" width="13.375" style="3" customWidth="1"/>
    <col min="16131" max="16131" width="0.875" style="3" customWidth="1"/>
    <col min="16132" max="16132" width="13.375" style="3" customWidth="1"/>
    <col min="16133" max="16133" width="0.875" style="3" customWidth="1"/>
    <col min="16134" max="16134" width="13.375" style="3" customWidth="1"/>
    <col min="16135" max="16135" width="0.875" style="3" customWidth="1"/>
    <col min="16136" max="16136" width="13.375" style="3" customWidth="1"/>
    <col min="16137" max="16137" width="0.875" style="3" customWidth="1"/>
    <col min="16138" max="16138" width="15.375" style="3" customWidth="1"/>
    <col min="16139" max="16139" width="0.875" style="3" customWidth="1"/>
    <col min="16140" max="16140" width="14.375" style="3" customWidth="1"/>
    <col min="16141" max="16141" width="0.875" style="3" customWidth="1"/>
    <col min="16142" max="16142" width="9" style="3"/>
    <col min="16143" max="16143" width="13.625" style="3" customWidth="1"/>
    <col min="16144" max="16144" width="9" style="3"/>
    <col min="16145" max="16145" width="12.125" style="3" bestFit="1" customWidth="1"/>
    <col min="16146" max="16384" width="9" style="3"/>
  </cols>
  <sheetData>
    <row r="1" spans="1:12" ht="21.95" customHeight="1" x14ac:dyDescent="0.2">
      <c r="A1" s="141" t="str">
        <f>+'BS-EN'!A1</f>
        <v>Charan Insurance Public Company Limited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2" ht="21.95" customHeight="1" x14ac:dyDescent="0.2">
      <c r="A2" s="141" t="s">
        <v>86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21.95" customHeight="1" x14ac:dyDescent="0.2">
      <c r="A3" s="94" t="str">
        <f>+'PL-EN'!A3</f>
        <v>For the three-month period ended 31 March 2024 (Unaudited)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7.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1.95" customHeight="1" x14ac:dyDescent="0.2">
      <c r="B5" s="142" t="str">
        <f>+'BS-EN'!D5</f>
        <v>Baht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</row>
    <row r="6" spans="1:12" ht="21.95" customHeight="1" x14ac:dyDescent="0.2">
      <c r="B6" s="25"/>
      <c r="C6" s="25"/>
      <c r="D6" s="25"/>
      <c r="E6" s="25"/>
      <c r="F6" s="143" t="s">
        <v>42</v>
      </c>
      <c r="G6" s="143"/>
      <c r="H6" s="143"/>
      <c r="I6" s="25"/>
      <c r="J6" s="145" t="s">
        <v>87</v>
      </c>
      <c r="K6" s="25"/>
      <c r="L6" s="25"/>
    </row>
    <row r="7" spans="1:12" ht="21.95" customHeight="1" x14ac:dyDescent="0.2">
      <c r="B7" s="25"/>
      <c r="C7" s="25"/>
      <c r="D7" s="25"/>
      <c r="E7" s="25"/>
      <c r="F7" s="144"/>
      <c r="G7" s="144"/>
      <c r="H7" s="144"/>
      <c r="I7" s="25"/>
      <c r="J7" s="146"/>
      <c r="K7" s="25"/>
      <c r="L7" s="25"/>
    </row>
    <row r="8" spans="1:12" ht="21.95" customHeight="1" x14ac:dyDescent="0.2">
      <c r="B8" s="25"/>
      <c r="C8" s="25"/>
      <c r="D8" s="25"/>
      <c r="E8" s="25"/>
      <c r="F8" s="25" t="s">
        <v>88</v>
      </c>
      <c r="G8" s="25"/>
      <c r="H8" s="25"/>
      <c r="I8" s="25"/>
      <c r="J8" s="25"/>
      <c r="K8" s="25"/>
      <c r="L8" s="25"/>
    </row>
    <row r="9" spans="1:12" ht="21.95" customHeight="1" x14ac:dyDescent="0.2">
      <c r="B9" s="25" t="s">
        <v>89</v>
      </c>
      <c r="C9" s="25"/>
      <c r="D9" s="25" t="s">
        <v>90</v>
      </c>
      <c r="E9" s="25"/>
      <c r="F9" s="25" t="s">
        <v>91</v>
      </c>
      <c r="G9" s="25"/>
      <c r="H9" s="25"/>
      <c r="I9" s="25"/>
      <c r="J9" s="25" t="s">
        <v>92</v>
      </c>
      <c r="K9" s="25"/>
      <c r="L9" s="25"/>
    </row>
    <row r="10" spans="1:12" ht="21.95" customHeight="1" x14ac:dyDescent="0.2">
      <c r="B10" s="95" t="s">
        <v>93</v>
      </c>
      <c r="C10" s="25"/>
      <c r="D10" s="95" t="s">
        <v>94</v>
      </c>
      <c r="E10" s="25"/>
      <c r="F10" s="95" t="s">
        <v>95</v>
      </c>
      <c r="G10" s="25"/>
      <c r="H10" s="95" t="s">
        <v>96</v>
      </c>
      <c r="I10" s="25"/>
      <c r="J10" s="95" t="s">
        <v>97</v>
      </c>
      <c r="K10" s="25"/>
      <c r="L10" s="95" t="s">
        <v>47</v>
      </c>
    </row>
    <row r="11" spans="1:12" ht="21.95" customHeight="1" x14ac:dyDescent="0.2">
      <c r="A11" s="8" t="s">
        <v>98</v>
      </c>
      <c r="B11" s="96">
        <v>120000000</v>
      </c>
      <c r="C11" s="96"/>
      <c r="D11" s="96">
        <v>258000000</v>
      </c>
      <c r="E11" s="96"/>
      <c r="F11" s="96">
        <v>12000000</v>
      </c>
      <c r="G11" s="96"/>
      <c r="H11" s="96">
        <f>ROUND(158646690.26,0)</f>
        <v>158646690</v>
      </c>
      <c r="I11" s="96"/>
      <c r="J11" s="96">
        <f>ROUND(34503407.15,0)</f>
        <v>34503407</v>
      </c>
      <c r="K11" s="96"/>
      <c r="L11" s="97">
        <f>SUM(B11:J11)</f>
        <v>583150097</v>
      </c>
    </row>
    <row r="12" spans="1:12" ht="21.95" customHeight="1" x14ac:dyDescent="0.45">
      <c r="A12" s="22" t="s">
        <v>74</v>
      </c>
      <c r="B12" s="98">
        <v>0</v>
      </c>
      <c r="C12" s="99"/>
      <c r="D12" s="98">
        <v>0</v>
      </c>
      <c r="E12" s="99"/>
      <c r="F12" s="98">
        <v>0</v>
      </c>
      <c r="G12" s="24"/>
      <c r="H12" s="20">
        <f>ROUND(14011596.36,0)</f>
        <v>14011596</v>
      </c>
      <c r="I12" s="20"/>
      <c r="J12" s="98">
        <v>0</v>
      </c>
      <c r="K12" s="20"/>
      <c r="L12" s="20">
        <f>SUM(B12:J12)</f>
        <v>14011596</v>
      </c>
    </row>
    <row r="13" spans="1:12" ht="21.95" hidden="1" customHeight="1" x14ac:dyDescent="0.2">
      <c r="A13" s="22" t="s">
        <v>99</v>
      </c>
      <c r="B13" s="100">
        <v>0</v>
      </c>
      <c r="C13" s="99"/>
      <c r="D13" s="100">
        <v>0</v>
      </c>
      <c r="E13" s="99"/>
      <c r="F13" s="100">
        <v>0</v>
      </c>
      <c r="G13" s="24"/>
      <c r="H13" s="20"/>
      <c r="I13" s="24"/>
      <c r="J13" s="20">
        <v>0</v>
      </c>
      <c r="K13" s="20"/>
      <c r="L13" s="20">
        <f>SUM(B13:J13)</f>
        <v>0</v>
      </c>
    </row>
    <row r="14" spans="1:12" ht="21.95" customHeight="1" x14ac:dyDescent="0.45">
      <c r="A14" s="22" t="s">
        <v>100</v>
      </c>
      <c r="B14" s="101">
        <v>0</v>
      </c>
      <c r="C14" s="99"/>
      <c r="D14" s="101">
        <v>0</v>
      </c>
      <c r="E14" s="102"/>
      <c r="F14" s="101">
        <v>0</v>
      </c>
      <c r="G14" s="24"/>
      <c r="H14" s="103">
        <v>0</v>
      </c>
      <c r="I14" s="24"/>
      <c r="J14" s="57">
        <f>ROUND('PL-EN'!J50,0)</f>
        <v>-7972726</v>
      </c>
      <c r="K14" s="20"/>
      <c r="L14" s="57">
        <f>SUM(B14:J14)</f>
        <v>-7972726</v>
      </c>
    </row>
    <row r="15" spans="1:12" ht="21.95" customHeight="1" x14ac:dyDescent="0.45">
      <c r="A15" s="104" t="s">
        <v>83</v>
      </c>
      <c r="B15" s="105">
        <f>SUM(B12:B14)</f>
        <v>0</v>
      </c>
      <c r="C15" s="106"/>
      <c r="D15" s="105">
        <f>SUM(D12:D14)</f>
        <v>0</v>
      </c>
      <c r="E15" s="107"/>
      <c r="F15" s="105">
        <f>SUM(F12:F14)</f>
        <v>0</v>
      </c>
      <c r="G15" s="108"/>
      <c r="H15" s="96">
        <f>SUM(H12:H14)</f>
        <v>14011596</v>
      </c>
      <c r="I15" s="108"/>
      <c r="J15" s="109">
        <f>SUM(J12:J14)</f>
        <v>-7972726</v>
      </c>
      <c r="K15" s="96"/>
      <c r="L15" s="110">
        <f>SUM(L12:L14)</f>
        <v>6038870</v>
      </c>
    </row>
    <row r="16" spans="1:12" ht="21.95" customHeight="1" thickBot="1" x14ac:dyDescent="0.25">
      <c r="A16" s="104" t="s">
        <v>101</v>
      </c>
      <c r="B16" s="39">
        <f>B11+B15</f>
        <v>120000000</v>
      </c>
      <c r="C16" s="108"/>
      <c r="D16" s="39">
        <f>D11+D15</f>
        <v>258000000</v>
      </c>
      <c r="E16" s="108"/>
      <c r="F16" s="39">
        <f>F11+F15</f>
        <v>12000000</v>
      </c>
      <c r="G16" s="108"/>
      <c r="H16" s="39">
        <f>H11+H15</f>
        <v>172658286</v>
      </c>
      <c r="I16" s="108"/>
      <c r="J16" s="39">
        <f>J11+J15</f>
        <v>26530681</v>
      </c>
      <c r="K16" s="96"/>
      <c r="L16" s="39">
        <f>L11+L15</f>
        <v>589188967</v>
      </c>
    </row>
    <row r="17" spans="1:12" ht="12" customHeight="1" thickTop="1" x14ac:dyDescent="0.2">
      <c r="A17" s="22"/>
    </row>
    <row r="18" spans="1:12" ht="21.95" customHeight="1" x14ac:dyDescent="0.2">
      <c r="A18" s="8" t="s">
        <v>102</v>
      </c>
      <c r="B18" s="108">
        <v>120000000</v>
      </c>
      <c r="C18" s="96"/>
      <c r="D18" s="108">
        <v>258000000</v>
      </c>
      <c r="E18" s="96"/>
      <c r="F18" s="108">
        <v>12000000</v>
      </c>
      <c r="G18" s="96"/>
      <c r="H18" s="108">
        <v>163277842</v>
      </c>
      <c r="I18" s="96"/>
      <c r="J18" s="108">
        <v>6114504</v>
      </c>
      <c r="K18" s="96"/>
      <c r="L18" s="96">
        <f>SUM(B18:J18)</f>
        <v>559392346</v>
      </c>
    </row>
    <row r="19" spans="1:12" ht="21.95" customHeight="1" x14ac:dyDescent="0.45">
      <c r="A19" s="22" t="s">
        <v>74</v>
      </c>
      <c r="B19" s="98">
        <v>0</v>
      </c>
      <c r="C19" s="99"/>
      <c r="D19" s="98">
        <v>0</v>
      </c>
      <c r="E19" s="99"/>
      <c r="F19" s="98">
        <v>0</v>
      </c>
      <c r="G19" s="20"/>
      <c r="H19" s="20">
        <f>'PL-EN'!H32</f>
        <v>795995</v>
      </c>
      <c r="I19" s="20"/>
      <c r="J19" s="98">
        <v>0</v>
      </c>
      <c r="K19" s="20"/>
      <c r="L19" s="20">
        <f>SUM(B19:J19)</f>
        <v>795995</v>
      </c>
    </row>
    <row r="20" spans="1:12" ht="21.95" customHeight="1" x14ac:dyDescent="0.45">
      <c r="A20" s="22" t="s">
        <v>100</v>
      </c>
      <c r="B20" s="101">
        <v>0</v>
      </c>
      <c r="C20" s="102"/>
      <c r="D20" s="101">
        <v>0</v>
      </c>
      <c r="E20" s="102"/>
      <c r="F20" s="101">
        <v>0</v>
      </c>
      <c r="G20" s="20"/>
      <c r="H20" s="101">
        <v>0</v>
      </c>
      <c r="I20" s="20"/>
      <c r="J20" s="57">
        <f>'PL-EN'!H50</f>
        <v>-2617438</v>
      </c>
      <c r="K20" s="20"/>
      <c r="L20" s="57">
        <f>SUM(B20:J20)</f>
        <v>-2617438</v>
      </c>
    </row>
    <row r="21" spans="1:12" ht="21.95" customHeight="1" x14ac:dyDescent="0.45">
      <c r="A21" s="104" t="s">
        <v>83</v>
      </c>
      <c r="B21" s="105">
        <f>SUM(B19:B20)</f>
        <v>0</v>
      </c>
      <c r="C21" s="106"/>
      <c r="D21" s="105">
        <f>SUM(D19:D20)</f>
        <v>0</v>
      </c>
      <c r="E21" s="106"/>
      <c r="F21" s="105">
        <f>SUM(F19:F20)</f>
        <v>0</v>
      </c>
      <c r="G21" s="96"/>
      <c r="H21" s="96">
        <f>SUM(H19:H20)</f>
        <v>795995</v>
      </c>
      <c r="I21" s="96"/>
      <c r="J21" s="109">
        <f>SUM(J19:J20)</f>
        <v>-2617438</v>
      </c>
      <c r="K21" s="96"/>
      <c r="L21" s="110">
        <f>SUM(L19:L20)</f>
        <v>-1821443</v>
      </c>
    </row>
    <row r="22" spans="1:12" ht="21.95" customHeight="1" thickBot="1" x14ac:dyDescent="0.25">
      <c r="A22" s="8" t="s">
        <v>103</v>
      </c>
      <c r="B22" s="39">
        <f>B18+B21</f>
        <v>120000000</v>
      </c>
      <c r="C22" s="108"/>
      <c r="D22" s="39">
        <f>D18+D21</f>
        <v>258000000</v>
      </c>
      <c r="E22" s="108"/>
      <c r="F22" s="39">
        <f>F18+F21</f>
        <v>12000000</v>
      </c>
      <c r="G22" s="108"/>
      <c r="H22" s="39">
        <f>H18+H21</f>
        <v>164073837</v>
      </c>
      <c r="I22" s="108"/>
      <c r="J22" s="39">
        <f>J18+J21</f>
        <v>3497066</v>
      </c>
      <c r="K22" s="96"/>
      <c r="L22" s="39">
        <f>L18+L21</f>
        <v>557570903</v>
      </c>
    </row>
    <row r="23" spans="1:12" ht="21.95" customHeight="1" thickTop="1" x14ac:dyDescent="0.2">
      <c r="B23" s="111"/>
      <c r="C23" s="112"/>
      <c r="D23" s="111"/>
      <c r="E23" s="112"/>
      <c r="F23" s="111"/>
      <c r="G23" s="112"/>
      <c r="H23" s="111"/>
      <c r="I23" s="112"/>
      <c r="J23" s="111"/>
      <c r="K23" s="112"/>
      <c r="L23" s="111"/>
    </row>
    <row r="24" spans="1:12" ht="21.95" customHeight="1" x14ac:dyDescent="0.2">
      <c r="A24" s="113"/>
    </row>
    <row r="25" spans="1:12" ht="21.95" customHeight="1" x14ac:dyDescent="0.2">
      <c r="A25" s="113"/>
    </row>
    <row r="26" spans="1:12" ht="21.95" customHeight="1" x14ac:dyDescent="0.2">
      <c r="A26" s="113"/>
    </row>
  </sheetData>
  <mergeCells count="5">
    <mergeCell ref="A1:L1"/>
    <mergeCell ref="A2:L2"/>
    <mergeCell ref="B5:L5"/>
    <mergeCell ref="F6:H7"/>
    <mergeCell ref="J6:J7"/>
  </mergeCells>
  <printOptions horizontalCentered="1"/>
  <pageMargins left="0.47244094488188998" right="0.511811023622047" top="0.35433070866141703" bottom="0.511811023622047" header="0.196850393700787" footer="0.511811023622047"/>
  <pageSetup paperSize="9" firstPageNumber="7" orientation="landscape" useFirstPageNumber="1" r:id="rId1"/>
  <headerFooter scaleWithDoc="0">
    <oddFooter>&amp;L&amp;"Angsana New,Regular"&amp;14The accompanying notes are an integral part of this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29"/>
  <sheetViews>
    <sheetView tabSelected="1" view="pageBreakPreview" zoomScale="80" zoomScaleNormal="100" zoomScaleSheetLayoutView="100" workbookViewId="0">
      <selection activeCell="H26" sqref="H26"/>
    </sheetView>
  </sheetViews>
  <sheetFormatPr defaultColWidth="9" defaultRowHeight="21.95" customHeight="1" x14ac:dyDescent="0.2"/>
  <cols>
    <col min="1" max="1" width="45.375" style="3" customWidth="1"/>
    <col min="2" max="2" width="7" style="3" customWidth="1"/>
    <col min="3" max="3" width="4.125" style="3" customWidth="1"/>
    <col min="4" max="4" width="13.625" style="3" customWidth="1"/>
    <col min="5" max="5" width="1.375" style="3" customWidth="1"/>
    <col min="6" max="6" width="13.625" style="3" customWidth="1"/>
    <col min="7" max="7" width="0.875" style="3" customWidth="1"/>
    <col min="8" max="255" width="9" style="3"/>
    <col min="256" max="256" width="45.375" style="3" customWidth="1"/>
    <col min="257" max="257" width="7" style="3" customWidth="1"/>
    <col min="258" max="258" width="4.125" style="3" customWidth="1"/>
    <col min="259" max="259" width="13.625" style="3" customWidth="1"/>
    <col min="260" max="260" width="1.375" style="3" customWidth="1"/>
    <col min="261" max="261" width="13.625" style="3" customWidth="1"/>
    <col min="262" max="262" width="0.875" style="3" customWidth="1"/>
    <col min="263" max="263" width="9" style="3"/>
    <col min="264" max="264" width="18.375" style="3" customWidth="1"/>
    <col min="265" max="511" width="9" style="3"/>
    <col min="512" max="512" width="45.375" style="3" customWidth="1"/>
    <col min="513" max="513" width="7" style="3" customWidth="1"/>
    <col min="514" max="514" width="4.125" style="3" customWidth="1"/>
    <col min="515" max="515" width="13.625" style="3" customWidth="1"/>
    <col min="516" max="516" width="1.375" style="3" customWidth="1"/>
    <col min="517" max="517" width="13.625" style="3" customWidth="1"/>
    <col min="518" max="518" width="0.875" style="3" customWidth="1"/>
    <col min="519" max="519" width="9" style="3"/>
    <col min="520" max="520" width="18.375" style="3" customWidth="1"/>
    <col min="521" max="767" width="9" style="3"/>
    <col min="768" max="768" width="45.375" style="3" customWidth="1"/>
    <col min="769" max="769" width="7" style="3" customWidth="1"/>
    <col min="770" max="770" width="4.125" style="3" customWidth="1"/>
    <col min="771" max="771" width="13.625" style="3" customWidth="1"/>
    <col min="772" max="772" width="1.375" style="3" customWidth="1"/>
    <col min="773" max="773" width="13.625" style="3" customWidth="1"/>
    <col min="774" max="774" width="0.875" style="3" customWidth="1"/>
    <col min="775" max="775" width="9" style="3"/>
    <col min="776" max="776" width="18.375" style="3" customWidth="1"/>
    <col min="777" max="1023" width="9" style="3"/>
    <col min="1024" max="1024" width="45.375" style="3" customWidth="1"/>
    <col min="1025" max="1025" width="7" style="3" customWidth="1"/>
    <col min="1026" max="1026" width="4.125" style="3" customWidth="1"/>
    <col min="1027" max="1027" width="13.625" style="3" customWidth="1"/>
    <col min="1028" max="1028" width="1.375" style="3" customWidth="1"/>
    <col min="1029" max="1029" width="13.625" style="3" customWidth="1"/>
    <col min="1030" max="1030" width="0.875" style="3" customWidth="1"/>
    <col min="1031" max="1031" width="9" style="3"/>
    <col min="1032" max="1032" width="18.375" style="3" customWidth="1"/>
    <col min="1033" max="1279" width="9" style="3"/>
    <col min="1280" max="1280" width="45.375" style="3" customWidth="1"/>
    <col min="1281" max="1281" width="7" style="3" customWidth="1"/>
    <col min="1282" max="1282" width="4.125" style="3" customWidth="1"/>
    <col min="1283" max="1283" width="13.625" style="3" customWidth="1"/>
    <col min="1284" max="1284" width="1.375" style="3" customWidth="1"/>
    <col min="1285" max="1285" width="13.625" style="3" customWidth="1"/>
    <col min="1286" max="1286" width="0.875" style="3" customWidth="1"/>
    <col min="1287" max="1287" width="9" style="3"/>
    <col min="1288" max="1288" width="18.375" style="3" customWidth="1"/>
    <col min="1289" max="1535" width="9" style="3"/>
    <col min="1536" max="1536" width="45.375" style="3" customWidth="1"/>
    <col min="1537" max="1537" width="7" style="3" customWidth="1"/>
    <col min="1538" max="1538" width="4.125" style="3" customWidth="1"/>
    <col min="1539" max="1539" width="13.625" style="3" customWidth="1"/>
    <col min="1540" max="1540" width="1.375" style="3" customWidth="1"/>
    <col min="1541" max="1541" width="13.625" style="3" customWidth="1"/>
    <col min="1542" max="1542" width="0.875" style="3" customWidth="1"/>
    <col min="1543" max="1543" width="9" style="3"/>
    <col min="1544" max="1544" width="18.375" style="3" customWidth="1"/>
    <col min="1545" max="1791" width="9" style="3"/>
    <col min="1792" max="1792" width="45.375" style="3" customWidth="1"/>
    <col min="1793" max="1793" width="7" style="3" customWidth="1"/>
    <col min="1794" max="1794" width="4.125" style="3" customWidth="1"/>
    <col min="1795" max="1795" width="13.625" style="3" customWidth="1"/>
    <col min="1796" max="1796" width="1.375" style="3" customWidth="1"/>
    <col min="1797" max="1797" width="13.625" style="3" customWidth="1"/>
    <col min="1798" max="1798" width="0.875" style="3" customWidth="1"/>
    <col min="1799" max="1799" width="9" style="3"/>
    <col min="1800" max="1800" width="18.375" style="3" customWidth="1"/>
    <col min="1801" max="2047" width="9" style="3"/>
    <col min="2048" max="2048" width="45.375" style="3" customWidth="1"/>
    <col min="2049" max="2049" width="7" style="3" customWidth="1"/>
    <col min="2050" max="2050" width="4.125" style="3" customWidth="1"/>
    <col min="2051" max="2051" width="13.625" style="3" customWidth="1"/>
    <col min="2052" max="2052" width="1.375" style="3" customWidth="1"/>
    <col min="2053" max="2053" width="13.625" style="3" customWidth="1"/>
    <col min="2054" max="2054" width="0.875" style="3" customWidth="1"/>
    <col min="2055" max="2055" width="9" style="3"/>
    <col min="2056" max="2056" width="18.375" style="3" customWidth="1"/>
    <col min="2057" max="2303" width="9" style="3"/>
    <col min="2304" max="2304" width="45.375" style="3" customWidth="1"/>
    <col min="2305" max="2305" width="7" style="3" customWidth="1"/>
    <col min="2306" max="2306" width="4.125" style="3" customWidth="1"/>
    <col min="2307" max="2307" width="13.625" style="3" customWidth="1"/>
    <col min="2308" max="2308" width="1.375" style="3" customWidth="1"/>
    <col min="2309" max="2309" width="13.625" style="3" customWidth="1"/>
    <col min="2310" max="2310" width="0.875" style="3" customWidth="1"/>
    <col min="2311" max="2311" width="9" style="3"/>
    <col min="2312" max="2312" width="18.375" style="3" customWidth="1"/>
    <col min="2313" max="2559" width="9" style="3"/>
    <col min="2560" max="2560" width="45.375" style="3" customWidth="1"/>
    <col min="2561" max="2561" width="7" style="3" customWidth="1"/>
    <col min="2562" max="2562" width="4.125" style="3" customWidth="1"/>
    <col min="2563" max="2563" width="13.625" style="3" customWidth="1"/>
    <col min="2564" max="2564" width="1.375" style="3" customWidth="1"/>
    <col min="2565" max="2565" width="13.625" style="3" customWidth="1"/>
    <col min="2566" max="2566" width="0.875" style="3" customWidth="1"/>
    <col min="2567" max="2567" width="9" style="3"/>
    <col min="2568" max="2568" width="18.375" style="3" customWidth="1"/>
    <col min="2569" max="2815" width="9" style="3"/>
    <col min="2816" max="2816" width="45.375" style="3" customWidth="1"/>
    <col min="2817" max="2817" width="7" style="3" customWidth="1"/>
    <col min="2818" max="2818" width="4.125" style="3" customWidth="1"/>
    <col min="2819" max="2819" width="13.625" style="3" customWidth="1"/>
    <col min="2820" max="2820" width="1.375" style="3" customWidth="1"/>
    <col min="2821" max="2821" width="13.625" style="3" customWidth="1"/>
    <col min="2822" max="2822" width="0.875" style="3" customWidth="1"/>
    <col min="2823" max="2823" width="9" style="3"/>
    <col min="2824" max="2824" width="18.375" style="3" customWidth="1"/>
    <col min="2825" max="3071" width="9" style="3"/>
    <col min="3072" max="3072" width="45.375" style="3" customWidth="1"/>
    <col min="3073" max="3073" width="7" style="3" customWidth="1"/>
    <col min="3074" max="3074" width="4.125" style="3" customWidth="1"/>
    <col min="3075" max="3075" width="13.625" style="3" customWidth="1"/>
    <col min="3076" max="3076" width="1.375" style="3" customWidth="1"/>
    <col min="3077" max="3077" width="13.625" style="3" customWidth="1"/>
    <col min="3078" max="3078" width="0.875" style="3" customWidth="1"/>
    <col min="3079" max="3079" width="9" style="3"/>
    <col min="3080" max="3080" width="18.375" style="3" customWidth="1"/>
    <col min="3081" max="3327" width="9" style="3"/>
    <col min="3328" max="3328" width="45.375" style="3" customWidth="1"/>
    <col min="3329" max="3329" width="7" style="3" customWidth="1"/>
    <col min="3330" max="3330" width="4.125" style="3" customWidth="1"/>
    <col min="3331" max="3331" width="13.625" style="3" customWidth="1"/>
    <col min="3332" max="3332" width="1.375" style="3" customWidth="1"/>
    <col min="3333" max="3333" width="13.625" style="3" customWidth="1"/>
    <col min="3334" max="3334" width="0.875" style="3" customWidth="1"/>
    <col min="3335" max="3335" width="9" style="3"/>
    <col min="3336" max="3336" width="18.375" style="3" customWidth="1"/>
    <col min="3337" max="3583" width="9" style="3"/>
    <col min="3584" max="3584" width="45.375" style="3" customWidth="1"/>
    <col min="3585" max="3585" width="7" style="3" customWidth="1"/>
    <col min="3586" max="3586" width="4.125" style="3" customWidth="1"/>
    <col min="3587" max="3587" width="13.625" style="3" customWidth="1"/>
    <col min="3588" max="3588" width="1.375" style="3" customWidth="1"/>
    <col min="3589" max="3589" width="13.625" style="3" customWidth="1"/>
    <col min="3590" max="3590" width="0.875" style="3" customWidth="1"/>
    <col min="3591" max="3591" width="9" style="3"/>
    <col min="3592" max="3592" width="18.375" style="3" customWidth="1"/>
    <col min="3593" max="3839" width="9" style="3"/>
    <col min="3840" max="3840" width="45.375" style="3" customWidth="1"/>
    <col min="3841" max="3841" width="7" style="3" customWidth="1"/>
    <col min="3842" max="3842" width="4.125" style="3" customWidth="1"/>
    <col min="3843" max="3843" width="13.625" style="3" customWidth="1"/>
    <col min="3844" max="3844" width="1.375" style="3" customWidth="1"/>
    <col min="3845" max="3845" width="13.625" style="3" customWidth="1"/>
    <col min="3846" max="3846" width="0.875" style="3" customWidth="1"/>
    <col min="3847" max="3847" width="9" style="3"/>
    <col min="3848" max="3848" width="18.375" style="3" customWidth="1"/>
    <col min="3849" max="4095" width="9" style="3"/>
    <col min="4096" max="4096" width="45.375" style="3" customWidth="1"/>
    <col min="4097" max="4097" width="7" style="3" customWidth="1"/>
    <col min="4098" max="4098" width="4.125" style="3" customWidth="1"/>
    <col min="4099" max="4099" width="13.625" style="3" customWidth="1"/>
    <col min="4100" max="4100" width="1.375" style="3" customWidth="1"/>
    <col min="4101" max="4101" width="13.625" style="3" customWidth="1"/>
    <col min="4102" max="4102" width="0.875" style="3" customWidth="1"/>
    <col min="4103" max="4103" width="9" style="3"/>
    <col min="4104" max="4104" width="18.375" style="3" customWidth="1"/>
    <col min="4105" max="4351" width="9" style="3"/>
    <col min="4352" max="4352" width="45.375" style="3" customWidth="1"/>
    <col min="4353" max="4353" width="7" style="3" customWidth="1"/>
    <col min="4354" max="4354" width="4.125" style="3" customWidth="1"/>
    <col min="4355" max="4355" width="13.625" style="3" customWidth="1"/>
    <col min="4356" max="4356" width="1.375" style="3" customWidth="1"/>
    <col min="4357" max="4357" width="13.625" style="3" customWidth="1"/>
    <col min="4358" max="4358" width="0.875" style="3" customWidth="1"/>
    <col min="4359" max="4359" width="9" style="3"/>
    <col min="4360" max="4360" width="18.375" style="3" customWidth="1"/>
    <col min="4361" max="4607" width="9" style="3"/>
    <col min="4608" max="4608" width="45.375" style="3" customWidth="1"/>
    <col min="4609" max="4609" width="7" style="3" customWidth="1"/>
    <col min="4610" max="4610" width="4.125" style="3" customWidth="1"/>
    <col min="4611" max="4611" width="13.625" style="3" customWidth="1"/>
    <col min="4612" max="4612" width="1.375" style="3" customWidth="1"/>
    <col min="4613" max="4613" width="13.625" style="3" customWidth="1"/>
    <col min="4614" max="4614" width="0.875" style="3" customWidth="1"/>
    <col min="4615" max="4615" width="9" style="3"/>
    <col min="4616" max="4616" width="18.375" style="3" customWidth="1"/>
    <col min="4617" max="4863" width="9" style="3"/>
    <col min="4864" max="4864" width="45.375" style="3" customWidth="1"/>
    <col min="4865" max="4865" width="7" style="3" customWidth="1"/>
    <col min="4866" max="4866" width="4.125" style="3" customWidth="1"/>
    <col min="4867" max="4867" width="13.625" style="3" customWidth="1"/>
    <col min="4868" max="4868" width="1.375" style="3" customWidth="1"/>
    <col min="4869" max="4869" width="13.625" style="3" customWidth="1"/>
    <col min="4870" max="4870" width="0.875" style="3" customWidth="1"/>
    <col min="4871" max="4871" width="9" style="3"/>
    <col min="4872" max="4872" width="18.375" style="3" customWidth="1"/>
    <col min="4873" max="5119" width="9" style="3"/>
    <col min="5120" max="5120" width="45.375" style="3" customWidth="1"/>
    <col min="5121" max="5121" width="7" style="3" customWidth="1"/>
    <col min="5122" max="5122" width="4.125" style="3" customWidth="1"/>
    <col min="5123" max="5123" width="13.625" style="3" customWidth="1"/>
    <col min="5124" max="5124" width="1.375" style="3" customWidth="1"/>
    <col min="5125" max="5125" width="13.625" style="3" customWidth="1"/>
    <col min="5126" max="5126" width="0.875" style="3" customWidth="1"/>
    <col min="5127" max="5127" width="9" style="3"/>
    <col min="5128" max="5128" width="18.375" style="3" customWidth="1"/>
    <col min="5129" max="5375" width="9" style="3"/>
    <col min="5376" max="5376" width="45.375" style="3" customWidth="1"/>
    <col min="5377" max="5377" width="7" style="3" customWidth="1"/>
    <col min="5378" max="5378" width="4.125" style="3" customWidth="1"/>
    <col min="5379" max="5379" width="13.625" style="3" customWidth="1"/>
    <col min="5380" max="5380" width="1.375" style="3" customWidth="1"/>
    <col min="5381" max="5381" width="13.625" style="3" customWidth="1"/>
    <col min="5382" max="5382" width="0.875" style="3" customWidth="1"/>
    <col min="5383" max="5383" width="9" style="3"/>
    <col min="5384" max="5384" width="18.375" style="3" customWidth="1"/>
    <col min="5385" max="5631" width="9" style="3"/>
    <col min="5632" max="5632" width="45.375" style="3" customWidth="1"/>
    <col min="5633" max="5633" width="7" style="3" customWidth="1"/>
    <col min="5634" max="5634" width="4.125" style="3" customWidth="1"/>
    <col min="5635" max="5635" width="13.625" style="3" customWidth="1"/>
    <col min="5636" max="5636" width="1.375" style="3" customWidth="1"/>
    <col min="5637" max="5637" width="13.625" style="3" customWidth="1"/>
    <col min="5638" max="5638" width="0.875" style="3" customWidth="1"/>
    <col min="5639" max="5639" width="9" style="3"/>
    <col min="5640" max="5640" width="18.375" style="3" customWidth="1"/>
    <col min="5641" max="5887" width="9" style="3"/>
    <col min="5888" max="5888" width="45.375" style="3" customWidth="1"/>
    <col min="5889" max="5889" width="7" style="3" customWidth="1"/>
    <col min="5890" max="5890" width="4.125" style="3" customWidth="1"/>
    <col min="5891" max="5891" width="13.625" style="3" customWidth="1"/>
    <col min="5892" max="5892" width="1.375" style="3" customWidth="1"/>
    <col min="5893" max="5893" width="13.625" style="3" customWidth="1"/>
    <col min="5894" max="5894" width="0.875" style="3" customWidth="1"/>
    <col min="5895" max="5895" width="9" style="3"/>
    <col min="5896" max="5896" width="18.375" style="3" customWidth="1"/>
    <col min="5897" max="6143" width="9" style="3"/>
    <col min="6144" max="6144" width="45.375" style="3" customWidth="1"/>
    <col min="6145" max="6145" width="7" style="3" customWidth="1"/>
    <col min="6146" max="6146" width="4.125" style="3" customWidth="1"/>
    <col min="6147" max="6147" width="13.625" style="3" customWidth="1"/>
    <col min="6148" max="6148" width="1.375" style="3" customWidth="1"/>
    <col min="6149" max="6149" width="13.625" style="3" customWidth="1"/>
    <col min="6150" max="6150" width="0.875" style="3" customWidth="1"/>
    <col min="6151" max="6151" width="9" style="3"/>
    <col min="6152" max="6152" width="18.375" style="3" customWidth="1"/>
    <col min="6153" max="6399" width="9" style="3"/>
    <col min="6400" max="6400" width="45.375" style="3" customWidth="1"/>
    <col min="6401" max="6401" width="7" style="3" customWidth="1"/>
    <col min="6402" max="6402" width="4.125" style="3" customWidth="1"/>
    <col min="6403" max="6403" width="13.625" style="3" customWidth="1"/>
    <col min="6404" max="6404" width="1.375" style="3" customWidth="1"/>
    <col min="6405" max="6405" width="13.625" style="3" customWidth="1"/>
    <col min="6406" max="6406" width="0.875" style="3" customWidth="1"/>
    <col min="6407" max="6407" width="9" style="3"/>
    <col min="6408" max="6408" width="18.375" style="3" customWidth="1"/>
    <col min="6409" max="6655" width="9" style="3"/>
    <col min="6656" max="6656" width="45.375" style="3" customWidth="1"/>
    <col min="6657" max="6657" width="7" style="3" customWidth="1"/>
    <col min="6658" max="6658" width="4.125" style="3" customWidth="1"/>
    <col min="6659" max="6659" width="13.625" style="3" customWidth="1"/>
    <col min="6660" max="6660" width="1.375" style="3" customWidth="1"/>
    <col min="6661" max="6661" width="13.625" style="3" customWidth="1"/>
    <col min="6662" max="6662" width="0.875" style="3" customWidth="1"/>
    <col min="6663" max="6663" width="9" style="3"/>
    <col min="6664" max="6664" width="18.375" style="3" customWidth="1"/>
    <col min="6665" max="6911" width="9" style="3"/>
    <col min="6912" max="6912" width="45.375" style="3" customWidth="1"/>
    <col min="6913" max="6913" width="7" style="3" customWidth="1"/>
    <col min="6914" max="6914" width="4.125" style="3" customWidth="1"/>
    <col min="6915" max="6915" width="13.625" style="3" customWidth="1"/>
    <col min="6916" max="6916" width="1.375" style="3" customWidth="1"/>
    <col min="6917" max="6917" width="13.625" style="3" customWidth="1"/>
    <col min="6918" max="6918" width="0.875" style="3" customWidth="1"/>
    <col min="6919" max="6919" width="9" style="3"/>
    <col min="6920" max="6920" width="18.375" style="3" customWidth="1"/>
    <col min="6921" max="7167" width="9" style="3"/>
    <col min="7168" max="7168" width="45.375" style="3" customWidth="1"/>
    <col min="7169" max="7169" width="7" style="3" customWidth="1"/>
    <col min="7170" max="7170" width="4.125" style="3" customWidth="1"/>
    <col min="7171" max="7171" width="13.625" style="3" customWidth="1"/>
    <col min="7172" max="7172" width="1.375" style="3" customWidth="1"/>
    <col min="7173" max="7173" width="13.625" style="3" customWidth="1"/>
    <col min="7174" max="7174" width="0.875" style="3" customWidth="1"/>
    <col min="7175" max="7175" width="9" style="3"/>
    <col min="7176" max="7176" width="18.375" style="3" customWidth="1"/>
    <col min="7177" max="7423" width="9" style="3"/>
    <col min="7424" max="7424" width="45.375" style="3" customWidth="1"/>
    <col min="7425" max="7425" width="7" style="3" customWidth="1"/>
    <col min="7426" max="7426" width="4.125" style="3" customWidth="1"/>
    <col min="7427" max="7427" width="13.625" style="3" customWidth="1"/>
    <col min="7428" max="7428" width="1.375" style="3" customWidth="1"/>
    <col min="7429" max="7429" width="13.625" style="3" customWidth="1"/>
    <col min="7430" max="7430" width="0.875" style="3" customWidth="1"/>
    <col min="7431" max="7431" width="9" style="3"/>
    <col min="7432" max="7432" width="18.375" style="3" customWidth="1"/>
    <col min="7433" max="7679" width="9" style="3"/>
    <col min="7680" max="7680" width="45.375" style="3" customWidth="1"/>
    <col min="7681" max="7681" width="7" style="3" customWidth="1"/>
    <col min="7682" max="7682" width="4.125" style="3" customWidth="1"/>
    <col min="7683" max="7683" width="13.625" style="3" customWidth="1"/>
    <col min="7684" max="7684" width="1.375" style="3" customWidth="1"/>
    <col min="7685" max="7685" width="13.625" style="3" customWidth="1"/>
    <col min="7686" max="7686" width="0.875" style="3" customWidth="1"/>
    <col min="7687" max="7687" width="9" style="3"/>
    <col min="7688" max="7688" width="18.375" style="3" customWidth="1"/>
    <col min="7689" max="7935" width="9" style="3"/>
    <col min="7936" max="7936" width="45.375" style="3" customWidth="1"/>
    <col min="7937" max="7937" width="7" style="3" customWidth="1"/>
    <col min="7938" max="7938" width="4.125" style="3" customWidth="1"/>
    <col min="7939" max="7939" width="13.625" style="3" customWidth="1"/>
    <col min="7940" max="7940" width="1.375" style="3" customWidth="1"/>
    <col min="7941" max="7941" width="13.625" style="3" customWidth="1"/>
    <col min="7942" max="7942" width="0.875" style="3" customWidth="1"/>
    <col min="7943" max="7943" width="9" style="3"/>
    <col min="7944" max="7944" width="18.375" style="3" customWidth="1"/>
    <col min="7945" max="8191" width="9" style="3"/>
    <col min="8192" max="8192" width="45.375" style="3" customWidth="1"/>
    <col min="8193" max="8193" width="7" style="3" customWidth="1"/>
    <col min="8194" max="8194" width="4.125" style="3" customWidth="1"/>
    <col min="8195" max="8195" width="13.625" style="3" customWidth="1"/>
    <col min="8196" max="8196" width="1.375" style="3" customWidth="1"/>
    <col min="8197" max="8197" width="13.625" style="3" customWidth="1"/>
    <col min="8198" max="8198" width="0.875" style="3" customWidth="1"/>
    <col min="8199" max="8199" width="9" style="3"/>
    <col min="8200" max="8200" width="18.375" style="3" customWidth="1"/>
    <col min="8201" max="8447" width="9" style="3"/>
    <col min="8448" max="8448" width="45.375" style="3" customWidth="1"/>
    <col min="8449" max="8449" width="7" style="3" customWidth="1"/>
    <col min="8450" max="8450" width="4.125" style="3" customWidth="1"/>
    <col min="8451" max="8451" width="13.625" style="3" customWidth="1"/>
    <col min="8452" max="8452" width="1.375" style="3" customWidth="1"/>
    <col min="8453" max="8453" width="13.625" style="3" customWidth="1"/>
    <col min="8454" max="8454" width="0.875" style="3" customWidth="1"/>
    <col min="8455" max="8455" width="9" style="3"/>
    <col min="8456" max="8456" width="18.375" style="3" customWidth="1"/>
    <col min="8457" max="8703" width="9" style="3"/>
    <col min="8704" max="8704" width="45.375" style="3" customWidth="1"/>
    <col min="8705" max="8705" width="7" style="3" customWidth="1"/>
    <col min="8706" max="8706" width="4.125" style="3" customWidth="1"/>
    <col min="8707" max="8707" width="13.625" style="3" customWidth="1"/>
    <col min="8708" max="8708" width="1.375" style="3" customWidth="1"/>
    <col min="8709" max="8709" width="13.625" style="3" customWidth="1"/>
    <col min="8710" max="8710" width="0.875" style="3" customWidth="1"/>
    <col min="8711" max="8711" width="9" style="3"/>
    <col min="8712" max="8712" width="18.375" style="3" customWidth="1"/>
    <col min="8713" max="8959" width="9" style="3"/>
    <col min="8960" max="8960" width="45.375" style="3" customWidth="1"/>
    <col min="8961" max="8961" width="7" style="3" customWidth="1"/>
    <col min="8962" max="8962" width="4.125" style="3" customWidth="1"/>
    <col min="8963" max="8963" width="13.625" style="3" customWidth="1"/>
    <col min="8964" max="8964" width="1.375" style="3" customWidth="1"/>
    <col min="8965" max="8965" width="13.625" style="3" customWidth="1"/>
    <col min="8966" max="8966" width="0.875" style="3" customWidth="1"/>
    <col min="8967" max="8967" width="9" style="3"/>
    <col min="8968" max="8968" width="18.375" style="3" customWidth="1"/>
    <col min="8969" max="9215" width="9" style="3"/>
    <col min="9216" max="9216" width="45.375" style="3" customWidth="1"/>
    <col min="9217" max="9217" width="7" style="3" customWidth="1"/>
    <col min="9218" max="9218" width="4.125" style="3" customWidth="1"/>
    <col min="9219" max="9219" width="13.625" style="3" customWidth="1"/>
    <col min="9220" max="9220" width="1.375" style="3" customWidth="1"/>
    <col min="9221" max="9221" width="13.625" style="3" customWidth="1"/>
    <col min="9222" max="9222" width="0.875" style="3" customWidth="1"/>
    <col min="9223" max="9223" width="9" style="3"/>
    <col min="9224" max="9224" width="18.375" style="3" customWidth="1"/>
    <col min="9225" max="9471" width="9" style="3"/>
    <col min="9472" max="9472" width="45.375" style="3" customWidth="1"/>
    <col min="9473" max="9473" width="7" style="3" customWidth="1"/>
    <col min="9474" max="9474" width="4.125" style="3" customWidth="1"/>
    <col min="9475" max="9475" width="13.625" style="3" customWidth="1"/>
    <col min="9476" max="9476" width="1.375" style="3" customWidth="1"/>
    <col min="9477" max="9477" width="13.625" style="3" customWidth="1"/>
    <col min="9478" max="9478" width="0.875" style="3" customWidth="1"/>
    <col min="9479" max="9479" width="9" style="3"/>
    <col min="9480" max="9480" width="18.375" style="3" customWidth="1"/>
    <col min="9481" max="9727" width="9" style="3"/>
    <col min="9728" max="9728" width="45.375" style="3" customWidth="1"/>
    <col min="9729" max="9729" width="7" style="3" customWidth="1"/>
    <col min="9730" max="9730" width="4.125" style="3" customWidth="1"/>
    <col min="9731" max="9731" width="13.625" style="3" customWidth="1"/>
    <col min="9732" max="9732" width="1.375" style="3" customWidth="1"/>
    <col min="9733" max="9733" width="13.625" style="3" customWidth="1"/>
    <col min="9734" max="9734" width="0.875" style="3" customWidth="1"/>
    <col min="9735" max="9735" width="9" style="3"/>
    <col min="9736" max="9736" width="18.375" style="3" customWidth="1"/>
    <col min="9737" max="9983" width="9" style="3"/>
    <col min="9984" max="9984" width="45.375" style="3" customWidth="1"/>
    <col min="9985" max="9985" width="7" style="3" customWidth="1"/>
    <col min="9986" max="9986" width="4.125" style="3" customWidth="1"/>
    <col min="9987" max="9987" width="13.625" style="3" customWidth="1"/>
    <col min="9988" max="9988" width="1.375" style="3" customWidth="1"/>
    <col min="9989" max="9989" width="13.625" style="3" customWidth="1"/>
    <col min="9990" max="9990" width="0.875" style="3" customWidth="1"/>
    <col min="9991" max="9991" width="9" style="3"/>
    <col min="9992" max="9992" width="18.375" style="3" customWidth="1"/>
    <col min="9993" max="10239" width="9" style="3"/>
    <col min="10240" max="10240" width="45.375" style="3" customWidth="1"/>
    <col min="10241" max="10241" width="7" style="3" customWidth="1"/>
    <col min="10242" max="10242" width="4.125" style="3" customWidth="1"/>
    <col min="10243" max="10243" width="13.625" style="3" customWidth="1"/>
    <col min="10244" max="10244" width="1.375" style="3" customWidth="1"/>
    <col min="10245" max="10245" width="13.625" style="3" customWidth="1"/>
    <col min="10246" max="10246" width="0.875" style="3" customWidth="1"/>
    <col min="10247" max="10247" width="9" style="3"/>
    <col min="10248" max="10248" width="18.375" style="3" customWidth="1"/>
    <col min="10249" max="10495" width="9" style="3"/>
    <col min="10496" max="10496" width="45.375" style="3" customWidth="1"/>
    <col min="10497" max="10497" width="7" style="3" customWidth="1"/>
    <col min="10498" max="10498" width="4.125" style="3" customWidth="1"/>
    <col min="10499" max="10499" width="13.625" style="3" customWidth="1"/>
    <col min="10500" max="10500" width="1.375" style="3" customWidth="1"/>
    <col min="10501" max="10501" width="13.625" style="3" customWidth="1"/>
    <col min="10502" max="10502" width="0.875" style="3" customWidth="1"/>
    <col min="10503" max="10503" width="9" style="3"/>
    <col min="10504" max="10504" width="18.375" style="3" customWidth="1"/>
    <col min="10505" max="10751" width="9" style="3"/>
    <col min="10752" max="10752" width="45.375" style="3" customWidth="1"/>
    <col min="10753" max="10753" width="7" style="3" customWidth="1"/>
    <col min="10754" max="10754" width="4.125" style="3" customWidth="1"/>
    <col min="10755" max="10755" width="13.625" style="3" customWidth="1"/>
    <col min="10756" max="10756" width="1.375" style="3" customWidth="1"/>
    <col min="10757" max="10757" width="13.625" style="3" customWidth="1"/>
    <col min="10758" max="10758" width="0.875" style="3" customWidth="1"/>
    <col min="10759" max="10759" width="9" style="3"/>
    <col min="10760" max="10760" width="18.375" style="3" customWidth="1"/>
    <col min="10761" max="11007" width="9" style="3"/>
    <col min="11008" max="11008" width="45.375" style="3" customWidth="1"/>
    <col min="11009" max="11009" width="7" style="3" customWidth="1"/>
    <col min="11010" max="11010" width="4.125" style="3" customWidth="1"/>
    <col min="11011" max="11011" width="13.625" style="3" customWidth="1"/>
    <col min="11012" max="11012" width="1.375" style="3" customWidth="1"/>
    <col min="11013" max="11013" width="13.625" style="3" customWidth="1"/>
    <col min="11014" max="11014" width="0.875" style="3" customWidth="1"/>
    <col min="11015" max="11015" width="9" style="3"/>
    <col min="11016" max="11016" width="18.375" style="3" customWidth="1"/>
    <col min="11017" max="11263" width="9" style="3"/>
    <col min="11264" max="11264" width="45.375" style="3" customWidth="1"/>
    <col min="11265" max="11265" width="7" style="3" customWidth="1"/>
    <col min="11266" max="11266" width="4.125" style="3" customWidth="1"/>
    <col min="11267" max="11267" width="13.625" style="3" customWidth="1"/>
    <col min="11268" max="11268" width="1.375" style="3" customWidth="1"/>
    <col min="11269" max="11269" width="13.625" style="3" customWidth="1"/>
    <col min="11270" max="11270" width="0.875" style="3" customWidth="1"/>
    <col min="11271" max="11271" width="9" style="3"/>
    <col min="11272" max="11272" width="18.375" style="3" customWidth="1"/>
    <col min="11273" max="11519" width="9" style="3"/>
    <col min="11520" max="11520" width="45.375" style="3" customWidth="1"/>
    <col min="11521" max="11521" width="7" style="3" customWidth="1"/>
    <col min="11522" max="11522" width="4.125" style="3" customWidth="1"/>
    <col min="11523" max="11523" width="13.625" style="3" customWidth="1"/>
    <col min="11524" max="11524" width="1.375" style="3" customWidth="1"/>
    <col min="11525" max="11525" width="13.625" style="3" customWidth="1"/>
    <col min="11526" max="11526" width="0.875" style="3" customWidth="1"/>
    <col min="11527" max="11527" width="9" style="3"/>
    <col min="11528" max="11528" width="18.375" style="3" customWidth="1"/>
    <col min="11529" max="11775" width="9" style="3"/>
    <col min="11776" max="11776" width="45.375" style="3" customWidth="1"/>
    <col min="11777" max="11777" width="7" style="3" customWidth="1"/>
    <col min="11778" max="11778" width="4.125" style="3" customWidth="1"/>
    <col min="11779" max="11779" width="13.625" style="3" customWidth="1"/>
    <col min="11780" max="11780" width="1.375" style="3" customWidth="1"/>
    <col min="11781" max="11781" width="13.625" style="3" customWidth="1"/>
    <col min="11782" max="11782" width="0.875" style="3" customWidth="1"/>
    <col min="11783" max="11783" width="9" style="3"/>
    <col min="11784" max="11784" width="18.375" style="3" customWidth="1"/>
    <col min="11785" max="12031" width="9" style="3"/>
    <col min="12032" max="12032" width="45.375" style="3" customWidth="1"/>
    <col min="12033" max="12033" width="7" style="3" customWidth="1"/>
    <col min="12034" max="12034" width="4.125" style="3" customWidth="1"/>
    <col min="12035" max="12035" width="13.625" style="3" customWidth="1"/>
    <col min="12036" max="12036" width="1.375" style="3" customWidth="1"/>
    <col min="12037" max="12037" width="13.625" style="3" customWidth="1"/>
    <col min="12038" max="12038" width="0.875" style="3" customWidth="1"/>
    <col min="12039" max="12039" width="9" style="3"/>
    <col min="12040" max="12040" width="18.375" style="3" customWidth="1"/>
    <col min="12041" max="12287" width="9" style="3"/>
    <col min="12288" max="12288" width="45.375" style="3" customWidth="1"/>
    <col min="12289" max="12289" width="7" style="3" customWidth="1"/>
    <col min="12290" max="12290" width="4.125" style="3" customWidth="1"/>
    <col min="12291" max="12291" width="13.625" style="3" customWidth="1"/>
    <col min="12292" max="12292" width="1.375" style="3" customWidth="1"/>
    <col min="12293" max="12293" width="13.625" style="3" customWidth="1"/>
    <col min="12294" max="12294" width="0.875" style="3" customWidth="1"/>
    <col min="12295" max="12295" width="9" style="3"/>
    <col min="12296" max="12296" width="18.375" style="3" customWidth="1"/>
    <col min="12297" max="12543" width="9" style="3"/>
    <col min="12544" max="12544" width="45.375" style="3" customWidth="1"/>
    <col min="12545" max="12545" width="7" style="3" customWidth="1"/>
    <col min="12546" max="12546" width="4.125" style="3" customWidth="1"/>
    <col min="12547" max="12547" width="13.625" style="3" customWidth="1"/>
    <col min="12548" max="12548" width="1.375" style="3" customWidth="1"/>
    <col min="12549" max="12549" width="13.625" style="3" customWidth="1"/>
    <col min="12550" max="12550" width="0.875" style="3" customWidth="1"/>
    <col min="12551" max="12551" width="9" style="3"/>
    <col min="12552" max="12552" width="18.375" style="3" customWidth="1"/>
    <col min="12553" max="12799" width="9" style="3"/>
    <col min="12800" max="12800" width="45.375" style="3" customWidth="1"/>
    <col min="12801" max="12801" width="7" style="3" customWidth="1"/>
    <col min="12802" max="12802" width="4.125" style="3" customWidth="1"/>
    <col min="12803" max="12803" width="13.625" style="3" customWidth="1"/>
    <col min="12804" max="12804" width="1.375" style="3" customWidth="1"/>
    <col min="12805" max="12805" width="13.625" style="3" customWidth="1"/>
    <col min="12806" max="12806" width="0.875" style="3" customWidth="1"/>
    <col min="12807" max="12807" width="9" style="3"/>
    <col min="12808" max="12808" width="18.375" style="3" customWidth="1"/>
    <col min="12809" max="13055" width="9" style="3"/>
    <col min="13056" max="13056" width="45.375" style="3" customWidth="1"/>
    <col min="13057" max="13057" width="7" style="3" customWidth="1"/>
    <col min="13058" max="13058" width="4.125" style="3" customWidth="1"/>
    <col min="13059" max="13059" width="13.625" style="3" customWidth="1"/>
    <col min="13060" max="13060" width="1.375" style="3" customWidth="1"/>
    <col min="13061" max="13061" width="13.625" style="3" customWidth="1"/>
    <col min="13062" max="13062" width="0.875" style="3" customWidth="1"/>
    <col min="13063" max="13063" width="9" style="3"/>
    <col min="13064" max="13064" width="18.375" style="3" customWidth="1"/>
    <col min="13065" max="13311" width="9" style="3"/>
    <col min="13312" max="13312" width="45.375" style="3" customWidth="1"/>
    <col min="13313" max="13313" width="7" style="3" customWidth="1"/>
    <col min="13314" max="13314" width="4.125" style="3" customWidth="1"/>
    <col min="13315" max="13315" width="13.625" style="3" customWidth="1"/>
    <col min="13316" max="13316" width="1.375" style="3" customWidth="1"/>
    <col min="13317" max="13317" width="13.625" style="3" customWidth="1"/>
    <col min="13318" max="13318" width="0.875" style="3" customWidth="1"/>
    <col min="13319" max="13319" width="9" style="3"/>
    <col min="13320" max="13320" width="18.375" style="3" customWidth="1"/>
    <col min="13321" max="13567" width="9" style="3"/>
    <col min="13568" max="13568" width="45.375" style="3" customWidth="1"/>
    <col min="13569" max="13569" width="7" style="3" customWidth="1"/>
    <col min="13570" max="13570" width="4.125" style="3" customWidth="1"/>
    <col min="13571" max="13571" width="13.625" style="3" customWidth="1"/>
    <col min="13572" max="13572" width="1.375" style="3" customWidth="1"/>
    <col min="13573" max="13573" width="13.625" style="3" customWidth="1"/>
    <col min="13574" max="13574" width="0.875" style="3" customWidth="1"/>
    <col min="13575" max="13575" width="9" style="3"/>
    <col min="13576" max="13576" width="18.375" style="3" customWidth="1"/>
    <col min="13577" max="13823" width="9" style="3"/>
    <col min="13824" max="13824" width="45.375" style="3" customWidth="1"/>
    <col min="13825" max="13825" width="7" style="3" customWidth="1"/>
    <col min="13826" max="13826" width="4.125" style="3" customWidth="1"/>
    <col min="13827" max="13827" width="13.625" style="3" customWidth="1"/>
    <col min="13828" max="13828" width="1.375" style="3" customWidth="1"/>
    <col min="13829" max="13829" width="13.625" style="3" customWidth="1"/>
    <col min="13830" max="13830" width="0.875" style="3" customWidth="1"/>
    <col min="13831" max="13831" width="9" style="3"/>
    <col min="13832" max="13832" width="18.375" style="3" customWidth="1"/>
    <col min="13833" max="14079" width="9" style="3"/>
    <col min="14080" max="14080" width="45.375" style="3" customWidth="1"/>
    <col min="14081" max="14081" width="7" style="3" customWidth="1"/>
    <col min="14082" max="14082" width="4.125" style="3" customWidth="1"/>
    <col min="14083" max="14083" width="13.625" style="3" customWidth="1"/>
    <col min="14084" max="14084" width="1.375" style="3" customWidth="1"/>
    <col min="14085" max="14085" width="13.625" style="3" customWidth="1"/>
    <col min="14086" max="14086" width="0.875" style="3" customWidth="1"/>
    <col min="14087" max="14087" width="9" style="3"/>
    <col min="14088" max="14088" width="18.375" style="3" customWidth="1"/>
    <col min="14089" max="14335" width="9" style="3"/>
    <col min="14336" max="14336" width="45.375" style="3" customWidth="1"/>
    <col min="14337" max="14337" width="7" style="3" customWidth="1"/>
    <col min="14338" max="14338" width="4.125" style="3" customWidth="1"/>
    <col min="14339" max="14339" width="13.625" style="3" customWidth="1"/>
    <col min="14340" max="14340" width="1.375" style="3" customWidth="1"/>
    <col min="14341" max="14341" width="13.625" style="3" customWidth="1"/>
    <col min="14342" max="14342" width="0.875" style="3" customWidth="1"/>
    <col min="14343" max="14343" width="9" style="3"/>
    <col min="14344" max="14344" width="18.375" style="3" customWidth="1"/>
    <col min="14345" max="14591" width="9" style="3"/>
    <col min="14592" max="14592" width="45.375" style="3" customWidth="1"/>
    <col min="14593" max="14593" width="7" style="3" customWidth="1"/>
    <col min="14594" max="14594" width="4.125" style="3" customWidth="1"/>
    <col min="14595" max="14595" width="13.625" style="3" customWidth="1"/>
    <col min="14596" max="14596" width="1.375" style="3" customWidth="1"/>
    <col min="14597" max="14597" width="13.625" style="3" customWidth="1"/>
    <col min="14598" max="14598" width="0.875" style="3" customWidth="1"/>
    <col min="14599" max="14599" width="9" style="3"/>
    <col min="14600" max="14600" width="18.375" style="3" customWidth="1"/>
    <col min="14601" max="14847" width="9" style="3"/>
    <col min="14848" max="14848" width="45.375" style="3" customWidth="1"/>
    <col min="14849" max="14849" width="7" style="3" customWidth="1"/>
    <col min="14850" max="14850" width="4.125" style="3" customWidth="1"/>
    <col min="14851" max="14851" width="13.625" style="3" customWidth="1"/>
    <col min="14852" max="14852" width="1.375" style="3" customWidth="1"/>
    <col min="14853" max="14853" width="13.625" style="3" customWidth="1"/>
    <col min="14854" max="14854" width="0.875" style="3" customWidth="1"/>
    <col min="14855" max="14855" width="9" style="3"/>
    <col min="14856" max="14856" width="18.375" style="3" customWidth="1"/>
    <col min="14857" max="15103" width="9" style="3"/>
    <col min="15104" max="15104" width="45.375" style="3" customWidth="1"/>
    <col min="15105" max="15105" width="7" style="3" customWidth="1"/>
    <col min="15106" max="15106" width="4.125" style="3" customWidth="1"/>
    <col min="15107" max="15107" width="13.625" style="3" customWidth="1"/>
    <col min="15108" max="15108" width="1.375" style="3" customWidth="1"/>
    <col min="15109" max="15109" width="13.625" style="3" customWidth="1"/>
    <col min="15110" max="15110" width="0.875" style="3" customWidth="1"/>
    <col min="15111" max="15111" width="9" style="3"/>
    <col min="15112" max="15112" width="18.375" style="3" customWidth="1"/>
    <col min="15113" max="15359" width="9" style="3"/>
    <col min="15360" max="15360" width="45.375" style="3" customWidth="1"/>
    <col min="15361" max="15361" width="7" style="3" customWidth="1"/>
    <col min="15362" max="15362" width="4.125" style="3" customWidth="1"/>
    <col min="15363" max="15363" width="13.625" style="3" customWidth="1"/>
    <col min="15364" max="15364" width="1.375" style="3" customWidth="1"/>
    <col min="15365" max="15365" width="13.625" style="3" customWidth="1"/>
    <col min="15366" max="15366" width="0.875" style="3" customWidth="1"/>
    <col min="15367" max="15367" width="9" style="3"/>
    <col min="15368" max="15368" width="18.375" style="3" customWidth="1"/>
    <col min="15369" max="15615" width="9" style="3"/>
    <col min="15616" max="15616" width="45.375" style="3" customWidth="1"/>
    <col min="15617" max="15617" width="7" style="3" customWidth="1"/>
    <col min="15618" max="15618" width="4.125" style="3" customWidth="1"/>
    <col min="15619" max="15619" width="13.625" style="3" customWidth="1"/>
    <col min="15620" max="15620" width="1.375" style="3" customWidth="1"/>
    <col min="15621" max="15621" width="13.625" style="3" customWidth="1"/>
    <col min="15622" max="15622" width="0.875" style="3" customWidth="1"/>
    <col min="15623" max="15623" width="9" style="3"/>
    <col min="15624" max="15624" width="18.375" style="3" customWidth="1"/>
    <col min="15625" max="15871" width="9" style="3"/>
    <col min="15872" max="15872" width="45.375" style="3" customWidth="1"/>
    <col min="15873" max="15873" width="7" style="3" customWidth="1"/>
    <col min="15874" max="15874" width="4.125" style="3" customWidth="1"/>
    <col min="15875" max="15875" width="13.625" style="3" customWidth="1"/>
    <col min="15876" max="15876" width="1.375" style="3" customWidth="1"/>
    <col min="15877" max="15877" width="13.625" style="3" customWidth="1"/>
    <col min="15878" max="15878" width="0.875" style="3" customWidth="1"/>
    <col min="15879" max="15879" width="9" style="3"/>
    <col min="15880" max="15880" width="18.375" style="3" customWidth="1"/>
    <col min="15881" max="16127" width="9" style="3"/>
    <col min="16128" max="16128" width="45.375" style="3" customWidth="1"/>
    <col min="16129" max="16129" width="7" style="3" customWidth="1"/>
    <col min="16130" max="16130" width="4.125" style="3" customWidth="1"/>
    <col min="16131" max="16131" width="13.625" style="3" customWidth="1"/>
    <col min="16132" max="16132" width="1.375" style="3" customWidth="1"/>
    <col min="16133" max="16133" width="13.625" style="3" customWidth="1"/>
    <col min="16134" max="16134" width="0.875" style="3" customWidth="1"/>
    <col min="16135" max="16135" width="9" style="3"/>
    <col min="16136" max="16136" width="18.375" style="3" customWidth="1"/>
    <col min="16137" max="16384" width="9" style="3"/>
  </cols>
  <sheetData>
    <row r="1" spans="1:6" ht="21" x14ac:dyDescent="0.2">
      <c r="A1" s="1" t="str">
        <f>+'BS-EN'!A1</f>
        <v>Charan Insurance Public Company Limited</v>
      </c>
      <c r="B1" s="2"/>
      <c r="C1" s="2"/>
      <c r="D1" s="2"/>
      <c r="E1" s="2"/>
      <c r="F1" s="2"/>
    </row>
    <row r="2" spans="1:6" ht="21" x14ac:dyDescent="0.2">
      <c r="A2" s="1" t="s">
        <v>104</v>
      </c>
      <c r="B2" s="2"/>
      <c r="C2" s="2"/>
      <c r="D2" s="2"/>
      <c r="E2" s="2"/>
      <c r="F2" s="2"/>
    </row>
    <row r="3" spans="1:6" ht="21" x14ac:dyDescent="0.2">
      <c r="A3" s="114" t="str">
        <f>+'PL-EN'!A3</f>
        <v>For the three-month period ended 31 March 2024 (Unaudited)</v>
      </c>
      <c r="B3" s="115"/>
      <c r="C3" s="115"/>
      <c r="D3" s="115"/>
      <c r="E3" s="115"/>
      <c r="F3" s="115"/>
    </row>
    <row r="4" spans="1:6" ht="21" x14ac:dyDescent="0.2">
      <c r="D4" s="142" t="str">
        <f>+'BS-EN'!D5</f>
        <v>Baht</v>
      </c>
      <c r="E4" s="142"/>
      <c r="F4" s="142"/>
    </row>
    <row r="5" spans="1:6" ht="21" x14ac:dyDescent="0.2">
      <c r="B5" s="25"/>
      <c r="C5" s="25"/>
      <c r="D5" s="50" t="s">
        <v>105</v>
      </c>
      <c r="E5" s="43"/>
      <c r="F5" s="116" t="s">
        <v>106</v>
      </c>
    </row>
    <row r="6" spans="1:6" ht="21" x14ac:dyDescent="0.2">
      <c r="A6" s="117" t="s">
        <v>107</v>
      </c>
    </row>
    <row r="7" spans="1:6" ht="21" x14ac:dyDescent="0.2">
      <c r="A7" s="3" t="s">
        <v>108</v>
      </c>
      <c r="B7" s="118"/>
      <c r="C7" s="118"/>
      <c r="D7" s="119">
        <v>85115113</v>
      </c>
      <c r="E7" s="120"/>
      <c r="F7" s="119">
        <v>60881196</v>
      </c>
    </row>
    <row r="8" spans="1:6" ht="21" x14ac:dyDescent="0.2">
      <c r="A8" s="3" t="s">
        <v>109</v>
      </c>
      <c r="B8" s="118"/>
      <c r="C8" s="118"/>
      <c r="D8" s="119">
        <v>-3891263</v>
      </c>
      <c r="E8" s="121"/>
      <c r="F8" s="122">
        <v>-10191513</v>
      </c>
    </row>
    <row r="9" spans="1:6" ht="21" x14ac:dyDescent="0.2">
      <c r="A9" s="3" t="s">
        <v>110</v>
      </c>
      <c r="B9" s="118"/>
      <c r="C9" s="118"/>
      <c r="D9" s="123">
        <v>3386395</v>
      </c>
      <c r="E9" s="120"/>
      <c r="F9" s="119">
        <v>3216231</v>
      </c>
    </row>
    <row r="10" spans="1:6" ht="21" x14ac:dyDescent="0.2">
      <c r="A10" s="3" t="s">
        <v>111</v>
      </c>
      <c r="B10" s="118"/>
      <c r="C10" s="118"/>
      <c r="D10" s="123">
        <v>400673</v>
      </c>
      <c r="E10" s="120"/>
      <c r="F10" s="119">
        <v>315250</v>
      </c>
    </row>
    <row r="11" spans="1:6" ht="21" x14ac:dyDescent="0.2">
      <c r="A11" s="3" t="s">
        <v>112</v>
      </c>
      <c r="B11" s="118"/>
      <c r="C11" s="118"/>
      <c r="D11" s="119">
        <v>-23144554</v>
      </c>
      <c r="E11" s="121"/>
      <c r="F11" s="122">
        <v>-30079705</v>
      </c>
    </row>
    <row r="12" spans="1:6" ht="21" x14ac:dyDescent="0.2">
      <c r="A12" s="3" t="s">
        <v>66</v>
      </c>
      <c r="B12" s="118"/>
      <c r="C12" s="118"/>
      <c r="D12" s="119">
        <v>-13491087</v>
      </c>
      <c r="E12" s="121"/>
      <c r="F12" s="122">
        <v>-9871586</v>
      </c>
    </row>
    <row r="13" spans="1:6" ht="21" x14ac:dyDescent="0.2">
      <c r="A13" s="3" t="s">
        <v>67</v>
      </c>
      <c r="B13" s="118"/>
      <c r="C13" s="118"/>
      <c r="D13" s="119">
        <v>-18036071</v>
      </c>
      <c r="E13" s="121"/>
      <c r="F13" s="119">
        <v>-13774402</v>
      </c>
    </row>
    <row r="14" spans="1:6" ht="21" x14ac:dyDescent="0.2">
      <c r="A14" s="3" t="s">
        <v>68</v>
      </c>
      <c r="B14" s="118"/>
      <c r="C14" s="118"/>
      <c r="D14" s="119">
        <v>-13214564</v>
      </c>
      <c r="E14" s="121"/>
      <c r="F14" s="122">
        <v>-4114867</v>
      </c>
    </row>
    <row r="15" spans="1:6" ht="21" x14ac:dyDescent="0.2">
      <c r="A15" s="3" t="s">
        <v>113</v>
      </c>
      <c r="B15" s="118"/>
      <c r="C15" s="118"/>
      <c r="D15" s="119">
        <v>-252149</v>
      </c>
      <c r="E15" s="121"/>
      <c r="F15" s="119">
        <v>-442412</v>
      </c>
    </row>
    <row r="16" spans="1:6" ht="21" x14ac:dyDescent="0.2">
      <c r="A16" s="3" t="s">
        <v>114</v>
      </c>
      <c r="B16" s="118"/>
      <c r="C16" s="118"/>
      <c r="D16" s="123">
        <v>60406630</v>
      </c>
      <c r="E16" s="120"/>
      <c r="F16" s="122">
        <v>76982173</v>
      </c>
    </row>
    <row r="17" spans="1:8" ht="21" x14ac:dyDescent="0.2">
      <c r="A17" s="3" t="s">
        <v>115</v>
      </c>
      <c r="B17" s="118"/>
      <c r="C17" s="118"/>
      <c r="D17" s="124">
        <v>-65300000</v>
      </c>
      <c r="E17" s="120"/>
      <c r="F17" s="125">
        <v>-55100000</v>
      </c>
    </row>
    <row r="18" spans="1:8" ht="21.75" hidden="1" customHeight="1" x14ac:dyDescent="0.2">
      <c r="A18" s="3" t="s">
        <v>116</v>
      </c>
      <c r="B18" s="118"/>
      <c r="C18" s="118"/>
      <c r="D18" s="123"/>
      <c r="E18" s="120"/>
      <c r="F18" s="119"/>
      <c r="H18" s="126"/>
    </row>
    <row r="19" spans="1:8" ht="21" x14ac:dyDescent="0.2">
      <c r="A19" s="8" t="s">
        <v>117</v>
      </c>
      <c r="B19" s="127"/>
      <c r="C19" s="127"/>
      <c r="D19" s="128">
        <f>SUM(D7:D18)</f>
        <v>11979123</v>
      </c>
      <c r="E19" s="27"/>
      <c r="F19" s="129">
        <f>SUM(F7:F17)</f>
        <v>17820365</v>
      </c>
    </row>
    <row r="20" spans="1:8" ht="9.6" customHeight="1" x14ac:dyDescent="0.2">
      <c r="B20" s="127"/>
      <c r="C20" s="127"/>
      <c r="D20" s="121"/>
      <c r="E20" s="19"/>
      <c r="F20" s="119"/>
    </row>
    <row r="21" spans="1:8" ht="21.95" customHeight="1" x14ac:dyDescent="0.2">
      <c r="A21" s="8" t="s">
        <v>118</v>
      </c>
      <c r="B21" s="127"/>
      <c r="C21" s="127"/>
      <c r="D21" s="120"/>
      <c r="E21" s="19"/>
      <c r="F21" s="119"/>
    </row>
    <row r="22" spans="1:8" ht="21" x14ac:dyDescent="0.45">
      <c r="A22" s="2" t="s">
        <v>119</v>
      </c>
      <c r="B22" s="127"/>
      <c r="C22" s="127"/>
      <c r="D22" s="119">
        <v>-605971</v>
      </c>
      <c r="E22" s="130"/>
      <c r="F22" s="102">
        <v>0</v>
      </c>
    </row>
    <row r="23" spans="1:8" ht="21" x14ac:dyDescent="0.45">
      <c r="A23" s="3" t="s">
        <v>120</v>
      </c>
      <c r="B23" s="127"/>
      <c r="C23" s="127"/>
      <c r="D23" s="131">
        <v>0</v>
      </c>
      <c r="E23" s="19"/>
      <c r="F23" s="124">
        <v>1</v>
      </c>
    </row>
    <row r="24" spans="1:8" ht="21" x14ac:dyDescent="0.45">
      <c r="A24" s="8" t="s">
        <v>121</v>
      </c>
      <c r="B24" s="118"/>
      <c r="C24" s="118"/>
      <c r="D24" s="132">
        <f>SUM(D22:D23)</f>
        <v>-605971</v>
      </c>
      <c r="E24" s="27"/>
      <c r="F24" s="133">
        <f>SUM(F22:F23)</f>
        <v>1</v>
      </c>
      <c r="H24" s="134"/>
    </row>
    <row r="25" spans="1:8" ht="6.6" customHeight="1" x14ac:dyDescent="0.2">
      <c r="B25" s="127"/>
      <c r="C25" s="127"/>
      <c r="D25" s="121"/>
      <c r="E25" s="19"/>
      <c r="F25" s="119"/>
    </row>
    <row r="26" spans="1:8" ht="21" x14ac:dyDescent="0.2">
      <c r="A26" s="8" t="s">
        <v>122</v>
      </c>
      <c r="B26" s="127"/>
      <c r="C26" s="127"/>
      <c r="D26" s="135">
        <f>D19+D24</f>
        <v>11373152</v>
      </c>
      <c r="E26" s="19"/>
      <c r="F26" s="135">
        <f>F19+F24</f>
        <v>17820366</v>
      </c>
    </row>
    <row r="27" spans="1:8" ht="21" x14ac:dyDescent="0.2">
      <c r="A27" s="3" t="s">
        <v>123</v>
      </c>
      <c r="D27" s="123">
        <f>'BS-EN'!F9</f>
        <v>38418107</v>
      </c>
      <c r="E27" s="120"/>
      <c r="F27" s="119">
        <v>30395289</v>
      </c>
    </row>
    <row r="28" spans="1:8" ht="21.75" thickBot="1" x14ac:dyDescent="0.25">
      <c r="A28" s="8" t="s">
        <v>124</v>
      </c>
      <c r="D28" s="136">
        <f>D26+D27</f>
        <v>49791259</v>
      </c>
      <c r="E28" s="27"/>
      <c r="F28" s="137">
        <f>SUM(F26:F27)</f>
        <v>48215655</v>
      </c>
      <c r="H28" s="19">
        <f>D28-'BS-EN'!D9</f>
        <v>0</v>
      </c>
    </row>
    <row r="29" spans="1:8" ht="21.95" customHeight="1" thickTop="1" x14ac:dyDescent="0.2"/>
  </sheetData>
  <mergeCells count="1">
    <mergeCell ref="D4:F4"/>
  </mergeCells>
  <printOptions horizontalCentered="1"/>
  <pageMargins left="0.70866141732283505" right="0.39370078740157499" top="0.62992125984252001" bottom="0.511811023622047" header="0.196850393700787" footer="0.511811023622047"/>
  <pageSetup paperSize="9" firstPageNumber="8" orientation="portrait" useFirstPageNumber="1" r:id="rId1"/>
  <headerFooter scaleWithDoc="0">
    <oddFooter>&amp;L&amp;"Angsana New,Regular"&amp;14The accompanying notes are an integral part of this financial information.&amp;R&amp;"Angsana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BS-EN</vt:lpstr>
      <vt:lpstr>PL-EN</vt:lpstr>
      <vt:lpstr>EQ-EN</vt:lpstr>
      <vt:lpstr>CF-EN</vt:lpstr>
      <vt:lpstr>'BS-EN'!Print_Area</vt:lpstr>
      <vt:lpstr>'CF-EN'!Print_Area</vt:lpstr>
      <vt:lpstr>'EQ-EN'!Print_Area</vt:lpstr>
      <vt:lpstr>'PL-EN'!Print_Area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Somporn Wongkung</dc:creator>
  <cp:lastModifiedBy>AUSANEE</cp:lastModifiedBy>
  <dcterms:created xsi:type="dcterms:W3CDTF">2024-05-10T10:12:31Z</dcterms:created>
  <dcterms:modified xsi:type="dcterms:W3CDTF">2024-05-10T10:45:07Z</dcterms:modified>
</cp:coreProperties>
</file>