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awangsri001\Desktop\THRE NL\Q1'2024\Final FS - Reformatted\"/>
    </mc:Choice>
  </mc:AlternateContent>
  <xr:revisionPtr revIDLastSave="0" documentId="13_ncr:1_{31098887-D609-4725-8615-3B934798CE47}" xr6:coauthVersionLast="47" xr6:coauthVersionMax="47" xr10:uidLastSave="{00000000-0000-0000-0000-000000000000}"/>
  <bookViews>
    <workbookView xWindow="-108" yWindow="-108" windowWidth="23256" windowHeight="13896" tabRatio="741" activeTab="5" xr2:uid="{00000000-000D-0000-FFFF-FFFF00000000}"/>
  </bookViews>
  <sheets>
    <sheet name="BS 2-3" sheetId="30" r:id="rId1"/>
    <sheet name="PL 4-5" sheetId="31" r:id="rId2"/>
    <sheet name="FS-Thai 7-8(4M)" sheetId="28" state="hidden" r:id="rId3"/>
    <sheet name="E (Conso)" sheetId="23" r:id="rId4"/>
    <sheet name="E (Sep)" sheetId="29" r:id="rId5"/>
    <sheet name="CF 8" sheetId="32" r:id="rId6"/>
  </sheets>
  <definedNames>
    <definedName name="_xlnm.Print_Area" localSheetId="0">'BS 2-3'!$A$1:$L$99</definedName>
    <definedName name="_xlnm.Print_Area" localSheetId="5">'CF 8'!$A$1:$L$49</definedName>
    <definedName name="_xlnm.Print_Area" localSheetId="2">'FS-Thai 7-8(4M)'!$A$1:$G$87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30" l="1"/>
  <c r="F31" i="30"/>
  <c r="P21" i="29"/>
  <c r="R23" i="23"/>
  <c r="L25" i="23"/>
  <c r="F97" i="31" l="1"/>
  <c r="F31" i="32" l="1"/>
  <c r="F38" i="32"/>
  <c r="F23" i="32"/>
  <c r="T22" i="23"/>
  <c r="X22" i="23" s="1"/>
  <c r="T23" i="23"/>
  <c r="X23" i="23" s="1"/>
  <c r="R21" i="23"/>
  <c r="T21" i="23" s="1"/>
  <c r="X21" i="23" s="1"/>
  <c r="L19" i="23"/>
  <c r="R17" i="23"/>
  <c r="T17" i="23" s="1"/>
  <c r="R16" i="23"/>
  <c r="T16" i="23" s="1"/>
  <c r="R15" i="23"/>
  <c r="T15" i="23" s="1"/>
  <c r="R14" i="23"/>
  <c r="X19" i="23"/>
  <c r="V19" i="23"/>
  <c r="P19" i="23"/>
  <c r="N19" i="23"/>
  <c r="J19" i="23"/>
  <c r="H19" i="23"/>
  <c r="F19" i="23"/>
  <c r="D19" i="23"/>
  <c r="V25" i="23"/>
  <c r="P25" i="23"/>
  <c r="N25" i="23"/>
  <c r="J25" i="23"/>
  <c r="H25" i="23"/>
  <c r="F25" i="23"/>
  <c r="D25" i="23"/>
  <c r="F109" i="31"/>
  <c r="F92" i="31"/>
  <c r="H92" i="31"/>
  <c r="L78" i="31"/>
  <c r="J78" i="31"/>
  <c r="H78" i="31"/>
  <c r="F78" i="31"/>
  <c r="F83" i="31"/>
  <c r="F85" i="31" l="1"/>
  <c r="F40" i="32"/>
  <c r="F44" i="32" s="1"/>
  <c r="F99" i="31"/>
  <c r="R19" i="23"/>
  <c r="T14" i="23"/>
  <c r="T19" i="23" s="1"/>
  <c r="R25" i="23"/>
  <c r="T25" i="23"/>
  <c r="X25" i="23"/>
  <c r="F101" i="31" l="1"/>
  <c r="F53" i="31"/>
  <c r="F32" i="31"/>
  <c r="F42" i="31" s="1"/>
  <c r="F14" i="31"/>
  <c r="F17" i="31" s="1"/>
  <c r="F26" i="31" s="1"/>
  <c r="F92" i="30"/>
  <c r="F73" i="30"/>
  <c r="F94" i="30" s="1"/>
  <c r="F44" i="31" l="1"/>
  <c r="F47" i="31" s="1"/>
  <c r="F70" i="31" s="1"/>
  <c r="F103" i="31" s="1"/>
  <c r="N22" i="29"/>
  <c r="P22" i="29" s="1"/>
  <c r="N20" i="29"/>
  <c r="P20" i="29" s="1"/>
  <c r="L24" i="29"/>
  <c r="J24" i="29"/>
  <c r="H24" i="29"/>
  <c r="F24" i="29"/>
  <c r="D24" i="29"/>
  <c r="J38" i="32"/>
  <c r="J31" i="32"/>
  <c r="J23" i="32"/>
  <c r="J40" i="32" l="1"/>
  <c r="J44" i="32" s="1"/>
  <c r="F34" i="30"/>
  <c r="P24" i="29"/>
  <c r="N24" i="29"/>
  <c r="J109" i="31" l="1"/>
  <c r="J97" i="31"/>
  <c r="J92" i="31"/>
  <c r="J99" i="31" s="1"/>
  <c r="J83" i="31"/>
  <c r="J85" i="31" s="1"/>
  <c r="J53" i="31"/>
  <c r="J70" i="31" s="1"/>
  <c r="J47" i="31"/>
  <c r="J32" i="31"/>
  <c r="J42" i="31" s="1"/>
  <c r="J14" i="31"/>
  <c r="J17" i="31" s="1"/>
  <c r="J26" i="31" s="1"/>
  <c r="J89" i="30"/>
  <c r="J92" i="30" s="1"/>
  <c r="J101" i="31" l="1"/>
  <c r="J103" i="31" s="1"/>
  <c r="J73" i="30"/>
  <c r="J94" i="30" s="1"/>
  <c r="J34" i="30" l="1"/>
  <c r="L32" i="31" l="1"/>
  <c r="L42" i="31" s="1"/>
  <c r="H32" i="31"/>
  <c r="H42" i="31" s="1"/>
  <c r="H38" i="32"/>
  <c r="L38" i="32"/>
  <c r="L92" i="30"/>
  <c r="H92" i="30"/>
  <c r="A1" i="32"/>
  <c r="L31" i="32"/>
  <c r="H31" i="32"/>
  <c r="L23" i="32"/>
  <c r="H23" i="32"/>
  <c r="H40" i="32" s="1"/>
  <c r="H44" i="32" s="1"/>
  <c r="A3" i="29"/>
  <c r="A117" i="31"/>
  <c r="H109" i="31"/>
  <c r="H97" i="31"/>
  <c r="H99" i="31" s="1"/>
  <c r="L92" i="31"/>
  <c r="L99" i="31" s="1"/>
  <c r="L83" i="31"/>
  <c r="L85" i="31" s="1"/>
  <c r="H83" i="31"/>
  <c r="H85" i="31" s="1"/>
  <c r="A64" i="31"/>
  <c r="L53" i="31"/>
  <c r="L70" i="31" s="1"/>
  <c r="H53" i="31"/>
  <c r="L14" i="31"/>
  <c r="L17" i="31" s="1"/>
  <c r="L26" i="31" s="1"/>
  <c r="H14" i="31"/>
  <c r="H17" i="31" s="1"/>
  <c r="H26" i="31" s="1"/>
  <c r="A1" i="31"/>
  <c r="A62" i="31" s="1"/>
  <c r="A99" i="30"/>
  <c r="L73" i="30"/>
  <c r="H73" i="30"/>
  <c r="A50" i="30"/>
  <c r="L34" i="30"/>
  <c r="H34" i="30"/>
  <c r="L101" i="31" l="1"/>
  <c r="L103" i="31" s="1"/>
  <c r="L106" i="31" s="1"/>
  <c r="L109" i="31" s="1"/>
  <c r="H101" i="31"/>
  <c r="L40" i="32"/>
  <c r="L44" i="32" s="1"/>
  <c r="H44" i="31"/>
  <c r="H47" i="31" s="1"/>
  <c r="H70" i="31" s="1"/>
  <c r="L44" i="31"/>
  <c r="L47" i="31" s="1"/>
  <c r="H94" i="30"/>
  <c r="L94" i="30"/>
  <c r="H103" i="31" l="1"/>
  <c r="G65" i="28"/>
  <c r="G63" i="28"/>
  <c r="A47" i="28"/>
  <c r="A45" i="28"/>
  <c r="G29" i="28"/>
  <c r="G36" i="28" s="1"/>
  <c r="G13" i="28"/>
  <c r="G16" i="28" s="1"/>
  <c r="G23" i="28" s="1"/>
  <c r="G38" i="28" s="1"/>
  <c r="G41" i="28" s="1"/>
  <c r="G71" i="28" l="1"/>
  <c r="G67" i="28"/>
</calcChain>
</file>

<file path=xl/sharedStrings.xml><?xml version="1.0" encoding="utf-8"?>
<sst xmlns="http://schemas.openxmlformats.org/spreadsheetml/2006/main" count="432" uniqueCount="243">
  <si>
    <t>หมายเหตุ</t>
  </si>
  <si>
    <t>สินทรัพย์</t>
  </si>
  <si>
    <t>ทุนเรือนหุ้น</t>
  </si>
  <si>
    <t>รายได้</t>
  </si>
  <si>
    <t>ค่าใช้จ่าย</t>
  </si>
  <si>
    <t>รวมหนี้สิน</t>
  </si>
  <si>
    <t>รวมรายได้</t>
  </si>
  <si>
    <t>รายได้จากการลงทุนค้างรับ</t>
  </si>
  <si>
    <t>รวมสินทรัพย์</t>
  </si>
  <si>
    <t>หนี้สินอื่น</t>
  </si>
  <si>
    <t>เจ้าหนี้บริษัทประกันภัยต่อ</t>
  </si>
  <si>
    <t>ทุนจดทะเบียน</t>
  </si>
  <si>
    <t>หนี้สิน</t>
  </si>
  <si>
    <t>หนี้สินจากสัญญาประกันภัย</t>
  </si>
  <si>
    <t>เบี้ยประกันภัยรับสุทธิ</t>
  </si>
  <si>
    <t>รายได้จากการลงทุนสุทธิ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</si>
  <si>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</si>
  <si>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</si>
  <si>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</si>
  <si>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รายได้อื่น</t>
  </si>
  <si>
    <t>เบี้ยประกันภัยที่ถือเป็นรายได้สุทธิจากการประกันภัยต่อ</t>
  </si>
  <si>
    <t>เบี้ยประกันภัยรับ</t>
  </si>
  <si>
    <t>รวมค่าใช้จ่าย</t>
  </si>
  <si>
    <t>รายได้ค่าจ้างและค่าบำเหน็จ</t>
  </si>
  <si>
    <t>ขาดทุนในภายหลัง</t>
  </si>
  <si>
    <t>ลูกหนี้จากสัญญาประกันภัยต่อ</t>
  </si>
  <si>
    <t>เข้าไปไว้ในกำไรหรือขาดทุนในภายหลัง</t>
  </si>
  <si>
    <t>พันบาท</t>
  </si>
  <si>
    <t>กำไร(ขาดทุน)เบ็ดเสร็จอื่น</t>
  </si>
  <si>
    <t>องค์ประกอบอื่นของส่วนของเจ้าของ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</si>
  <si>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</si>
  <si>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</si>
  <si>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</si>
  <si>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</si>
  <si>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อลิอันซ์ อยุธยา ประกันภัย จำกัด (มหาชน)</t>
  </si>
  <si>
    <t>สินทรัพย์จากการประกันภัยต่อ</t>
  </si>
  <si>
    <t>ภาระผูกพันผลประโยชน์พนักงาน</t>
  </si>
  <si>
    <t>ค่าสินไหมทดแทน</t>
  </si>
  <si>
    <t xml:space="preserve">   ผ่านกำไรขาดทุนเบ็ดเสร็จอื่น</t>
  </si>
  <si>
    <t>รายการที่จะจัดประเภทรายการใหม่เข้าไปไว้ในกำไรหรือ</t>
  </si>
  <si>
    <t>รวมส่วนของ</t>
  </si>
  <si>
    <t>เจ้าของ</t>
  </si>
  <si>
    <t>รวมรายการที่จะจัดประเภทรายการใหม่เข้าไปไว้ในกำไรหรือ</t>
  </si>
  <si>
    <t>หนี้สินตามสัญญาเช่า</t>
  </si>
  <si>
    <t>และชำระแล้ว</t>
  </si>
  <si>
    <t>องค์ประกอบอื่นของ</t>
  </si>
  <si>
    <t>ทุนที่ออก</t>
  </si>
  <si>
    <t>ต้นทุนทางการเงิน</t>
  </si>
  <si>
    <t>งบกำไรขาดทุนเบ็ดเสร็จ (ยังไม่ได้ตรวจสอบ)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</si>
  <si>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</si>
  <si>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ภาษีเงินได้ที่เกี่ยวกับรายการที่จะจัดประเภทรายการใหม่</t>
  </si>
  <si>
    <t>ค่าสินไหมทดแทนสุทธิ</t>
  </si>
  <si>
    <t>พ.ศ. 2566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</si>
  <si>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เบี้ยประกันภัยจากการเอาประกันภัยต่อ</t>
    </r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</si>
  <si>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ค่าสินไหมทดแทนรับคืนจากการประกันภัยต่อ</t>
    </r>
  </si>
  <si>
    <r>
      <t xml:space="preserve">งบกำไรขาดทุนเบ็ดเสร็จ (ยังไม่ได้ตรวจสอบ) </t>
    </r>
    <r>
      <rPr>
        <sz val="14"/>
        <color theme="1"/>
        <rFont val="Browallia New"/>
        <family val="2"/>
      </rPr>
      <t>(ต่อ)</t>
    </r>
  </si>
  <si>
    <t>รายได้ค่าบริการ</t>
  </si>
  <si>
    <t>กำไรก่อนภาษีเงินได้</t>
  </si>
  <si>
    <t>กำไรสุทธิ</t>
  </si>
  <si>
    <t>กำไรเบ็ดเสร็จรวมสำหรับงวด</t>
  </si>
  <si>
    <t>กำไรต่อหุ้นขั้นพื้นฐาน (บาทต่อหุ้น)</t>
  </si>
  <si>
    <t>กำไรต่อหุ้นขั้นพื้นฐาน</t>
  </si>
  <si>
    <t xml:space="preserve"> </t>
  </si>
  <si>
    <t>ผลกำไรจากการปรับมูลค่ายุติธรรม</t>
  </si>
  <si>
    <t>21, 22</t>
  </si>
  <si>
    <t>กำไรสะสม</t>
  </si>
  <si>
    <t>30 มิถุนายน</t>
  </si>
  <si>
    <t>ขาดทุนจากการวัดมูลค่าเงินลงทุนที่วัดมูลค่ายุติธรรม</t>
  </si>
  <si>
    <t>ขาดทุนเบ็ดเสร็จอื่นสำหรับงวดสุทธิจากภาษีเงินได้</t>
  </si>
  <si>
    <t>ผลขาดทุนด้านเครดิตที่คาดว่าจะเกิดขึ้น (กลับรายการ)</t>
  </si>
  <si>
    <r>
      <rPr>
        <u/>
        <sz val="14"/>
        <color theme="1"/>
        <rFont val="Browallia New"/>
        <family val="2"/>
      </rPr>
      <t>บวก</t>
    </r>
    <r>
      <rPr>
        <sz val="14"/>
        <color theme="1"/>
        <rFont val="Browallia New"/>
        <family val="2"/>
      </rPr>
      <t xml:space="preserve"> สำรองเบี้ยประกันภัยที่ยังไม่ถือเป็นรายได้ลดจากงวดก่อน</t>
    </r>
  </si>
  <si>
    <t>จัดสรรแล้ว -</t>
  </si>
  <si>
    <t>ค่าใช้จ่ายภาษีเงินได้</t>
  </si>
  <si>
    <t>สำหรับรอบระยะเวลาบัญชีตั้งแต่วันที่ 1 มีนาคม พ.ศ. 2566 (วันควบรวมกิจการ) ถึงวันที่ 30 มิถุนายน พ.ศ. 2566</t>
  </si>
  <si>
    <t>31 ธันวาคม</t>
  </si>
  <si>
    <t>31 มีนาคม</t>
  </si>
  <si>
    <t>ณ วันที่ 31 มีนาคม พ.ศ. 2567</t>
  </si>
  <si>
    <t>พ.ศ. 2567</t>
  </si>
  <si>
    <t>งบการเปลี่ยนแปลงส่วนของเจ้าของ</t>
  </si>
  <si>
    <t>ยอดคงเหลือ ณ วันที่ 31 มีนาคม พ.ศ. 2566</t>
  </si>
  <si>
    <t>ยอดคงเหลือต้น ณ วันที่ 1 มราคม พ.ศ. 2567</t>
  </si>
  <si>
    <t>ยอดคงเหลือ ณ วันที่ 31 มีนาคม พ.ศ. 2567</t>
  </si>
  <si>
    <t>บริษัท ไทยรับประกันภัยต่อ จำกัด (มหาชน) และบริษัทย่อย</t>
  </si>
  <si>
    <t>เงินสดและรายการเทียบเท่าเงินสด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</si>
  <si>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</si>
  <si>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</si>
  <si>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</si>
  <si>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</si>
  <si>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สินทรัพย์อื่น</t>
  </si>
  <si>
    <t>หนี้สินตราสารอนุพันธ์</t>
  </si>
  <si>
    <t>ภาษีเงินได้ค้างจ่าย</t>
  </si>
  <si>
    <t>เบี้ยประกันภัยต่อรับ</t>
  </si>
  <si>
    <t>เบี้ยประกันภัยต่อรับสุทธิ</t>
  </si>
  <si>
    <t>เบี้ยประกันภัยต่อที่ถือเป็นรายได้สุทธิจากการประกันต่อ</t>
  </si>
  <si>
    <t>กำไรสุทธิจากเครื่องมือทางการเงิน</t>
  </si>
  <si>
    <t>รายได้จากการให้บริการ</t>
  </si>
  <si>
    <t>ค่าจ้างและค่าบำเหน็จจ่าย</t>
  </si>
  <si>
    <t>ค่าใช้จ่ายลงทุน</t>
  </si>
  <si>
    <t>ค่าใช้จ่ายจากการให้บริการ</t>
  </si>
  <si>
    <t>ค่าใช้จ่ายอื่น</t>
  </si>
  <si>
    <t>ส่วนที่เป็นของผู้มีส่วนได้เสียที่ไม่มีอำนาจควบคุมในบริษัทย่อย</t>
  </si>
  <si>
    <t xml:space="preserve">กำไรต่อหุ้นขั้นพื้นฐาน </t>
  </si>
  <si>
    <t xml:space="preserve">   ผ่านกำไรขาดทุนเบ็ดเสร็จอื่น - สุทธิจากภาษีเงินได้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</si>
  <si>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</si>
  <si>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</si>
  <si>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เปลี่ยนแปลงสัดส่วนการถือหุ้นในบริษัทย่อย</t>
  </si>
  <si>
    <t>สำรองตามกฎหมาย</t>
  </si>
  <si>
    <t>ยังไม่จัดสรร</t>
  </si>
  <si>
    <t>ตราสารหนี้ที่วัด</t>
  </si>
  <si>
    <t>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</si>
  <si>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</si>
  <si>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</si>
  <si>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ตราสารทุนที่</t>
  </si>
  <si>
    <t>วัดมูลค่ายุติธรรมผ่าน</t>
  </si>
  <si>
    <t>จากการเปลี่ยนแปลง</t>
  </si>
  <si>
    <t>สัดส่วนการถือหุ้น</t>
  </si>
  <si>
    <t>ในบริษัทย่อย</t>
  </si>
  <si>
    <t>รวม</t>
  </si>
  <si>
    <t>ส่วนของผู้ถือหุ้น</t>
  </si>
  <si>
    <t>บริษัทฯ</t>
  </si>
  <si>
    <t>ส่วนของผู้มีส่วน</t>
  </si>
  <si>
    <t>ได้เสียที่ไม่มีอำนาจ</t>
  </si>
  <si>
    <t>ควบคุมใน</t>
  </si>
  <si>
    <t>บริษัทย่อย</t>
  </si>
  <si>
    <t>ส่วนของผู้ถือหุ้นบริษัทฯ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</si>
  <si>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</si>
  <si>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</si>
  <si>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</si>
  <si>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</si>
  <si>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</si>
  <si>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</si>
  <si>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ชำระหนี้สินตามสัญญาเช่า</t>
  </si>
  <si>
    <t>เงินลงทุนในการร่วมค้า</t>
  </si>
  <si>
    <t>ทรัพย์สินรอการขาย</t>
  </si>
  <si>
    <t>ส่วนของผู้มีส่วนได้เสียที่ไม่มีอำนาจควบคุมในบริษัทย่อย</t>
  </si>
  <si>
    <t>ยอดคงเหลือ ณ วันที่ 1 มกราคม พ.ศ. 2566</t>
  </si>
  <si>
    <t>(ยังไม่ได้ตรวจสอบ)</t>
  </si>
  <si>
    <t>(ตรวจสอบแล้ว)</t>
  </si>
  <si>
    <t>บาท</t>
  </si>
  <si>
    <t>งบฐานะการเงิน</t>
  </si>
  <si>
    <t>ข้อมูลทางการเงินเฉพาะกิจการ</t>
  </si>
  <si>
    <t>ค่าจ้างและค่าบำเหน็จจ่ายรอตัดบัญชี</t>
  </si>
  <si>
    <t>ภาษีเงินได้นิติบุคคลรอเรียกคืน</t>
  </si>
  <si>
    <t>อื่น ๆ</t>
  </si>
  <si>
    <t>ค่าบำเหน็จรับรอตัดบัญชี</t>
  </si>
  <si>
    <t>อื่นๆ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</si>
  <si>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</si>
  <si>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</si>
  <si>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</si>
  <si>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</si>
  <si>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จัดสรรแล้ว - สำรองตามกฎหมาย</t>
  </si>
  <si>
    <t>ยังไม่ได้จัดสรร - ขาดทุนสะสม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</si>
  <si>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</si>
  <si>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rPr>
        <u/>
        <sz val="14"/>
        <color theme="1"/>
        <rFont val="Browallia New"/>
        <family val="2"/>
      </rPr>
      <t>บวก</t>
    </r>
    <r>
      <rPr>
        <sz val="14"/>
        <color theme="1"/>
        <rFont val="Browallia New"/>
        <family val="2"/>
      </rPr>
      <t xml:space="preserve"> ภาษีเงินได้</t>
    </r>
  </si>
  <si>
    <t>สำรอง</t>
  </si>
  <si>
    <t>ตามกฎหมาย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</si>
  <si>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เบี้ยประกันภัยจ่ายจากการเอาประกันภัยต่อ </t>
    </r>
  </si>
  <si>
    <t xml:space="preserve">งบกระแสเงินสด </t>
  </si>
  <si>
    <t>ถืออยู่ให้แก่ประชาชนทั่วไป</t>
  </si>
  <si>
    <t>เงินสดรับสุทธิจากการออกหุ้นสามัญเพิ่มทุน</t>
  </si>
  <si>
    <t>เพื่อขายแก่ประชาชนทั่วไป</t>
  </si>
  <si>
    <t>-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</si>
  <si>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</si>
  <si>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ข้อมูลทางการเงินรวม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</si>
  <si>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</si>
  <si>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</si>
  <si>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</si>
  <si>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ผลขาดทุนด้านเครดิตที่คาดว่าจะเกิดขึ้น(กลับรายการ)</t>
  </si>
  <si>
    <t>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</si>
  <si>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</si>
  <si>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</si>
  <si>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</si>
  <si>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กำไร(ขาดทุน)เบ็ดเสร็จอื่นสำหรับรอบระยะเวลา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</si>
  <si>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</si>
  <si>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การแบ่งปันกำไร(ขาดทุน)เบ็ดเสร็จรวมสำหรับรอบระยะเวลา:</t>
  </si>
  <si>
    <t>กำไร(ขาดทุน)สะสม</t>
  </si>
  <si>
    <t>ส่วนเกิน(ต่ำกว่า)ทุน</t>
  </si>
  <si>
    <t>ขาดทุนเบ็ดเสร็จอื่นสำหรับรอบระยะเวลา</t>
  </si>
  <si>
    <t>กระแสเงินสดจากกิจกรรมดำเนินงาน</t>
  </si>
  <si>
    <t>เงินสดรับเกี่ยวกับการประกันภัยต่อ</t>
  </si>
  <si>
    <t>กระแสเงินสดจากกิจกรรมลงทุน</t>
  </si>
  <si>
    <t>เงินสดรับจากการขายอุปกรณ์และสินทรัพย์ไม่มีตัวตน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</si>
  <si>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</si>
  <si>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เงินสดและรายการเทียบเท่าเงินสดสุทธิ ณ วันสิ้นรอบระยะเวลา</t>
  </si>
  <si>
    <t>เงินสดและรายการเทียบเท่าเงินสด ณ วันต้นรอบระยะเวลา</t>
  </si>
  <si>
    <t>9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</si>
  <si>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</si>
  <si>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</si>
  <si>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</si>
  <si>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</si>
  <si>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</si>
  <si>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</si>
  <si>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</si>
  <si>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</si>
  <si>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</si>
  <si>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</si>
  <si>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</si>
  <si>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สำหรับรอบระยะเวลาสามเดือน สิ้นสุดวันที่ 31 มีนาคม พ.ศ. 2567</t>
  </si>
  <si>
    <t>เบี้ยประกันภัยต่อรับล่วงหน้า</t>
  </si>
  <si>
    <t>ยอดคงเหลือต้น ณ วันที่ 1 มกราคม พ.ศ. 2567</t>
  </si>
  <si>
    <t>20</t>
  </si>
  <si>
    <r>
      <rPr>
        <u/>
        <sz val="14"/>
        <color theme="1"/>
        <rFont val="Browallia New"/>
        <family val="2"/>
      </rPr>
      <t>บวก(หัก)</t>
    </r>
    <r>
      <rPr>
        <sz val="14"/>
        <color theme="1"/>
        <rFont val="Browallia New"/>
        <family val="2"/>
      </rPr>
      <t xml:space="preserve"> ภาษีเงินได้</t>
    </r>
  </si>
  <si>
    <t>ค่าเบี้ยประกันความเสียหายส่วนเกินรอตัดบัญชี</t>
  </si>
  <si>
    <t>สินทรัพย์ตราสารอนุพันธ์</t>
  </si>
  <si>
    <t>ส่วนแบ่งขาดทุนจากเงินลงทุนในการร่วมค้า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</si>
  <si>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</si>
  <si>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</si>
  <si>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 xml:space="preserve">   - สุทธิจากการภาษีเงินได้</t>
  </si>
  <si>
    <t xml:space="preserve"> ผลต่างของอัตราแลกเปลี่ยน</t>
  </si>
  <si>
    <t>จากการแปลงค่างบการเงิน</t>
  </si>
  <si>
    <t>ที่เป็นเงินตราต่างประเทศ</t>
  </si>
  <si>
    <t>– สุทธิจากภาษีเงินได้</t>
  </si>
  <si>
    <t>สำหรับรอบระยะเวลาสามเดือนสิ้นสุดวันที่ 31 มีนาคม พ.ศ. 2567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</si>
  <si>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สำรองเบี้ยประกันภัยที่ยังไม่ถือเป็นรายได้เพิ่มขึ้นจากรอบก่อน</t>
    </r>
  </si>
  <si>
    <t>การแบ่งปันกำไรสุทธิ:</t>
  </si>
  <si>
    <t>กำไรต่อหุ้น</t>
  </si>
  <si>
    <t>งบกำไรขาดทุน (ยังไม่ได้ตรวจสอบ)</t>
  </si>
  <si>
    <t>กำไร(ขาดทุน)จากการปรับมูลค่ายุติธรรมของเครื่องมือทางการเงิน</t>
  </si>
  <si>
    <t>กำไร(ขาดทุน)จากการวัดมูลค่าเงินลงทุนในตราสารหนี้ที่วัดมูลค่ายุติธรรม</t>
  </si>
  <si>
    <t>ขาดทุนจากการวัดมูลค่าเงินลงทุนในตราสารทุนด้วยมูลค่ายุติธรรม</t>
  </si>
  <si>
    <t>ขาดทุนเบ็ดเสร็จอื่นสุทธิสำหรับรอบระยะเวลาสุทธิจากภาษีเงินได้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</si>
  <si>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ภาษีเงินได้</t>
    </r>
  </si>
  <si>
    <t>ที่ดิน อาคารและอุปกรณ์สุทธิ</t>
  </si>
  <si>
    <t>เงินสดสุทธิใช้ไปในกิจกรรมดำเนินงาน</t>
  </si>
  <si>
    <t>เงินสดจ่ายจากการซื้ออาคาร อุปกรณ์และสินทรัพย์ไม่มีตัวตน</t>
  </si>
  <si>
    <t>เงินสดและรายการเทียบเท่าเงินสดลดลงสุทธิ</t>
  </si>
  <si>
    <r>
      <rPr>
        <u/>
        <sz val="14"/>
        <color theme="1"/>
        <rFont val="Browallia New"/>
        <family val="2"/>
      </rPr>
      <t>บวก(หัก)</t>
    </r>
    <r>
      <rPr>
        <sz val="14"/>
        <color theme="1"/>
        <rFont val="Browallia New"/>
        <family val="2"/>
      </rPr>
      <t>ค่าสินไหมทดแทน(รับคืน)จ่ายจากการประกันภัยต่อ</t>
    </r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</si>
  <si>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</si>
  <si>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>ค่าใช้จ่าย(รายได้)ภาษีเงินได้</t>
  </si>
  <si>
    <t>รายการที่ไม่ใช่เงินสด</t>
  </si>
  <si>
    <t>กำไรสุทธิสำหรับรอบระยะเวลา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</si>
  <si>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</si>
  <si>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</si>
  <si>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สินทรัพย์สิทธิการใช้เพิ่มในระหว่างปี</t>
  </si>
  <si>
    <t>บริษัท ไทยรับประกันภัยต่อ จำกัด (มหาชน)</t>
  </si>
  <si>
    <t xml:space="preserve">   กำไรต่อหุ้นส่วนที่เป็นของผู้ถือหุ้นบริษัท</t>
  </si>
  <si>
    <t>ส่วนที่เป็นของผู้ถือหุ้นบริษัท</t>
  </si>
  <si>
    <t>ส่วนของผู้ถือหุ้นบริษัท</t>
  </si>
  <si>
    <t>เงินสดรับสุทธิจากการขายหุ้นบริษัทย่อยที่บริษัท</t>
  </si>
  <si>
    <t>23.1</t>
  </si>
  <si>
    <t>21</t>
  </si>
  <si>
    <t>22</t>
  </si>
  <si>
    <t>ค่าเผื่อผลขาดทุนที่คาดว่าจะเกิดขึ้นลดลง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</si>
</sst>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(* #,##0_);_(* \(#,##0\);_(* &quot;-&quot;??_);_(@_)"/>
    <numFmt numFmtId="171" formatCode="_(* #,##0.0000_);_(* \(#,##0.0000\);_(* &quot;-&quot;????_);_(@_)"/>
    <numFmt numFmtId="172" formatCode="#,##0;\(#,##0\);\-"/>
    <numFmt numFmtId="173" formatCode="#,##0_);\(#,##0\);\-"/>
    <numFmt numFmtId="174" formatCode="#,##0.00;\(#,##0.00\);\-"/>
    <numFmt numFmtId="175" formatCode="#,##0.0;\(#,##0.0\)"/>
    <numFmt numFmtId="176" formatCode="#,##0.000;\(#,##0.000\);\-"/>
    <numFmt numFmtId="177" formatCode="&quot;$&quot;#,##0_);\(&quot;$&quot;#,##0\)"/>
    <numFmt numFmtId="178" formatCode="_-* #,##0.00_-;\-* #,##0.00_-;_-* &quot;-&quot;&quot;?&quot;&quot;?&quot;_-;_-@_-"/>
    <numFmt numFmtId="179" formatCode="&quot;On&quot;;&quot;On&quot;;&quot;Off&quot;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_(* #,##0.00_);_(* \(#,##0.00\);_(* &quot;-&quot;&quot;?&quot;&quot;?&quot;_);_(@_)"/>
  </numFmts>
  <fonts count="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2">
    <xf numFmtId="0" fontId="0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5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6" applyNumberFormat="0" applyAlignment="0" applyProtection="0"/>
    <xf numFmtId="0" fontId="24" fillId="6" borderId="7" applyNumberFormat="0" applyAlignment="0" applyProtection="0"/>
    <xf numFmtId="0" fontId="25" fillId="6" borderId="6" applyNumberFormat="0" applyAlignment="0" applyProtection="0"/>
    <xf numFmtId="0" fontId="26" fillId="0" borderId="8" applyNumberFormat="0" applyFill="0" applyAlignment="0" applyProtection="0"/>
    <xf numFmtId="0" fontId="27" fillId="7" borderId="9" applyNumberFormat="0" applyAlignment="0" applyProtection="0"/>
    <xf numFmtId="0" fontId="28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7" fillId="0" borderId="0"/>
    <xf numFmtId="0" fontId="41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37" fontId="42" fillId="0" borderId="0"/>
    <xf numFmtId="1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9" fontId="45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>
      <protection locked="0"/>
    </xf>
    <xf numFmtId="1" fontId="43" fillId="0" borderId="0" applyFont="0" applyFill="0" applyBorder="0" applyAlignment="0" applyProtection="0"/>
    <xf numFmtId="0" fontId="1" fillId="0" borderId="0"/>
    <xf numFmtId="0" fontId="49" fillId="0" borderId="0"/>
    <xf numFmtId="37" fontId="44" fillId="0" borderId="0"/>
    <xf numFmtId="37" fontId="4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37" fontId="42" fillId="0" borderId="0"/>
    <xf numFmtId="37" fontId="42" fillId="0" borderId="0"/>
    <xf numFmtId="0" fontId="1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4" fillId="0" borderId="0"/>
    <xf numFmtId="37" fontId="44" fillId="0" borderId="0"/>
    <xf numFmtId="37" fontId="44" fillId="0" borderId="0"/>
    <xf numFmtId="0" fontId="4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46" fillId="0" borderId="0" applyFill="0" applyBorder="0" applyProtection="0">
      <alignment horizontal="left" vertical="top"/>
    </xf>
    <xf numFmtId="17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4" fillId="0" borderId="0" applyFont="0" applyFill="0" applyBorder="0" applyAlignment="0" applyProtection="0"/>
  </cellStyleXfs>
  <cellXfs count="265">
    <xf numFmtId="0" fontId="0" fillId="0" borderId="0" xfId="0"/>
    <xf numFmtId="0" fontId="12" fillId="0" borderId="0" xfId="8" applyFont="1" applyAlignment="1">
      <alignment vertical="center"/>
    </xf>
    <xf numFmtId="0" fontId="13" fillId="0" borderId="0" xfId="8" applyFont="1" applyAlignment="1">
      <alignment vertical="center"/>
    </xf>
    <xf numFmtId="168" fontId="12" fillId="0" borderId="1" xfId="12" applyNumberFormat="1" applyFont="1" applyFill="1" applyBorder="1" applyAlignment="1">
      <alignment horizontal="right" vertical="center"/>
    </xf>
    <xf numFmtId="168" fontId="14" fillId="0" borderId="0" xfId="9" applyNumberFormat="1" applyFont="1" applyAlignment="1">
      <alignment horizontal="right" vertical="center"/>
    </xf>
    <xf numFmtId="168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horizontal="center" vertical="center"/>
    </xf>
    <xf numFmtId="168" fontId="13" fillId="0" borderId="0" xfId="9" applyNumberFormat="1" applyFont="1" applyAlignment="1">
      <alignment horizontal="right" vertical="center"/>
    </xf>
    <xf numFmtId="0" fontId="12" fillId="0" borderId="0" xfId="9" applyFont="1" applyAlignment="1">
      <alignment vertical="center"/>
    </xf>
    <xf numFmtId="0" fontId="14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1" xfId="9" applyFont="1" applyBorder="1" applyAlignment="1">
      <alignment vertical="center"/>
    </xf>
    <xf numFmtId="0" fontId="14" fillId="0" borderId="1" xfId="9" applyFont="1" applyBorder="1" applyAlignment="1">
      <alignment horizontal="center" vertical="center"/>
    </xf>
    <xf numFmtId="168" fontId="13" fillId="0" borderId="1" xfId="9" applyNumberFormat="1" applyFont="1" applyBorder="1" applyAlignment="1">
      <alignment horizontal="right" vertical="center"/>
    </xf>
    <xf numFmtId="168" fontId="14" fillId="0" borderId="0" xfId="9" applyNumberFormat="1" applyFont="1" applyAlignment="1">
      <alignment vertical="center"/>
    </xf>
    <xf numFmtId="0" fontId="14" fillId="0" borderId="1" xfId="9" applyFont="1" applyBorder="1" applyAlignment="1">
      <alignment vertical="center"/>
    </xf>
    <xf numFmtId="0" fontId="11" fillId="0" borderId="0" xfId="9" applyFont="1"/>
    <xf numFmtId="0" fontId="12" fillId="0" borderId="0" xfId="9" applyFont="1"/>
    <xf numFmtId="0" fontId="11" fillId="0" borderId="1" xfId="9" applyFont="1" applyBorder="1"/>
    <xf numFmtId="0" fontId="12" fillId="0" borderId="1" xfId="9" applyFont="1" applyBorder="1"/>
    <xf numFmtId="168" fontId="14" fillId="33" borderId="0" xfId="9" applyNumberFormat="1" applyFont="1" applyFill="1" applyAlignment="1">
      <alignment horizontal="right" vertical="center"/>
    </xf>
    <xf numFmtId="168" fontId="14" fillId="33" borderId="1" xfId="9" applyNumberFormat="1" applyFont="1" applyFill="1" applyBorder="1" applyAlignment="1">
      <alignment horizontal="right" vertical="center"/>
    </xf>
    <xf numFmtId="168" fontId="14" fillId="33" borderId="2" xfId="9" applyNumberFormat="1" applyFont="1" applyFill="1" applyBorder="1" applyAlignment="1">
      <alignment horizontal="right" vertical="center"/>
    </xf>
    <xf numFmtId="168" fontId="14" fillId="33" borderId="0" xfId="0" applyNumberFormat="1" applyFont="1" applyFill="1" applyAlignment="1">
      <alignment horizontal="right" vertical="center"/>
    </xf>
    <xf numFmtId="0" fontId="13" fillId="0" borderId="0" xfId="9" applyFont="1" applyAlignment="1">
      <alignment horizontal="center" vertical="center"/>
    </xf>
    <xf numFmtId="168" fontId="13" fillId="0" borderId="0" xfId="8" applyNumberFormat="1" applyFont="1" applyAlignment="1">
      <alignment horizontal="right" vertical="center"/>
    </xf>
    <xf numFmtId="0" fontId="13" fillId="0" borderId="1" xfId="9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8" fontId="14" fillId="33" borderId="1" xfId="0" applyNumberFormat="1" applyFont="1" applyFill="1" applyBorder="1" applyAlignment="1">
      <alignment horizontal="right" vertical="center"/>
    </xf>
    <xf numFmtId="0" fontId="15" fillId="0" borderId="0" xfId="9" applyFont="1"/>
    <xf numFmtId="168" fontId="14" fillId="33" borderId="12" xfId="9" applyNumberFormat="1" applyFont="1" applyFill="1" applyBorder="1" applyAlignment="1">
      <alignment horizontal="right" vertical="center"/>
    </xf>
    <xf numFmtId="0" fontId="15" fillId="0" borderId="0" xfId="9" applyFont="1" applyAlignment="1">
      <alignment vertical="center"/>
    </xf>
    <xf numFmtId="169" fontId="14" fillId="0" borderId="0" xfId="9" applyNumberFormat="1" applyFont="1" applyAlignment="1">
      <alignment horizontal="right" vertical="center"/>
    </xf>
    <xf numFmtId="0" fontId="14" fillId="0" borderId="0" xfId="9" applyFont="1"/>
    <xf numFmtId="0" fontId="14" fillId="33" borderId="0" xfId="0" applyFont="1" applyFill="1" applyAlignment="1">
      <alignment vertical="center"/>
    </xf>
    <xf numFmtId="169" fontId="14" fillId="33" borderId="2" xfId="9" applyNumberFormat="1" applyFont="1" applyFill="1" applyBorder="1" applyAlignment="1">
      <alignment horizontal="right" vertical="center"/>
    </xf>
    <xf numFmtId="0" fontId="34" fillId="0" borderId="0" xfId="9" applyFont="1"/>
    <xf numFmtId="0" fontId="34" fillId="0" borderId="0" xfId="8" applyFont="1" applyAlignment="1">
      <alignment vertical="center"/>
    </xf>
    <xf numFmtId="168" fontId="11" fillId="0" borderId="0" xfId="9" applyNumberFormat="1" applyFont="1" applyAlignment="1">
      <alignment horizontal="right"/>
    </xf>
    <xf numFmtId="168" fontId="12" fillId="0" borderId="0" xfId="9" applyNumberFormat="1" applyFont="1"/>
    <xf numFmtId="168" fontId="11" fillId="0" borderId="0" xfId="9" applyNumberFormat="1" applyFont="1"/>
    <xf numFmtId="168" fontId="11" fillId="0" borderId="1" xfId="9" applyNumberFormat="1" applyFont="1" applyBorder="1" applyAlignment="1">
      <alignment horizontal="right"/>
    </xf>
    <xf numFmtId="168" fontId="12" fillId="0" borderId="1" xfId="9" applyNumberFormat="1" applyFont="1" applyBorder="1"/>
    <xf numFmtId="168" fontId="11" fillId="0" borderId="1" xfId="9" applyNumberFormat="1" applyFont="1" applyBorder="1"/>
    <xf numFmtId="168" fontId="12" fillId="0" borderId="1" xfId="9" applyNumberFormat="1" applyFont="1" applyBorder="1" applyAlignment="1">
      <alignment horizontal="right" vertical="center"/>
    </xf>
    <xf numFmtId="168" fontId="12" fillId="0" borderId="0" xfId="9" applyNumberFormat="1" applyFont="1" applyAlignment="1">
      <alignment horizontal="right"/>
    </xf>
    <xf numFmtId="167" fontId="11" fillId="0" borderId="0" xfId="79" applyNumberFormat="1" applyFont="1" applyAlignment="1">
      <alignment horizontal="left" vertical="center"/>
    </xf>
    <xf numFmtId="167" fontId="12" fillId="0" borderId="0" xfId="79" applyNumberFormat="1" applyFont="1" applyAlignment="1">
      <alignment horizontal="left" vertical="center"/>
    </xf>
    <xf numFmtId="172" fontId="12" fillId="0" borderId="0" xfId="79" applyNumberFormat="1" applyFont="1" applyAlignment="1">
      <alignment horizontal="right" vertical="center"/>
    </xf>
    <xf numFmtId="167" fontId="12" fillId="0" borderId="0" xfId="79" applyNumberFormat="1" applyFont="1" applyAlignment="1">
      <alignment vertical="center"/>
    </xf>
    <xf numFmtId="167" fontId="11" fillId="0" borderId="1" xfId="79" applyNumberFormat="1" applyFont="1" applyBorder="1" applyAlignment="1">
      <alignment horizontal="left" vertical="center"/>
    </xf>
    <xf numFmtId="167" fontId="12" fillId="0" borderId="1" xfId="79" applyNumberFormat="1" applyFont="1" applyBorder="1" applyAlignment="1">
      <alignment horizontal="left" vertical="center"/>
    </xf>
    <xf numFmtId="172" fontId="12" fillId="0" borderId="1" xfId="79" applyNumberFormat="1" applyFont="1" applyBorder="1" applyAlignment="1">
      <alignment horizontal="right" vertical="center"/>
    </xf>
    <xf numFmtId="172" fontId="11" fillId="0" borderId="0" xfId="79" applyNumberFormat="1" applyFont="1" applyAlignment="1">
      <alignment horizontal="right" vertical="center"/>
    </xf>
    <xf numFmtId="0" fontId="12" fillId="0" borderId="0" xfId="79" applyFont="1" applyAlignment="1">
      <alignment vertical="center"/>
    </xf>
    <xf numFmtId="172" fontId="12" fillId="33" borderId="2" xfId="79" applyNumberFormat="1" applyFont="1" applyFill="1" applyBorder="1" applyAlignment="1">
      <alignment horizontal="right" vertical="center"/>
    </xf>
    <xf numFmtId="172" fontId="12" fillId="0" borderId="2" xfId="79" applyNumberFormat="1" applyFont="1" applyBorder="1" applyAlignment="1">
      <alignment horizontal="right" vertical="center"/>
    </xf>
    <xf numFmtId="164" fontId="12" fillId="0" borderId="0" xfId="79" applyNumberFormat="1" applyFont="1" applyAlignment="1">
      <alignment horizontal="right" vertical="center"/>
    </xf>
    <xf numFmtId="172" fontId="11" fillId="0" borderId="1" xfId="79" applyNumberFormat="1" applyFont="1" applyBorder="1" applyAlignment="1">
      <alignment horizontal="right" vertical="center"/>
    </xf>
    <xf numFmtId="172" fontId="12" fillId="33" borderId="0" xfId="79" applyNumberFormat="1" applyFont="1" applyFill="1" applyAlignment="1">
      <alignment horizontal="right" vertical="center"/>
    </xf>
    <xf numFmtId="167" fontId="12" fillId="0" borderId="0" xfId="79" quotePrefix="1" applyNumberFormat="1" applyFont="1" applyAlignment="1">
      <alignment horizontal="left" vertical="center"/>
    </xf>
    <xf numFmtId="172" fontId="12" fillId="33" borderId="1" xfId="79" applyNumberFormat="1" applyFont="1" applyFill="1" applyBorder="1" applyAlignment="1">
      <alignment horizontal="right" vertical="center"/>
    </xf>
    <xf numFmtId="164" fontId="12" fillId="0" borderId="0" xfId="79" applyNumberFormat="1" applyFont="1" applyAlignment="1">
      <alignment horizontal="left" vertical="center"/>
    </xf>
    <xf numFmtId="164" fontId="12" fillId="0" borderId="0" xfId="79" applyNumberFormat="1" applyFont="1" applyAlignment="1">
      <alignment horizontal="center" vertical="center"/>
    </xf>
    <xf numFmtId="164" fontId="12" fillId="0" borderId="1" xfId="79" applyNumberFormat="1" applyFont="1" applyBorder="1" applyAlignment="1">
      <alignment horizontal="left" vertical="center"/>
    </xf>
    <xf numFmtId="164" fontId="12" fillId="0" borderId="1" xfId="79" applyNumberFormat="1" applyFont="1" applyBorder="1" applyAlignment="1">
      <alignment horizontal="center" vertical="center"/>
    </xf>
    <xf numFmtId="164" fontId="11" fillId="0" borderId="0" xfId="79" applyNumberFormat="1" applyFont="1" applyAlignment="1">
      <alignment horizontal="right" vertical="center"/>
    </xf>
    <xf numFmtId="167" fontId="11" fillId="0" borderId="0" xfId="79" applyNumberFormat="1" applyFont="1" applyAlignment="1">
      <alignment horizontal="center" vertical="center"/>
    </xf>
    <xf numFmtId="172" fontId="14" fillId="33" borderId="0" xfId="82" applyNumberFormat="1" applyFont="1" applyFill="1" applyAlignment="1">
      <alignment horizontal="right" vertical="center"/>
    </xf>
    <xf numFmtId="172" fontId="14" fillId="0" borderId="0" xfId="82" applyNumberFormat="1" applyFont="1" applyAlignment="1">
      <alignment horizontal="right" vertical="center"/>
    </xf>
    <xf numFmtId="172" fontId="14" fillId="33" borderId="1" xfId="82" applyNumberFormat="1" applyFont="1" applyFill="1" applyBorder="1" applyAlignment="1">
      <alignment horizontal="right" vertical="center"/>
    </xf>
    <xf numFmtId="167" fontId="13" fillId="0" borderId="0" xfId="79" applyNumberFormat="1" applyFont="1" applyAlignment="1">
      <alignment horizontal="left" vertical="center"/>
    </xf>
    <xf numFmtId="49" fontId="14" fillId="0" borderId="0" xfId="79" applyNumberFormat="1" applyFont="1" applyAlignment="1">
      <alignment horizontal="center" vertical="center"/>
    </xf>
    <xf numFmtId="167" fontId="14" fillId="0" borderId="0" xfId="79" applyNumberFormat="1" applyFont="1" applyAlignment="1">
      <alignment horizontal="left" vertical="center"/>
    </xf>
    <xf numFmtId="172" fontId="14" fillId="0" borderId="0" xfId="79" applyNumberFormat="1" applyFont="1" applyAlignment="1">
      <alignment horizontal="right" vertical="center"/>
    </xf>
    <xf numFmtId="164" fontId="14" fillId="0" borderId="0" xfId="79" applyNumberFormat="1" applyFont="1" applyAlignment="1">
      <alignment horizontal="left" vertical="center"/>
    </xf>
    <xf numFmtId="164" fontId="14" fillId="0" borderId="0" xfId="79" applyNumberFormat="1" applyFont="1" applyAlignment="1">
      <alignment horizontal="center" vertical="center"/>
    </xf>
    <xf numFmtId="172" fontId="13" fillId="0" borderId="0" xfId="79" applyNumberFormat="1" applyFont="1" applyAlignment="1">
      <alignment horizontal="right" vertical="center"/>
    </xf>
    <xf numFmtId="167" fontId="13" fillId="0" borderId="1" xfId="79" applyNumberFormat="1" applyFont="1" applyBorder="1" applyAlignment="1">
      <alignment horizontal="left" vertical="center"/>
    </xf>
    <xf numFmtId="49" fontId="14" fillId="0" borderId="1" xfId="79" applyNumberFormat="1" applyFont="1" applyBorder="1" applyAlignment="1">
      <alignment horizontal="center" vertical="center"/>
    </xf>
    <xf numFmtId="167" fontId="14" fillId="0" borderId="1" xfId="79" applyNumberFormat="1" applyFont="1" applyBorder="1" applyAlignment="1">
      <alignment horizontal="left" vertical="center"/>
    </xf>
    <xf numFmtId="172" fontId="14" fillId="0" borderId="1" xfId="79" applyNumberFormat="1" applyFont="1" applyBorder="1" applyAlignment="1">
      <alignment horizontal="right" vertical="center"/>
    </xf>
    <xf numFmtId="164" fontId="14" fillId="0" borderId="1" xfId="79" applyNumberFormat="1" applyFont="1" applyBorder="1" applyAlignment="1">
      <alignment horizontal="left" vertical="center"/>
    </xf>
    <xf numFmtId="164" fontId="14" fillId="0" borderId="1" xfId="79" applyNumberFormat="1" applyFont="1" applyBorder="1" applyAlignment="1">
      <alignment horizontal="center" vertical="center"/>
    </xf>
    <xf numFmtId="167" fontId="14" fillId="0" borderId="0" xfId="79" applyNumberFormat="1" applyFont="1" applyAlignment="1">
      <alignment vertical="center"/>
    </xf>
    <xf numFmtId="49" fontId="13" fillId="0" borderId="0" xfId="79" applyNumberFormat="1" applyFont="1" applyAlignment="1">
      <alignment vertical="center"/>
    </xf>
    <xf numFmtId="164" fontId="13" fillId="0" borderId="0" xfId="79" applyNumberFormat="1" applyFont="1" applyAlignment="1">
      <alignment horizontal="right" vertical="center"/>
    </xf>
    <xf numFmtId="172" fontId="14" fillId="33" borderId="0" xfId="79" applyNumberFormat="1" applyFont="1" applyFill="1" applyAlignment="1">
      <alignment horizontal="right" vertical="center"/>
    </xf>
    <xf numFmtId="172" fontId="14" fillId="33" borderId="1" xfId="79" applyNumberFormat="1" applyFont="1" applyFill="1" applyBorder="1" applyAlignment="1">
      <alignment horizontal="right" vertical="center"/>
    </xf>
    <xf numFmtId="167" fontId="13" fillId="0" borderId="0" xfId="82" applyNumberFormat="1" applyFont="1" applyAlignment="1">
      <alignment horizontal="left" vertical="center"/>
    </xf>
    <xf numFmtId="164" fontId="14" fillId="0" borderId="0" xfId="79" applyNumberFormat="1" applyFont="1" applyAlignment="1">
      <alignment horizontal="right" vertical="center"/>
    </xf>
    <xf numFmtId="167" fontId="15" fillId="0" borderId="0" xfId="79" applyNumberFormat="1" applyFont="1" applyAlignment="1">
      <alignment horizontal="left" vertical="center"/>
    </xf>
    <xf numFmtId="167" fontId="14" fillId="0" borderId="0" xfId="78" applyNumberFormat="1" applyFont="1" applyAlignment="1">
      <alignment vertical="center"/>
    </xf>
    <xf numFmtId="167" fontId="14" fillId="0" borderId="0" xfId="78" applyNumberFormat="1" applyFont="1" applyAlignment="1">
      <alignment horizontal="left" vertical="center"/>
    </xf>
    <xf numFmtId="167" fontId="14" fillId="0" borderId="0" xfId="82" applyNumberFormat="1" applyFont="1" applyAlignment="1">
      <alignment vertical="center"/>
    </xf>
    <xf numFmtId="164" fontId="14" fillId="0" borderId="0" xfId="82" applyNumberFormat="1" applyFont="1" applyAlignment="1">
      <alignment horizontal="right" vertical="center"/>
    </xf>
    <xf numFmtId="167" fontId="14" fillId="0" borderId="0" xfId="82" applyNumberFormat="1" applyFont="1" applyAlignment="1">
      <alignment horizontal="left" vertical="center"/>
    </xf>
    <xf numFmtId="167" fontId="13" fillId="0" borderId="0" xfId="78" applyNumberFormat="1" applyFont="1" applyAlignment="1">
      <alignment horizontal="left" vertical="center"/>
    </xf>
    <xf numFmtId="172" fontId="14" fillId="33" borderId="2" xfId="79" applyNumberFormat="1" applyFont="1" applyFill="1" applyBorder="1" applyAlignment="1">
      <alignment horizontal="right" vertical="center"/>
    </xf>
    <xf numFmtId="174" fontId="14" fillId="33" borderId="0" xfId="79" applyNumberFormat="1" applyFont="1" applyFill="1" applyAlignment="1">
      <alignment horizontal="right" vertical="center"/>
    </xf>
    <xf numFmtId="174" fontId="14" fillId="0" borderId="0" xfId="79" applyNumberFormat="1" applyFont="1" applyAlignment="1">
      <alignment horizontal="right" vertical="center"/>
    </xf>
    <xf numFmtId="174" fontId="14" fillId="33" borderId="1" xfId="79" applyNumberFormat="1" applyFont="1" applyFill="1" applyBorder="1" applyAlignment="1">
      <alignment horizontal="right" vertical="center"/>
    </xf>
    <xf numFmtId="167" fontId="12" fillId="0" borderId="0" xfId="79" applyNumberFormat="1" applyFont="1" applyAlignment="1">
      <alignment horizontal="center" vertical="center"/>
    </xf>
    <xf numFmtId="167" fontId="13" fillId="0" borderId="1" xfId="0" applyNumberFormat="1" applyFont="1" applyBorder="1" applyAlignment="1">
      <alignment horizontal="left" vertical="center"/>
    </xf>
    <xf numFmtId="0" fontId="36" fillId="0" borderId="0" xfId="9" applyFont="1"/>
    <xf numFmtId="168" fontId="36" fillId="0" borderId="0" xfId="9" applyNumberFormat="1" applyFont="1" applyAlignment="1">
      <alignment horizontal="right"/>
    </xf>
    <xf numFmtId="168" fontId="34" fillId="0" borderId="0" xfId="9" applyNumberFormat="1" applyFont="1"/>
    <xf numFmtId="0" fontId="36" fillId="0" borderId="0" xfId="13" applyFont="1" applyAlignment="1">
      <alignment horizontal="center" vertical="center"/>
    </xf>
    <xf numFmtId="0" fontId="36" fillId="0" borderId="0" xfId="13" applyFont="1" applyAlignment="1">
      <alignment horizontal="right" vertical="center"/>
    </xf>
    <xf numFmtId="0" fontId="36" fillId="0" borderId="0" xfId="8" applyFont="1" applyAlignment="1">
      <alignment horizontal="right" vertical="center"/>
    </xf>
    <xf numFmtId="0" fontId="34" fillId="0" borderId="0" xfId="8" applyFont="1" applyAlignment="1">
      <alignment horizontal="right" vertical="center"/>
    </xf>
    <xf numFmtId="0" fontId="34" fillId="0" borderId="0" xfId="13" applyFont="1" applyAlignment="1">
      <alignment vertical="center"/>
    </xf>
    <xf numFmtId="0" fontId="36" fillId="0" borderId="1" xfId="8" applyFont="1" applyBorder="1" applyAlignment="1">
      <alignment horizontal="right" vertical="center"/>
    </xf>
    <xf numFmtId="168" fontId="34" fillId="0" borderId="0" xfId="9" applyNumberFormat="1" applyFont="1" applyAlignment="1">
      <alignment horizontal="right" vertical="center"/>
    </xf>
    <xf numFmtId="167" fontId="34" fillId="0" borderId="0" xfId="9" applyNumberFormat="1" applyFont="1"/>
    <xf numFmtId="0" fontId="36" fillId="0" borderId="0" xfId="13" applyFont="1" applyAlignment="1">
      <alignment vertical="center"/>
    </xf>
    <xf numFmtId="170" fontId="34" fillId="0" borderId="0" xfId="8" applyNumberFormat="1" applyFont="1" applyAlignment="1">
      <alignment horizontal="right" vertical="center"/>
    </xf>
    <xf numFmtId="170" fontId="34" fillId="0" borderId="1" xfId="1" applyNumberFormat="1" applyFont="1" applyFill="1" applyBorder="1" applyAlignment="1">
      <alignment horizontal="right" vertical="center"/>
    </xf>
    <xf numFmtId="170" fontId="34" fillId="0" borderId="0" xfId="1" applyNumberFormat="1" applyFont="1" applyFill="1" applyAlignment="1">
      <alignment horizontal="right" vertical="center"/>
    </xf>
    <xf numFmtId="170" fontId="34" fillId="0" borderId="0" xfId="1" applyNumberFormat="1" applyFont="1" applyFill="1" applyBorder="1" applyAlignment="1">
      <alignment horizontal="right" vertical="center"/>
    </xf>
    <xf numFmtId="170" fontId="34" fillId="0" borderId="2" xfId="1" applyNumberFormat="1" applyFont="1" applyFill="1" applyBorder="1" applyAlignment="1">
      <alignment horizontal="right" vertical="center"/>
    </xf>
    <xf numFmtId="167" fontId="37" fillId="0" borderId="0" xfId="79" applyNumberFormat="1" applyFont="1" applyAlignment="1">
      <alignment vertical="center"/>
    </xf>
    <xf numFmtId="167" fontId="13" fillId="0" borderId="0" xfId="79" applyNumberFormat="1" applyFont="1" applyAlignment="1">
      <alignment horizontal="center" vertical="center"/>
    </xf>
    <xf numFmtId="49" fontId="13" fillId="0" borderId="1" xfId="79" applyNumberFormat="1" applyFont="1" applyBorder="1" applyAlignment="1">
      <alignment horizontal="center" vertical="center"/>
    </xf>
    <xf numFmtId="172" fontId="13" fillId="0" borderId="1" xfId="79" applyNumberFormat="1" applyFont="1" applyBorder="1" applyAlignment="1">
      <alignment horizontal="right" vertical="center"/>
    </xf>
    <xf numFmtId="164" fontId="14" fillId="0" borderId="1" xfId="82" applyNumberFormat="1" applyFont="1" applyBorder="1" applyAlignment="1">
      <alignment horizontal="right" vertical="center"/>
    </xf>
    <xf numFmtId="167" fontId="14" fillId="33" borderId="0" xfId="82" applyNumberFormat="1" applyFont="1" applyFill="1" applyAlignment="1">
      <alignment vertical="center"/>
    </xf>
    <xf numFmtId="164" fontId="14" fillId="0" borderId="0" xfId="82" applyNumberFormat="1" applyFont="1" applyAlignment="1">
      <alignment horizontal="left" vertical="center"/>
    </xf>
    <xf numFmtId="172" fontId="38" fillId="0" borderId="1" xfId="80" applyNumberFormat="1" applyFont="1" applyFill="1" applyBorder="1" applyAlignment="1">
      <alignment horizontal="right" vertical="center" wrapText="1"/>
    </xf>
    <xf numFmtId="167" fontId="37" fillId="0" borderId="0" xfId="82" applyNumberFormat="1" applyFont="1" applyAlignment="1">
      <alignment vertical="center"/>
    </xf>
    <xf numFmtId="167" fontId="14" fillId="0" borderId="0" xfId="79" applyNumberFormat="1" applyFont="1" applyAlignment="1">
      <alignment horizontal="center" vertical="center"/>
    </xf>
    <xf numFmtId="167" fontId="12" fillId="0" borderId="1" xfId="79" applyNumberFormat="1" applyFont="1" applyBorder="1" applyAlignment="1">
      <alignment horizontal="center" vertical="center"/>
    </xf>
    <xf numFmtId="172" fontId="11" fillId="0" borderId="0" xfId="79" applyNumberFormat="1" applyFont="1" applyAlignment="1">
      <alignment horizontal="center" vertical="center"/>
    </xf>
    <xf numFmtId="175" fontId="12" fillId="0" borderId="0" xfId="79" applyNumberFormat="1" applyFont="1" applyAlignment="1">
      <alignment horizontal="center" vertical="center"/>
    </xf>
    <xf numFmtId="172" fontId="11" fillId="33" borderId="0" xfId="78" applyNumberFormat="1" applyFont="1" applyFill="1" applyAlignment="1">
      <alignment horizontal="right" vertical="center"/>
    </xf>
    <xf numFmtId="167" fontId="11" fillId="0" borderId="0" xfId="78" applyNumberFormat="1" applyFont="1" applyAlignment="1">
      <alignment horizontal="left" vertical="center"/>
    </xf>
    <xf numFmtId="172" fontId="11" fillId="0" borderId="0" xfId="78" applyNumberFormat="1" applyFont="1" applyAlignment="1">
      <alignment horizontal="right" vertical="center"/>
    </xf>
    <xf numFmtId="167" fontId="11" fillId="0" borderId="0" xfId="78" applyNumberFormat="1" applyFont="1" applyAlignment="1">
      <alignment horizontal="center" vertical="center"/>
    </xf>
    <xf numFmtId="172" fontId="12" fillId="33" borderId="1" xfId="78" applyNumberFormat="1" applyFont="1" applyFill="1" applyBorder="1" applyAlignment="1">
      <alignment horizontal="right" vertical="center"/>
    </xf>
    <xf numFmtId="172" fontId="12" fillId="0" borderId="1" xfId="78" applyNumberFormat="1" applyFont="1" applyBorder="1" applyAlignment="1">
      <alignment horizontal="right" vertical="center"/>
    </xf>
    <xf numFmtId="172" fontId="11" fillId="33" borderId="0" xfId="79" applyNumberFormat="1" applyFont="1" applyFill="1" applyAlignment="1">
      <alignment horizontal="right" vertical="center"/>
    </xf>
    <xf numFmtId="167" fontId="12" fillId="33" borderId="0" xfId="79" applyNumberFormat="1" applyFont="1" applyFill="1" applyAlignment="1">
      <alignment vertical="center"/>
    </xf>
    <xf numFmtId="167" fontId="12" fillId="0" borderId="0" xfId="78" applyNumberFormat="1" applyFont="1" applyAlignment="1">
      <alignment horizontal="left" vertical="center"/>
    </xf>
    <xf numFmtId="172" fontId="12" fillId="33" borderId="0" xfId="78" applyNumberFormat="1" applyFont="1" applyFill="1" applyAlignment="1">
      <alignment horizontal="right" vertical="center"/>
    </xf>
    <xf numFmtId="172" fontId="12" fillId="0" borderId="0" xfId="78" applyNumberFormat="1" applyFont="1" applyAlignment="1">
      <alignment horizontal="right" vertical="center"/>
    </xf>
    <xf numFmtId="167" fontId="12" fillId="0" borderId="0" xfId="78" applyNumberFormat="1" applyFont="1" applyAlignment="1">
      <alignment horizontal="center" vertical="center"/>
    </xf>
    <xf numFmtId="0" fontId="13" fillId="0" borderId="0" xfId="78" applyFont="1" applyAlignment="1">
      <alignment vertical="center"/>
    </xf>
    <xf numFmtId="167" fontId="14" fillId="0" borderId="0" xfId="79" applyNumberFormat="1" applyFont="1" applyAlignment="1">
      <alignment horizontal="right" vertical="center"/>
    </xf>
    <xf numFmtId="167" fontId="13" fillId="0" borderId="0" xfId="79" applyNumberFormat="1" applyFont="1" applyAlignment="1">
      <alignment horizontal="right" vertical="center"/>
    </xf>
    <xf numFmtId="167" fontId="14" fillId="0" borderId="1" xfId="79" applyNumberFormat="1" applyFont="1" applyBorder="1" applyAlignment="1">
      <alignment horizontal="right" vertical="center"/>
    </xf>
    <xf numFmtId="49" fontId="14" fillId="0" borderId="0" xfId="79" applyNumberFormat="1" applyFont="1" applyAlignment="1">
      <alignment vertical="center"/>
    </xf>
    <xf numFmtId="167" fontId="14" fillId="33" borderId="0" xfId="79" applyNumberFormat="1" applyFont="1" applyFill="1" applyAlignment="1">
      <alignment horizontal="right" vertical="center"/>
    </xf>
    <xf numFmtId="173" fontId="14" fillId="0" borderId="0" xfId="79" applyNumberFormat="1" applyFont="1" applyAlignment="1">
      <alignment horizontal="left" vertical="center"/>
    </xf>
    <xf numFmtId="173" fontId="14" fillId="0" borderId="0" xfId="79" applyNumberFormat="1" applyFont="1" applyAlignment="1">
      <alignment horizontal="center" vertical="center"/>
    </xf>
    <xf numFmtId="0" fontId="14" fillId="0" borderId="0" xfId="79" applyFont="1" applyAlignment="1">
      <alignment horizontal="left" vertical="center"/>
    </xf>
    <xf numFmtId="172" fontId="14" fillId="33" borderId="0" xfId="81" applyNumberFormat="1" applyFont="1" applyFill="1" applyAlignment="1">
      <alignment horizontal="right" vertical="center"/>
    </xf>
    <xf numFmtId="37" fontId="14" fillId="0" borderId="0" xfId="79" applyNumberFormat="1" applyFont="1" applyAlignment="1">
      <alignment horizontal="left" vertical="center"/>
    </xf>
    <xf numFmtId="0" fontId="14" fillId="0" borderId="0" xfId="79" applyFont="1" applyAlignment="1">
      <alignment vertical="center"/>
    </xf>
    <xf numFmtId="172" fontId="14" fillId="0" borderId="0" xfId="79" applyNumberFormat="1" applyFont="1" applyAlignment="1">
      <alignment horizontal="left" vertical="center"/>
    </xf>
    <xf numFmtId="37" fontId="14" fillId="0" borderId="0" xfId="79" applyNumberFormat="1" applyFont="1" applyAlignment="1">
      <alignment vertical="center"/>
    </xf>
    <xf numFmtId="49" fontId="14" fillId="0" borderId="0" xfId="79" quotePrefix="1" applyNumberFormat="1" applyFont="1" applyAlignment="1">
      <alignment horizontal="center" vertical="center"/>
    </xf>
    <xf numFmtId="172" fontId="14" fillId="33" borderId="0" xfId="79" applyNumberFormat="1" applyFont="1" applyFill="1" applyAlignment="1">
      <alignment vertical="center"/>
    </xf>
    <xf numFmtId="172" fontId="14" fillId="33" borderId="12" xfId="79" applyNumberFormat="1" applyFont="1" applyFill="1" applyBorder="1" applyAlignment="1">
      <alignment horizontal="right" vertical="center"/>
    </xf>
    <xf numFmtId="164" fontId="14" fillId="0" borderId="1" xfId="79" applyNumberFormat="1" applyFont="1" applyBorder="1" applyAlignment="1">
      <alignment horizontal="right" vertical="center"/>
    </xf>
    <xf numFmtId="173" fontId="14" fillId="33" borderId="0" xfId="79" applyNumberFormat="1" applyFont="1" applyFill="1" applyAlignment="1">
      <alignment horizontal="right" vertical="center"/>
    </xf>
    <xf numFmtId="0" fontId="14" fillId="0" borderId="0" xfId="79" applyFont="1"/>
    <xf numFmtId="167" fontId="14" fillId="0" borderId="0" xfId="79" quotePrefix="1" applyNumberFormat="1" applyFont="1" applyAlignment="1">
      <alignment horizontal="left" vertical="center"/>
    </xf>
    <xf numFmtId="173" fontId="14" fillId="33" borderId="0" xfId="79" applyNumberFormat="1" applyFont="1" applyFill="1" applyAlignment="1">
      <alignment vertical="center"/>
    </xf>
    <xf numFmtId="172" fontId="14" fillId="33" borderId="1" xfId="79" applyNumberFormat="1" applyFont="1" applyFill="1" applyBorder="1" applyAlignment="1">
      <alignment vertical="center"/>
    </xf>
    <xf numFmtId="170" fontId="34" fillId="33" borderId="0" xfId="1" applyNumberFormat="1" applyFont="1" applyFill="1" applyAlignment="1">
      <alignment horizontal="right" vertical="center"/>
    </xf>
    <xf numFmtId="170" fontId="34" fillId="33" borderId="1" xfId="1" applyNumberFormat="1" applyFont="1" applyFill="1" applyBorder="1" applyAlignment="1">
      <alignment horizontal="right" vertical="center"/>
    </xf>
    <xf numFmtId="170" fontId="34" fillId="33" borderId="0" xfId="1" applyNumberFormat="1" applyFont="1" applyFill="1" applyAlignment="1">
      <alignment vertical="center"/>
    </xf>
    <xf numFmtId="168" fontId="34" fillId="0" borderId="1" xfId="9" applyNumberFormat="1" applyFont="1" applyBorder="1" applyAlignment="1">
      <alignment horizontal="right" vertical="center"/>
    </xf>
    <xf numFmtId="170" fontId="34" fillId="0" borderId="0" xfId="1" applyNumberFormat="1" applyFont="1" applyAlignment="1">
      <alignment horizontal="right" vertical="center"/>
    </xf>
    <xf numFmtId="170" fontId="34" fillId="33" borderId="2" xfId="1" applyNumberFormat="1" applyFont="1" applyFill="1" applyBorder="1" applyAlignment="1">
      <alignment horizontal="left" vertical="center" indent="2"/>
    </xf>
    <xf numFmtId="170" fontId="34" fillId="0" borderId="0" xfId="1" applyNumberFormat="1" applyFont="1" applyFill="1" applyBorder="1" applyAlignment="1">
      <alignment horizontal="left" vertical="center" indent="2"/>
    </xf>
    <xf numFmtId="170" fontId="34" fillId="0" borderId="0" xfId="1" applyNumberFormat="1" applyFont="1" applyAlignment="1">
      <alignment horizontal="left" vertical="center" indent="2"/>
    </xf>
    <xf numFmtId="170" fontId="34" fillId="0" borderId="0" xfId="8" applyNumberFormat="1" applyFont="1" applyAlignment="1">
      <alignment vertical="center"/>
    </xf>
    <xf numFmtId="172" fontId="14" fillId="33" borderId="0" xfId="79" applyNumberFormat="1" applyFont="1" applyFill="1" applyBorder="1" applyAlignment="1">
      <alignment horizontal="right" vertical="center"/>
    </xf>
    <xf numFmtId="172" fontId="14" fillId="0" borderId="0" xfId="79" applyNumberFormat="1" applyFont="1" applyBorder="1" applyAlignment="1">
      <alignment horizontal="right" vertical="center"/>
    </xf>
    <xf numFmtId="172" fontId="14" fillId="0" borderId="0" xfId="79" applyNumberFormat="1" applyFont="1" applyBorder="1" applyAlignment="1">
      <alignment horizontal="left" vertical="center"/>
    </xf>
    <xf numFmtId="173" fontId="14" fillId="33" borderId="0" xfId="79" applyNumberFormat="1" applyFont="1" applyFill="1" applyBorder="1" applyAlignment="1">
      <alignment horizontal="right" vertical="center"/>
    </xf>
    <xf numFmtId="167" fontId="13" fillId="0" borderId="0" xfId="79" applyNumberFormat="1" applyFont="1" applyBorder="1" applyAlignment="1">
      <alignment horizontal="left" vertical="center"/>
    </xf>
    <xf numFmtId="167" fontId="13" fillId="0" borderId="0" xfId="79" applyNumberFormat="1" applyFont="1" applyFill="1" applyAlignment="1">
      <alignment horizontal="right" vertical="center"/>
    </xf>
    <xf numFmtId="172" fontId="14" fillId="0" borderId="0" xfId="79" applyNumberFormat="1" applyFont="1" applyFill="1" applyAlignment="1">
      <alignment horizontal="right" vertical="center"/>
    </xf>
    <xf numFmtId="172" fontId="14" fillId="0" borderId="1" xfId="79" applyNumberFormat="1" applyFont="1" applyFill="1" applyBorder="1" applyAlignment="1">
      <alignment horizontal="right" vertical="center"/>
    </xf>
    <xf numFmtId="172" fontId="13" fillId="0" borderId="0" xfId="79" applyNumberFormat="1" applyFont="1" applyFill="1" applyAlignment="1">
      <alignment horizontal="right" vertical="center"/>
    </xf>
    <xf numFmtId="167" fontId="14" fillId="0" borderId="0" xfId="79" applyNumberFormat="1" applyFont="1" applyFill="1" applyAlignment="1">
      <alignment horizontal="right" vertical="center"/>
    </xf>
    <xf numFmtId="173" fontId="14" fillId="0" borderId="0" xfId="79" applyNumberFormat="1" applyFont="1" applyFill="1" applyAlignment="1">
      <alignment horizontal="right" vertical="center"/>
    </xf>
    <xf numFmtId="172" fontId="14" fillId="0" borderId="0" xfId="81" applyNumberFormat="1" applyFont="1" applyFill="1" applyAlignment="1">
      <alignment horizontal="right" vertical="center"/>
    </xf>
    <xf numFmtId="172" fontId="14" fillId="0" borderId="0" xfId="79" applyNumberFormat="1" applyFont="1" applyFill="1" applyAlignment="1">
      <alignment vertical="center"/>
    </xf>
    <xf numFmtId="172" fontId="14" fillId="0" borderId="12" xfId="79" applyNumberFormat="1" applyFont="1" applyFill="1" applyBorder="1" applyAlignment="1">
      <alignment horizontal="right" vertical="center"/>
    </xf>
    <xf numFmtId="172" fontId="14" fillId="0" borderId="2" xfId="79" applyNumberFormat="1" applyFont="1" applyFill="1" applyBorder="1" applyAlignment="1">
      <alignment horizontal="right" vertical="center"/>
    </xf>
    <xf numFmtId="167" fontId="14" fillId="0" borderId="0" xfId="79" applyNumberFormat="1" applyFont="1" applyFill="1" applyAlignment="1">
      <alignment horizontal="left" vertical="center"/>
    </xf>
    <xf numFmtId="172" fontId="13" fillId="0" borderId="1" xfId="79" applyNumberFormat="1" applyFont="1" applyFill="1" applyBorder="1" applyAlignment="1">
      <alignment horizontal="right" vertical="center"/>
    </xf>
    <xf numFmtId="172" fontId="14" fillId="0" borderId="0" xfId="79" applyNumberFormat="1" applyFont="1" applyFill="1" applyBorder="1" applyAlignment="1">
      <alignment horizontal="right" vertical="center"/>
    </xf>
    <xf numFmtId="173" fontId="14" fillId="0" borderId="0" xfId="79" applyNumberFormat="1" applyFont="1" applyFill="1" applyBorder="1" applyAlignment="1">
      <alignment horizontal="right" vertical="center"/>
    </xf>
    <xf numFmtId="173" fontId="14" fillId="0" borderId="0" xfId="79" applyNumberFormat="1" applyFont="1" applyFill="1" applyAlignment="1">
      <alignment vertical="center"/>
    </xf>
    <xf numFmtId="172" fontId="14" fillId="0" borderId="1" xfId="79" applyNumberFormat="1" applyFont="1" applyFill="1" applyBorder="1" applyAlignment="1">
      <alignment vertical="center"/>
    </xf>
    <xf numFmtId="176" fontId="14" fillId="33" borderId="2" xfId="79" applyNumberFormat="1" applyFont="1" applyFill="1" applyBorder="1" applyAlignment="1">
      <alignment horizontal="right" vertical="center"/>
    </xf>
    <xf numFmtId="172" fontId="14" fillId="0" borderId="0" xfId="82" applyNumberFormat="1" applyFont="1" applyFill="1" applyAlignment="1">
      <alignment horizontal="right" vertical="center"/>
    </xf>
    <xf numFmtId="172" fontId="14" fillId="0" borderId="1" xfId="82" applyNumberFormat="1" applyFont="1" applyFill="1" applyBorder="1" applyAlignment="1">
      <alignment horizontal="right" vertical="center"/>
    </xf>
    <xf numFmtId="167" fontId="14" fillId="0" borderId="0" xfId="82" applyNumberFormat="1" applyFont="1" applyFill="1" applyAlignment="1">
      <alignment vertical="center"/>
    </xf>
    <xf numFmtId="176" fontId="14" fillId="0" borderId="2" xfId="79" applyNumberFormat="1" applyFont="1" applyFill="1" applyBorder="1" applyAlignment="1">
      <alignment horizontal="right" vertical="center"/>
    </xf>
    <xf numFmtId="174" fontId="14" fillId="0" borderId="0" xfId="79" applyNumberFormat="1" applyFont="1" applyFill="1" applyAlignment="1">
      <alignment horizontal="right" vertical="center"/>
    </xf>
    <xf numFmtId="164" fontId="14" fillId="0" borderId="0" xfId="79" applyNumberFormat="1" applyFont="1" applyFill="1" applyAlignment="1">
      <alignment vertical="center"/>
    </xf>
    <xf numFmtId="164" fontId="14" fillId="0" borderId="1" xfId="79" applyNumberFormat="1" applyFont="1" applyFill="1" applyBorder="1" applyAlignment="1">
      <alignment vertical="center"/>
    </xf>
    <xf numFmtId="0" fontId="39" fillId="0" borderId="0" xfId="9" applyFont="1"/>
    <xf numFmtId="168" fontId="39" fillId="0" borderId="0" xfId="9" applyNumberFormat="1" applyFont="1" applyAlignment="1">
      <alignment horizontal="right"/>
    </xf>
    <xf numFmtId="168" fontId="40" fillId="0" borderId="0" xfId="9" applyNumberFormat="1" applyFont="1"/>
    <xf numFmtId="168" fontId="39" fillId="0" borderId="0" xfId="9" applyNumberFormat="1" applyFont="1"/>
    <xf numFmtId="0" fontId="40" fillId="0" borderId="0" xfId="9" applyFont="1"/>
    <xf numFmtId="0" fontId="39" fillId="0" borderId="0" xfId="13" applyFont="1" applyAlignment="1">
      <alignment horizontal="center" vertical="center"/>
    </xf>
    <xf numFmtId="0" fontId="40" fillId="0" borderId="0" xfId="8" applyFont="1" applyAlignment="1">
      <alignment vertical="center"/>
    </xf>
    <xf numFmtId="0" fontId="39" fillId="0" borderId="0" xfId="13" applyFont="1" applyAlignment="1">
      <alignment horizontal="right" vertical="center"/>
    </xf>
    <xf numFmtId="0" fontId="39" fillId="0" borderId="0" xfId="8" applyFont="1" applyAlignment="1">
      <alignment horizontal="right" vertical="center"/>
    </xf>
    <xf numFmtId="0" fontId="40" fillId="0" borderId="0" xfId="8" applyFont="1" applyAlignment="1">
      <alignment horizontal="right" vertical="center"/>
    </xf>
    <xf numFmtId="0" fontId="40" fillId="0" borderId="0" xfId="13" applyFont="1" applyAlignment="1">
      <alignment vertical="center"/>
    </xf>
    <xf numFmtId="0" fontId="39" fillId="0" borderId="1" xfId="8" applyFont="1" applyBorder="1" applyAlignment="1">
      <alignment horizontal="right" vertical="center"/>
    </xf>
    <xf numFmtId="168" fontId="40" fillId="0" borderId="0" xfId="9" applyNumberFormat="1" applyFont="1" applyAlignment="1">
      <alignment horizontal="right" vertical="center"/>
    </xf>
    <xf numFmtId="167" fontId="40" fillId="0" borderId="0" xfId="9" applyNumberFormat="1" applyFont="1"/>
    <xf numFmtId="0" fontId="39" fillId="0" borderId="0" xfId="13" applyFont="1" applyAlignment="1">
      <alignment vertical="center"/>
    </xf>
    <xf numFmtId="170" fontId="40" fillId="0" borderId="0" xfId="8" applyNumberFormat="1" applyFont="1" applyAlignment="1">
      <alignment horizontal="right" vertical="center"/>
    </xf>
    <xf numFmtId="170" fontId="40" fillId="0" borderId="0" xfId="1" applyNumberFormat="1" applyFont="1" applyFill="1" applyAlignment="1">
      <alignment vertical="center"/>
    </xf>
    <xf numFmtId="170" fontId="40" fillId="0" borderId="0" xfId="1" applyNumberFormat="1" applyFont="1" applyAlignment="1">
      <alignment vertical="center"/>
    </xf>
    <xf numFmtId="170" fontId="40" fillId="0" borderId="0" xfId="1" applyNumberFormat="1" applyFont="1" applyFill="1" applyBorder="1" applyAlignment="1">
      <alignment horizontal="right" vertical="center"/>
    </xf>
    <xf numFmtId="168" fontId="40" fillId="0" borderId="1" xfId="9" applyNumberFormat="1" applyFont="1" applyBorder="1" applyAlignment="1">
      <alignment horizontal="right" vertical="center"/>
    </xf>
    <xf numFmtId="170" fontId="40" fillId="0" borderId="0" xfId="1" applyNumberFormat="1" applyFont="1" applyFill="1" applyAlignment="1">
      <alignment horizontal="right" vertical="center"/>
    </xf>
    <xf numFmtId="170" fontId="40" fillId="0" borderId="1" xfId="1" applyNumberFormat="1" applyFont="1" applyFill="1" applyBorder="1" applyAlignment="1">
      <alignment horizontal="right" vertical="center"/>
    </xf>
    <xf numFmtId="171" fontId="40" fillId="0" borderId="0" xfId="14" applyNumberFormat="1" applyFont="1" applyFill="1" applyBorder="1" applyAlignment="1">
      <alignment horizontal="right" vertical="center"/>
    </xf>
    <xf numFmtId="168" fontId="40" fillId="0" borderId="2" xfId="9" applyNumberFormat="1" applyFont="1" applyBorder="1" applyAlignment="1">
      <alignment horizontal="right" vertical="center"/>
    </xf>
    <xf numFmtId="170" fontId="40" fillId="0" borderId="0" xfId="14" applyNumberFormat="1" applyFont="1" applyFill="1" applyBorder="1" applyAlignment="1">
      <alignment horizontal="right" vertical="center"/>
    </xf>
    <xf numFmtId="170" fontId="40" fillId="33" borderId="0" xfId="1" applyNumberFormat="1" applyFont="1" applyFill="1" applyAlignment="1">
      <alignment horizontal="right" vertical="center"/>
    </xf>
    <xf numFmtId="170" fontId="40" fillId="0" borderId="0" xfId="1" applyNumberFormat="1" applyFont="1" applyAlignment="1">
      <alignment horizontal="right" vertical="center"/>
    </xf>
    <xf numFmtId="170" fontId="40" fillId="33" borderId="1" xfId="1" applyNumberFormat="1" applyFont="1" applyFill="1" applyBorder="1" applyAlignment="1">
      <alignment horizontal="right" vertical="center"/>
    </xf>
    <xf numFmtId="170" fontId="40" fillId="33" borderId="2" xfId="1" applyNumberFormat="1" applyFont="1" applyFill="1" applyBorder="1" applyAlignment="1">
      <alignment horizontal="right" vertical="center"/>
    </xf>
    <xf numFmtId="170" fontId="40" fillId="0" borderId="0" xfId="8" applyNumberFormat="1" applyFont="1" applyAlignment="1">
      <alignment vertical="center"/>
    </xf>
    <xf numFmtId="165" fontId="12" fillId="33" borderId="0" xfId="1" applyFont="1" applyFill="1" applyAlignment="1">
      <alignment horizontal="right" vertical="center"/>
    </xf>
    <xf numFmtId="167" fontId="11" fillId="0" borderId="0" xfId="78" applyNumberFormat="1" applyFont="1" applyAlignment="1">
      <alignment horizontal="right" vertical="center"/>
    </xf>
    <xf numFmtId="167" fontId="12" fillId="0" borderId="0" xfId="79" applyNumberFormat="1" applyFont="1" applyAlignment="1">
      <alignment horizontal="right" vertical="center"/>
    </xf>
    <xf numFmtId="167" fontId="12" fillId="0" borderId="0" xfId="78" applyNumberFormat="1" applyFont="1" applyAlignment="1">
      <alignment horizontal="right" vertical="center"/>
    </xf>
    <xf numFmtId="172" fontId="14" fillId="33" borderId="0" xfId="82" applyNumberFormat="1" applyFont="1" applyFill="1" applyBorder="1" applyAlignment="1">
      <alignment horizontal="right" vertical="center"/>
    </xf>
    <xf numFmtId="172" fontId="14" fillId="0" borderId="0" xfId="82" applyNumberFormat="1" applyFont="1" applyFill="1" applyBorder="1" applyAlignment="1">
      <alignment horizontal="right" vertical="center"/>
    </xf>
    <xf numFmtId="164" fontId="14" fillId="0" borderId="0" xfId="79" applyNumberFormat="1" applyFont="1" applyFill="1" applyBorder="1" applyAlignment="1">
      <alignment vertical="center"/>
    </xf>
    <xf numFmtId="0" fontId="11" fillId="0" borderId="0" xfId="84" quotePrefix="1" applyFont="1" applyAlignment="1">
      <alignment horizontal="left" vertical="center"/>
    </xf>
    <xf numFmtId="0" fontId="11" fillId="0" borderId="0" xfId="117" quotePrefix="1" applyFont="1" applyAlignment="1">
      <alignment horizontal="left" vertical="center"/>
    </xf>
    <xf numFmtId="37" fontId="12" fillId="0" borderId="0" xfId="93" applyNumberFormat="1" applyFont="1" applyFill="1" applyBorder="1" applyAlignment="1">
      <alignment vertical="center"/>
    </xf>
    <xf numFmtId="37" fontId="12" fillId="0" borderId="0" xfId="93" applyNumberFormat="1" applyFont="1" applyFill="1" applyBorder="1" applyAlignment="1">
      <alignment vertical="center"/>
    </xf>
    <xf numFmtId="170" fontId="34" fillId="0" borderId="0" xfId="1" applyNumberFormat="1" applyFont="1" applyAlignment="1">
      <alignment horizontal="right" vertical="center" wrapText="1"/>
    </xf>
    <xf numFmtId="170" fontId="34" fillId="0" borderId="0" xfId="1" applyNumberFormat="1" applyFont="1" applyFill="1" applyAlignment="1">
      <alignment horizontal="right" vertical="center" wrapText="1"/>
    </xf>
    <xf numFmtId="170" fontId="34" fillId="0" borderId="1" xfId="1" applyNumberFormat="1" applyFont="1" applyFill="1" applyBorder="1" applyAlignment="1">
      <alignment horizontal="right" vertical="center" wrapText="1"/>
    </xf>
    <xf numFmtId="167" fontId="14" fillId="0" borderId="1" xfId="79" applyNumberFormat="1" applyFont="1" applyBorder="1" applyAlignment="1">
      <alignment horizontal="left" vertical="center" shrinkToFit="1"/>
    </xf>
    <xf numFmtId="172" fontId="13" fillId="0" borderId="1" xfId="79" applyNumberFormat="1" applyFont="1" applyBorder="1" applyAlignment="1">
      <alignment horizontal="center" vertical="center"/>
    </xf>
    <xf numFmtId="173" fontId="14" fillId="33" borderId="0" xfId="79" applyNumberFormat="1" applyFont="1" applyFill="1" applyAlignment="1">
      <alignment horizontal="center" vertical="center"/>
    </xf>
    <xf numFmtId="37" fontId="13" fillId="0" borderId="1" xfId="79" applyNumberFormat="1" applyFont="1" applyBorder="1" applyAlignment="1">
      <alignment horizontal="center" vertical="center"/>
    </xf>
    <xf numFmtId="172" fontId="13" fillId="0" borderId="1" xfId="79" applyNumberFormat="1" applyFont="1" applyBorder="1" applyAlignment="1">
      <alignment horizontal="right" vertical="center"/>
    </xf>
    <xf numFmtId="0" fontId="14" fillId="0" borderId="1" xfId="8" applyFont="1" applyBorder="1" applyAlignment="1">
      <alignment horizontal="left" vertical="center" wrapText="1"/>
    </xf>
    <xf numFmtId="0" fontId="39" fillId="0" borderId="1" xfId="13" applyFont="1" applyBorder="1" applyAlignment="1">
      <alignment horizontal="center" vertical="center"/>
    </xf>
    <xf numFmtId="168" fontId="39" fillId="0" borderId="1" xfId="9" applyNumberFormat="1" applyFont="1" applyBorder="1" applyAlignment="1">
      <alignment horizontal="center"/>
    </xf>
    <xf numFmtId="168" fontId="36" fillId="0" borderId="1" xfId="9" applyNumberFormat="1" applyFont="1" applyBorder="1" applyAlignment="1">
      <alignment horizontal="center"/>
    </xf>
    <xf numFmtId="0" fontId="36" fillId="0" borderId="13" xfId="13" applyFont="1" applyBorder="1" applyAlignment="1">
      <alignment horizontal="center" vertical="center"/>
    </xf>
    <xf numFmtId="0" fontId="36" fillId="0" borderId="1" xfId="13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172" fontId="11" fillId="0" borderId="1" xfId="79" applyNumberFormat="1" applyFont="1" applyBorder="1" applyAlignment="1">
      <alignment horizontal="center" vertical="center"/>
    </xf>
    <xf numFmtId="167" fontId="12" fillId="0" borderId="1" xfId="79" applyNumberFormat="1" applyFont="1" applyBorder="1" applyAlignment="1">
      <alignment horizontal="left" vertical="center" shrinkToFit="1"/>
    </xf>
  </cellXfs>
  <cellStyles count="142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6" xfId="79" xr:uid="{2F5E9BC9-EF79-4556-A93F-A61C7D900BA4}"/>
    <cellStyle name="Normal 6 2" xfId="93" xr:uid="{1A31ACF4-6DBB-4C34-B8DF-BCCF3EEDCD2C}"/>
    <cellStyle name="Normal 7" xfId="134" xr:uid="{2E4478AD-A312-4634-A56D-9D7BBE0CC31D}"/>
    <cellStyle name="Normal 8" xfId="83" xr:uid="{9EA7F0FC-1B45-4A48-A9C3-5BC1786611C4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L99"/>
  <sheetViews>
    <sheetView tabSelected="1" view="pageBreakPreview" topLeftCell="C39" zoomScale="159" zoomScaleNormal="80" zoomScaleSheetLayoutView="115" zoomScalePageLayoutView="17" workbookViewId="0">
      <selection activeCell="N56" sqref="N56"/>
    </sheetView>
  </sheetViews>
  <sheetFormatPr defaultColWidth="9.375" defaultRowHeight="20.100000000000001" customHeight="1"/>
  <cols>
    <col min="1" max="2" width="1.625" style="73" customWidth="1"/>
    <col min="3" max="3" width="42.75" style="73" customWidth="1"/>
    <col min="4" max="4" width="7.625" style="72" customWidth="1"/>
    <col min="5" max="5" width="0.625" style="73" customWidth="1"/>
    <col min="6" max="6" width="16" style="74" customWidth="1"/>
    <col min="7" max="7" width="0.625" style="147" customWidth="1"/>
    <col min="8" max="8" width="13.25" style="184" customWidth="1"/>
    <col min="9" max="9" width="0.625" style="147" customWidth="1"/>
    <col min="10" max="10" width="16" style="74" customWidth="1"/>
    <col min="11" max="11" width="0.625" style="147" customWidth="1"/>
    <col min="12" max="12" width="13" style="184" customWidth="1"/>
    <col min="13" max="16" width="9.375" style="84"/>
    <col min="17" max="17" width="13.375" style="84" bestFit="1" customWidth="1"/>
    <col min="18" max="16384" width="9.375" style="84"/>
  </cols>
  <sheetData>
    <row r="1" spans="1:12" ht="20.399999999999999" customHeight="1">
      <c r="A1" s="146" t="s">
        <v>234</v>
      </c>
      <c r="B1" s="71"/>
      <c r="C1" s="71"/>
      <c r="H1" s="183"/>
      <c r="L1" s="183"/>
    </row>
    <row r="2" spans="1:12" ht="20.399999999999999" customHeight="1">
      <c r="A2" s="71" t="s">
        <v>139</v>
      </c>
      <c r="B2" s="71"/>
      <c r="C2" s="71"/>
    </row>
    <row r="3" spans="1:12" ht="20.399999999999999" customHeight="1">
      <c r="A3" s="78" t="s">
        <v>76</v>
      </c>
      <c r="B3" s="78"/>
      <c r="C3" s="78"/>
      <c r="D3" s="79"/>
      <c r="E3" s="80"/>
      <c r="F3" s="81"/>
      <c r="G3" s="149"/>
      <c r="H3" s="185"/>
      <c r="I3" s="149"/>
      <c r="J3" s="81"/>
      <c r="K3" s="149"/>
      <c r="L3" s="185"/>
    </row>
    <row r="4" spans="1:12" ht="21" customHeight="1">
      <c r="A4" s="71"/>
      <c r="B4" s="71"/>
      <c r="C4" s="71"/>
    </row>
    <row r="5" spans="1:12" ht="21" customHeight="1">
      <c r="A5" s="84"/>
      <c r="D5" s="85"/>
      <c r="E5" s="71"/>
      <c r="F5" s="252" t="s">
        <v>163</v>
      </c>
      <c r="G5" s="252"/>
      <c r="H5" s="252"/>
      <c r="I5" s="148"/>
      <c r="J5" s="252" t="s">
        <v>140</v>
      </c>
      <c r="K5" s="252"/>
      <c r="L5" s="252"/>
    </row>
    <row r="6" spans="1:12" ht="21" customHeight="1">
      <c r="A6" s="84"/>
      <c r="D6" s="85"/>
      <c r="E6" s="71"/>
      <c r="F6" s="77" t="s">
        <v>136</v>
      </c>
      <c r="G6" s="148"/>
      <c r="H6" s="186" t="s">
        <v>137</v>
      </c>
      <c r="I6" s="148"/>
      <c r="J6" s="77" t="s">
        <v>136</v>
      </c>
      <c r="K6" s="148"/>
      <c r="L6" s="186" t="s">
        <v>137</v>
      </c>
    </row>
    <row r="7" spans="1:12" ht="21" customHeight="1">
      <c r="E7" s="71"/>
      <c r="F7" s="77" t="s">
        <v>75</v>
      </c>
      <c r="G7" s="148"/>
      <c r="H7" s="186" t="s">
        <v>74</v>
      </c>
      <c r="I7" s="148"/>
      <c r="J7" s="77" t="s">
        <v>75</v>
      </c>
      <c r="K7" s="148"/>
      <c r="L7" s="186" t="s">
        <v>74</v>
      </c>
    </row>
    <row r="8" spans="1:12" ht="21" customHeight="1">
      <c r="E8" s="71"/>
      <c r="F8" s="77" t="s">
        <v>77</v>
      </c>
      <c r="G8" s="148"/>
      <c r="H8" s="186" t="s">
        <v>52</v>
      </c>
      <c r="I8" s="148"/>
      <c r="J8" s="77" t="s">
        <v>77</v>
      </c>
      <c r="K8" s="148"/>
      <c r="L8" s="186" t="s">
        <v>52</v>
      </c>
    </row>
    <row r="9" spans="1:12" ht="21" customHeight="1">
      <c r="D9" s="123" t="s">
        <v>0</v>
      </c>
      <c r="E9" s="71"/>
      <c r="F9" s="128" t="s">
        <v>138</v>
      </c>
      <c r="H9" s="128" t="s">
        <v>138</v>
      </c>
      <c r="J9" s="128" t="s">
        <v>138</v>
      </c>
      <c r="L9" s="128" t="s">
        <v>138</v>
      </c>
    </row>
    <row r="10" spans="1:12" ht="6" customHeight="1">
      <c r="D10" s="150"/>
      <c r="E10" s="71"/>
      <c r="F10" s="151"/>
      <c r="H10" s="187"/>
      <c r="J10" s="151"/>
      <c r="L10" s="187"/>
    </row>
    <row r="11" spans="1:12" ht="21" customHeight="1">
      <c r="A11" s="71" t="s">
        <v>1</v>
      </c>
      <c r="F11" s="253"/>
      <c r="G11" s="152"/>
      <c r="H11" s="188"/>
      <c r="I11" s="153"/>
      <c r="J11" s="253"/>
      <c r="K11" s="152"/>
      <c r="L11" s="188"/>
    </row>
    <row r="12" spans="1:12" ht="6" customHeight="1">
      <c r="A12" s="71"/>
      <c r="F12" s="253"/>
      <c r="G12" s="152"/>
      <c r="H12" s="188"/>
      <c r="I12" s="153"/>
      <c r="J12" s="253"/>
      <c r="K12" s="152"/>
      <c r="L12" s="188"/>
    </row>
    <row r="13" spans="1:12" ht="21" customHeight="1">
      <c r="A13" s="154" t="s">
        <v>83</v>
      </c>
      <c r="D13" s="72" t="s">
        <v>186</v>
      </c>
      <c r="F13" s="155">
        <v>282307438</v>
      </c>
      <c r="G13" s="74"/>
      <c r="H13" s="189">
        <v>324256369</v>
      </c>
      <c r="I13" s="74"/>
      <c r="J13" s="155">
        <v>177157219</v>
      </c>
      <c r="K13" s="74"/>
      <c r="L13" s="189">
        <v>203125835</v>
      </c>
    </row>
    <row r="14" spans="1:12" ht="21" customHeight="1">
      <c r="A14" s="156" t="s">
        <v>7</v>
      </c>
      <c r="F14" s="155">
        <v>2582270</v>
      </c>
      <c r="G14" s="74"/>
      <c r="H14" s="189">
        <v>888204</v>
      </c>
      <c r="I14" s="74"/>
      <c r="J14" s="155">
        <v>2057083</v>
      </c>
      <c r="K14" s="74"/>
      <c r="L14" s="189">
        <v>679678</v>
      </c>
    </row>
    <row r="15" spans="1:12" ht="21" customHeight="1">
      <c r="A15" s="157" t="s">
        <v>35</v>
      </c>
      <c r="D15" s="72" t="s">
        <v>185</v>
      </c>
      <c r="F15" s="155">
        <v>118307075</v>
      </c>
      <c r="G15" s="158"/>
      <c r="H15" s="189">
        <v>115028197</v>
      </c>
      <c r="I15" s="158"/>
      <c r="J15" s="155">
        <v>118307075</v>
      </c>
      <c r="K15" s="158"/>
      <c r="L15" s="189">
        <v>115028197</v>
      </c>
    </row>
    <row r="16" spans="1:12" ht="21" customHeight="1">
      <c r="A16" s="154" t="s">
        <v>25</v>
      </c>
      <c r="D16" s="72" t="s">
        <v>187</v>
      </c>
      <c r="F16" s="155">
        <v>1987099590</v>
      </c>
      <c r="G16" s="158"/>
      <c r="H16" s="189">
        <v>1643949684</v>
      </c>
      <c r="I16" s="158"/>
      <c r="J16" s="155">
        <v>1987099590</v>
      </c>
      <c r="K16" s="158"/>
      <c r="L16" s="189">
        <v>1643949684</v>
      </c>
    </row>
    <row r="17" spans="1:12" ht="21" customHeight="1">
      <c r="A17" s="159" t="s">
        <v>84</v>
      </c>
      <c r="D17" s="72" t="s">
        <v>188</v>
      </c>
      <c r="F17" s="155">
        <v>3319729190</v>
      </c>
      <c r="G17" s="158"/>
      <c r="H17" s="189">
        <v>3305349892</v>
      </c>
      <c r="I17" s="158"/>
      <c r="J17" s="155">
        <v>2911573797</v>
      </c>
      <c r="K17" s="158"/>
      <c r="L17" s="189">
        <v>2890321565</v>
      </c>
    </row>
    <row r="18" spans="1:12" ht="21" customHeight="1">
      <c r="A18" s="159" t="s">
        <v>85</v>
      </c>
      <c r="D18" s="72" t="s">
        <v>189</v>
      </c>
      <c r="F18" s="155">
        <v>669894401</v>
      </c>
      <c r="G18" s="158"/>
      <c r="H18" s="189">
        <v>728296557</v>
      </c>
      <c r="I18" s="158"/>
      <c r="J18" s="155">
        <v>669894401</v>
      </c>
      <c r="K18" s="158"/>
      <c r="L18" s="189">
        <v>728296557</v>
      </c>
    </row>
    <row r="19" spans="1:12" ht="21" customHeight="1">
      <c r="A19" s="159" t="s">
        <v>203</v>
      </c>
      <c r="F19" s="155">
        <v>255752</v>
      </c>
      <c r="G19" s="158"/>
      <c r="H19" s="189">
        <v>0</v>
      </c>
      <c r="I19" s="158"/>
      <c r="J19" s="155">
        <v>0</v>
      </c>
      <c r="K19" s="158"/>
      <c r="L19" s="189">
        <v>0</v>
      </c>
    </row>
    <row r="20" spans="1:12" ht="21" customHeight="1">
      <c r="A20" s="157" t="s">
        <v>86</v>
      </c>
      <c r="D20" s="72" t="s">
        <v>190</v>
      </c>
      <c r="E20" s="84"/>
      <c r="F20" s="155">
        <v>7585829</v>
      </c>
      <c r="G20" s="158"/>
      <c r="H20" s="189">
        <v>9130835</v>
      </c>
      <c r="I20" s="158"/>
      <c r="J20" s="155">
        <v>7585829</v>
      </c>
      <c r="K20" s="158"/>
      <c r="L20" s="189">
        <v>9130835</v>
      </c>
    </row>
    <row r="21" spans="1:12" ht="21" customHeight="1">
      <c r="A21" s="157" t="s">
        <v>87</v>
      </c>
      <c r="D21" s="160" t="s">
        <v>191</v>
      </c>
      <c r="F21" s="161">
        <v>0</v>
      </c>
      <c r="G21" s="158"/>
      <c r="H21" s="190">
        <v>0</v>
      </c>
      <c r="I21" s="158"/>
      <c r="J21" s="161">
        <v>258131165</v>
      </c>
      <c r="K21" s="158"/>
      <c r="L21" s="189">
        <v>258131165</v>
      </c>
    </row>
    <row r="22" spans="1:12" ht="21" customHeight="1">
      <c r="A22" s="157" t="s">
        <v>132</v>
      </c>
      <c r="D22" s="160" t="s">
        <v>191</v>
      </c>
      <c r="F22" s="161">
        <v>8542416</v>
      </c>
      <c r="G22" s="158"/>
      <c r="H22" s="190">
        <v>8299123</v>
      </c>
      <c r="I22" s="158"/>
      <c r="J22" s="161">
        <v>0</v>
      </c>
      <c r="K22" s="158"/>
      <c r="L22" s="189">
        <v>0</v>
      </c>
    </row>
    <row r="23" spans="1:12" ht="21" customHeight="1">
      <c r="A23" s="157" t="s">
        <v>133</v>
      </c>
      <c r="D23" s="160" t="s">
        <v>192</v>
      </c>
      <c r="F23" s="161">
        <v>108270149</v>
      </c>
      <c r="G23" s="158"/>
      <c r="H23" s="190">
        <v>108270149</v>
      </c>
      <c r="I23" s="158"/>
      <c r="J23" s="161">
        <v>112365399</v>
      </c>
      <c r="K23" s="158"/>
      <c r="L23" s="189">
        <v>112365399</v>
      </c>
    </row>
    <row r="24" spans="1:12" ht="21" customHeight="1">
      <c r="A24" s="157" t="s">
        <v>222</v>
      </c>
      <c r="D24" s="72" t="s">
        <v>193</v>
      </c>
      <c r="F24" s="155">
        <v>236704182</v>
      </c>
      <c r="G24" s="158"/>
      <c r="H24" s="189">
        <v>222389743</v>
      </c>
      <c r="I24" s="158"/>
      <c r="J24" s="155">
        <v>131549252</v>
      </c>
      <c r="K24" s="158"/>
      <c r="L24" s="189">
        <v>115518787</v>
      </c>
    </row>
    <row r="25" spans="1:12" ht="21" customHeight="1">
      <c r="A25" s="156" t="s">
        <v>164</v>
      </c>
      <c r="F25" s="155">
        <v>20035970</v>
      </c>
      <c r="G25" s="158"/>
      <c r="H25" s="189">
        <v>10129461</v>
      </c>
      <c r="I25" s="158"/>
      <c r="J25" s="155">
        <v>8368422</v>
      </c>
      <c r="K25" s="158"/>
      <c r="L25" s="189">
        <v>8798223</v>
      </c>
    </row>
    <row r="26" spans="1:12" ht="21" customHeight="1">
      <c r="A26" s="156" t="s">
        <v>165</v>
      </c>
      <c r="F26" s="155">
        <v>182356185</v>
      </c>
      <c r="G26" s="158"/>
      <c r="H26" s="189">
        <v>177208296</v>
      </c>
      <c r="I26" s="158"/>
      <c r="J26" s="155">
        <v>52673171</v>
      </c>
      <c r="K26" s="158"/>
      <c r="L26" s="189">
        <v>53599847</v>
      </c>
    </row>
    <row r="27" spans="1:12" ht="21" customHeight="1">
      <c r="A27" s="156" t="s">
        <v>166</v>
      </c>
      <c r="D27" s="72" t="s">
        <v>194</v>
      </c>
      <c r="F27" s="155">
        <v>301672418</v>
      </c>
      <c r="G27" s="158"/>
      <c r="H27" s="189">
        <v>300309241</v>
      </c>
      <c r="I27" s="158"/>
      <c r="J27" s="155">
        <v>289365545</v>
      </c>
      <c r="K27" s="158"/>
      <c r="L27" s="189">
        <v>288033690</v>
      </c>
    </row>
    <row r="28" spans="1:12" ht="21" customHeight="1">
      <c r="A28" s="156" t="s">
        <v>88</v>
      </c>
      <c r="F28" s="155"/>
      <c r="G28" s="158"/>
      <c r="H28" s="189"/>
      <c r="I28" s="158"/>
      <c r="J28" s="155"/>
      <c r="K28" s="158"/>
      <c r="L28" s="189"/>
    </row>
    <row r="29" spans="1:12" ht="21" customHeight="1">
      <c r="B29" s="157" t="s">
        <v>141</v>
      </c>
      <c r="F29" s="155">
        <v>597379335</v>
      </c>
      <c r="G29" s="158"/>
      <c r="H29" s="189">
        <v>589368288</v>
      </c>
      <c r="I29" s="158"/>
      <c r="J29" s="155">
        <v>597379335</v>
      </c>
      <c r="K29" s="158"/>
      <c r="L29" s="189">
        <v>589368288</v>
      </c>
    </row>
    <row r="30" spans="1:12" ht="21" customHeight="1">
      <c r="B30" s="157" t="s">
        <v>142</v>
      </c>
      <c r="F30" s="155">
        <v>20840402</v>
      </c>
      <c r="G30" s="158"/>
      <c r="H30" s="189">
        <v>37315149</v>
      </c>
      <c r="I30" s="158"/>
      <c r="J30" s="155">
        <v>18811098</v>
      </c>
      <c r="K30" s="158"/>
      <c r="L30" s="189">
        <v>35522961</v>
      </c>
    </row>
    <row r="31" spans="1:12" ht="21" customHeight="1">
      <c r="B31" s="157" t="s">
        <v>202</v>
      </c>
      <c r="F31" s="155">
        <f>64653913</f>
        <v>64653913</v>
      </c>
      <c r="G31" s="158"/>
      <c r="H31" s="189">
        <v>0</v>
      </c>
      <c r="I31" s="158"/>
      <c r="J31" s="155">
        <v>64653913</v>
      </c>
      <c r="K31" s="158"/>
      <c r="L31" s="189">
        <v>0</v>
      </c>
    </row>
    <row r="32" spans="1:12" ht="21" customHeight="1">
      <c r="B32" s="157" t="s">
        <v>143</v>
      </c>
      <c r="F32" s="155">
        <f>271160014+3955</f>
        <v>271163969</v>
      </c>
      <c r="G32" s="158"/>
      <c r="H32" s="189">
        <v>232790745</v>
      </c>
      <c r="I32" s="158"/>
      <c r="J32" s="155">
        <v>146842121</v>
      </c>
      <c r="K32" s="158"/>
      <c r="L32" s="189">
        <v>122520006</v>
      </c>
    </row>
    <row r="33" spans="1:12" ht="6" customHeight="1">
      <c r="F33" s="162"/>
      <c r="G33" s="158"/>
      <c r="H33" s="191"/>
      <c r="I33" s="158"/>
      <c r="J33" s="162"/>
      <c r="K33" s="158"/>
      <c r="L33" s="191"/>
    </row>
    <row r="34" spans="1:12" ht="21" customHeight="1" thickBot="1">
      <c r="A34" s="71" t="s">
        <v>8</v>
      </c>
      <c r="F34" s="98">
        <f>SUM(F13:F32)</f>
        <v>8199380484</v>
      </c>
      <c r="G34" s="158"/>
      <c r="H34" s="192">
        <f>SUM(H13:H32)</f>
        <v>7812979933</v>
      </c>
      <c r="I34" s="158"/>
      <c r="J34" s="98">
        <f>SUM(J13:J32)</f>
        <v>7553814415</v>
      </c>
      <c r="K34" s="158"/>
      <c r="L34" s="192">
        <f>SUM(L13:L33)</f>
        <v>7174390717</v>
      </c>
    </row>
    <row r="35" spans="1:12" ht="21" customHeight="1" thickTop="1">
      <c r="A35" s="71"/>
      <c r="G35" s="158"/>
      <c r="I35" s="158"/>
      <c r="K35" s="158"/>
    </row>
    <row r="36" spans="1:12" ht="21" customHeight="1">
      <c r="A36" s="71"/>
      <c r="G36" s="158"/>
      <c r="I36" s="158"/>
      <c r="K36" s="158"/>
    </row>
    <row r="37" spans="1:12" ht="13.8" customHeight="1">
      <c r="A37" s="71"/>
      <c r="G37" s="158"/>
      <c r="I37" s="158"/>
      <c r="K37" s="158"/>
    </row>
    <row r="38" spans="1:12" ht="21" customHeight="1">
      <c r="G38" s="158"/>
      <c r="I38" s="158"/>
      <c r="K38" s="158"/>
    </row>
    <row r="39" spans="1:12" ht="21" customHeight="1">
      <c r="G39" s="158"/>
      <c r="I39" s="158"/>
      <c r="K39" s="158"/>
    </row>
    <row r="40" spans="1:12" ht="21" customHeight="1">
      <c r="G40" s="158"/>
      <c r="I40" s="158"/>
      <c r="K40" s="158"/>
    </row>
    <row r="41" spans="1:12" ht="17.399999999999999" customHeight="1">
      <c r="G41" s="158"/>
      <c r="I41" s="158"/>
      <c r="K41" s="158"/>
    </row>
    <row r="42" spans="1:12" ht="14.4" customHeight="1">
      <c r="G42" s="73"/>
      <c r="H42" s="193"/>
      <c r="I42" s="90"/>
      <c r="K42" s="90"/>
    </row>
    <row r="43" spans="1:12" ht="21" customHeight="1">
      <c r="G43" s="73"/>
      <c r="H43" s="193"/>
      <c r="I43" s="90"/>
      <c r="K43" s="90"/>
    </row>
    <row r="44" spans="1:12" ht="21" customHeight="1">
      <c r="G44" s="73"/>
      <c r="H44" s="193"/>
      <c r="I44" s="90"/>
      <c r="K44" s="90"/>
    </row>
    <row r="45" spans="1:12" ht="21" customHeight="1">
      <c r="G45" s="73"/>
      <c r="H45" s="193"/>
      <c r="I45" s="90"/>
      <c r="K45" s="90"/>
    </row>
    <row r="46" spans="1:12" ht="21" customHeight="1">
      <c r="G46" s="73"/>
      <c r="H46" s="193"/>
      <c r="I46" s="90"/>
      <c r="K46" s="90"/>
    </row>
    <row r="47" spans="1:12" ht="21.9" customHeight="1">
      <c r="A47" s="251" t="s">
        <v>49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</row>
    <row r="48" spans="1:12" ht="20.100000000000001" customHeight="1">
      <c r="A48" s="146" t="s">
        <v>82</v>
      </c>
      <c r="B48" s="71"/>
      <c r="C48" s="71"/>
      <c r="G48" s="90"/>
      <c r="H48" s="183"/>
      <c r="I48" s="90"/>
      <c r="K48" s="90"/>
      <c r="L48" s="183"/>
    </row>
    <row r="49" spans="1:12" ht="20.100000000000001" customHeight="1">
      <c r="A49" s="71" t="s">
        <v>162</v>
      </c>
      <c r="B49" s="71"/>
      <c r="C49" s="71"/>
      <c r="G49" s="90"/>
      <c r="I49" s="90"/>
      <c r="K49" s="90"/>
    </row>
    <row r="50" spans="1:12" ht="20.100000000000001" customHeight="1">
      <c r="A50" s="78" t="str">
        <f>+A3</f>
        <v>ณ วันที่ 31 มีนาคม พ.ศ. 2567</v>
      </c>
      <c r="B50" s="78"/>
      <c r="C50" s="78"/>
      <c r="D50" s="79"/>
      <c r="E50" s="80"/>
      <c r="F50" s="81"/>
      <c r="G50" s="163"/>
      <c r="H50" s="185"/>
      <c r="I50" s="163"/>
      <c r="J50" s="81"/>
      <c r="K50" s="163"/>
      <c r="L50" s="185"/>
    </row>
    <row r="51" spans="1:12" ht="20.100000000000001" customHeight="1">
      <c r="A51" s="71"/>
      <c r="B51" s="71"/>
      <c r="C51" s="71"/>
      <c r="G51" s="90"/>
      <c r="I51" s="90"/>
      <c r="K51" s="90"/>
    </row>
    <row r="52" spans="1:12" ht="21" customHeight="1">
      <c r="A52" s="84"/>
      <c r="D52" s="85"/>
      <c r="E52" s="71"/>
      <c r="F52" s="252" t="s">
        <v>163</v>
      </c>
      <c r="G52" s="252"/>
      <c r="H52" s="252"/>
      <c r="I52" s="148"/>
      <c r="J52" s="252" t="s">
        <v>140</v>
      </c>
      <c r="K52" s="252"/>
      <c r="L52" s="252"/>
    </row>
    <row r="53" spans="1:12" ht="21" customHeight="1">
      <c r="D53" s="85"/>
      <c r="E53" s="71"/>
      <c r="F53" s="77" t="s">
        <v>136</v>
      </c>
      <c r="G53" s="148"/>
      <c r="H53" s="186" t="s">
        <v>137</v>
      </c>
      <c r="I53" s="148"/>
      <c r="J53" s="77" t="s">
        <v>136</v>
      </c>
      <c r="K53" s="148"/>
      <c r="L53" s="186" t="s">
        <v>137</v>
      </c>
    </row>
    <row r="54" spans="1:12" ht="21" customHeight="1">
      <c r="E54" s="71"/>
      <c r="F54" s="77" t="s">
        <v>75</v>
      </c>
      <c r="G54" s="148"/>
      <c r="H54" s="186" t="s">
        <v>74</v>
      </c>
      <c r="I54" s="148"/>
      <c r="J54" s="77" t="s">
        <v>75</v>
      </c>
      <c r="K54" s="148"/>
      <c r="L54" s="186" t="s">
        <v>74</v>
      </c>
    </row>
    <row r="55" spans="1:12" ht="21" customHeight="1">
      <c r="E55" s="71"/>
      <c r="F55" s="77" t="s">
        <v>77</v>
      </c>
      <c r="G55" s="148"/>
      <c r="H55" s="186" t="s">
        <v>52</v>
      </c>
      <c r="I55" s="148"/>
      <c r="J55" s="77" t="s">
        <v>77</v>
      </c>
      <c r="K55" s="148"/>
      <c r="L55" s="186" t="s">
        <v>52</v>
      </c>
    </row>
    <row r="56" spans="1:12" ht="21" customHeight="1">
      <c r="D56" s="123" t="s">
        <v>0</v>
      </c>
      <c r="E56" s="71"/>
      <c r="F56" s="124" t="s">
        <v>138</v>
      </c>
      <c r="G56" s="148"/>
      <c r="H56" s="194" t="s">
        <v>138</v>
      </c>
      <c r="I56" s="148"/>
      <c r="J56" s="124" t="s">
        <v>138</v>
      </c>
      <c r="K56" s="148"/>
      <c r="L56" s="194" t="s">
        <v>138</v>
      </c>
    </row>
    <row r="57" spans="1:12" ht="6" customHeight="1">
      <c r="A57" s="71"/>
      <c r="F57" s="87"/>
      <c r="G57" s="90"/>
      <c r="I57" s="90"/>
      <c r="J57" s="87"/>
      <c r="K57" s="90"/>
    </row>
    <row r="58" spans="1:12" ht="21" customHeight="1">
      <c r="A58" s="71" t="s">
        <v>30</v>
      </c>
      <c r="F58" s="164"/>
      <c r="G58" s="152"/>
      <c r="H58" s="188"/>
      <c r="I58" s="153"/>
      <c r="J58" s="164"/>
      <c r="K58" s="152"/>
      <c r="L58" s="188"/>
    </row>
    <row r="59" spans="1:12" ht="6" customHeight="1">
      <c r="A59" s="71"/>
      <c r="F59" s="164"/>
      <c r="G59" s="152"/>
      <c r="H59" s="188"/>
      <c r="I59" s="153"/>
      <c r="J59" s="164"/>
      <c r="K59" s="152"/>
      <c r="L59" s="188"/>
    </row>
    <row r="60" spans="1:12" ht="21" customHeight="1">
      <c r="A60" s="71" t="s">
        <v>12</v>
      </c>
      <c r="F60" s="164"/>
      <c r="G60" s="152"/>
      <c r="H60" s="188"/>
      <c r="I60" s="153"/>
      <c r="J60" s="164"/>
      <c r="K60" s="152"/>
      <c r="L60" s="188"/>
    </row>
    <row r="61" spans="1:12" ht="6" customHeight="1">
      <c r="A61" s="71"/>
      <c r="F61" s="164"/>
      <c r="G61" s="152"/>
      <c r="H61" s="188"/>
      <c r="I61" s="153"/>
      <c r="J61" s="164"/>
      <c r="K61" s="152"/>
      <c r="L61" s="188"/>
    </row>
    <row r="62" spans="1:12" ht="21" customHeight="1">
      <c r="A62" s="157" t="s">
        <v>13</v>
      </c>
      <c r="D62" s="72" t="s">
        <v>195</v>
      </c>
      <c r="F62" s="87">
        <v>2913696487</v>
      </c>
      <c r="G62" s="74"/>
      <c r="H62" s="184">
        <v>2846965350</v>
      </c>
      <c r="I62" s="74"/>
      <c r="J62" s="87">
        <v>2913696487</v>
      </c>
      <c r="K62" s="74"/>
      <c r="L62" s="184">
        <v>2846965350</v>
      </c>
    </row>
    <row r="63" spans="1:12" ht="21" customHeight="1">
      <c r="A63" s="157" t="s">
        <v>10</v>
      </c>
      <c r="D63" s="160" t="s">
        <v>196</v>
      </c>
      <c r="F63" s="87">
        <v>824518625</v>
      </c>
      <c r="G63" s="74"/>
      <c r="H63" s="184">
        <v>500380407</v>
      </c>
      <c r="I63" s="74"/>
      <c r="J63" s="87">
        <v>824518625</v>
      </c>
      <c r="K63" s="74"/>
      <c r="L63" s="184">
        <v>500380407</v>
      </c>
    </row>
    <row r="64" spans="1:12" ht="21" customHeight="1">
      <c r="A64" s="165" t="s">
        <v>89</v>
      </c>
      <c r="F64" s="87">
        <v>0</v>
      </c>
      <c r="G64" s="74"/>
      <c r="H64" s="184">
        <v>545395</v>
      </c>
      <c r="I64" s="74"/>
      <c r="J64" s="87">
        <v>0</v>
      </c>
      <c r="K64" s="74"/>
      <c r="L64" s="184">
        <v>0</v>
      </c>
    </row>
    <row r="65" spans="1:12" ht="21" customHeight="1">
      <c r="A65" s="157" t="s">
        <v>90</v>
      </c>
      <c r="F65" s="87">
        <v>6341235</v>
      </c>
      <c r="G65" s="74"/>
      <c r="H65" s="184">
        <v>5491768</v>
      </c>
      <c r="I65" s="74"/>
      <c r="J65" s="87">
        <v>0</v>
      </c>
      <c r="K65" s="74"/>
      <c r="L65" s="184">
        <v>0</v>
      </c>
    </row>
    <row r="66" spans="1:12" ht="21" customHeight="1">
      <c r="A66" s="157" t="s">
        <v>36</v>
      </c>
      <c r="F66" s="87">
        <v>85967286</v>
      </c>
      <c r="G66" s="74"/>
      <c r="H66" s="184">
        <v>73922790</v>
      </c>
      <c r="I66" s="74"/>
      <c r="J66" s="87">
        <v>45061965</v>
      </c>
      <c r="K66" s="74"/>
      <c r="L66" s="184">
        <v>39118587</v>
      </c>
    </row>
    <row r="67" spans="1:12" ht="21" customHeight="1">
      <c r="A67" s="154" t="s">
        <v>43</v>
      </c>
      <c r="F67" s="87">
        <v>20685910</v>
      </c>
      <c r="G67" s="74"/>
      <c r="H67" s="184">
        <v>10423444</v>
      </c>
      <c r="I67" s="74"/>
      <c r="J67" s="87">
        <v>8598007</v>
      </c>
      <c r="K67" s="74"/>
      <c r="L67" s="184">
        <v>8985350</v>
      </c>
    </row>
    <row r="68" spans="1:12" ht="21" customHeight="1">
      <c r="A68" s="156" t="s">
        <v>9</v>
      </c>
      <c r="F68" s="87"/>
      <c r="G68" s="74"/>
      <c r="I68" s="74"/>
      <c r="J68" s="87"/>
      <c r="K68" s="74"/>
    </row>
    <row r="69" spans="1:12" ht="21" customHeight="1">
      <c r="B69" s="73" t="s">
        <v>198</v>
      </c>
      <c r="C69" s="84"/>
      <c r="F69" s="87">
        <v>350572396</v>
      </c>
      <c r="G69" s="74"/>
      <c r="H69" s="184">
        <v>353136477</v>
      </c>
      <c r="I69" s="74"/>
      <c r="J69" s="87">
        <v>350572396</v>
      </c>
      <c r="K69" s="74"/>
      <c r="L69" s="184">
        <v>353136477</v>
      </c>
    </row>
    <row r="70" spans="1:12" ht="21" customHeight="1">
      <c r="B70" s="73" t="s">
        <v>144</v>
      </c>
      <c r="C70" s="84"/>
      <c r="F70" s="87">
        <v>20438988</v>
      </c>
      <c r="G70" s="74"/>
      <c r="H70" s="184">
        <v>18401760</v>
      </c>
      <c r="I70" s="74"/>
      <c r="J70" s="87">
        <v>20438988</v>
      </c>
      <c r="K70" s="74"/>
      <c r="L70" s="184">
        <v>18401760</v>
      </c>
    </row>
    <row r="71" spans="1:12" ht="21" customHeight="1">
      <c r="B71" s="73" t="s">
        <v>145</v>
      </c>
      <c r="C71" s="84"/>
      <c r="F71" s="88">
        <v>171438100</v>
      </c>
      <c r="G71" s="179"/>
      <c r="H71" s="185">
        <v>202360307</v>
      </c>
      <c r="I71" s="179"/>
      <c r="J71" s="88">
        <v>71984662</v>
      </c>
      <c r="K71" s="179"/>
      <c r="L71" s="185">
        <v>82516246</v>
      </c>
    </row>
    <row r="72" spans="1:12" ht="6" customHeight="1">
      <c r="A72" s="84"/>
      <c r="B72" s="166"/>
      <c r="F72" s="178"/>
      <c r="G72" s="179"/>
      <c r="H72" s="195"/>
      <c r="I72" s="179"/>
      <c r="J72" s="178"/>
      <c r="K72" s="179"/>
      <c r="L72" s="195"/>
    </row>
    <row r="73" spans="1:12" ht="21" customHeight="1">
      <c r="A73" s="71" t="s">
        <v>5</v>
      </c>
      <c r="B73" s="84"/>
      <c r="F73" s="88">
        <f>SUM(F62:F72)</f>
        <v>4393659027</v>
      </c>
      <c r="G73" s="180"/>
      <c r="H73" s="185">
        <f>SUM(H62:H72)</f>
        <v>4011627698</v>
      </c>
      <c r="I73" s="180"/>
      <c r="J73" s="88">
        <f>SUM(J62:J72)</f>
        <v>4234871130</v>
      </c>
      <c r="K73" s="180"/>
      <c r="L73" s="185">
        <f>SUM(L62:L72)</f>
        <v>3849504177</v>
      </c>
    </row>
    <row r="74" spans="1:12" ht="6" customHeight="1">
      <c r="A74" s="71"/>
      <c r="E74" s="71"/>
      <c r="F74" s="181"/>
      <c r="G74" s="182"/>
      <c r="H74" s="196"/>
      <c r="I74" s="182"/>
      <c r="J74" s="181"/>
      <c r="K74" s="182"/>
      <c r="L74" s="196"/>
    </row>
    <row r="75" spans="1:12" ht="21" customHeight="1">
      <c r="A75" s="71" t="s">
        <v>31</v>
      </c>
      <c r="E75" s="71"/>
      <c r="F75" s="181"/>
      <c r="G75" s="182"/>
      <c r="H75" s="196"/>
      <c r="I75" s="182"/>
      <c r="J75" s="181"/>
      <c r="K75" s="182"/>
      <c r="L75" s="196"/>
    </row>
    <row r="76" spans="1:12" ht="6" customHeight="1">
      <c r="A76" s="71"/>
      <c r="E76" s="71"/>
      <c r="F76" s="164"/>
      <c r="G76" s="71"/>
      <c r="H76" s="188"/>
      <c r="I76" s="71"/>
      <c r="J76" s="164"/>
      <c r="K76" s="71"/>
      <c r="L76" s="188"/>
    </row>
    <row r="77" spans="1:12" ht="21" customHeight="1">
      <c r="A77" s="73" t="s">
        <v>2</v>
      </c>
      <c r="E77" s="71"/>
      <c r="F77" s="164"/>
      <c r="G77" s="71"/>
      <c r="H77" s="188"/>
      <c r="I77" s="71"/>
      <c r="J77" s="164"/>
      <c r="K77" s="71"/>
      <c r="L77" s="188"/>
    </row>
    <row r="78" spans="1:12" ht="21" customHeight="1">
      <c r="B78" s="73" t="s">
        <v>11</v>
      </c>
      <c r="E78" s="71"/>
      <c r="F78" s="167"/>
      <c r="G78" s="71"/>
      <c r="H78" s="197"/>
      <c r="I78" s="71"/>
      <c r="J78" s="167"/>
      <c r="K78" s="71"/>
      <c r="L78" s="197"/>
    </row>
    <row r="79" spans="1:12" ht="21" customHeight="1">
      <c r="C79" s="166" t="s">
        <v>146</v>
      </c>
      <c r="E79" s="71"/>
      <c r="F79" s="167"/>
      <c r="G79" s="71"/>
      <c r="H79" s="197"/>
      <c r="I79" s="71"/>
      <c r="J79" s="167"/>
      <c r="K79" s="71"/>
      <c r="L79" s="197"/>
    </row>
    <row r="80" spans="1:12" ht="21" customHeight="1" thickBot="1">
      <c r="C80" s="73" t="s">
        <v>147</v>
      </c>
      <c r="E80" s="71"/>
      <c r="F80" s="98">
        <v>3709194572</v>
      </c>
      <c r="G80" s="71"/>
      <c r="H80" s="192">
        <v>3709194572</v>
      </c>
      <c r="I80" s="71"/>
      <c r="J80" s="98">
        <v>3709194572</v>
      </c>
      <c r="K80" s="71"/>
      <c r="L80" s="192">
        <v>3709194572</v>
      </c>
    </row>
    <row r="81" spans="1:12" ht="6" customHeight="1" thickTop="1">
      <c r="A81" s="71"/>
      <c r="E81" s="71"/>
      <c r="F81" s="87"/>
      <c r="G81" s="71"/>
      <c r="I81" s="71"/>
      <c r="J81" s="87"/>
      <c r="K81" s="71"/>
    </row>
    <row r="82" spans="1:12" ht="21" customHeight="1">
      <c r="B82" s="73" t="s">
        <v>148</v>
      </c>
      <c r="E82" s="71"/>
      <c r="F82" s="161"/>
      <c r="G82" s="71"/>
      <c r="H82" s="190"/>
      <c r="I82" s="71"/>
      <c r="J82" s="161"/>
      <c r="K82" s="71"/>
      <c r="L82" s="190"/>
    </row>
    <row r="83" spans="1:12" ht="21" customHeight="1">
      <c r="B83" s="166"/>
      <c r="C83" s="166" t="s">
        <v>146</v>
      </c>
      <c r="E83" s="71"/>
      <c r="F83" s="87"/>
      <c r="G83" s="71"/>
      <c r="I83" s="71"/>
      <c r="J83" s="87"/>
      <c r="K83" s="71"/>
    </row>
    <row r="84" spans="1:12" ht="21" customHeight="1" thickBot="1">
      <c r="B84" s="166"/>
      <c r="C84" s="73" t="s">
        <v>149</v>
      </c>
      <c r="E84" s="71"/>
      <c r="F84" s="98">
        <v>3709194572</v>
      </c>
      <c r="G84" s="71"/>
      <c r="H84" s="192">
        <v>3709194572</v>
      </c>
      <c r="I84" s="71"/>
      <c r="J84" s="98">
        <v>3709194572</v>
      </c>
      <c r="K84" s="71"/>
      <c r="L84" s="192">
        <v>3709194572</v>
      </c>
    </row>
    <row r="85" spans="1:12" ht="21" customHeight="1" thickTop="1">
      <c r="A85" s="73" t="s">
        <v>65</v>
      </c>
      <c r="E85" s="71"/>
      <c r="F85" s="161"/>
      <c r="G85" s="71"/>
      <c r="H85" s="190"/>
      <c r="I85" s="71"/>
      <c r="J85" s="161"/>
      <c r="K85" s="71"/>
      <c r="L85" s="190"/>
    </row>
    <row r="86" spans="1:12" ht="21" customHeight="1">
      <c r="B86" s="73" t="s">
        <v>150</v>
      </c>
      <c r="D86" s="72" t="s">
        <v>200</v>
      </c>
      <c r="E86" s="71"/>
      <c r="F86" s="161">
        <v>73100000</v>
      </c>
      <c r="G86" s="71"/>
      <c r="H86" s="189">
        <v>73100000</v>
      </c>
      <c r="I86" s="71"/>
      <c r="J86" s="161">
        <v>48500000</v>
      </c>
      <c r="K86" s="71"/>
      <c r="L86" s="189">
        <v>48500000</v>
      </c>
    </row>
    <row r="87" spans="1:12" ht="21" customHeight="1">
      <c r="B87" s="73" t="s">
        <v>151</v>
      </c>
      <c r="E87" s="71"/>
      <c r="F87" s="161">
        <v>-163720458</v>
      </c>
      <c r="G87" s="71"/>
      <c r="H87" s="189">
        <v>-210252267</v>
      </c>
      <c r="I87" s="71"/>
      <c r="J87" s="161">
        <v>-154551312</v>
      </c>
      <c r="K87" s="71"/>
      <c r="L87" s="189">
        <v>-194676335</v>
      </c>
    </row>
    <row r="88" spans="1:12" ht="21" customHeight="1">
      <c r="A88" s="73" t="s">
        <v>29</v>
      </c>
      <c r="E88" s="71"/>
      <c r="F88" s="88">
        <v>-75057545</v>
      </c>
      <c r="G88" s="158"/>
      <c r="H88" s="185">
        <v>-29316983</v>
      </c>
      <c r="I88" s="158"/>
      <c r="J88" s="88">
        <v>-284199975</v>
      </c>
      <c r="K88" s="158"/>
      <c r="L88" s="185">
        <v>-238131697</v>
      </c>
    </row>
    <row r="89" spans="1:12" ht="21" customHeight="1">
      <c r="A89" s="157" t="s">
        <v>124</v>
      </c>
      <c r="E89" s="71"/>
      <c r="F89" s="161">
        <v>3543516569</v>
      </c>
      <c r="G89" s="71"/>
      <c r="H89" s="190">
        <v>3542725322</v>
      </c>
      <c r="I89" s="71"/>
      <c r="J89" s="161">
        <f>SUM(J84:J88)</f>
        <v>3318943285</v>
      </c>
      <c r="K89" s="71"/>
      <c r="L89" s="190">
        <v>3324886540</v>
      </c>
    </row>
    <row r="90" spans="1:12" ht="21" customHeight="1">
      <c r="A90" s="157" t="s">
        <v>134</v>
      </c>
      <c r="E90" s="71"/>
      <c r="F90" s="168">
        <v>262204888</v>
      </c>
      <c r="G90" s="71"/>
      <c r="H90" s="198">
        <v>258626913</v>
      </c>
      <c r="I90" s="71"/>
      <c r="J90" s="168">
        <v>0</v>
      </c>
      <c r="K90" s="71"/>
      <c r="L90" s="185">
        <v>0</v>
      </c>
    </row>
    <row r="91" spans="1:12" ht="6" customHeight="1">
      <c r="A91" s="71"/>
      <c r="E91" s="71"/>
      <c r="F91" s="87"/>
      <c r="G91" s="71"/>
      <c r="I91" s="71"/>
      <c r="J91" s="87"/>
      <c r="K91" s="71"/>
    </row>
    <row r="92" spans="1:12" ht="21" customHeight="1">
      <c r="A92" s="71" t="s">
        <v>32</v>
      </c>
      <c r="E92" s="71"/>
      <c r="F92" s="88">
        <f>SUM(F89:F90)</f>
        <v>3805721457</v>
      </c>
      <c r="G92" s="71"/>
      <c r="H92" s="185">
        <f>SUM(H89:H90)</f>
        <v>3801352235</v>
      </c>
      <c r="I92" s="71"/>
      <c r="J92" s="88">
        <f>SUM(J89:J90)</f>
        <v>3318943285</v>
      </c>
      <c r="K92" s="71"/>
      <c r="L92" s="185">
        <f>SUM(L89:L90)</f>
        <v>3324886540</v>
      </c>
    </row>
    <row r="93" spans="1:12" ht="6" customHeight="1">
      <c r="A93" s="71"/>
      <c r="E93" s="71"/>
      <c r="F93" s="87"/>
      <c r="G93" s="71"/>
      <c r="I93" s="71"/>
      <c r="J93" s="87"/>
      <c r="K93" s="71"/>
    </row>
    <row r="94" spans="1:12" ht="21" customHeight="1" thickBot="1">
      <c r="A94" s="71" t="s">
        <v>33</v>
      </c>
      <c r="E94" s="71"/>
      <c r="F94" s="98">
        <f>F73+F92</f>
        <v>8199380484</v>
      </c>
      <c r="G94" s="71"/>
      <c r="H94" s="192">
        <f>H73+H92</f>
        <v>7812979933</v>
      </c>
      <c r="I94" s="71"/>
      <c r="J94" s="98">
        <f>J73+J92</f>
        <v>7553814415</v>
      </c>
      <c r="K94" s="71"/>
      <c r="L94" s="192">
        <f>L73+L92</f>
        <v>7174390717</v>
      </c>
    </row>
    <row r="95" spans="1:12" ht="11.4" customHeight="1" thickTop="1">
      <c r="A95" s="71"/>
      <c r="E95" s="71"/>
      <c r="G95" s="71"/>
      <c r="I95" s="71"/>
      <c r="K95" s="71"/>
    </row>
    <row r="96" spans="1:12" ht="13.8" customHeight="1">
      <c r="A96" s="71"/>
      <c r="E96" s="71"/>
      <c r="G96" s="71"/>
      <c r="I96" s="71"/>
      <c r="K96" s="71"/>
    </row>
    <row r="97" spans="1:12" ht="11.4" customHeight="1">
      <c r="A97" s="71"/>
      <c r="E97" s="71"/>
      <c r="G97" s="71"/>
      <c r="I97" s="71"/>
      <c r="K97" s="71"/>
    </row>
    <row r="98" spans="1:12" ht="12.6" customHeight="1">
      <c r="A98" s="71"/>
      <c r="E98" s="71"/>
      <c r="G98" s="71"/>
      <c r="I98" s="71"/>
      <c r="K98" s="71"/>
    </row>
    <row r="99" spans="1:12" ht="21.9" customHeight="1">
      <c r="A99" s="25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</row>
  </sheetData>
  <mergeCells count="8">
    <mergeCell ref="A99:L99"/>
    <mergeCell ref="F5:H5"/>
    <mergeCell ref="J5:L5"/>
    <mergeCell ref="F11:F12"/>
    <mergeCell ref="J11:J12"/>
    <mergeCell ref="A47:L47"/>
    <mergeCell ref="F52:H52"/>
    <mergeCell ref="J52:L52"/>
  </mergeCells>
  <pageMargins left="0.8" right="0.5" top="0.5" bottom="0.6" header="0.49" footer="0.4"/>
  <pageSetup paperSize="9" scale="85" firstPageNumber="2" fitToHeight="0" orientation="portrait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7" max="16383" man="1"/>
  </rowBreaks>
  <ignoredErrors>
    <ignoredError sqref="H92 L92" formulaRange="1"/>
    <ignoredError sqref="D13:D24 D27 D62:D63 D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27"/>
  <sheetViews>
    <sheetView tabSelected="1" view="pageBreakPreview" topLeftCell="A97" zoomScale="85" zoomScaleNormal="90" zoomScaleSheetLayoutView="85" workbookViewId="0">
      <selection activeCell="N56" sqref="N56"/>
    </sheetView>
  </sheetViews>
  <sheetFormatPr defaultColWidth="6.875" defaultRowHeight="20.100000000000001" customHeight="1"/>
  <cols>
    <col min="1" max="2" width="1.125" style="73" customWidth="1"/>
    <col min="3" max="3" width="61.25" style="73" customWidth="1"/>
    <col min="4" max="4" width="8.625" style="72" customWidth="1"/>
    <col min="5" max="5" width="0.625" style="73" customWidth="1"/>
    <col min="6" max="6" width="13.75" style="74" customWidth="1"/>
    <col min="7" max="7" width="0.625" style="73" customWidth="1"/>
    <col min="8" max="8" width="13.75" style="184" customWidth="1"/>
    <col min="9" max="9" width="0.625" style="130" customWidth="1"/>
    <col min="10" max="10" width="13.75" style="74" customWidth="1"/>
    <col min="11" max="11" width="0.625" style="73" customWidth="1"/>
    <col min="12" max="12" width="13.75" style="184" customWidth="1"/>
    <col min="13" max="16384" width="6.875" style="121"/>
  </cols>
  <sheetData>
    <row r="1" spans="1:12" ht="21.75" customHeight="1">
      <c r="A1" s="71" t="str">
        <f>'BS 2-3'!A1</f>
        <v>บริษัท ไทยรับประกันภัยต่อ จำกัด (มหาชน)</v>
      </c>
      <c r="B1" s="71"/>
      <c r="C1" s="71"/>
      <c r="G1" s="75"/>
      <c r="I1" s="76"/>
      <c r="K1" s="75"/>
      <c r="L1" s="186"/>
    </row>
    <row r="2" spans="1:12" ht="21.75" customHeight="1">
      <c r="A2" s="71" t="s">
        <v>216</v>
      </c>
      <c r="B2" s="71"/>
      <c r="C2" s="71"/>
      <c r="G2" s="75"/>
      <c r="I2" s="76"/>
      <c r="K2" s="75"/>
    </row>
    <row r="3" spans="1:12" ht="21.75" customHeight="1">
      <c r="A3" s="78" t="s">
        <v>197</v>
      </c>
      <c r="B3" s="78"/>
      <c r="C3" s="78"/>
      <c r="D3" s="79"/>
      <c r="E3" s="80"/>
      <c r="F3" s="81"/>
      <c r="G3" s="82"/>
      <c r="H3" s="185"/>
      <c r="I3" s="83"/>
      <c r="J3" s="81"/>
      <c r="K3" s="82"/>
      <c r="L3" s="185"/>
    </row>
    <row r="4" spans="1:12" ht="14.25" customHeight="1">
      <c r="A4" s="71"/>
      <c r="B4" s="71"/>
      <c r="C4" s="71"/>
      <c r="G4" s="75"/>
      <c r="I4" s="76"/>
      <c r="K4" s="75"/>
    </row>
    <row r="5" spans="1:12" ht="20.399999999999999" customHeight="1">
      <c r="A5" s="84"/>
      <c r="D5" s="85"/>
      <c r="E5" s="71"/>
      <c r="F5" s="254" t="s">
        <v>163</v>
      </c>
      <c r="G5" s="254"/>
      <c r="H5" s="254"/>
      <c r="I5" s="86"/>
      <c r="J5" s="255" t="s">
        <v>140</v>
      </c>
      <c r="K5" s="255"/>
      <c r="L5" s="255"/>
    </row>
    <row r="6" spans="1:12" ht="20.399999999999999" customHeight="1">
      <c r="E6" s="71"/>
      <c r="F6" s="77" t="s">
        <v>77</v>
      </c>
      <c r="G6" s="71"/>
      <c r="H6" s="186" t="s">
        <v>52</v>
      </c>
      <c r="I6" s="122"/>
      <c r="J6" s="77" t="s">
        <v>77</v>
      </c>
      <c r="K6" s="71"/>
      <c r="L6" s="186" t="s">
        <v>52</v>
      </c>
    </row>
    <row r="7" spans="1:12" ht="20.399999999999999" customHeight="1">
      <c r="D7" s="123" t="s">
        <v>0</v>
      </c>
      <c r="E7" s="71"/>
      <c r="F7" s="124" t="s">
        <v>138</v>
      </c>
      <c r="G7" s="71"/>
      <c r="H7" s="194" t="s">
        <v>138</v>
      </c>
      <c r="I7" s="122"/>
      <c r="J7" s="124" t="s">
        <v>138</v>
      </c>
      <c r="K7" s="71"/>
      <c r="L7" s="194" t="s">
        <v>138</v>
      </c>
    </row>
    <row r="8" spans="1:12" ht="6" customHeight="1">
      <c r="F8" s="87"/>
      <c r="G8" s="90"/>
      <c r="I8" s="90"/>
      <c r="J8" s="87"/>
      <c r="K8" s="90"/>
    </row>
    <row r="9" spans="1:12" ht="20.399999999999999" customHeight="1">
      <c r="A9" s="10" t="s">
        <v>3</v>
      </c>
      <c r="F9" s="87"/>
      <c r="G9" s="90"/>
      <c r="I9" s="90"/>
      <c r="J9" s="87"/>
      <c r="K9" s="90"/>
    </row>
    <row r="10" spans="1:12" ht="6" customHeight="1">
      <c r="F10" s="87"/>
      <c r="G10" s="90"/>
      <c r="I10" s="90"/>
      <c r="J10" s="87"/>
      <c r="K10" s="90"/>
    </row>
    <row r="11" spans="1:12" ht="20.399999999999999" customHeight="1">
      <c r="A11" s="73" t="s">
        <v>91</v>
      </c>
      <c r="D11" s="72" t="s">
        <v>239</v>
      </c>
      <c r="F11" s="68">
        <v>1276273242</v>
      </c>
      <c r="G11" s="95"/>
      <c r="H11" s="200">
        <v>1150756044</v>
      </c>
      <c r="I11" s="95"/>
      <c r="J11" s="68">
        <v>1276273242</v>
      </c>
      <c r="K11" s="95"/>
      <c r="L11" s="200">
        <v>1150756044</v>
      </c>
    </row>
    <row r="12" spans="1:12" ht="20.399999999999999" customHeight="1">
      <c r="A12" s="73" t="s">
        <v>156</v>
      </c>
      <c r="D12" s="72" t="s">
        <v>239</v>
      </c>
      <c r="F12" s="70">
        <v>-76257153</v>
      </c>
      <c r="G12" s="95"/>
      <c r="H12" s="201">
        <v>-56600399</v>
      </c>
      <c r="I12" s="125"/>
      <c r="J12" s="70">
        <v>-76257153</v>
      </c>
      <c r="K12" s="95"/>
      <c r="L12" s="201">
        <v>-56600399</v>
      </c>
    </row>
    <row r="13" spans="1:12" ht="6" customHeight="1">
      <c r="F13" s="68"/>
      <c r="G13" s="95"/>
      <c r="H13" s="200"/>
      <c r="I13" s="95"/>
      <c r="J13" s="68"/>
      <c r="K13" s="95"/>
      <c r="L13" s="200"/>
    </row>
    <row r="14" spans="1:12" ht="20.399999999999999" customHeight="1">
      <c r="A14" s="73" t="s">
        <v>92</v>
      </c>
      <c r="F14" s="68">
        <f>SUM(F11:F12)</f>
        <v>1200016089</v>
      </c>
      <c r="G14" s="95"/>
      <c r="H14" s="200">
        <f>SUM(H11:H12)</f>
        <v>1094155645</v>
      </c>
      <c r="I14" s="95"/>
      <c r="J14" s="68">
        <f>SUM(J11:J12)</f>
        <v>1200016089</v>
      </c>
      <c r="K14" s="95"/>
      <c r="L14" s="200">
        <f>L11+L12</f>
        <v>1094155645</v>
      </c>
    </row>
    <row r="15" spans="1:12" ht="20.399999999999999" customHeight="1">
      <c r="A15" s="73" t="s">
        <v>213</v>
      </c>
      <c r="D15" s="72" t="s">
        <v>239</v>
      </c>
      <c r="F15" s="70">
        <v>-59649500</v>
      </c>
      <c r="G15" s="95"/>
      <c r="H15" s="201">
        <v>-155410725</v>
      </c>
      <c r="I15" s="125"/>
      <c r="J15" s="70">
        <v>-59649500</v>
      </c>
      <c r="K15" s="95"/>
      <c r="L15" s="201">
        <v>-155410725</v>
      </c>
    </row>
    <row r="16" spans="1:12" ht="6" customHeight="1">
      <c r="F16" s="68"/>
      <c r="G16" s="95"/>
      <c r="H16" s="200"/>
      <c r="I16" s="95"/>
      <c r="J16" s="68"/>
      <c r="K16" s="95"/>
      <c r="L16" s="200"/>
    </row>
    <row r="17" spans="1:12" ht="20.399999999999999" customHeight="1">
      <c r="A17" s="73" t="s">
        <v>93</v>
      </c>
      <c r="F17" s="68">
        <f>F14+F15</f>
        <v>1140366589</v>
      </c>
      <c r="G17" s="95"/>
      <c r="H17" s="200">
        <f>H14+H15</f>
        <v>938744920</v>
      </c>
      <c r="I17" s="95"/>
      <c r="J17" s="68">
        <f>J14+J15</f>
        <v>1140366589</v>
      </c>
      <c r="K17" s="95"/>
      <c r="L17" s="200">
        <f>L14+L15</f>
        <v>938744920</v>
      </c>
    </row>
    <row r="18" spans="1:12" ht="20.399999999999999" customHeight="1">
      <c r="A18" s="73" t="s">
        <v>23</v>
      </c>
      <c r="F18" s="68">
        <v>14688461</v>
      </c>
      <c r="G18" s="95"/>
      <c r="H18" s="200">
        <v>14765956</v>
      </c>
      <c r="I18" s="95"/>
      <c r="J18" s="68">
        <v>14688461</v>
      </c>
      <c r="K18" s="95"/>
      <c r="L18" s="200">
        <v>14765956</v>
      </c>
    </row>
    <row r="19" spans="1:12" ht="20.399999999999999" customHeight="1">
      <c r="A19" s="73" t="s">
        <v>15</v>
      </c>
      <c r="D19" s="72" t="s">
        <v>240</v>
      </c>
      <c r="F19" s="126">
        <v>13334564</v>
      </c>
      <c r="G19" s="94"/>
      <c r="H19" s="202">
        <v>9188466</v>
      </c>
      <c r="I19" s="94"/>
      <c r="J19" s="68">
        <v>11382665</v>
      </c>
      <c r="K19" s="94"/>
      <c r="L19" s="200">
        <v>8523308</v>
      </c>
    </row>
    <row r="20" spans="1:12" ht="20.399999999999999" customHeight="1">
      <c r="A20" s="73" t="s">
        <v>94</v>
      </c>
      <c r="F20" s="68">
        <v>0</v>
      </c>
      <c r="G20" s="95"/>
      <c r="H20" s="200">
        <v>0</v>
      </c>
      <c r="I20" s="95"/>
      <c r="J20" s="68">
        <v>0</v>
      </c>
      <c r="K20" s="95"/>
      <c r="L20" s="200">
        <v>191964278</v>
      </c>
    </row>
    <row r="21" spans="1:12" ht="20.399999999999999" customHeight="1">
      <c r="A21" s="73" t="s">
        <v>217</v>
      </c>
      <c r="F21" s="68">
        <v>5670790</v>
      </c>
      <c r="G21" s="95"/>
      <c r="H21" s="200">
        <v>-6758060</v>
      </c>
      <c r="I21" s="95"/>
      <c r="J21" s="68">
        <v>4817668</v>
      </c>
      <c r="K21" s="95"/>
      <c r="L21" s="200">
        <v>-7269465</v>
      </c>
    </row>
    <row r="22" spans="1:12" ht="20.399999999999999" customHeight="1">
      <c r="A22" s="73" t="s">
        <v>204</v>
      </c>
      <c r="D22" s="72" t="s">
        <v>239</v>
      </c>
      <c r="F22" s="68">
        <v>-293605</v>
      </c>
      <c r="G22" s="95"/>
      <c r="H22" s="200">
        <v>0</v>
      </c>
      <c r="I22" s="95"/>
      <c r="J22" s="68">
        <v>0</v>
      </c>
      <c r="K22" s="95"/>
      <c r="L22" s="200">
        <v>0</v>
      </c>
    </row>
    <row r="23" spans="1:12" ht="20.399999999999999" customHeight="1">
      <c r="A23" s="9" t="s">
        <v>95</v>
      </c>
      <c r="D23" s="72" t="s">
        <v>239</v>
      </c>
      <c r="F23" s="68">
        <v>125810674</v>
      </c>
      <c r="G23" s="95"/>
      <c r="H23" s="200">
        <v>121470933</v>
      </c>
      <c r="I23" s="95"/>
      <c r="J23" s="68">
        <v>0</v>
      </c>
      <c r="K23" s="95"/>
      <c r="L23" s="200">
        <v>0</v>
      </c>
    </row>
    <row r="24" spans="1:12" ht="20.399999999999999" customHeight="1">
      <c r="A24" s="73" t="s">
        <v>19</v>
      </c>
      <c r="F24" s="70">
        <v>3637287</v>
      </c>
      <c r="G24" s="95"/>
      <c r="H24" s="201">
        <v>2789500</v>
      </c>
      <c r="I24" s="95"/>
      <c r="J24" s="70">
        <v>2678382</v>
      </c>
      <c r="K24" s="95"/>
      <c r="L24" s="201">
        <v>2783078</v>
      </c>
    </row>
    <row r="25" spans="1:12" ht="6" customHeight="1">
      <c r="F25" s="87"/>
      <c r="G25" s="90"/>
      <c r="I25" s="90"/>
      <c r="J25" s="87"/>
      <c r="K25" s="90"/>
    </row>
    <row r="26" spans="1:12" ht="20.399999999999999" customHeight="1">
      <c r="A26" s="71" t="s">
        <v>6</v>
      </c>
      <c r="B26" s="84"/>
      <c r="C26" s="71"/>
      <c r="F26" s="70">
        <f>SUM(F17:F24)</f>
        <v>1303214760</v>
      </c>
      <c r="G26" s="95"/>
      <c r="H26" s="201">
        <f>SUM(H17:H24)</f>
        <v>1080201715</v>
      </c>
      <c r="I26" s="95"/>
      <c r="J26" s="70">
        <f>SUM(J17:J24)</f>
        <v>1173933765</v>
      </c>
      <c r="K26" s="95"/>
      <c r="L26" s="201">
        <f>SUM(L17:L24)</f>
        <v>1149512075</v>
      </c>
    </row>
    <row r="27" spans="1:12" ht="12" customHeight="1">
      <c r="F27" s="87"/>
      <c r="G27" s="90"/>
      <c r="I27" s="90"/>
      <c r="J27" s="87"/>
      <c r="K27" s="90"/>
    </row>
    <row r="28" spans="1:12" ht="20.399999999999999" customHeight="1">
      <c r="A28" s="10" t="s">
        <v>4</v>
      </c>
      <c r="F28" s="87"/>
      <c r="G28" s="90"/>
      <c r="I28" s="90"/>
      <c r="J28" s="87"/>
      <c r="K28" s="90"/>
    </row>
    <row r="29" spans="1:12" ht="6" customHeight="1">
      <c r="F29" s="87"/>
      <c r="G29" s="90"/>
      <c r="I29" s="90"/>
      <c r="J29" s="87"/>
      <c r="K29" s="90"/>
    </row>
    <row r="30" spans="1:12" ht="20.399999999999999" customHeight="1">
      <c r="A30" s="9" t="s">
        <v>37</v>
      </c>
      <c r="F30" s="87">
        <v>547320014</v>
      </c>
      <c r="G30" s="90"/>
      <c r="H30" s="184">
        <v>451828034</v>
      </c>
      <c r="I30" s="90"/>
      <c r="J30" s="87">
        <v>547320014</v>
      </c>
      <c r="K30" s="90"/>
      <c r="L30" s="184">
        <v>451828034</v>
      </c>
    </row>
    <row r="31" spans="1:12" ht="20.399999999999999" customHeight="1">
      <c r="A31" s="9" t="s">
        <v>226</v>
      </c>
      <c r="F31" s="70">
        <v>-12298130</v>
      </c>
      <c r="G31" s="95"/>
      <c r="H31" s="201">
        <v>2329276</v>
      </c>
      <c r="I31" s="95"/>
      <c r="J31" s="70">
        <v>-12298130</v>
      </c>
      <c r="K31" s="95"/>
      <c r="L31" s="201">
        <v>2329276</v>
      </c>
    </row>
    <row r="32" spans="1:12" ht="20.399999999999999" customHeight="1">
      <c r="A32" s="9" t="s">
        <v>51</v>
      </c>
      <c r="D32" s="72" t="s">
        <v>239</v>
      </c>
      <c r="F32" s="87">
        <f>SUM(F30:F31)</f>
        <v>535021884</v>
      </c>
      <c r="G32" s="90"/>
      <c r="H32" s="184">
        <f>SUM(H30:H31)</f>
        <v>454157310</v>
      </c>
      <c r="I32" s="90"/>
      <c r="J32" s="87">
        <f>SUM(J30:J31)</f>
        <v>535021884</v>
      </c>
      <c r="K32" s="90"/>
      <c r="L32" s="184">
        <f>SUM(L30:L31)</f>
        <v>454157310</v>
      </c>
    </row>
    <row r="33" spans="1:12" ht="20.399999999999999" customHeight="1">
      <c r="A33" s="9" t="s">
        <v>96</v>
      </c>
      <c r="F33" s="68">
        <v>482260944</v>
      </c>
      <c r="G33" s="127"/>
      <c r="H33" s="200">
        <v>391843202</v>
      </c>
      <c r="I33" s="127"/>
      <c r="J33" s="68">
        <v>482260944</v>
      </c>
      <c r="K33" s="127"/>
      <c r="L33" s="200">
        <v>391843202</v>
      </c>
    </row>
    <row r="34" spans="1:12" ht="20.399999999999999" customHeight="1">
      <c r="A34" s="9" t="s">
        <v>17</v>
      </c>
      <c r="D34" s="72" t="s">
        <v>239</v>
      </c>
      <c r="F34" s="68">
        <v>42056497</v>
      </c>
      <c r="G34" s="95"/>
      <c r="H34" s="200">
        <v>34672919</v>
      </c>
      <c r="I34" s="95"/>
      <c r="J34" s="68">
        <v>42056497</v>
      </c>
      <c r="K34" s="95"/>
      <c r="L34" s="200">
        <v>34672919</v>
      </c>
    </row>
    <row r="35" spans="1:12" ht="20.399999999999999" customHeight="1">
      <c r="A35" s="9" t="s">
        <v>18</v>
      </c>
      <c r="D35" s="72" t="s">
        <v>239</v>
      </c>
      <c r="F35" s="68">
        <v>55031741</v>
      </c>
      <c r="G35" s="95"/>
      <c r="H35" s="200">
        <v>79158961</v>
      </c>
      <c r="I35" s="95"/>
      <c r="J35" s="68">
        <v>57883254</v>
      </c>
      <c r="K35" s="95"/>
      <c r="L35" s="200">
        <v>82021712</v>
      </c>
    </row>
    <row r="36" spans="1:12" ht="20.399999999999999" customHeight="1">
      <c r="A36" s="9" t="s">
        <v>97</v>
      </c>
      <c r="F36" s="68">
        <v>619530</v>
      </c>
      <c r="G36" s="95"/>
      <c r="H36" s="200">
        <v>1208443</v>
      </c>
      <c r="I36" s="95"/>
      <c r="J36" s="68">
        <v>619530</v>
      </c>
      <c r="K36" s="95"/>
      <c r="L36" s="200">
        <v>1208443</v>
      </c>
    </row>
    <row r="37" spans="1:12" ht="20.399999999999999" customHeight="1">
      <c r="A37" s="9" t="s">
        <v>98</v>
      </c>
      <c r="D37" s="72" t="s">
        <v>239</v>
      </c>
      <c r="E37" s="90"/>
      <c r="F37" s="68">
        <v>114322696</v>
      </c>
      <c r="G37" s="95"/>
      <c r="H37" s="200">
        <v>103598266</v>
      </c>
      <c r="I37" s="95"/>
      <c r="J37" s="68">
        <v>0</v>
      </c>
      <c r="K37" s="95"/>
      <c r="L37" s="200">
        <v>0</v>
      </c>
    </row>
    <row r="38" spans="1:12" ht="20.399999999999999" customHeight="1">
      <c r="A38" s="9" t="s">
        <v>47</v>
      </c>
      <c r="E38" s="90"/>
      <c r="F38" s="68">
        <v>328842</v>
      </c>
      <c r="G38" s="95"/>
      <c r="H38" s="200">
        <v>54259</v>
      </c>
      <c r="I38" s="95"/>
      <c r="J38" s="68">
        <v>258880</v>
      </c>
      <c r="K38" s="95"/>
      <c r="L38" s="200">
        <v>21794</v>
      </c>
    </row>
    <row r="39" spans="1:12" ht="20.399999999999999" customHeight="1">
      <c r="A39" s="9" t="s">
        <v>167</v>
      </c>
      <c r="D39" s="72" t="s">
        <v>241</v>
      </c>
      <c r="E39" s="90"/>
      <c r="F39" s="68">
        <v>973368</v>
      </c>
      <c r="G39" s="95"/>
      <c r="H39" s="200">
        <v>449875</v>
      </c>
      <c r="I39" s="95"/>
      <c r="J39" s="68">
        <v>-7234</v>
      </c>
      <c r="K39" s="95"/>
      <c r="L39" s="200">
        <v>144968</v>
      </c>
    </row>
    <row r="40" spans="1:12" ht="20.399999999999999" customHeight="1">
      <c r="A40" s="9" t="s">
        <v>99</v>
      </c>
      <c r="E40" s="90"/>
      <c r="F40" s="70">
        <v>623258</v>
      </c>
      <c r="G40" s="95"/>
      <c r="H40" s="201">
        <v>650993</v>
      </c>
      <c r="I40" s="95"/>
      <c r="J40" s="70">
        <v>623258</v>
      </c>
      <c r="K40" s="95"/>
      <c r="L40" s="201">
        <v>545185</v>
      </c>
    </row>
    <row r="41" spans="1:12" ht="6" customHeight="1">
      <c r="F41" s="87"/>
      <c r="G41" s="90"/>
      <c r="I41" s="90"/>
      <c r="J41" s="87"/>
      <c r="K41" s="90"/>
    </row>
    <row r="42" spans="1:12" ht="20.399999999999999" customHeight="1">
      <c r="A42" s="71" t="s">
        <v>22</v>
      </c>
      <c r="B42" s="84"/>
      <c r="F42" s="88">
        <f>SUM(F32:F40)</f>
        <v>1231238760</v>
      </c>
      <c r="G42" s="74"/>
      <c r="H42" s="185">
        <f>SUM(H32:H40)</f>
        <v>1065794228</v>
      </c>
      <c r="I42" s="74"/>
      <c r="J42" s="88">
        <f>SUM(J32:J41)</f>
        <v>1118717013</v>
      </c>
      <c r="K42" s="74"/>
      <c r="L42" s="185">
        <f>SUM(L32:L40)</f>
        <v>964615533</v>
      </c>
    </row>
    <row r="43" spans="1:12" ht="6" customHeight="1">
      <c r="F43" s="87"/>
      <c r="G43" s="74"/>
      <c r="I43" s="74"/>
      <c r="J43" s="87"/>
      <c r="K43" s="74"/>
    </row>
    <row r="44" spans="1:12" ht="20.399999999999999" customHeight="1">
      <c r="A44" s="71" t="s">
        <v>57</v>
      </c>
      <c r="F44" s="68">
        <f>F26-F42</f>
        <v>71976000</v>
      </c>
      <c r="G44" s="69"/>
      <c r="H44" s="200">
        <f>H26-H42</f>
        <v>14407487</v>
      </c>
      <c r="I44" s="69"/>
      <c r="J44" s="68">
        <v>55216752</v>
      </c>
      <c r="K44" s="69"/>
      <c r="L44" s="200">
        <f>L26-L42</f>
        <v>184896542</v>
      </c>
    </row>
    <row r="45" spans="1:12" ht="20.399999999999999" customHeight="1">
      <c r="A45" s="73" t="s">
        <v>72</v>
      </c>
      <c r="F45" s="70">
        <v>-14653981</v>
      </c>
      <c r="G45" s="95"/>
      <c r="H45" s="201">
        <v>-3316719</v>
      </c>
      <c r="I45" s="95"/>
      <c r="J45" s="70">
        <v>-11166517</v>
      </c>
      <c r="K45" s="95"/>
      <c r="L45" s="201">
        <v>-37095056</v>
      </c>
    </row>
    <row r="46" spans="1:12" ht="6" customHeight="1">
      <c r="A46" s="245"/>
      <c r="F46" s="87"/>
      <c r="G46" s="90"/>
      <c r="I46" s="90"/>
      <c r="J46" s="87"/>
      <c r="K46" s="90"/>
    </row>
    <row r="47" spans="1:12" ht="20.399999999999999" customHeight="1" thickBot="1">
      <c r="A47" s="71" t="s">
        <v>230</v>
      </c>
      <c r="F47" s="98">
        <f>SUM(F44:F45)</f>
        <v>57322019</v>
      </c>
      <c r="G47" s="74"/>
      <c r="H47" s="192">
        <f>SUM(H44:H45)</f>
        <v>11090768</v>
      </c>
      <c r="I47" s="74"/>
      <c r="J47" s="98">
        <f>SUM(J44:J45)</f>
        <v>44050235</v>
      </c>
      <c r="K47" s="74"/>
      <c r="L47" s="192">
        <f>SUM(L44:L45)</f>
        <v>147801486</v>
      </c>
    </row>
    <row r="48" spans="1:12" ht="12" customHeight="1" thickTop="1">
      <c r="A48" s="247"/>
      <c r="F48" s="87"/>
      <c r="G48" s="74"/>
      <c r="I48" s="74"/>
      <c r="J48" s="87"/>
      <c r="K48" s="74"/>
    </row>
    <row r="49" spans="1:12" ht="20.399999999999999" customHeight="1">
      <c r="A49" s="10" t="s">
        <v>214</v>
      </c>
      <c r="F49" s="87"/>
      <c r="G49" s="74"/>
      <c r="I49" s="74"/>
      <c r="J49" s="87"/>
      <c r="K49" s="74"/>
    </row>
    <row r="50" spans="1:12" ht="20.399999999999999" customHeight="1">
      <c r="A50" s="9" t="s">
        <v>236</v>
      </c>
      <c r="F50" s="87">
        <v>52708286</v>
      </c>
      <c r="G50" s="74"/>
      <c r="H50" s="184">
        <v>6855709</v>
      </c>
      <c r="I50" s="74"/>
      <c r="J50" s="87">
        <v>44050235</v>
      </c>
      <c r="K50" s="74"/>
      <c r="L50" s="184">
        <v>147801486</v>
      </c>
    </row>
    <row r="51" spans="1:12" ht="20.399999999999999" customHeight="1">
      <c r="A51" s="9" t="s">
        <v>100</v>
      </c>
      <c r="F51" s="88">
        <v>4613733</v>
      </c>
      <c r="G51" s="74"/>
      <c r="H51" s="185">
        <v>4235059</v>
      </c>
      <c r="I51" s="74"/>
      <c r="J51" s="88">
        <v>0</v>
      </c>
      <c r="K51" s="74"/>
      <c r="L51" s="185">
        <v>0</v>
      </c>
    </row>
    <row r="52" spans="1:12" ht="6" customHeight="1">
      <c r="A52" s="9"/>
      <c r="F52" s="87"/>
      <c r="G52" s="74"/>
      <c r="I52" s="74"/>
      <c r="J52" s="87"/>
      <c r="K52" s="74"/>
    </row>
    <row r="53" spans="1:12" ht="21.75" customHeight="1" thickBot="1">
      <c r="F53" s="98">
        <f>SUM(F50:F51)</f>
        <v>57322019</v>
      </c>
      <c r="G53" s="74"/>
      <c r="H53" s="192">
        <f>SUM(H50:H51)</f>
        <v>11090768</v>
      </c>
      <c r="I53" s="74"/>
      <c r="J53" s="98">
        <f>SUM(J50:J51)</f>
        <v>44050235</v>
      </c>
      <c r="K53" s="74"/>
      <c r="L53" s="192">
        <f>SUM(L50:L51)</f>
        <v>147801486</v>
      </c>
    </row>
    <row r="54" spans="1:12" ht="12" customHeight="1" thickTop="1">
      <c r="F54" s="87"/>
      <c r="G54" s="74"/>
      <c r="I54" s="74"/>
      <c r="J54" s="87"/>
      <c r="K54" s="74"/>
    </row>
    <row r="55" spans="1:12" ht="20.399999999999999" customHeight="1">
      <c r="A55" s="10" t="s">
        <v>101</v>
      </c>
      <c r="B55" s="9"/>
      <c r="C55" s="9"/>
      <c r="D55" s="6">
        <v>24</v>
      </c>
      <c r="F55" s="87"/>
      <c r="G55" s="74"/>
      <c r="I55" s="74"/>
      <c r="J55" s="87"/>
      <c r="K55" s="74"/>
    </row>
    <row r="56" spans="1:12" ht="20.399999999999999" customHeight="1">
      <c r="A56" s="9" t="s">
        <v>215</v>
      </c>
      <c r="B56" s="9"/>
      <c r="C56" s="9"/>
      <c r="D56" s="9"/>
      <c r="F56" s="87"/>
      <c r="G56" s="74"/>
      <c r="I56" s="74"/>
      <c r="J56" s="87"/>
      <c r="K56" s="74"/>
    </row>
    <row r="57" spans="1:12" ht="20.399999999999999" customHeight="1" thickBot="1">
      <c r="A57" s="9" t="s">
        <v>235</v>
      </c>
      <c r="B57" s="9"/>
      <c r="C57" s="9"/>
      <c r="F57" s="199">
        <v>1.2504949734408057E-2</v>
      </c>
      <c r="G57" s="74"/>
      <c r="H57" s="203">
        <v>2E-3</v>
      </c>
      <c r="I57" s="74"/>
      <c r="J57" s="199">
        <v>1.0450842102205003E-2</v>
      </c>
      <c r="K57" s="74"/>
      <c r="L57" s="203">
        <v>3.5000000000000003E-2</v>
      </c>
    </row>
    <row r="58" spans="1:12" ht="16.2" customHeight="1" thickTop="1">
      <c r="G58" s="74"/>
      <c r="I58" s="74"/>
      <c r="K58" s="74"/>
    </row>
    <row r="59" spans="1:12" ht="10.8" customHeight="1">
      <c r="G59" s="74"/>
      <c r="I59" s="74"/>
      <c r="K59" s="74"/>
    </row>
    <row r="60" spans="1:12" ht="10.199999999999999" customHeight="1">
      <c r="G60" s="74"/>
      <c r="I60" s="74"/>
      <c r="K60" s="74"/>
    </row>
    <row r="61" spans="1:12" ht="18.899999999999999" customHeight="1">
      <c r="A61" s="251" t="s">
        <v>152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</row>
    <row r="62" spans="1:12" ht="21.75" customHeight="1">
      <c r="A62" s="71" t="str">
        <f>A1</f>
        <v>บริษัท ไทยรับประกันภัยต่อ จำกัด (มหาชน)</v>
      </c>
      <c r="B62" s="71"/>
      <c r="C62" s="71"/>
      <c r="G62" s="75"/>
      <c r="I62" s="76"/>
      <c r="K62" s="75"/>
      <c r="L62" s="186"/>
    </row>
    <row r="63" spans="1:12" ht="21.75" customHeight="1">
      <c r="A63" s="71" t="s">
        <v>48</v>
      </c>
      <c r="B63" s="71"/>
      <c r="C63" s="71"/>
      <c r="G63" s="75"/>
      <c r="I63" s="76"/>
      <c r="K63" s="75"/>
    </row>
    <row r="64" spans="1:12" ht="21.75" customHeight="1">
      <c r="A64" s="78" t="str">
        <f>A3</f>
        <v>สำหรับรอบระยะเวลาสามเดือน สิ้นสุดวันที่ 31 มีนาคม พ.ศ. 2567</v>
      </c>
      <c r="B64" s="78"/>
      <c r="C64" s="78"/>
      <c r="D64" s="79"/>
      <c r="E64" s="80"/>
      <c r="F64" s="81"/>
      <c r="G64" s="82"/>
      <c r="H64" s="185"/>
      <c r="I64" s="83"/>
      <c r="J64" s="81"/>
      <c r="K64" s="82"/>
      <c r="L64" s="185"/>
    </row>
    <row r="65" spans="1:12" ht="21.75" customHeight="1">
      <c r="A65" s="71"/>
      <c r="B65" s="71"/>
      <c r="C65" s="71"/>
      <c r="G65" s="75"/>
      <c r="I65" s="76"/>
      <c r="K65" s="75"/>
    </row>
    <row r="66" spans="1:12" ht="21.75" customHeight="1">
      <c r="A66" s="84"/>
      <c r="D66" s="85"/>
      <c r="E66" s="71"/>
      <c r="F66" s="254" t="s">
        <v>163</v>
      </c>
      <c r="G66" s="254"/>
      <c r="H66" s="254"/>
      <c r="I66" s="86"/>
      <c r="J66" s="255" t="s">
        <v>140</v>
      </c>
      <c r="K66" s="255"/>
      <c r="L66" s="255"/>
    </row>
    <row r="67" spans="1:12" ht="21.75" customHeight="1">
      <c r="E67" s="71"/>
      <c r="F67" s="77" t="s">
        <v>77</v>
      </c>
      <c r="G67" s="71"/>
      <c r="H67" s="186" t="s">
        <v>52</v>
      </c>
      <c r="I67" s="122"/>
      <c r="J67" s="77" t="s">
        <v>77</v>
      </c>
      <c r="K67" s="71"/>
      <c r="L67" s="186" t="s">
        <v>52</v>
      </c>
    </row>
    <row r="68" spans="1:12" ht="21.75" customHeight="1">
      <c r="D68" s="123" t="s">
        <v>0</v>
      </c>
      <c r="E68" s="71"/>
      <c r="F68" s="128" t="s">
        <v>138</v>
      </c>
      <c r="G68" s="71"/>
      <c r="H68" s="128" t="s">
        <v>138</v>
      </c>
      <c r="I68" s="122"/>
      <c r="J68" s="128" t="s">
        <v>138</v>
      </c>
      <c r="K68" s="71"/>
      <c r="L68" s="128" t="s">
        <v>138</v>
      </c>
    </row>
    <row r="69" spans="1:12" ht="8.1" customHeight="1">
      <c r="A69" s="71"/>
      <c r="F69" s="87"/>
      <c r="G69" s="74"/>
      <c r="I69" s="74"/>
      <c r="J69" s="87"/>
      <c r="K69" s="74"/>
    </row>
    <row r="70" spans="1:12" ht="21.75" customHeight="1">
      <c r="A70" s="71" t="s">
        <v>58</v>
      </c>
      <c r="F70" s="88">
        <f>SUM(F47)</f>
        <v>57322019</v>
      </c>
      <c r="G70" s="74"/>
      <c r="H70" s="185">
        <f>SUM(H47)</f>
        <v>11090768</v>
      </c>
      <c r="I70" s="74"/>
      <c r="J70" s="88">
        <f>SUM(J53)</f>
        <v>44050235</v>
      </c>
      <c r="K70" s="74"/>
      <c r="L70" s="185">
        <f>SUM(L53)</f>
        <v>147801486</v>
      </c>
    </row>
    <row r="71" spans="1:12" ht="8.1" customHeight="1">
      <c r="A71" s="121"/>
      <c r="F71" s="87"/>
      <c r="G71" s="74"/>
      <c r="I71" s="74"/>
      <c r="J71" s="87"/>
      <c r="K71" s="74"/>
    </row>
    <row r="72" spans="1:12" ht="21.75" customHeight="1">
      <c r="A72" s="89" t="s">
        <v>28</v>
      </c>
      <c r="F72" s="87"/>
      <c r="G72" s="90"/>
      <c r="I72" s="90"/>
      <c r="J72" s="87"/>
      <c r="K72" s="90"/>
    </row>
    <row r="73" spans="1:12" ht="8.1" customHeight="1">
      <c r="A73" s="71"/>
      <c r="F73" s="87"/>
      <c r="G73" s="74"/>
      <c r="I73" s="74"/>
      <c r="J73" s="87"/>
      <c r="K73" s="74"/>
    </row>
    <row r="74" spans="1:12" ht="21.75" customHeight="1">
      <c r="A74" s="91" t="s">
        <v>168</v>
      </c>
      <c r="F74" s="87"/>
      <c r="G74" s="74"/>
      <c r="I74" s="74"/>
      <c r="J74" s="87"/>
      <c r="K74" s="74"/>
    </row>
    <row r="75" spans="1:12" ht="21.75" customHeight="1">
      <c r="A75" s="91"/>
      <c r="C75" s="73" t="s">
        <v>205</v>
      </c>
      <c r="F75" s="87">
        <v>536898</v>
      </c>
      <c r="G75" s="74"/>
      <c r="H75" s="184">
        <v>0</v>
      </c>
      <c r="I75" s="74"/>
      <c r="J75" s="87">
        <v>0</v>
      </c>
      <c r="K75" s="74"/>
      <c r="L75" s="184">
        <v>0</v>
      </c>
    </row>
    <row r="76" spans="1:12" ht="21.75" customHeight="1">
      <c r="A76" s="91"/>
      <c r="C76" s="73" t="s">
        <v>221</v>
      </c>
      <c r="F76" s="88">
        <v>0</v>
      </c>
      <c r="G76" s="74"/>
      <c r="H76" s="185">
        <v>0</v>
      </c>
      <c r="I76" s="74"/>
      <c r="J76" s="88">
        <v>0</v>
      </c>
      <c r="K76" s="74"/>
      <c r="L76" s="185">
        <v>0</v>
      </c>
    </row>
    <row r="77" spans="1:12" ht="21.75" customHeight="1">
      <c r="A77" s="91"/>
      <c r="C77" s="73" t="s">
        <v>206</v>
      </c>
      <c r="F77" s="87"/>
      <c r="G77" s="74"/>
      <c r="I77" s="74"/>
      <c r="J77" s="87"/>
      <c r="K77" s="74"/>
    </row>
    <row r="78" spans="1:12" ht="21.75" customHeight="1">
      <c r="A78" s="91"/>
      <c r="C78" s="73" t="s">
        <v>207</v>
      </c>
      <c r="F78" s="88">
        <f>SUM(F75:F76)</f>
        <v>536898</v>
      </c>
      <c r="G78" s="74"/>
      <c r="H78" s="185">
        <f>SUM(H75:H76)</f>
        <v>0</v>
      </c>
      <c r="I78" s="74"/>
      <c r="J78" s="88">
        <f>SUM(J75:J76)</f>
        <v>0</v>
      </c>
      <c r="K78" s="74"/>
      <c r="L78" s="185">
        <f>SUM(L75:L76)</f>
        <v>0</v>
      </c>
    </row>
    <row r="79" spans="1:12" ht="21.75" customHeight="1">
      <c r="A79" s="91"/>
      <c r="C79" s="9" t="s">
        <v>218</v>
      </c>
      <c r="D79" s="31"/>
      <c r="E79" s="9"/>
      <c r="F79" s="87"/>
      <c r="G79" s="74"/>
      <c r="I79" s="74"/>
      <c r="J79" s="87"/>
      <c r="K79" s="74"/>
    </row>
    <row r="80" spans="1:12" ht="21.75" customHeight="1">
      <c r="A80" s="71"/>
      <c r="C80" s="9" t="s">
        <v>38</v>
      </c>
      <c r="D80" s="31"/>
      <c r="E80" s="9"/>
      <c r="F80" s="87">
        <v>641309</v>
      </c>
      <c r="G80" s="74"/>
      <c r="H80" s="184">
        <v>-864644</v>
      </c>
      <c r="I80" s="74"/>
      <c r="J80" s="87">
        <v>682209</v>
      </c>
      <c r="K80" s="74"/>
      <c r="L80" s="184">
        <v>-891264</v>
      </c>
    </row>
    <row r="81" spans="1:12" ht="21.75" customHeight="1">
      <c r="A81" s="92"/>
      <c r="B81" s="92"/>
      <c r="C81" s="92" t="s">
        <v>201</v>
      </c>
      <c r="F81" s="88">
        <v>-128262</v>
      </c>
      <c r="G81" s="74"/>
      <c r="H81" s="185">
        <v>172929</v>
      </c>
      <c r="I81" s="74"/>
      <c r="J81" s="88">
        <v>-136442</v>
      </c>
      <c r="K81" s="74"/>
      <c r="L81" s="185">
        <v>178253</v>
      </c>
    </row>
    <row r="82" spans="1:12" ht="21.75" customHeight="1">
      <c r="A82" s="71"/>
      <c r="C82" s="9" t="s">
        <v>218</v>
      </c>
      <c r="F82" s="87"/>
      <c r="G82" s="74"/>
      <c r="I82" s="74"/>
      <c r="J82" s="87"/>
      <c r="K82" s="74"/>
    </row>
    <row r="83" spans="1:12" ht="21.75" customHeight="1">
      <c r="A83" s="71"/>
      <c r="C83" s="9" t="s">
        <v>102</v>
      </c>
      <c r="F83" s="88">
        <f>SUM(F80:F81)</f>
        <v>513047</v>
      </c>
      <c r="G83" s="74"/>
      <c r="H83" s="185">
        <f>SUM(H80:H81)</f>
        <v>-691715</v>
      </c>
      <c r="I83" s="74"/>
      <c r="J83" s="88">
        <f>SUM(J80:J81)</f>
        <v>545767</v>
      </c>
      <c r="K83" s="74"/>
      <c r="L83" s="185">
        <f>SUM(L80:L81)</f>
        <v>-713011</v>
      </c>
    </row>
    <row r="84" spans="1:12" ht="8.1" customHeight="1">
      <c r="A84" s="71"/>
      <c r="C84" s="9"/>
      <c r="F84" s="87"/>
      <c r="G84" s="74"/>
      <c r="I84" s="74"/>
      <c r="J84" s="87"/>
      <c r="K84" s="74"/>
    </row>
    <row r="85" spans="1:12" ht="21.75" customHeight="1">
      <c r="A85" s="9" t="s">
        <v>169</v>
      </c>
      <c r="C85" s="93"/>
      <c r="F85" s="88">
        <f>SUM(F78,F83)</f>
        <v>1049945</v>
      </c>
      <c r="G85" s="74"/>
      <c r="H85" s="185">
        <f>SUM(H78,H83)</f>
        <v>-691715</v>
      </c>
      <c r="I85" s="74"/>
      <c r="J85" s="88">
        <f>SUM(J78,J83)</f>
        <v>545767</v>
      </c>
      <c r="K85" s="74"/>
      <c r="L85" s="185">
        <f>SUM(L78,L83)</f>
        <v>-713011</v>
      </c>
    </row>
    <row r="86" spans="1:12" ht="8.1" customHeight="1">
      <c r="A86" s="71"/>
      <c r="F86" s="87"/>
      <c r="G86" s="74"/>
      <c r="I86" s="74"/>
      <c r="J86" s="87"/>
      <c r="K86" s="74"/>
    </row>
    <row r="87" spans="1:12" ht="21.75" customHeight="1">
      <c r="A87" s="91" t="s">
        <v>170</v>
      </c>
      <c r="F87" s="87"/>
      <c r="G87" s="90"/>
      <c r="I87" s="90"/>
      <c r="J87" s="87"/>
      <c r="K87" s="90"/>
    </row>
    <row r="88" spans="1:12" ht="21.75" customHeight="1">
      <c r="A88" s="91"/>
      <c r="C88" s="9" t="s">
        <v>219</v>
      </c>
      <c r="D88" s="31"/>
      <c r="E88" s="9"/>
      <c r="F88" s="87"/>
      <c r="G88" s="90"/>
      <c r="I88" s="90"/>
      <c r="J88" s="87"/>
      <c r="K88" s="90"/>
    </row>
    <row r="89" spans="1:12" ht="21.75" customHeight="1">
      <c r="A89" s="93"/>
      <c r="B89" s="94"/>
      <c r="C89" s="9" t="s">
        <v>38</v>
      </c>
      <c r="D89" s="31"/>
      <c r="E89" s="9"/>
      <c r="F89" s="68">
        <v>-58267556</v>
      </c>
      <c r="G89" s="95"/>
      <c r="H89" s="200">
        <v>-1973569</v>
      </c>
      <c r="I89" s="95"/>
      <c r="J89" s="68">
        <v>-58267556</v>
      </c>
      <c r="K89" s="95"/>
      <c r="L89" s="205">
        <v>-1973569</v>
      </c>
    </row>
    <row r="90" spans="1:12" ht="21.75" customHeight="1">
      <c r="A90" s="93"/>
      <c r="B90" s="93"/>
      <c r="C90" s="96" t="s">
        <v>153</v>
      </c>
      <c r="E90" s="96"/>
      <c r="F90" s="70">
        <v>11653511</v>
      </c>
      <c r="G90" s="95"/>
      <c r="H90" s="201">
        <v>394714</v>
      </c>
      <c r="I90" s="95"/>
      <c r="J90" s="70">
        <v>11653511</v>
      </c>
      <c r="K90" s="95"/>
      <c r="L90" s="206">
        <v>394714</v>
      </c>
    </row>
    <row r="91" spans="1:12" ht="21.75" customHeight="1">
      <c r="A91" s="97"/>
      <c r="B91" s="94"/>
      <c r="C91" s="9" t="s">
        <v>219</v>
      </c>
      <c r="D91" s="31"/>
      <c r="E91" s="31"/>
      <c r="F91" s="68"/>
      <c r="G91" s="95"/>
      <c r="H91" s="200"/>
      <c r="I91" s="95"/>
      <c r="J91" s="68"/>
      <c r="K91" s="95"/>
      <c r="L91" s="205"/>
    </row>
    <row r="92" spans="1:12" ht="21.75" customHeight="1">
      <c r="A92" s="97"/>
      <c r="B92" s="94"/>
      <c r="C92" s="9" t="s">
        <v>102</v>
      </c>
      <c r="D92" s="9"/>
      <c r="E92" s="9"/>
      <c r="F92" s="70">
        <f>F89+F90</f>
        <v>-46614045</v>
      </c>
      <c r="G92" s="95"/>
      <c r="H92" s="201">
        <f>H89+H90</f>
        <v>-1578855</v>
      </c>
      <c r="I92" s="95"/>
      <c r="J92" s="70">
        <f>J89+J90</f>
        <v>-46614045</v>
      </c>
      <c r="K92" s="95"/>
      <c r="L92" s="206">
        <f>SUM(L89:L90)</f>
        <v>-1578855</v>
      </c>
    </row>
    <row r="93" spans="1:12" ht="9.6" customHeight="1">
      <c r="A93" s="97"/>
      <c r="B93" s="94"/>
      <c r="C93" s="9"/>
      <c r="D93" s="9"/>
      <c r="E93" s="9"/>
      <c r="F93" s="241"/>
      <c r="G93" s="95"/>
      <c r="H93" s="242"/>
      <c r="I93" s="95"/>
      <c r="J93" s="241"/>
      <c r="K93" s="95"/>
      <c r="L93" s="243"/>
    </row>
    <row r="94" spans="1:12" ht="21.75" customHeight="1">
      <c r="A94" s="91"/>
      <c r="C94" s="9" t="s">
        <v>103</v>
      </c>
      <c r="D94" s="9"/>
      <c r="E94" s="9"/>
      <c r="F94" s="87">
        <v>-9235871</v>
      </c>
      <c r="G94" s="90"/>
      <c r="H94" s="184">
        <v>-8043148</v>
      </c>
      <c r="I94" s="90"/>
      <c r="J94" s="87">
        <v>-4906515</v>
      </c>
      <c r="K94" s="90"/>
      <c r="L94" s="184">
        <v>-4135549</v>
      </c>
    </row>
    <row r="95" spans="1:12" s="129" customFormat="1" ht="21.75" customHeight="1">
      <c r="A95" s="93"/>
      <c r="B95" s="94"/>
      <c r="C95" s="96" t="s">
        <v>153</v>
      </c>
      <c r="D95" s="9"/>
      <c r="E95" s="9"/>
      <c r="F95" s="70">
        <v>1847174</v>
      </c>
      <c r="G95" s="95"/>
      <c r="H95" s="201">
        <v>1608630</v>
      </c>
      <c r="I95" s="95"/>
      <c r="J95" s="70">
        <v>981303</v>
      </c>
      <c r="K95" s="95"/>
      <c r="L95" s="206">
        <v>827110</v>
      </c>
    </row>
    <row r="96" spans="1:12" s="129" customFormat="1" ht="21.75" customHeight="1">
      <c r="A96" s="93"/>
      <c r="B96" s="93"/>
      <c r="C96" s="9" t="s">
        <v>103</v>
      </c>
      <c r="D96" s="9"/>
      <c r="E96" s="9"/>
      <c r="F96" s="68"/>
      <c r="G96" s="95"/>
      <c r="H96" s="200"/>
      <c r="I96" s="95"/>
      <c r="J96" s="68"/>
      <c r="K96" s="95"/>
      <c r="L96" s="205"/>
    </row>
    <row r="97" spans="1:12" s="129" customFormat="1" ht="21.75" customHeight="1">
      <c r="A97" s="97"/>
      <c r="B97" s="94"/>
      <c r="C97" s="9" t="s">
        <v>104</v>
      </c>
      <c r="D97" s="10"/>
      <c r="E97" s="10"/>
      <c r="F97" s="70">
        <f>SUM(F94:F95)</f>
        <v>-7388697</v>
      </c>
      <c r="G97" s="95"/>
      <c r="H97" s="201">
        <f>SUM(H94:H95)</f>
        <v>-6434518</v>
      </c>
      <c r="I97" s="95"/>
      <c r="J97" s="70">
        <f>SUM(J94:J95)</f>
        <v>-3925212</v>
      </c>
      <c r="K97" s="95"/>
      <c r="L97" s="206">
        <v>-3308439</v>
      </c>
    </row>
    <row r="98" spans="1:12" s="129" customFormat="1" ht="8.1" customHeight="1">
      <c r="A98" s="97"/>
      <c r="B98" s="94"/>
      <c r="C98" s="9"/>
      <c r="D98" s="10"/>
      <c r="E98" s="10"/>
      <c r="F98" s="68"/>
      <c r="G98" s="95"/>
      <c r="H98" s="200"/>
      <c r="I98" s="95"/>
      <c r="J98" s="68"/>
      <c r="K98" s="95"/>
      <c r="L98" s="205"/>
    </row>
    <row r="99" spans="1:12" s="129" customFormat="1" ht="21.75" customHeight="1">
      <c r="A99" s="9" t="s">
        <v>171</v>
      </c>
      <c r="B99" s="94"/>
      <c r="C99" s="9"/>
      <c r="D99" s="9"/>
      <c r="E99" s="9"/>
      <c r="F99" s="70">
        <f>SUM(F92,F97)</f>
        <v>-54002742</v>
      </c>
      <c r="G99" s="95"/>
      <c r="H99" s="201">
        <f>SUM(H92,H97)</f>
        <v>-8013373</v>
      </c>
      <c r="I99" s="95"/>
      <c r="J99" s="70">
        <f>SUM(J92,J97)</f>
        <v>-50539257</v>
      </c>
      <c r="K99" s="95"/>
      <c r="L99" s="201">
        <f>SUM(L92,L97)</f>
        <v>-4887294</v>
      </c>
    </row>
    <row r="100" spans="1:12" ht="8.1" customHeight="1">
      <c r="A100" s="71"/>
      <c r="F100" s="87"/>
      <c r="G100" s="74"/>
      <c r="I100" s="74"/>
      <c r="J100" s="87"/>
      <c r="K100" s="74"/>
    </row>
    <row r="101" spans="1:12" ht="21.75" customHeight="1">
      <c r="A101" s="10" t="s">
        <v>220</v>
      </c>
      <c r="F101" s="88">
        <f>SUM(F85,F99)</f>
        <v>-52952797</v>
      </c>
      <c r="G101" s="74"/>
      <c r="H101" s="185">
        <f>SUM(H85,H99)</f>
        <v>-8705088</v>
      </c>
      <c r="I101" s="74"/>
      <c r="J101" s="88">
        <f>SUM(J85,J99)</f>
        <v>-49993490</v>
      </c>
      <c r="K101" s="74"/>
      <c r="L101" s="185">
        <f>SUM(L85,L99)</f>
        <v>-5600305</v>
      </c>
    </row>
    <row r="102" spans="1:12" ht="8.1" customHeight="1">
      <c r="A102" s="71"/>
      <c r="F102" s="87"/>
      <c r="G102" s="74"/>
      <c r="I102" s="74"/>
      <c r="J102" s="87"/>
      <c r="K102" s="74"/>
    </row>
    <row r="103" spans="1:12" ht="21.75" customHeight="1" thickBot="1">
      <c r="A103" s="10" t="s">
        <v>173</v>
      </c>
      <c r="F103" s="98">
        <f>SUM(F70,F101)</f>
        <v>4369222</v>
      </c>
      <c r="G103" s="74"/>
      <c r="H103" s="192">
        <f>SUM(H70,H101)</f>
        <v>2385680</v>
      </c>
      <c r="I103" s="74"/>
      <c r="J103" s="98">
        <f>SUM(J70,J101)</f>
        <v>-5943255</v>
      </c>
      <c r="K103" s="74"/>
      <c r="L103" s="192">
        <f>SUM(L70,L101)</f>
        <v>142201181</v>
      </c>
    </row>
    <row r="104" spans="1:12" ht="21.75" customHeight="1" thickTop="1">
      <c r="A104" s="71"/>
      <c r="F104" s="87"/>
      <c r="G104" s="74"/>
      <c r="I104" s="74"/>
      <c r="J104" s="87"/>
      <c r="K104" s="74"/>
    </row>
    <row r="105" spans="1:12" ht="21.75" customHeight="1">
      <c r="A105" s="10" t="s">
        <v>174</v>
      </c>
      <c r="F105" s="87"/>
      <c r="G105" s="74"/>
      <c r="I105" s="74"/>
      <c r="J105" s="87"/>
      <c r="K105" s="74"/>
    </row>
    <row r="106" spans="1:12" ht="21.75" customHeight="1">
      <c r="A106" s="71"/>
      <c r="B106" s="9" t="s">
        <v>236</v>
      </c>
      <c r="F106" s="87">
        <v>791247</v>
      </c>
      <c r="G106" s="100"/>
      <c r="H106" s="200">
        <v>-767308</v>
      </c>
      <c r="I106" s="100"/>
      <c r="J106" s="87">
        <v>-5943255</v>
      </c>
      <c r="K106" s="100"/>
      <c r="L106" s="200">
        <f>L103</f>
        <v>142201181</v>
      </c>
    </row>
    <row r="107" spans="1:12" ht="21.75" customHeight="1">
      <c r="A107" s="71"/>
      <c r="B107" s="9" t="s">
        <v>100</v>
      </c>
      <c r="F107" s="88">
        <v>3577975</v>
      </c>
      <c r="G107" s="100"/>
      <c r="H107" s="185">
        <v>3152988</v>
      </c>
      <c r="I107" s="100"/>
      <c r="J107" s="101">
        <v>0</v>
      </c>
      <c r="K107" s="100"/>
      <c r="L107" s="185">
        <v>0</v>
      </c>
    </row>
    <row r="108" spans="1:12" ht="8.1" customHeight="1">
      <c r="A108" s="71"/>
      <c r="F108" s="99"/>
      <c r="G108" s="100"/>
      <c r="I108" s="100"/>
      <c r="J108" s="99"/>
      <c r="K108" s="100"/>
    </row>
    <row r="109" spans="1:12" ht="21.75" customHeight="1" thickBot="1">
      <c r="A109" s="71"/>
      <c r="F109" s="98">
        <f>SUM(F106:F107)</f>
        <v>4369222</v>
      </c>
      <c r="G109" s="100"/>
      <c r="H109" s="192">
        <f>SUM(H106:H107)</f>
        <v>2385680</v>
      </c>
      <c r="I109" s="100"/>
      <c r="J109" s="98">
        <f>SUM(J106:J107)</f>
        <v>-5943255</v>
      </c>
      <c r="K109" s="100"/>
      <c r="L109" s="192">
        <f>SUM(L106:L107)</f>
        <v>142201181</v>
      </c>
    </row>
    <row r="110" spans="1:12" ht="21.75" customHeight="1" thickTop="1">
      <c r="A110" s="71"/>
      <c r="F110" s="100"/>
      <c r="G110" s="100"/>
      <c r="H110" s="204"/>
      <c r="I110" s="100"/>
      <c r="J110" s="100"/>
      <c r="K110" s="100"/>
      <c r="L110" s="204"/>
    </row>
    <row r="111" spans="1:12" ht="19.2" customHeight="1">
      <c r="A111" s="71"/>
      <c r="F111" s="100"/>
      <c r="G111" s="100"/>
      <c r="H111" s="204"/>
      <c r="I111" s="100"/>
      <c r="J111" s="100"/>
      <c r="K111" s="100"/>
      <c r="L111" s="204"/>
    </row>
    <row r="112" spans="1:12" ht="18" customHeight="1">
      <c r="A112" s="71"/>
      <c r="F112" s="100"/>
      <c r="G112" s="100"/>
      <c r="H112" s="204"/>
      <c r="I112" s="100"/>
      <c r="J112" s="100"/>
      <c r="K112" s="100"/>
      <c r="L112" s="204"/>
    </row>
    <row r="113" spans="1:12" ht="14.4" customHeight="1">
      <c r="A113" s="71"/>
      <c r="F113" s="100"/>
      <c r="G113" s="100"/>
      <c r="H113" s="204"/>
      <c r="I113" s="100"/>
      <c r="J113" s="100"/>
      <c r="K113" s="100"/>
      <c r="L113" s="204"/>
    </row>
    <row r="114" spans="1:12" ht="13.8" customHeight="1">
      <c r="A114" s="71"/>
      <c r="F114" s="100"/>
      <c r="G114" s="100"/>
      <c r="H114" s="204"/>
      <c r="I114" s="100"/>
      <c r="J114" s="100"/>
      <c r="K114" s="100"/>
      <c r="L114" s="204"/>
    </row>
    <row r="115" spans="1:12" ht="21.75" customHeight="1">
      <c r="A115" s="71"/>
      <c r="F115" s="100"/>
      <c r="G115" s="100"/>
      <c r="H115" s="204"/>
      <c r="I115" s="100"/>
      <c r="J115" s="100"/>
      <c r="K115" s="100"/>
      <c r="L115" s="204"/>
    </row>
    <row r="116" spans="1:12" ht="5.25" customHeight="1">
      <c r="A116" s="71"/>
      <c r="G116" s="74"/>
      <c r="I116" s="74"/>
      <c r="K116" s="74"/>
    </row>
    <row r="117" spans="1:12" ht="21.75" customHeight="1">
      <c r="A117" s="251" t="str">
        <f>A61</f>
        <v>หมายเหตุประกอบข้อมูลทางการเงินเป็นส่วนหนึ่งของข้อมูลทางการเงินระหว่างกาลนี้</v>
      </c>
      <c r="B117" s="251"/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</row>
    <row r="120" spans="1:12" s="73" customFormat="1" ht="21.75" customHeight="1">
      <c r="D120" s="72"/>
      <c r="F120" s="74"/>
      <c r="H120" s="184"/>
      <c r="I120" s="130"/>
      <c r="J120" s="74"/>
      <c r="L120" s="184"/>
    </row>
    <row r="121" spans="1:12" s="73" customFormat="1" ht="21.75" customHeight="1">
      <c r="D121" s="72"/>
      <c r="F121" s="74"/>
      <c r="H121" s="184"/>
      <c r="I121" s="130"/>
      <c r="J121" s="74"/>
      <c r="L121" s="184"/>
    </row>
    <row r="122" spans="1:12" s="73" customFormat="1" ht="21.75" customHeight="1">
      <c r="D122" s="72"/>
      <c r="F122" s="74"/>
      <c r="H122" s="184"/>
      <c r="I122" s="130"/>
      <c r="J122" s="74"/>
      <c r="L122" s="184"/>
    </row>
    <row r="123" spans="1:12" s="73" customFormat="1" ht="21.75" customHeight="1">
      <c r="D123" s="72"/>
      <c r="F123" s="74"/>
      <c r="H123" s="184"/>
      <c r="I123" s="130"/>
      <c r="J123" s="74"/>
      <c r="L123" s="184"/>
    </row>
    <row r="124" spans="1:12" s="73" customFormat="1" ht="21.75" customHeight="1">
      <c r="D124" s="72"/>
      <c r="F124" s="74"/>
      <c r="H124" s="184"/>
      <c r="I124" s="130"/>
      <c r="J124" s="74"/>
      <c r="L124" s="184"/>
    </row>
    <row r="125" spans="1:12" s="73" customFormat="1" ht="21.75" customHeight="1">
      <c r="D125" s="72"/>
      <c r="F125" s="74"/>
      <c r="H125" s="184"/>
      <c r="I125" s="130"/>
      <c r="J125" s="74"/>
      <c r="L125" s="184"/>
    </row>
    <row r="126" spans="1:12" s="73" customFormat="1" ht="21.75" customHeight="1">
      <c r="D126" s="72"/>
      <c r="F126" s="74"/>
      <c r="H126" s="184"/>
      <c r="I126" s="130"/>
      <c r="J126" s="74"/>
      <c r="L126" s="184"/>
    </row>
    <row r="127" spans="1:12" s="73" customFormat="1" ht="21.75" customHeight="1">
      <c r="D127" s="72"/>
      <c r="F127" s="74"/>
      <c r="H127" s="184"/>
      <c r="I127" s="130"/>
      <c r="J127" s="74"/>
      <c r="L127" s="184"/>
    </row>
  </sheetData>
  <mergeCells count="6">
    <mergeCell ref="A117:L117"/>
    <mergeCell ref="F5:H5"/>
    <mergeCell ref="J5:L5"/>
    <mergeCell ref="A61:L61"/>
    <mergeCell ref="F66:H66"/>
    <mergeCell ref="J66:L66"/>
  </mergeCells>
  <pageMargins left="0.8" right="0.5" top="0.5" bottom="0.6" header="0.49" footer="0.4"/>
  <pageSetup paperSize="9" scale="75" firstPageNumber="4" fitToHeight="0" orientation="portrait" useFirstPageNumber="1" r:id="rId1"/>
  <headerFooter>
    <oddFooter>&amp;R&amp;"Browallia New,Regular"&amp;14&amp;P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A3732-E1D7-422B-A019-8A377DA3FD03}">
  <sheetPr codeName="Sheet3">
    <tabColor rgb="FFFFFF00"/>
  </sheetPr>
  <dimension ref="A1:K87"/>
  <sheetViews>
    <sheetView view="pageBreakPreview" zoomScaleNormal="78" zoomScaleSheetLayoutView="100" workbookViewId="0">
      <selection activeCell="G58" sqref="G58"/>
    </sheetView>
  </sheetViews>
  <sheetFormatPr defaultColWidth="12.625" defaultRowHeight="21" customHeight="1"/>
  <cols>
    <col min="1" max="3" width="1.375" style="9" customWidth="1"/>
    <col min="4" max="4" width="62.75" style="33" customWidth="1"/>
    <col min="5" max="5" width="9.125" style="6" customWidth="1"/>
    <col min="6" max="6" width="1" style="6" customWidth="1"/>
    <col min="7" max="7" width="14.625" style="4" customWidth="1"/>
    <col min="8" max="16384" width="12.625" style="9"/>
  </cols>
  <sheetData>
    <row r="1" spans="1:10" ht="20.100000000000001" customHeight="1">
      <c r="A1" s="2" t="s">
        <v>34</v>
      </c>
      <c r="D1" s="9"/>
    </row>
    <row r="2" spans="1:10" ht="20.100000000000001" customHeight="1">
      <c r="A2" s="10" t="s">
        <v>48</v>
      </c>
      <c r="D2" s="9"/>
    </row>
    <row r="3" spans="1:10" ht="20.100000000000001" customHeight="1">
      <c r="A3" s="11" t="s">
        <v>73</v>
      </c>
      <c r="B3" s="15"/>
      <c r="C3" s="15"/>
      <c r="D3" s="15"/>
      <c r="E3" s="12"/>
      <c r="F3" s="12"/>
      <c r="G3" s="5"/>
    </row>
    <row r="4" spans="1:10" ht="21" customHeight="1">
      <c r="A4" s="10"/>
      <c r="D4" s="9"/>
    </row>
    <row r="5" spans="1:10" ht="21" customHeight="1">
      <c r="A5" s="10"/>
      <c r="D5" s="9"/>
      <c r="E5" s="24"/>
      <c r="F5" s="24"/>
      <c r="G5" s="25" t="s">
        <v>66</v>
      </c>
    </row>
    <row r="6" spans="1:10" ht="21" customHeight="1">
      <c r="A6" s="10"/>
      <c r="D6" s="9" t="s">
        <v>62</v>
      </c>
      <c r="E6" s="24"/>
      <c r="F6" s="24"/>
      <c r="G6" s="7" t="s">
        <v>52</v>
      </c>
    </row>
    <row r="7" spans="1:10" ht="21" customHeight="1">
      <c r="A7" s="10"/>
      <c r="D7" s="9"/>
      <c r="E7" s="26" t="s">
        <v>0</v>
      </c>
      <c r="F7" s="24"/>
      <c r="G7" s="13" t="s">
        <v>27</v>
      </c>
    </row>
    <row r="8" spans="1:10" ht="21" customHeight="1">
      <c r="A8" s="10" t="s">
        <v>3</v>
      </c>
      <c r="D8" s="9"/>
      <c r="G8" s="20"/>
    </row>
    <row r="9" spans="1:10" ht="8.25" customHeight="1">
      <c r="A9" s="10"/>
      <c r="D9" s="9"/>
      <c r="G9" s="20"/>
    </row>
    <row r="10" spans="1:10" ht="21" customHeight="1">
      <c r="A10" s="9" t="s">
        <v>21</v>
      </c>
      <c r="D10" s="9"/>
      <c r="E10" s="27">
        <v>21</v>
      </c>
      <c r="G10" s="23">
        <v>3166872</v>
      </c>
      <c r="J10" s="14"/>
    </row>
    <row r="11" spans="1:10" ht="21" customHeight="1">
      <c r="A11" s="9" t="s">
        <v>53</v>
      </c>
      <c r="D11" s="9"/>
      <c r="E11" s="27">
        <v>21</v>
      </c>
      <c r="G11" s="28">
        <v>-664825</v>
      </c>
      <c r="J11" s="14"/>
    </row>
    <row r="12" spans="1:10" ht="8.25" customHeight="1">
      <c r="D12" s="9"/>
      <c r="G12" s="20"/>
      <c r="J12" s="14"/>
    </row>
    <row r="13" spans="1:10" ht="21" customHeight="1">
      <c r="A13" s="9" t="s">
        <v>14</v>
      </c>
      <c r="D13" s="9"/>
      <c r="E13" s="27"/>
      <c r="G13" s="23">
        <f>SUM(G10:G11)</f>
        <v>2502047</v>
      </c>
      <c r="J13" s="14"/>
    </row>
    <row r="14" spans="1:10" ht="21" customHeight="1">
      <c r="A14" s="9" t="s">
        <v>70</v>
      </c>
      <c r="D14" s="9"/>
      <c r="E14" s="27">
        <v>21</v>
      </c>
      <c r="G14" s="28">
        <v>197765</v>
      </c>
      <c r="J14" s="14"/>
    </row>
    <row r="15" spans="1:10" ht="8.25" customHeight="1">
      <c r="D15" s="9"/>
      <c r="G15" s="20"/>
      <c r="J15" s="14"/>
    </row>
    <row r="16" spans="1:10" ht="21" customHeight="1">
      <c r="A16" s="9" t="s">
        <v>20</v>
      </c>
      <c r="D16" s="9"/>
      <c r="E16" s="27"/>
      <c r="G16" s="23">
        <f>SUM(G13:G14)</f>
        <v>2699812</v>
      </c>
      <c r="J16" s="14"/>
    </row>
    <row r="17" spans="1:11" ht="21" customHeight="1">
      <c r="A17" s="9" t="s">
        <v>23</v>
      </c>
      <c r="D17" s="9"/>
      <c r="E17" s="27">
        <v>21</v>
      </c>
      <c r="G17" s="23">
        <v>148728</v>
      </c>
      <c r="J17" s="14"/>
    </row>
    <row r="18" spans="1:11" ht="21" customHeight="1">
      <c r="A18" s="9" t="s">
        <v>15</v>
      </c>
      <c r="D18" s="9"/>
      <c r="G18" s="23">
        <v>34986</v>
      </c>
      <c r="J18" s="14"/>
    </row>
    <row r="19" spans="1:11" ht="21" customHeight="1">
      <c r="A19" s="9" t="s">
        <v>56</v>
      </c>
      <c r="D19" s="9"/>
      <c r="G19" s="23">
        <v>11257</v>
      </c>
      <c r="J19" s="14"/>
    </row>
    <row r="20" spans="1:11" ht="21" customHeight="1">
      <c r="A20" s="9" t="s">
        <v>63</v>
      </c>
      <c r="D20" s="9"/>
      <c r="G20" s="23">
        <v>1604</v>
      </c>
      <c r="J20" s="14"/>
    </row>
    <row r="21" spans="1:11" ht="21" customHeight="1">
      <c r="A21" s="9" t="s">
        <v>19</v>
      </c>
      <c r="D21" s="9"/>
      <c r="G21" s="28">
        <v>2109</v>
      </c>
      <c r="J21" s="14"/>
    </row>
    <row r="22" spans="1:11" ht="8.25" customHeight="1">
      <c r="D22" s="9"/>
      <c r="G22" s="20"/>
    </row>
    <row r="23" spans="1:11" ht="21" customHeight="1">
      <c r="A23" s="10" t="s">
        <v>6</v>
      </c>
      <c r="D23" s="9"/>
      <c r="G23" s="21">
        <f>SUM(G16:G21)</f>
        <v>2898496</v>
      </c>
    </row>
    <row r="24" spans="1:11" ht="21" customHeight="1">
      <c r="D24" s="9"/>
      <c r="G24" s="20"/>
    </row>
    <row r="25" spans="1:11" ht="21" customHeight="1">
      <c r="A25" s="10" t="s">
        <v>4</v>
      </c>
      <c r="D25" s="9"/>
      <c r="G25" s="20"/>
    </row>
    <row r="26" spans="1:11" ht="8.25" customHeight="1">
      <c r="D26" s="9"/>
      <c r="G26" s="20"/>
    </row>
    <row r="27" spans="1:11" ht="21" customHeight="1">
      <c r="A27" s="9" t="s">
        <v>37</v>
      </c>
      <c r="D27" s="9"/>
      <c r="E27" s="27">
        <v>21</v>
      </c>
      <c r="G27" s="23">
        <v>1885490</v>
      </c>
      <c r="J27" s="14"/>
    </row>
    <row r="28" spans="1:11" ht="21" customHeight="1">
      <c r="A28" s="9" t="s">
        <v>54</v>
      </c>
      <c r="D28" s="29"/>
      <c r="E28" s="27">
        <v>21</v>
      </c>
      <c r="G28" s="28">
        <v>-272274</v>
      </c>
      <c r="J28" s="14"/>
    </row>
    <row r="29" spans="1:11" ht="21" customHeight="1">
      <c r="A29" s="9" t="s">
        <v>51</v>
      </c>
      <c r="D29" s="29"/>
      <c r="E29" s="27"/>
      <c r="G29" s="23">
        <f>G27+G28</f>
        <v>1613216</v>
      </c>
      <c r="J29" s="14"/>
      <c r="K29" s="14"/>
    </row>
    <row r="30" spans="1:11" ht="21" customHeight="1">
      <c r="A30" s="9" t="s">
        <v>16</v>
      </c>
      <c r="D30" s="9"/>
      <c r="E30" s="27">
        <v>21</v>
      </c>
      <c r="G30" s="23">
        <v>416976</v>
      </c>
      <c r="J30" s="14"/>
      <c r="K30" s="14"/>
    </row>
    <row r="31" spans="1:11" ht="21" customHeight="1">
      <c r="A31" s="9" t="s">
        <v>17</v>
      </c>
      <c r="D31" s="9"/>
      <c r="E31" s="27">
        <v>21</v>
      </c>
      <c r="G31" s="23">
        <v>374596</v>
      </c>
      <c r="J31" s="14"/>
      <c r="K31" s="14"/>
    </row>
    <row r="32" spans="1:11" ht="21" customHeight="1">
      <c r="A32" s="9" t="s">
        <v>18</v>
      </c>
      <c r="D32" s="9"/>
      <c r="E32" s="27" t="s">
        <v>64</v>
      </c>
      <c r="G32" s="23">
        <v>379352</v>
      </c>
      <c r="J32" s="14"/>
      <c r="K32" s="14"/>
    </row>
    <row r="33" spans="1:11" ht="21" customHeight="1">
      <c r="A33" s="9" t="s">
        <v>47</v>
      </c>
      <c r="D33" s="9"/>
      <c r="E33" s="27"/>
      <c r="G33" s="23">
        <v>5964</v>
      </c>
      <c r="J33" s="14"/>
      <c r="K33" s="14"/>
    </row>
    <row r="34" spans="1:11" ht="21" customHeight="1">
      <c r="A34" s="9" t="s">
        <v>69</v>
      </c>
      <c r="D34" s="9"/>
      <c r="E34" s="27">
        <v>23</v>
      </c>
      <c r="G34" s="23">
        <v>-71</v>
      </c>
      <c r="J34" s="14"/>
      <c r="K34" s="14"/>
    </row>
    <row r="35" spans="1:11" ht="8.25" customHeight="1">
      <c r="D35" s="9"/>
      <c r="G35" s="30"/>
    </row>
    <row r="36" spans="1:11" ht="21" customHeight="1">
      <c r="A36" s="10" t="s">
        <v>22</v>
      </c>
      <c r="D36" s="9"/>
      <c r="G36" s="21">
        <f>SUM(G29:G34)</f>
        <v>2790033</v>
      </c>
    </row>
    <row r="37" spans="1:11" ht="8.6999999999999993" customHeight="1">
      <c r="D37" s="9"/>
      <c r="G37" s="20"/>
    </row>
    <row r="38" spans="1:11" ht="21" customHeight="1">
      <c r="A38" s="10" t="s">
        <v>57</v>
      </c>
      <c r="D38" s="9"/>
      <c r="G38" s="20">
        <f>G23-G36</f>
        <v>108463</v>
      </c>
    </row>
    <row r="39" spans="1:11" ht="21" customHeight="1">
      <c r="A39" s="9" t="s">
        <v>72</v>
      </c>
      <c r="D39" s="9"/>
      <c r="G39" s="21">
        <v>-8452</v>
      </c>
    </row>
    <row r="40" spans="1:11" ht="8.6999999999999993" customHeight="1">
      <c r="A40" s="10"/>
      <c r="D40" s="9"/>
      <c r="F40" s="9"/>
      <c r="G40" s="20"/>
    </row>
    <row r="41" spans="1:11" ht="21" customHeight="1">
      <c r="A41" s="10" t="s">
        <v>58</v>
      </c>
      <c r="D41" s="9"/>
      <c r="G41" s="21">
        <f>G38+G39</f>
        <v>100011</v>
      </c>
    </row>
    <row r="42" spans="1:11" ht="21" customHeight="1">
      <c r="A42" s="10"/>
      <c r="D42" s="9"/>
    </row>
    <row r="43" spans="1:11" ht="9.75" customHeight="1">
      <c r="A43" s="10"/>
      <c r="D43" s="9"/>
    </row>
    <row r="44" spans="1:11" ht="21.75" customHeight="1">
      <c r="A44" s="256" t="s">
        <v>49</v>
      </c>
      <c r="B44" s="256"/>
      <c r="C44" s="256"/>
      <c r="D44" s="256"/>
      <c r="E44" s="256"/>
      <c r="F44" s="256"/>
      <c r="G44" s="256"/>
    </row>
    <row r="45" spans="1:11" ht="21.75" customHeight="1">
      <c r="A45" s="10" t="str">
        <f>A1</f>
        <v>บริษัท อลิอันซ์ อยุธยา ประกันภัย จำกัด (มหาชน)</v>
      </c>
      <c r="D45" s="9"/>
    </row>
    <row r="46" spans="1:11" ht="20.100000000000001" customHeight="1">
      <c r="A46" s="10" t="s">
        <v>55</v>
      </c>
      <c r="D46" s="9"/>
    </row>
    <row r="47" spans="1:11" ht="20.100000000000001" customHeight="1">
      <c r="A47" s="11" t="str">
        <f>+A3</f>
        <v>สำหรับรอบระยะเวลาบัญชีตั้งแต่วันที่ 1 มีนาคม พ.ศ. 2566 (วันควบรวมกิจการ) ถึงวันที่ 30 มิถุนายน พ.ศ. 2566</v>
      </c>
      <c r="B47" s="15"/>
      <c r="C47" s="15"/>
      <c r="D47" s="15"/>
      <c r="E47" s="12"/>
      <c r="F47" s="12"/>
      <c r="G47" s="5"/>
    </row>
    <row r="48" spans="1:11" ht="21" customHeight="1">
      <c r="A48" s="10"/>
      <c r="D48" s="9"/>
    </row>
    <row r="49" spans="1:7" ht="21" customHeight="1">
      <c r="A49" s="10"/>
      <c r="D49" s="9"/>
      <c r="E49" s="24"/>
      <c r="F49" s="24"/>
      <c r="G49" s="25" t="s">
        <v>66</v>
      </c>
    </row>
    <row r="50" spans="1:7" ht="21" customHeight="1">
      <c r="A50" s="10"/>
      <c r="D50" s="9"/>
      <c r="E50" s="24"/>
      <c r="F50" s="24"/>
      <c r="G50" s="7" t="s">
        <v>52</v>
      </c>
    </row>
    <row r="51" spans="1:7" ht="21" customHeight="1">
      <c r="A51" s="10"/>
      <c r="D51" s="9"/>
      <c r="E51" s="26" t="s">
        <v>0</v>
      </c>
      <c r="F51" s="24"/>
      <c r="G51" s="13" t="s">
        <v>27</v>
      </c>
    </row>
    <row r="52" spans="1:7" ht="8.1" customHeight="1">
      <c r="A52" s="10"/>
      <c r="D52" s="9"/>
      <c r="G52" s="20"/>
    </row>
    <row r="53" spans="1:7" ht="21" customHeight="1">
      <c r="A53" s="10" t="s">
        <v>28</v>
      </c>
      <c r="D53" s="9"/>
      <c r="G53" s="20"/>
    </row>
    <row r="54" spans="1:7" ht="8.1" customHeight="1">
      <c r="A54" s="10"/>
      <c r="D54" s="9"/>
      <c r="G54" s="20"/>
    </row>
    <row r="55" spans="1:7" ht="21" customHeight="1">
      <c r="B55" s="31" t="s">
        <v>39</v>
      </c>
      <c r="D55" s="9"/>
      <c r="G55" s="20"/>
    </row>
    <row r="56" spans="1:7" ht="21" customHeight="1">
      <c r="B56" s="31"/>
      <c r="C56" s="31" t="s">
        <v>24</v>
      </c>
      <c r="D56" s="9"/>
      <c r="G56" s="20"/>
    </row>
    <row r="57" spans="1:7" ht="21" customHeight="1">
      <c r="C57" s="9" t="s">
        <v>67</v>
      </c>
      <c r="D57" s="9"/>
      <c r="G57" s="23"/>
    </row>
    <row r="58" spans="1:7" ht="21" customHeight="1">
      <c r="C58" s="9" t="s">
        <v>38</v>
      </c>
      <c r="D58" s="9"/>
      <c r="G58" s="23">
        <v>-10976</v>
      </c>
    </row>
    <row r="59" spans="1:7" ht="21" customHeight="1">
      <c r="C59" s="9" t="s">
        <v>50</v>
      </c>
      <c r="D59" s="9"/>
      <c r="G59" s="34"/>
    </row>
    <row r="60" spans="1:7" ht="21" customHeight="1">
      <c r="D60" s="9" t="s">
        <v>26</v>
      </c>
      <c r="G60" s="28">
        <v>2195</v>
      </c>
    </row>
    <row r="61" spans="1:7" ht="8.25" customHeight="1">
      <c r="A61" s="10"/>
      <c r="D61" s="9"/>
      <c r="G61" s="20"/>
    </row>
    <row r="62" spans="1:7" ht="21" customHeight="1">
      <c r="A62" s="10"/>
      <c r="B62" s="10" t="s">
        <v>42</v>
      </c>
      <c r="C62" s="10"/>
      <c r="D62" s="9"/>
      <c r="G62" s="20"/>
    </row>
    <row r="63" spans="1:7" ht="21" customHeight="1">
      <c r="A63" s="10"/>
      <c r="B63" s="10"/>
      <c r="C63" s="10" t="s">
        <v>24</v>
      </c>
      <c r="D63" s="9"/>
      <c r="G63" s="21">
        <f>SUM(G58:G60)</f>
        <v>-8781</v>
      </c>
    </row>
    <row r="64" spans="1:7" ht="8.25" customHeight="1">
      <c r="A64" s="10"/>
      <c r="B64" s="10"/>
      <c r="C64" s="10"/>
      <c r="D64" s="9"/>
      <c r="G64" s="20"/>
    </row>
    <row r="65" spans="1:7" ht="21" customHeight="1">
      <c r="A65" s="10" t="s">
        <v>68</v>
      </c>
      <c r="D65" s="9"/>
      <c r="G65" s="21">
        <f>SUM(G63)</f>
        <v>-8781</v>
      </c>
    </row>
    <row r="66" spans="1:7" ht="8.25" customHeight="1">
      <c r="A66" s="10"/>
      <c r="D66" s="9"/>
      <c r="G66" s="20"/>
    </row>
    <row r="67" spans="1:7" ht="21" customHeight="1" thickBot="1">
      <c r="A67" s="10" t="s">
        <v>59</v>
      </c>
      <c r="D67" s="9"/>
      <c r="G67" s="22">
        <f>SUM(G41,G65)</f>
        <v>91230</v>
      </c>
    </row>
    <row r="68" spans="1:7" ht="9.75" customHeight="1" thickTop="1">
      <c r="A68" s="10"/>
      <c r="D68" s="9"/>
      <c r="E68" s="9"/>
      <c r="G68" s="20"/>
    </row>
    <row r="69" spans="1:7" ht="21" customHeight="1">
      <c r="A69" s="10" t="s">
        <v>60</v>
      </c>
      <c r="D69" s="9"/>
      <c r="E69" s="27"/>
      <c r="G69" s="20"/>
    </row>
    <row r="70" spans="1:7" ht="9.75" customHeight="1">
      <c r="D70" s="9"/>
      <c r="G70" s="20"/>
    </row>
    <row r="71" spans="1:7" ht="21" customHeight="1" thickBot="1">
      <c r="A71" s="9" t="s">
        <v>61</v>
      </c>
      <c r="D71" s="9"/>
      <c r="E71" s="6">
        <v>24</v>
      </c>
      <c r="G71" s="35">
        <f>G41/256880</f>
        <v>0.38932964808470882</v>
      </c>
    </row>
    <row r="72" spans="1:7" ht="21" customHeight="1" thickTop="1">
      <c r="D72" s="9"/>
      <c r="G72" s="32"/>
    </row>
    <row r="73" spans="1:7" ht="21" customHeight="1">
      <c r="D73" s="9"/>
      <c r="G73" s="32"/>
    </row>
    <row r="74" spans="1:7" ht="21" customHeight="1">
      <c r="D74" s="9"/>
      <c r="G74" s="32"/>
    </row>
    <row r="75" spans="1:7" ht="21" customHeight="1">
      <c r="D75" s="9"/>
      <c r="G75" s="32"/>
    </row>
    <row r="76" spans="1:7" ht="21" customHeight="1">
      <c r="D76" s="9"/>
      <c r="G76" s="32"/>
    </row>
    <row r="77" spans="1:7" ht="18.75" customHeight="1">
      <c r="D77" s="9"/>
      <c r="G77" s="32"/>
    </row>
    <row r="78" spans="1:7" ht="21" customHeight="1">
      <c r="D78" s="9"/>
      <c r="G78" s="32"/>
    </row>
    <row r="79" spans="1:7" ht="21" customHeight="1">
      <c r="D79" s="9"/>
      <c r="G79" s="32"/>
    </row>
    <row r="80" spans="1:7" ht="21" customHeight="1">
      <c r="D80" s="9"/>
      <c r="G80" s="32"/>
    </row>
    <row r="81" spans="1:7" ht="21" customHeight="1">
      <c r="D81" s="9"/>
      <c r="G81" s="32"/>
    </row>
    <row r="82" spans="1:7" ht="21" customHeight="1">
      <c r="D82" s="9"/>
      <c r="G82" s="32"/>
    </row>
    <row r="83" spans="1:7" ht="21" customHeight="1">
      <c r="D83" s="9"/>
      <c r="G83" s="32"/>
    </row>
    <row r="84" spans="1:7" ht="21" customHeight="1">
      <c r="D84" s="9"/>
      <c r="G84" s="32"/>
    </row>
    <row r="85" spans="1:7" ht="21" customHeight="1">
      <c r="D85" s="9"/>
      <c r="G85" s="32"/>
    </row>
    <row r="86" spans="1:7" ht="18.75" customHeight="1">
      <c r="D86" s="9"/>
      <c r="G86" s="32"/>
    </row>
    <row r="87" spans="1:7" ht="22.2" customHeight="1">
      <c r="A87" s="256" t="s">
        <v>49</v>
      </c>
      <c r="B87" s="256"/>
      <c r="C87" s="256"/>
      <c r="D87" s="256"/>
      <c r="E87" s="256"/>
      <c r="F87" s="256"/>
      <c r="G87" s="256"/>
    </row>
  </sheetData>
  <mergeCells count="2">
    <mergeCell ref="A44:G44"/>
    <mergeCell ref="A87:G87"/>
  </mergeCells>
  <pageMargins left="1" right="0.75" top="0.5" bottom="0.6" header="0.49" footer="0.4"/>
  <pageSetup paperSize="9" scale="96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A40"/>
  <sheetViews>
    <sheetView tabSelected="1" view="pageBreakPreview" topLeftCell="B22" zoomScale="98" zoomScaleNormal="90" zoomScaleSheetLayoutView="70" workbookViewId="0">
      <selection activeCell="N56" sqref="N56"/>
    </sheetView>
  </sheetViews>
  <sheetFormatPr defaultColWidth="12.625" defaultRowHeight="19.2" customHeight="1"/>
  <cols>
    <col min="1" max="2" width="1.375" style="17" customWidth="1"/>
    <col min="3" max="3" width="36.375" style="17" customWidth="1"/>
    <col min="4" max="4" width="12.375" style="45" customWidth="1"/>
    <col min="5" max="5" width="0.875" style="45" customWidth="1"/>
    <col min="6" max="6" width="10.375" style="45" customWidth="1"/>
    <col min="7" max="7" width="1" style="45" customWidth="1"/>
    <col min="8" max="8" width="12.25" style="45" customWidth="1"/>
    <col min="9" max="9" width="0.75" style="45" customWidth="1"/>
    <col min="10" max="10" width="18.25" style="39" customWidth="1"/>
    <col min="11" max="11" width="0.875" style="39" customWidth="1"/>
    <col min="12" max="12" width="20.75" style="45" customWidth="1"/>
    <col min="13" max="13" width="0.875" style="45" customWidth="1"/>
    <col min="14" max="14" width="18.75" style="45" customWidth="1"/>
    <col min="15" max="15" width="0.875" style="45" customWidth="1"/>
    <col min="16" max="16" width="15.625" style="45" customWidth="1"/>
    <col min="17" max="17" width="0.875" style="45" customWidth="1"/>
    <col min="18" max="18" width="15" style="39" customWidth="1"/>
    <col min="19" max="19" width="0.875" style="45" customWidth="1"/>
    <col min="20" max="20" width="12.75" style="17" customWidth="1"/>
    <col min="21" max="21" width="0.875" style="45" customWidth="1"/>
    <col min="22" max="22" width="14.125" style="17" customWidth="1"/>
    <col min="23" max="23" width="0.875" style="45" customWidth="1"/>
    <col min="24" max="24" width="13.125" style="17" customWidth="1"/>
    <col min="25" max="27" width="12.625" style="17"/>
    <col min="28" max="16384" width="12.625" style="36"/>
  </cols>
  <sheetData>
    <row r="1" spans="1:24" s="17" customFormat="1" ht="21" customHeight="1">
      <c r="A1" s="16" t="s">
        <v>234</v>
      </c>
      <c r="B1" s="16"/>
      <c r="C1" s="16"/>
      <c r="D1" s="38"/>
      <c r="E1" s="38"/>
      <c r="F1" s="38"/>
      <c r="G1" s="38"/>
      <c r="H1" s="38"/>
      <c r="I1" s="38"/>
      <c r="J1" s="38"/>
      <c r="K1" s="38"/>
      <c r="L1" s="39"/>
      <c r="M1" s="40"/>
      <c r="N1" s="39"/>
      <c r="O1" s="39"/>
      <c r="P1" s="39"/>
      <c r="Q1" s="40"/>
      <c r="R1" s="39"/>
      <c r="S1" s="40"/>
      <c r="U1" s="40"/>
      <c r="W1" s="40"/>
    </row>
    <row r="2" spans="1:24" s="17" customFormat="1" ht="21" customHeight="1">
      <c r="A2" s="16" t="s">
        <v>78</v>
      </c>
      <c r="B2" s="16"/>
      <c r="C2" s="16"/>
      <c r="D2" s="38"/>
      <c r="E2" s="38"/>
      <c r="F2" s="38"/>
      <c r="G2" s="38"/>
      <c r="H2" s="38"/>
      <c r="I2" s="38"/>
      <c r="J2" s="38"/>
      <c r="K2" s="38"/>
      <c r="L2" s="39"/>
      <c r="M2" s="40"/>
      <c r="N2" s="39"/>
      <c r="O2" s="39"/>
      <c r="P2" s="39"/>
      <c r="Q2" s="40"/>
      <c r="R2" s="39"/>
      <c r="S2" s="40"/>
      <c r="U2" s="40"/>
      <c r="W2" s="40"/>
    </row>
    <row r="3" spans="1:24" s="17" customFormat="1" ht="21" customHeight="1">
      <c r="A3" s="103" t="s">
        <v>212</v>
      </c>
      <c r="B3" s="18"/>
      <c r="C3" s="18"/>
      <c r="D3" s="41"/>
      <c r="E3" s="41"/>
      <c r="F3" s="41"/>
      <c r="G3" s="41"/>
      <c r="H3" s="41"/>
      <c r="I3" s="41"/>
      <c r="J3" s="41"/>
      <c r="K3" s="41"/>
      <c r="L3" s="42"/>
      <c r="M3" s="43"/>
      <c r="N3" s="42"/>
      <c r="O3" s="42"/>
      <c r="P3" s="42"/>
      <c r="Q3" s="43"/>
      <c r="R3" s="42"/>
      <c r="S3" s="43"/>
      <c r="T3" s="19"/>
      <c r="U3" s="43"/>
      <c r="V3" s="19"/>
      <c r="W3" s="43"/>
      <c r="X3" s="19"/>
    </row>
    <row r="4" spans="1:24" s="211" customFormat="1" ht="19.2" customHeight="1">
      <c r="A4" s="207"/>
      <c r="B4" s="207"/>
      <c r="C4" s="207"/>
      <c r="D4" s="208"/>
      <c r="E4" s="208"/>
      <c r="F4" s="208"/>
      <c r="G4" s="208"/>
      <c r="H4" s="208"/>
      <c r="I4" s="208"/>
      <c r="J4" s="208"/>
      <c r="K4" s="208"/>
      <c r="L4" s="209"/>
      <c r="M4" s="210"/>
      <c r="N4" s="209"/>
      <c r="O4" s="209"/>
      <c r="P4" s="209"/>
      <c r="Q4" s="210"/>
      <c r="R4" s="209"/>
      <c r="S4" s="210"/>
      <c r="U4" s="210"/>
      <c r="W4" s="210"/>
    </row>
    <row r="5" spans="1:24" s="211" customFormat="1" ht="19.2" customHeight="1">
      <c r="A5" s="207"/>
      <c r="B5" s="207"/>
      <c r="C5" s="207"/>
      <c r="D5" s="258" t="s">
        <v>163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</row>
    <row r="6" spans="1:24" s="211" customFormat="1" ht="19.2" customHeight="1">
      <c r="A6" s="207"/>
      <c r="B6" s="207"/>
      <c r="C6" s="207"/>
      <c r="D6" s="257" t="s">
        <v>237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12"/>
      <c r="W6" s="212"/>
    </row>
    <row r="7" spans="1:24" s="213" customFormat="1" ht="19.2" customHeight="1">
      <c r="A7" s="212"/>
      <c r="B7" s="212"/>
      <c r="C7" s="212"/>
      <c r="E7" s="214"/>
      <c r="F7" s="214"/>
      <c r="G7" s="214"/>
      <c r="H7" s="214"/>
      <c r="I7" s="214"/>
      <c r="J7" s="257" t="s">
        <v>29</v>
      </c>
      <c r="K7" s="257"/>
      <c r="L7" s="257"/>
      <c r="M7" s="257"/>
      <c r="N7" s="257"/>
      <c r="O7" s="257"/>
      <c r="P7" s="257"/>
      <c r="Q7" s="257"/>
      <c r="R7" s="257"/>
      <c r="S7" s="212"/>
      <c r="U7" s="212"/>
      <c r="W7" s="212"/>
    </row>
    <row r="8" spans="1:24" s="213" customFormat="1" ht="19.2" customHeight="1">
      <c r="A8" s="212"/>
      <c r="B8" s="212"/>
      <c r="C8" s="212"/>
      <c r="E8" s="214"/>
      <c r="F8" s="257" t="s">
        <v>175</v>
      </c>
      <c r="G8" s="257"/>
      <c r="H8" s="257"/>
      <c r="I8" s="214"/>
      <c r="J8" s="214" t="s">
        <v>108</v>
      </c>
      <c r="K8" s="214"/>
      <c r="L8" s="215" t="s">
        <v>208</v>
      </c>
      <c r="M8" s="214"/>
      <c r="N8" s="215" t="s">
        <v>112</v>
      </c>
      <c r="O8" s="214"/>
      <c r="P8" s="214" t="s">
        <v>176</v>
      </c>
      <c r="Q8" s="214"/>
      <c r="R8" s="214"/>
      <c r="S8" s="214"/>
      <c r="U8" s="214"/>
      <c r="V8" s="215" t="s">
        <v>120</v>
      </c>
      <c r="W8" s="214"/>
    </row>
    <row r="9" spans="1:24" s="213" customFormat="1" ht="19.2" customHeight="1">
      <c r="A9" s="212"/>
      <c r="B9" s="212"/>
      <c r="C9" s="212"/>
      <c r="E9" s="214"/>
      <c r="F9" s="214" t="s">
        <v>71</v>
      </c>
      <c r="G9" s="214"/>
      <c r="H9" s="215"/>
      <c r="I9" s="214"/>
      <c r="J9" s="214" t="s">
        <v>109</v>
      </c>
      <c r="K9" s="214"/>
      <c r="L9" s="215" t="s">
        <v>209</v>
      </c>
      <c r="M9" s="214"/>
      <c r="N9" s="215" t="s">
        <v>113</v>
      </c>
      <c r="O9" s="214"/>
      <c r="P9" s="214" t="s">
        <v>114</v>
      </c>
      <c r="Q9" s="214"/>
      <c r="R9" s="214" t="s">
        <v>117</v>
      </c>
      <c r="S9" s="214"/>
      <c r="T9" s="215" t="s">
        <v>117</v>
      </c>
      <c r="U9" s="214"/>
      <c r="V9" s="215" t="s">
        <v>121</v>
      </c>
      <c r="W9" s="214"/>
    </row>
    <row r="10" spans="1:24" s="213" customFormat="1" ht="19.2" customHeight="1">
      <c r="A10" s="212"/>
      <c r="B10" s="212"/>
      <c r="C10" s="212"/>
      <c r="D10" s="214" t="s">
        <v>46</v>
      </c>
      <c r="E10" s="214"/>
      <c r="F10" s="214" t="s">
        <v>154</v>
      </c>
      <c r="G10" s="214"/>
      <c r="H10" s="215"/>
      <c r="I10" s="214"/>
      <c r="J10" s="215" t="s">
        <v>110</v>
      </c>
      <c r="K10" s="216"/>
      <c r="L10" s="214" t="s">
        <v>210</v>
      </c>
      <c r="M10" s="214"/>
      <c r="N10" s="214" t="s">
        <v>110</v>
      </c>
      <c r="O10" s="214"/>
      <c r="P10" s="214" t="s">
        <v>115</v>
      </c>
      <c r="Q10" s="214"/>
      <c r="R10" s="214" t="s">
        <v>45</v>
      </c>
      <c r="S10" s="214"/>
      <c r="T10" s="215" t="s">
        <v>118</v>
      </c>
      <c r="U10" s="214"/>
      <c r="V10" s="215" t="s">
        <v>122</v>
      </c>
      <c r="W10" s="214"/>
      <c r="X10" s="215" t="s">
        <v>40</v>
      </c>
    </row>
    <row r="11" spans="1:24" s="213" customFormat="1" ht="19.2" customHeight="1">
      <c r="A11" s="212"/>
      <c r="B11" s="212"/>
      <c r="C11" s="212"/>
      <c r="D11" s="214" t="s">
        <v>44</v>
      </c>
      <c r="E11" s="214"/>
      <c r="F11" s="214" t="s">
        <v>155</v>
      </c>
      <c r="G11" s="214"/>
      <c r="H11" s="215" t="s">
        <v>107</v>
      </c>
      <c r="I11" s="214"/>
      <c r="J11" s="214" t="s">
        <v>111</v>
      </c>
      <c r="K11" s="214"/>
      <c r="L11" s="214" t="s">
        <v>211</v>
      </c>
      <c r="M11" s="214"/>
      <c r="N11" s="214" t="s">
        <v>111</v>
      </c>
      <c r="O11" s="214"/>
      <c r="P11" s="214" t="s">
        <v>116</v>
      </c>
      <c r="Q11" s="214"/>
      <c r="R11" s="214" t="s">
        <v>31</v>
      </c>
      <c r="S11" s="214"/>
      <c r="T11" s="215" t="s">
        <v>119</v>
      </c>
      <c r="U11" s="214"/>
      <c r="V11" s="215" t="s">
        <v>123</v>
      </c>
      <c r="W11" s="214"/>
      <c r="X11" s="215" t="s">
        <v>41</v>
      </c>
    </row>
    <row r="12" spans="1:24" s="213" customFormat="1" ht="19.2" customHeight="1">
      <c r="A12" s="217"/>
      <c r="B12" s="217"/>
      <c r="C12" s="217"/>
      <c r="D12" s="218" t="s">
        <v>138</v>
      </c>
      <c r="E12" s="214"/>
      <c r="F12" s="218" t="s">
        <v>138</v>
      </c>
      <c r="G12" s="214"/>
      <c r="H12" s="218" t="s">
        <v>138</v>
      </c>
      <c r="I12" s="214"/>
      <c r="J12" s="218" t="s">
        <v>138</v>
      </c>
      <c r="K12" s="214"/>
      <c r="L12" s="218" t="s">
        <v>138</v>
      </c>
      <c r="M12" s="214"/>
      <c r="N12" s="218" t="s">
        <v>138</v>
      </c>
      <c r="O12" s="214"/>
      <c r="P12" s="218" t="s">
        <v>138</v>
      </c>
      <c r="Q12" s="214"/>
      <c r="R12" s="218" t="s">
        <v>138</v>
      </c>
      <c r="S12" s="214"/>
      <c r="T12" s="218" t="s">
        <v>138</v>
      </c>
      <c r="U12" s="214"/>
      <c r="V12" s="218" t="s">
        <v>138</v>
      </c>
      <c r="W12" s="214"/>
      <c r="X12" s="218" t="s">
        <v>138</v>
      </c>
    </row>
    <row r="13" spans="1:24" s="211" customFormat="1" ht="5.0999999999999996" customHeight="1">
      <c r="A13" s="207"/>
      <c r="B13" s="207"/>
      <c r="C13" s="207"/>
      <c r="D13" s="208"/>
      <c r="E13" s="219"/>
      <c r="F13" s="208"/>
      <c r="G13" s="219"/>
      <c r="H13" s="208"/>
      <c r="I13" s="219"/>
      <c r="J13" s="219"/>
      <c r="K13" s="219"/>
      <c r="L13" s="209"/>
      <c r="M13" s="208"/>
      <c r="N13" s="209"/>
      <c r="O13" s="209"/>
      <c r="P13" s="208"/>
      <c r="Q13" s="208"/>
      <c r="R13" s="209"/>
      <c r="S13" s="208"/>
      <c r="T13" s="220"/>
      <c r="U13" s="208"/>
      <c r="V13" s="220"/>
      <c r="W13" s="208"/>
      <c r="X13" s="220"/>
    </row>
    <row r="14" spans="1:24" s="213" customFormat="1" ht="19.350000000000001" customHeight="1">
      <c r="A14" s="221" t="s">
        <v>135</v>
      </c>
      <c r="B14" s="221"/>
      <c r="C14" s="221"/>
      <c r="D14" s="219">
        <v>3709194572</v>
      </c>
      <c r="E14" s="219"/>
      <c r="F14" s="219">
        <v>69700000</v>
      </c>
      <c r="G14" s="219"/>
      <c r="H14" s="219">
        <v>-411652798</v>
      </c>
      <c r="I14" s="219"/>
      <c r="J14" s="219">
        <v>712568</v>
      </c>
      <c r="K14" s="219"/>
      <c r="L14" s="219">
        <v>0</v>
      </c>
      <c r="M14" s="219"/>
      <c r="N14" s="219">
        <v>-160565759</v>
      </c>
      <c r="O14" s="222"/>
      <c r="P14" s="219">
        <v>-93821601</v>
      </c>
      <c r="Q14" s="219"/>
      <c r="R14" s="219">
        <f>SUM(J14:P14)</f>
        <v>-253674792</v>
      </c>
      <c r="S14" s="219"/>
      <c r="T14" s="223">
        <f>SUM(D14:H14,R14)</f>
        <v>3113566982</v>
      </c>
      <c r="U14" s="219"/>
      <c r="V14" s="219">
        <v>0</v>
      </c>
      <c r="W14" s="219"/>
      <c r="X14" s="224">
        <v>3113566982</v>
      </c>
    </row>
    <row r="15" spans="1:24" s="213" customFormat="1" ht="19.2" customHeight="1">
      <c r="A15" s="217" t="s">
        <v>58</v>
      </c>
      <c r="B15" s="217"/>
      <c r="C15" s="221"/>
      <c r="D15" s="219">
        <v>0</v>
      </c>
      <c r="E15" s="219"/>
      <c r="F15" s="219">
        <v>0</v>
      </c>
      <c r="G15" s="219"/>
      <c r="H15" s="219">
        <v>6855709</v>
      </c>
      <c r="I15" s="219"/>
      <c r="J15" s="219">
        <v>0</v>
      </c>
      <c r="K15" s="219"/>
      <c r="L15" s="219">
        <v>0</v>
      </c>
      <c r="M15" s="219"/>
      <c r="N15" s="219">
        <v>0</v>
      </c>
      <c r="O15" s="219"/>
      <c r="P15" s="219">
        <v>0</v>
      </c>
      <c r="Q15" s="219"/>
      <c r="R15" s="219">
        <f>SUM(J15:P15)</f>
        <v>0</v>
      </c>
      <c r="S15" s="219"/>
      <c r="T15" s="223">
        <f>SUM(D15:H15,R15)</f>
        <v>6855709</v>
      </c>
      <c r="U15" s="219"/>
      <c r="V15" s="219">
        <v>4235059</v>
      </c>
      <c r="W15" s="219"/>
      <c r="X15" s="223">
        <v>11090768</v>
      </c>
    </row>
    <row r="16" spans="1:24" s="213" customFormat="1" ht="19.2" customHeight="1">
      <c r="A16" s="217" t="s">
        <v>177</v>
      </c>
      <c r="B16" s="217"/>
      <c r="C16" s="221"/>
      <c r="D16" s="219">
        <v>0</v>
      </c>
      <c r="E16" s="225"/>
      <c r="F16" s="219">
        <v>0</v>
      </c>
      <c r="G16" s="225"/>
      <c r="H16" s="219">
        <v>-5340390</v>
      </c>
      <c r="I16" s="219"/>
      <c r="J16" s="219">
        <v>-703772</v>
      </c>
      <c r="K16" s="219"/>
      <c r="L16" s="219">
        <v>0</v>
      </c>
      <c r="M16" s="219"/>
      <c r="N16" s="219">
        <v>-1578855</v>
      </c>
      <c r="O16" s="219"/>
      <c r="P16" s="219">
        <v>0</v>
      </c>
      <c r="Q16" s="219"/>
      <c r="R16" s="219">
        <f>SUM(J16:P16)</f>
        <v>-2282627</v>
      </c>
      <c r="S16" s="225"/>
      <c r="T16" s="225">
        <f>SUM(D16:H16,R16)</f>
        <v>-7623017</v>
      </c>
      <c r="U16" s="225"/>
      <c r="V16" s="225">
        <v>-1082071</v>
      </c>
      <c r="W16" s="225"/>
      <c r="X16" s="225">
        <v>-8705088</v>
      </c>
    </row>
    <row r="17" spans="1:27" s="213" customFormat="1" ht="19.2" customHeight="1">
      <c r="A17" s="217" t="s">
        <v>105</v>
      </c>
      <c r="B17" s="217"/>
      <c r="C17" s="221"/>
      <c r="D17" s="226">
        <v>0</v>
      </c>
      <c r="E17" s="227"/>
      <c r="F17" s="226">
        <v>0</v>
      </c>
      <c r="G17" s="227"/>
      <c r="H17" s="226">
        <v>0</v>
      </c>
      <c r="I17" s="226"/>
      <c r="J17" s="226">
        <v>0</v>
      </c>
      <c r="K17" s="226"/>
      <c r="L17" s="226">
        <v>0</v>
      </c>
      <c r="M17" s="226"/>
      <c r="N17" s="226">
        <v>0</v>
      </c>
      <c r="O17" s="226"/>
      <c r="P17" s="226">
        <v>302835240</v>
      </c>
      <c r="Q17" s="226"/>
      <c r="R17" s="226">
        <f>SUM(J17:P17)</f>
        <v>302835240</v>
      </c>
      <c r="S17" s="227"/>
      <c r="T17" s="228">
        <f>SUM(D17:H17,R17)</f>
        <v>302835240</v>
      </c>
      <c r="U17" s="227"/>
      <c r="V17" s="228">
        <v>248488917</v>
      </c>
      <c r="W17" s="227"/>
      <c r="X17" s="228">
        <v>551324157</v>
      </c>
    </row>
    <row r="18" spans="1:27" s="213" customFormat="1" ht="5.0999999999999996" customHeight="1">
      <c r="A18" s="217"/>
      <c r="B18" s="217"/>
      <c r="C18" s="217"/>
      <c r="D18" s="219"/>
      <c r="E18" s="229"/>
      <c r="F18" s="219"/>
      <c r="G18" s="229"/>
      <c r="H18" s="219"/>
      <c r="I18" s="229"/>
      <c r="J18" s="219"/>
      <c r="K18" s="219"/>
      <c r="L18" s="219"/>
      <c r="M18" s="219"/>
      <c r="N18" s="219"/>
      <c r="O18" s="222"/>
      <c r="P18" s="219"/>
      <c r="Q18" s="219"/>
      <c r="R18" s="219"/>
      <c r="S18" s="219"/>
      <c r="T18" s="219"/>
      <c r="U18" s="219"/>
      <c r="V18" s="219"/>
      <c r="W18" s="219"/>
      <c r="X18" s="219"/>
    </row>
    <row r="19" spans="1:27" s="213" customFormat="1" ht="19.2" customHeight="1" thickBot="1">
      <c r="A19" s="221" t="s">
        <v>79</v>
      </c>
      <c r="B19" s="221"/>
      <c r="C19" s="221"/>
      <c r="D19" s="230">
        <f>SUM(D14:D18)</f>
        <v>3709194572</v>
      </c>
      <c r="E19" s="231"/>
      <c r="F19" s="230">
        <f>SUM(F14:F18)</f>
        <v>69700000</v>
      </c>
      <c r="G19" s="231"/>
      <c r="H19" s="230">
        <f>SUM(H14:H18)</f>
        <v>-410137479</v>
      </c>
      <c r="I19" s="231"/>
      <c r="J19" s="230">
        <f>SUM(J14:J18)</f>
        <v>8796</v>
      </c>
      <c r="K19" s="219"/>
      <c r="L19" s="230">
        <f>SUM(L14:L18)</f>
        <v>0</v>
      </c>
      <c r="M19" s="219"/>
      <c r="N19" s="230">
        <f>SUM(N14:N18)</f>
        <v>-162144614</v>
      </c>
      <c r="O19" s="222"/>
      <c r="P19" s="230">
        <f>SUM(P14:P18)</f>
        <v>209013639</v>
      </c>
      <c r="Q19" s="219"/>
      <c r="R19" s="230">
        <f>SUM(R14:R18)</f>
        <v>46877821</v>
      </c>
      <c r="S19" s="219"/>
      <c r="T19" s="230">
        <f>SUM(T14:T18)</f>
        <v>3415634914</v>
      </c>
      <c r="U19" s="219"/>
      <c r="V19" s="230">
        <f>SUM(V14:V18)</f>
        <v>251641905</v>
      </c>
      <c r="W19" s="219"/>
      <c r="X19" s="230">
        <f>SUM(X14:X18)</f>
        <v>3667276819</v>
      </c>
    </row>
    <row r="20" spans="1:27" s="213" customFormat="1" ht="19.2" customHeight="1" thickTop="1">
      <c r="A20" s="221"/>
      <c r="B20" s="221"/>
      <c r="C20" s="221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22"/>
      <c r="P20" s="219"/>
      <c r="Q20" s="219"/>
      <c r="R20" s="219"/>
      <c r="S20" s="219"/>
      <c r="U20" s="219"/>
      <c r="W20" s="219"/>
    </row>
    <row r="21" spans="1:27" s="213" customFormat="1" ht="19.2" customHeight="1">
      <c r="A21" s="221" t="s">
        <v>199</v>
      </c>
      <c r="B21" s="221"/>
      <c r="C21" s="221"/>
      <c r="D21" s="232">
        <v>3709194572</v>
      </c>
      <c r="E21" s="233"/>
      <c r="F21" s="232">
        <v>73100000</v>
      </c>
      <c r="G21" s="233"/>
      <c r="H21" s="232">
        <v>-210252267</v>
      </c>
      <c r="I21" s="233"/>
      <c r="J21" s="232">
        <v>-175084</v>
      </c>
      <c r="K21" s="233"/>
      <c r="L21" s="232">
        <v>-170168</v>
      </c>
      <c r="M21" s="233"/>
      <c r="N21" s="232">
        <v>-237985370</v>
      </c>
      <c r="O21" s="233"/>
      <c r="P21" s="232">
        <v>209013639</v>
      </c>
      <c r="Q21" s="233"/>
      <c r="R21" s="232">
        <f>SUM(J21:P21)</f>
        <v>-29316983</v>
      </c>
      <c r="S21" s="233"/>
      <c r="T21" s="232">
        <f>SUM(D21:H21,R21)</f>
        <v>3542725322</v>
      </c>
      <c r="U21" s="233"/>
      <c r="V21" s="232">
        <v>258626913</v>
      </c>
      <c r="W21" s="233"/>
      <c r="X21" s="232">
        <f>SUM(T21:V21)</f>
        <v>3801352235</v>
      </c>
    </row>
    <row r="22" spans="1:27" s="213" customFormat="1" ht="19.2" customHeight="1">
      <c r="A22" s="217" t="s">
        <v>58</v>
      </c>
      <c r="B22" s="217"/>
      <c r="C22" s="221"/>
      <c r="D22" s="232" t="s">
        <v>161</v>
      </c>
      <c r="E22" s="227"/>
      <c r="F22" s="232" t="s">
        <v>161</v>
      </c>
      <c r="G22" s="227"/>
      <c r="H22" s="232">
        <v>52708286</v>
      </c>
      <c r="I22" s="227"/>
      <c r="J22" s="232" t="s">
        <v>161</v>
      </c>
      <c r="K22" s="227"/>
      <c r="L22" s="232" t="s">
        <v>161</v>
      </c>
      <c r="M22" s="227"/>
      <c r="N22" s="232" t="s">
        <v>161</v>
      </c>
      <c r="O22" s="227"/>
      <c r="P22" s="232" t="s">
        <v>161</v>
      </c>
      <c r="Q22" s="227"/>
      <c r="R22" s="232" t="s">
        <v>161</v>
      </c>
      <c r="S22" s="227"/>
      <c r="T22" s="232">
        <f>SUM(D22:H22,R22)</f>
        <v>52708286</v>
      </c>
      <c r="U22" s="227"/>
      <c r="V22" s="232">
        <v>4613733</v>
      </c>
      <c r="W22" s="227"/>
      <c r="X22" s="232">
        <f t="shared" ref="X22:X23" si="0">SUM(T22:V22)</f>
        <v>57322019</v>
      </c>
    </row>
    <row r="23" spans="1:27" s="213" customFormat="1" ht="19.2" customHeight="1">
      <c r="A23" s="217" t="s">
        <v>172</v>
      </c>
      <c r="B23" s="217"/>
      <c r="C23" s="221"/>
      <c r="D23" s="234" t="s">
        <v>161</v>
      </c>
      <c r="E23" s="227"/>
      <c r="F23" s="234" t="s">
        <v>161</v>
      </c>
      <c r="G23" s="227"/>
      <c r="H23" s="234">
        <v>-6176477</v>
      </c>
      <c r="I23" s="226"/>
      <c r="J23" s="234">
        <v>524499</v>
      </c>
      <c r="K23" s="226"/>
      <c r="L23" s="234">
        <v>348984</v>
      </c>
      <c r="M23" s="226"/>
      <c r="N23" s="234">
        <v>-46614045</v>
      </c>
      <c r="O23" s="226"/>
      <c r="P23" s="234" t="s">
        <v>161</v>
      </c>
      <c r="Q23" s="226"/>
      <c r="R23" s="234">
        <f>SUM(J23:P23)</f>
        <v>-45740562</v>
      </c>
      <c r="S23" s="227"/>
      <c r="T23" s="234">
        <f>SUM(D23:H23,R23)</f>
        <v>-51917039</v>
      </c>
      <c r="U23" s="227"/>
      <c r="V23" s="234">
        <v>-1035758</v>
      </c>
      <c r="W23" s="227"/>
      <c r="X23" s="234">
        <f t="shared" si="0"/>
        <v>-52952797</v>
      </c>
    </row>
    <row r="24" spans="1:27" s="213" customFormat="1" ht="5.0999999999999996" customHeight="1">
      <c r="A24" s="217"/>
      <c r="B24" s="217"/>
      <c r="C24" s="217"/>
      <c r="D24" s="232"/>
      <c r="E24" s="225"/>
      <c r="F24" s="232"/>
      <c r="G24" s="225"/>
      <c r="H24" s="232"/>
      <c r="I24" s="225"/>
      <c r="J24" s="232"/>
      <c r="K24" s="233"/>
      <c r="L24" s="232"/>
      <c r="M24" s="233"/>
      <c r="N24" s="232"/>
      <c r="O24" s="233"/>
      <c r="P24" s="232"/>
      <c r="Q24" s="233"/>
      <c r="R24" s="232"/>
      <c r="S24" s="233"/>
      <c r="T24" s="232"/>
      <c r="U24" s="233"/>
      <c r="V24" s="232"/>
      <c r="W24" s="233"/>
      <c r="X24" s="232"/>
    </row>
    <row r="25" spans="1:27" s="213" customFormat="1" ht="19.2" customHeight="1" thickBot="1">
      <c r="A25" s="221" t="s">
        <v>81</v>
      </c>
      <c r="B25" s="221"/>
      <c r="C25" s="221"/>
      <c r="D25" s="235">
        <f>SUM(D21:D24)</f>
        <v>3709194572</v>
      </c>
      <c r="E25" s="225"/>
      <c r="F25" s="235">
        <f>SUM(F21:F24)</f>
        <v>73100000</v>
      </c>
      <c r="G25" s="225"/>
      <c r="H25" s="235">
        <f>SUM(H21:H24)</f>
        <v>-163720458</v>
      </c>
      <c r="I25" s="225"/>
      <c r="J25" s="235">
        <f>SUM(J21:J24)</f>
        <v>349415</v>
      </c>
      <c r="K25" s="233"/>
      <c r="L25" s="235">
        <f>SUM(L21:L24)</f>
        <v>178816</v>
      </c>
      <c r="M25" s="233"/>
      <c r="N25" s="235">
        <f>SUM(N21:N24)</f>
        <v>-284599415</v>
      </c>
      <c r="O25" s="233"/>
      <c r="P25" s="235">
        <f>SUM(P21:P24)</f>
        <v>209013639</v>
      </c>
      <c r="Q25" s="233"/>
      <c r="R25" s="235">
        <f>SUM(R21:R24)</f>
        <v>-75057545</v>
      </c>
      <c r="S25" s="233"/>
      <c r="T25" s="235">
        <f>SUM(T21:T24)</f>
        <v>3543516569</v>
      </c>
      <c r="U25" s="233"/>
      <c r="V25" s="235">
        <f>SUM(V21:V24)</f>
        <v>262204888</v>
      </c>
      <c r="W25" s="233"/>
      <c r="X25" s="235">
        <f>SUM(X21:X24)</f>
        <v>3805721457</v>
      </c>
    </row>
    <row r="26" spans="1:27" s="213" customFormat="1" ht="19.2" customHeight="1" thickTop="1">
      <c r="A26" s="221"/>
      <c r="B26" s="221"/>
      <c r="C26" s="221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22"/>
      <c r="P26" s="219"/>
      <c r="Q26" s="219"/>
      <c r="R26" s="219"/>
      <c r="S26" s="219"/>
      <c r="T26" s="236"/>
      <c r="U26" s="219"/>
      <c r="V26" s="236"/>
      <c r="W26" s="219"/>
      <c r="X26" s="236"/>
    </row>
    <row r="27" spans="1:27" s="37" customFormat="1" ht="19.2" customHeight="1">
      <c r="A27" s="115"/>
      <c r="B27" s="115"/>
      <c r="C27" s="115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6"/>
      <c r="P27" s="113"/>
      <c r="Q27" s="113"/>
      <c r="R27" s="113"/>
      <c r="S27" s="113"/>
      <c r="U27" s="113"/>
      <c r="W27" s="113"/>
      <c r="Y27" s="1"/>
      <c r="Z27" s="1"/>
      <c r="AA27" s="1"/>
    </row>
    <row r="28" spans="1:27" s="37" customFormat="1" ht="19.2" customHeight="1">
      <c r="A28" s="115"/>
      <c r="B28" s="115"/>
      <c r="C28" s="115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6"/>
      <c r="P28" s="113"/>
      <c r="Q28" s="113"/>
      <c r="R28" s="113"/>
      <c r="S28" s="113"/>
      <c r="U28" s="113"/>
      <c r="W28" s="113"/>
      <c r="Y28" s="1"/>
      <c r="Z28" s="1"/>
      <c r="AA28" s="1"/>
    </row>
    <row r="29" spans="1:27" s="37" customFormat="1" ht="19.2" customHeight="1">
      <c r="A29" s="115"/>
      <c r="B29" s="115"/>
      <c r="C29" s="115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6"/>
      <c r="P29" s="113"/>
      <c r="Q29" s="113"/>
      <c r="R29" s="113"/>
      <c r="S29" s="113"/>
      <c r="U29" s="113"/>
      <c r="W29" s="113"/>
      <c r="Y29" s="1"/>
      <c r="Z29" s="1"/>
      <c r="AA29" s="1"/>
    </row>
    <row r="30" spans="1:27" s="37" customFormat="1" ht="13.95" customHeight="1">
      <c r="A30" s="115"/>
      <c r="B30" s="115"/>
      <c r="C30" s="115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6"/>
      <c r="P30" s="113"/>
      <c r="Q30" s="113"/>
      <c r="R30" s="113"/>
      <c r="S30" s="113"/>
      <c r="U30" s="113"/>
      <c r="W30" s="113"/>
      <c r="Y30" s="1"/>
      <c r="Z30" s="1"/>
      <c r="AA30" s="1"/>
    </row>
    <row r="31" spans="1:27" s="37" customFormat="1" ht="19.2" customHeight="1">
      <c r="A31" s="115"/>
      <c r="B31" s="115"/>
      <c r="C31" s="115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6"/>
      <c r="P31" s="113"/>
      <c r="Q31" s="113"/>
      <c r="R31" s="113"/>
      <c r="S31" s="113"/>
      <c r="U31" s="113"/>
      <c r="W31" s="113"/>
      <c r="Y31" s="1"/>
      <c r="Z31" s="1"/>
      <c r="AA31" s="1"/>
    </row>
    <row r="32" spans="1:27" s="37" customFormat="1" ht="19.2" customHeight="1">
      <c r="A32" s="115"/>
      <c r="B32" s="115"/>
      <c r="C32" s="115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6"/>
      <c r="P32" s="113"/>
      <c r="Q32" s="113"/>
      <c r="R32" s="113"/>
      <c r="S32" s="113"/>
      <c r="U32" s="113"/>
      <c r="W32" s="113"/>
      <c r="Y32" s="1"/>
      <c r="Z32" s="1"/>
      <c r="AA32" s="1"/>
    </row>
    <row r="33" spans="1:27" s="37" customFormat="1" ht="19.2" customHeight="1">
      <c r="A33" s="115"/>
      <c r="B33" s="115"/>
      <c r="C33" s="115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6"/>
      <c r="P33" s="113"/>
      <c r="Q33" s="113"/>
      <c r="R33" s="113"/>
      <c r="S33" s="113"/>
      <c r="U33" s="113"/>
      <c r="W33" s="113"/>
      <c r="Y33" s="1"/>
      <c r="Z33" s="1"/>
      <c r="AA33" s="1"/>
    </row>
    <row r="34" spans="1:27" s="37" customFormat="1" ht="19.2" customHeight="1">
      <c r="A34" s="115"/>
      <c r="B34" s="115"/>
      <c r="C34" s="115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6"/>
      <c r="P34" s="113"/>
      <c r="Q34" s="113"/>
      <c r="R34" s="113"/>
      <c r="S34" s="113"/>
      <c r="U34" s="113"/>
      <c r="W34" s="113"/>
      <c r="Y34" s="1"/>
      <c r="Z34" s="1"/>
      <c r="AA34" s="1"/>
    </row>
    <row r="35" spans="1:27" s="37" customFormat="1" ht="19.2" customHeight="1">
      <c r="A35" s="115"/>
      <c r="B35" s="115"/>
      <c r="C35" s="115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6"/>
      <c r="P35" s="113"/>
      <c r="Q35" s="113"/>
      <c r="R35" s="113"/>
      <c r="S35" s="113"/>
      <c r="U35" s="113"/>
      <c r="W35" s="113"/>
      <c r="Y35" s="1"/>
      <c r="Z35" s="1"/>
      <c r="AA35" s="1"/>
    </row>
    <row r="36" spans="1:27" s="37" customFormat="1" ht="19.2" customHeight="1">
      <c r="A36" s="115"/>
      <c r="B36" s="115"/>
      <c r="C36" s="115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6"/>
      <c r="P36" s="113"/>
      <c r="Q36" s="113"/>
      <c r="R36" s="113"/>
      <c r="S36" s="113"/>
      <c r="U36" s="113"/>
      <c r="W36" s="113"/>
      <c r="Y36" s="1"/>
      <c r="Z36" s="1"/>
      <c r="AA36" s="1"/>
    </row>
    <row r="37" spans="1:27" s="37" customFormat="1" ht="18.75" customHeight="1">
      <c r="A37" s="115"/>
      <c r="B37" s="115"/>
      <c r="C37" s="115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6"/>
      <c r="P37" s="113"/>
      <c r="Q37" s="113"/>
      <c r="R37" s="113"/>
      <c r="S37" s="113"/>
      <c r="U37" s="113"/>
      <c r="W37" s="113"/>
      <c r="Y37" s="1"/>
      <c r="Z37" s="1"/>
      <c r="AA37" s="1"/>
    </row>
    <row r="38" spans="1:27" s="37" customFormat="1" ht="19.2" customHeight="1">
      <c r="A38" s="115"/>
      <c r="B38" s="115"/>
      <c r="C38" s="115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6"/>
      <c r="P38" s="113"/>
      <c r="Q38" s="113"/>
      <c r="R38" s="113"/>
      <c r="S38" s="113"/>
      <c r="U38" s="113"/>
      <c r="W38" s="113"/>
      <c r="Y38" s="1"/>
      <c r="Z38" s="1"/>
      <c r="AA38" s="1"/>
    </row>
    <row r="39" spans="1:27" s="37" customFormat="1" ht="12" customHeight="1">
      <c r="A39" s="115"/>
      <c r="B39" s="115"/>
      <c r="C39" s="115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P39" s="113"/>
      <c r="Q39" s="113"/>
      <c r="R39" s="113"/>
      <c r="S39" s="113"/>
      <c r="U39" s="113"/>
      <c r="W39" s="113"/>
      <c r="Y39" s="1"/>
      <c r="Z39" s="1"/>
      <c r="AA39" s="1"/>
    </row>
    <row r="40" spans="1:27" s="17" customFormat="1" ht="21" customHeight="1">
      <c r="A40" s="19" t="s">
        <v>152</v>
      </c>
      <c r="B40" s="19"/>
      <c r="C40" s="19"/>
      <c r="D40" s="3"/>
      <c r="E40" s="3"/>
      <c r="F40" s="3"/>
      <c r="G40" s="3"/>
      <c r="H40" s="3"/>
      <c r="I40" s="3"/>
      <c r="J40" s="3"/>
      <c r="K40" s="4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</sheetData>
  <mergeCells count="4">
    <mergeCell ref="F8:H8"/>
    <mergeCell ref="J7:R7"/>
    <mergeCell ref="D6:T6"/>
    <mergeCell ref="D5:X5"/>
  </mergeCells>
  <pageMargins left="0.4" right="0.4" top="0.5" bottom="0.6" header="0.49" footer="0.4"/>
  <pageSetup paperSize="9" scale="72" firstPageNumber="6" orientation="landscape" useFirstPageNumber="1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S31"/>
  <sheetViews>
    <sheetView tabSelected="1" view="pageBreakPreview" topLeftCell="C6" zoomScale="77" zoomScaleNormal="110" zoomScaleSheetLayoutView="85" workbookViewId="0">
      <selection activeCell="N56" sqref="N56"/>
    </sheetView>
  </sheetViews>
  <sheetFormatPr defaultColWidth="12.625" defaultRowHeight="19.2" customHeight="1"/>
  <cols>
    <col min="1" max="2" width="1.375" style="17" customWidth="1"/>
    <col min="3" max="3" width="35.75" style="17" customWidth="1"/>
    <col min="4" max="4" width="15.75" style="45" customWidth="1"/>
    <col min="5" max="5" width="0.875" style="45" customWidth="1"/>
    <col min="6" max="6" width="15.875" style="45" customWidth="1"/>
    <col min="7" max="7" width="1" style="45" customWidth="1"/>
    <col min="8" max="8" width="14.875" style="45" customWidth="1"/>
    <col min="9" max="9" width="0.75" style="45" customWidth="1"/>
    <col min="10" max="10" width="20" style="39" customWidth="1"/>
    <col min="11" max="11" width="0.875" style="39" customWidth="1"/>
    <col min="12" max="12" width="19.25" style="45" customWidth="1"/>
    <col min="13" max="13" width="0.875" style="45" customWidth="1"/>
    <col min="14" max="14" width="15.25" style="39" customWidth="1"/>
    <col min="15" max="15" width="0.875" style="45" customWidth="1"/>
    <col min="16" max="16" width="16.25" style="17" customWidth="1"/>
    <col min="17" max="19" width="12.625" style="17"/>
    <col min="20" max="234" width="12.625" style="36"/>
    <col min="235" max="235" width="58.75" style="36" customWidth="1"/>
    <col min="236" max="236" width="8.375" style="36" customWidth="1"/>
    <col min="237" max="237" width="0.75" style="36" customWidth="1"/>
    <col min="238" max="238" width="14.375" style="36" customWidth="1"/>
    <col min="239" max="239" width="0.75" style="36" customWidth="1"/>
    <col min="240" max="240" width="19.375" style="36" customWidth="1"/>
    <col min="241" max="241" width="0.75" style="36" customWidth="1"/>
    <col min="242" max="242" width="13.625" style="36" customWidth="1"/>
    <col min="243" max="243" width="0.75" style="36" customWidth="1"/>
    <col min="244" max="244" width="12.875" style="36" customWidth="1"/>
    <col min="245" max="245" width="0.75" style="36" customWidth="1"/>
    <col min="246" max="246" width="13.875" style="36" customWidth="1"/>
    <col min="247" max="255" width="12.625" style="36"/>
    <col min="256" max="256" width="44.75" style="36" customWidth="1"/>
    <col min="257" max="257" width="8.125" style="36" customWidth="1"/>
    <col min="258" max="258" width="0.75" style="36" customWidth="1"/>
    <col min="259" max="259" width="13.75" style="36" customWidth="1"/>
    <col min="260" max="260" width="0.75" style="36" customWidth="1"/>
    <col min="261" max="261" width="14.375" style="36" customWidth="1"/>
    <col min="262" max="262" width="0.75" style="36" customWidth="1"/>
    <col min="263" max="263" width="17.125" style="36" customWidth="1"/>
    <col min="264" max="264" width="0.75" style="36" customWidth="1"/>
    <col min="265" max="265" width="14.75" style="36" customWidth="1"/>
    <col min="266" max="266" width="0.75" style="36" customWidth="1"/>
    <col min="267" max="267" width="19.625" style="36" bestFit="1" customWidth="1"/>
    <col min="268" max="268" width="0.75" style="36" customWidth="1"/>
    <col min="269" max="269" width="13.75" style="36" customWidth="1"/>
    <col min="270" max="490" width="12.625" style="36"/>
    <col min="491" max="491" width="58.75" style="36" customWidth="1"/>
    <col min="492" max="492" width="8.375" style="36" customWidth="1"/>
    <col min="493" max="493" width="0.75" style="36" customWidth="1"/>
    <col min="494" max="494" width="14.375" style="36" customWidth="1"/>
    <col min="495" max="495" width="0.75" style="36" customWidth="1"/>
    <col min="496" max="496" width="19.375" style="36" customWidth="1"/>
    <col min="497" max="497" width="0.75" style="36" customWidth="1"/>
    <col min="498" max="498" width="13.625" style="36" customWidth="1"/>
    <col min="499" max="499" width="0.75" style="36" customWidth="1"/>
    <col min="500" max="500" width="12.875" style="36" customWidth="1"/>
    <col min="501" max="501" width="0.75" style="36" customWidth="1"/>
    <col min="502" max="502" width="13.875" style="36" customWidth="1"/>
    <col min="503" max="511" width="12.625" style="36"/>
    <col min="512" max="512" width="44.75" style="36" customWidth="1"/>
    <col min="513" max="513" width="8.125" style="36" customWidth="1"/>
    <col min="514" max="514" width="0.75" style="36" customWidth="1"/>
    <col min="515" max="515" width="13.75" style="36" customWidth="1"/>
    <col min="516" max="516" width="0.75" style="36" customWidth="1"/>
    <col min="517" max="517" width="14.375" style="36" customWidth="1"/>
    <col min="518" max="518" width="0.75" style="36" customWidth="1"/>
    <col min="519" max="519" width="17.125" style="36" customWidth="1"/>
    <col min="520" max="520" width="0.75" style="36" customWidth="1"/>
    <col min="521" max="521" width="14.75" style="36" customWidth="1"/>
    <col min="522" max="522" width="0.75" style="36" customWidth="1"/>
    <col min="523" max="523" width="19.625" style="36" bestFit="1" customWidth="1"/>
    <col min="524" max="524" width="0.75" style="36" customWidth="1"/>
    <col min="525" max="525" width="13.75" style="36" customWidth="1"/>
    <col min="526" max="746" width="12.625" style="36"/>
    <col min="747" max="747" width="58.75" style="36" customWidth="1"/>
    <col min="748" max="748" width="8.375" style="36" customWidth="1"/>
    <col min="749" max="749" width="0.75" style="36" customWidth="1"/>
    <col min="750" max="750" width="14.375" style="36" customWidth="1"/>
    <col min="751" max="751" width="0.75" style="36" customWidth="1"/>
    <col min="752" max="752" width="19.375" style="36" customWidth="1"/>
    <col min="753" max="753" width="0.75" style="36" customWidth="1"/>
    <col min="754" max="754" width="13.625" style="36" customWidth="1"/>
    <col min="755" max="755" width="0.75" style="36" customWidth="1"/>
    <col min="756" max="756" width="12.875" style="36" customWidth="1"/>
    <col min="757" max="757" width="0.75" style="36" customWidth="1"/>
    <col min="758" max="758" width="13.875" style="36" customWidth="1"/>
    <col min="759" max="767" width="12.625" style="36"/>
    <col min="768" max="768" width="44.75" style="36" customWidth="1"/>
    <col min="769" max="769" width="8.125" style="36" customWidth="1"/>
    <col min="770" max="770" width="0.75" style="36" customWidth="1"/>
    <col min="771" max="771" width="13.75" style="36" customWidth="1"/>
    <col min="772" max="772" width="0.75" style="36" customWidth="1"/>
    <col min="773" max="773" width="14.375" style="36" customWidth="1"/>
    <col min="774" max="774" width="0.75" style="36" customWidth="1"/>
    <col min="775" max="775" width="17.125" style="36" customWidth="1"/>
    <col min="776" max="776" width="0.75" style="36" customWidth="1"/>
    <col min="777" max="777" width="14.75" style="36" customWidth="1"/>
    <col min="778" max="778" width="0.75" style="36" customWidth="1"/>
    <col min="779" max="779" width="19.625" style="36" bestFit="1" customWidth="1"/>
    <col min="780" max="780" width="0.75" style="36" customWidth="1"/>
    <col min="781" max="781" width="13.75" style="36" customWidth="1"/>
    <col min="782" max="1002" width="12.625" style="36"/>
    <col min="1003" max="1003" width="58.75" style="36" customWidth="1"/>
    <col min="1004" max="1004" width="8.375" style="36" customWidth="1"/>
    <col min="1005" max="1005" width="0.75" style="36" customWidth="1"/>
    <col min="1006" max="1006" width="14.375" style="36" customWidth="1"/>
    <col min="1007" max="1007" width="0.75" style="36" customWidth="1"/>
    <col min="1008" max="1008" width="19.375" style="36" customWidth="1"/>
    <col min="1009" max="1009" width="0.75" style="36" customWidth="1"/>
    <col min="1010" max="1010" width="13.625" style="36" customWidth="1"/>
    <col min="1011" max="1011" width="0.75" style="36" customWidth="1"/>
    <col min="1012" max="1012" width="12.875" style="36" customWidth="1"/>
    <col min="1013" max="1013" width="0.75" style="36" customWidth="1"/>
    <col min="1014" max="1014" width="13.875" style="36" customWidth="1"/>
    <col min="1015" max="1023" width="12.625" style="36"/>
    <col min="1024" max="1024" width="44.75" style="36" customWidth="1"/>
    <col min="1025" max="1025" width="8.125" style="36" customWidth="1"/>
    <col min="1026" max="1026" width="0.75" style="36" customWidth="1"/>
    <col min="1027" max="1027" width="13.75" style="36" customWidth="1"/>
    <col min="1028" max="1028" width="0.75" style="36" customWidth="1"/>
    <col min="1029" max="1029" width="14.375" style="36" customWidth="1"/>
    <col min="1030" max="1030" width="0.75" style="36" customWidth="1"/>
    <col min="1031" max="1031" width="17.125" style="36" customWidth="1"/>
    <col min="1032" max="1032" width="0.75" style="36" customWidth="1"/>
    <col min="1033" max="1033" width="14.75" style="36" customWidth="1"/>
    <col min="1034" max="1034" width="0.75" style="36" customWidth="1"/>
    <col min="1035" max="1035" width="19.625" style="36" bestFit="1" customWidth="1"/>
    <col min="1036" max="1036" width="0.75" style="36" customWidth="1"/>
    <col min="1037" max="1037" width="13.75" style="36" customWidth="1"/>
    <col min="1038" max="1258" width="12.625" style="36"/>
    <col min="1259" max="1259" width="58.75" style="36" customWidth="1"/>
    <col min="1260" max="1260" width="8.375" style="36" customWidth="1"/>
    <col min="1261" max="1261" width="0.75" style="36" customWidth="1"/>
    <col min="1262" max="1262" width="14.375" style="36" customWidth="1"/>
    <col min="1263" max="1263" width="0.75" style="36" customWidth="1"/>
    <col min="1264" max="1264" width="19.375" style="36" customWidth="1"/>
    <col min="1265" max="1265" width="0.75" style="36" customWidth="1"/>
    <col min="1266" max="1266" width="13.625" style="36" customWidth="1"/>
    <col min="1267" max="1267" width="0.75" style="36" customWidth="1"/>
    <col min="1268" max="1268" width="12.875" style="36" customWidth="1"/>
    <col min="1269" max="1269" width="0.75" style="36" customWidth="1"/>
    <col min="1270" max="1270" width="13.875" style="36" customWidth="1"/>
    <col min="1271" max="1279" width="12.625" style="36"/>
    <col min="1280" max="1280" width="44.75" style="36" customWidth="1"/>
    <col min="1281" max="1281" width="8.125" style="36" customWidth="1"/>
    <col min="1282" max="1282" width="0.75" style="36" customWidth="1"/>
    <col min="1283" max="1283" width="13.75" style="36" customWidth="1"/>
    <col min="1284" max="1284" width="0.75" style="36" customWidth="1"/>
    <col min="1285" max="1285" width="14.375" style="36" customWidth="1"/>
    <col min="1286" max="1286" width="0.75" style="36" customWidth="1"/>
    <col min="1287" max="1287" width="17.125" style="36" customWidth="1"/>
    <col min="1288" max="1288" width="0.75" style="36" customWidth="1"/>
    <col min="1289" max="1289" width="14.75" style="36" customWidth="1"/>
    <col min="1290" max="1290" width="0.75" style="36" customWidth="1"/>
    <col min="1291" max="1291" width="19.625" style="36" bestFit="1" customWidth="1"/>
    <col min="1292" max="1292" width="0.75" style="36" customWidth="1"/>
    <col min="1293" max="1293" width="13.75" style="36" customWidth="1"/>
    <col min="1294" max="1514" width="12.625" style="36"/>
    <col min="1515" max="1515" width="58.75" style="36" customWidth="1"/>
    <col min="1516" max="1516" width="8.375" style="36" customWidth="1"/>
    <col min="1517" max="1517" width="0.75" style="36" customWidth="1"/>
    <col min="1518" max="1518" width="14.375" style="36" customWidth="1"/>
    <col min="1519" max="1519" width="0.75" style="36" customWidth="1"/>
    <col min="1520" max="1520" width="19.375" style="36" customWidth="1"/>
    <col min="1521" max="1521" width="0.75" style="36" customWidth="1"/>
    <col min="1522" max="1522" width="13.625" style="36" customWidth="1"/>
    <col min="1523" max="1523" width="0.75" style="36" customWidth="1"/>
    <col min="1524" max="1524" width="12.875" style="36" customWidth="1"/>
    <col min="1525" max="1525" width="0.75" style="36" customWidth="1"/>
    <col min="1526" max="1526" width="13.875" style="36" customWidth="1"/>
    <col min="1527" max="1535" width="12.625" style="36"/>
    <col min="1536" max="1536" width="44.75" style="36" customWidth="1"/>
    <col min="1537" max="1537" width="8.125" style="36" customWidth="1"/>
    <col min="1538" max="1538" width="0.75" style="36" customWidth="1"/>
    <col min="1539" max="1539" width="13.75" style="36" customWidth="1"/>
    <col min="1540" max="1540" width="0.75" style="36" customWidth="1"/>
    <col min="1541" max="1541" width="14.375" style="36" customWidth="1"/>
    <col min="1542" max="1542" width="0.75" style="36" customWidth="1"/>
    <col min="1543" max="1543" width="17.125" style="36" customWidth="1"/>
    <col min="1544" max="1544" width="0.75" style="36" customWidth="1"/>
    <col min="1545" max="1545" width="14.75" style="36" customWidth="1"/>
    <col min="1546" max="1546" width="0.75" style="36" customWidth="1"/>
    <col min="1547" max="1547" width="19.625" style="36" bestFit="1" customWidth="1"/>
    <col min="1548" max="1548" width="0.75" style="36" customWidth="1"/>
    <col min="1549" max="1549" width="13.75" style="36" customWidth="1"/>
    <col min="1550" max="1770" width="12.625" style="36"/>
    <col min="1771" max="1771" width="58.75" style="36" customWidth="1"/>
    <col min="1772" max="1772" width="8.375" style="36" customWidth="1"/>
    <col min="1773" max="1773" width="0.75" style="36" customWidth="1"/>
    <col min="1774" max="1774" width="14.375" style="36" customWidth="1"/>
    <col min="1775" max="1775" width="0.75" style="36" customWidth="1"/>
    <col min="1776" max="1776" width="19.375" style="36" customWidth="1"/>
    <col min="1777" max="1777" width="0.75" style="36" customWidth="1"/>
    <col min="1778" max="1778" width="13.625" style="36" customWidth="1"/>
    <col min="1779" max="1779" width="0.75" style="36" customWidth="1"/>
    <col min="1780" max="1780" width="12.875" style="36" customWidth="1"/>
    <col min="1781" max="1781" width="0.75" style="36" customWidth="1"/>
    <col min="1782" max="1782" width="13.875" style="36" customWidth="1"/>
    <col min="1783" max="1791" width="12.625" style="36"/>
    <col min="1792" max="1792" width="44.75" style="36" customWidth="1"/>
    <col min="1793" max="1793" width="8.125" style="36" customWidth="1"/>
    <col min="1794" max="1794" width="0.75" style="36" customWidth="1"/>
    <col min="1795" max="1795" width="13.75" style="36" customWidth="1"/>
    <col min="1796" max="1796" width="0.75" style="36" customWidth="1"/>
    <col min="1797" max="1797" width="14.375" style="36" customWidth="1"/>
    <col min="1798" max="1798" width="0.75" style="36" customWidth="1"/>
    <col min="1799" max="1799" width="17.125" style="36" customWidth="1"/>
    <col min="1800" max="1800" width="0.75" style="36" customWidth="1"/>
    <col min="1801" max="1801" width="14.75" style="36" customWidth="1"/>
    <col min="1802" max="1802" width="0.75" style="36" customWidth="1"/>
    <col min="1803" max="1803" width="19.625" style="36" bestFit="1" customWidth="1"/>
    <col min="1804" max="1804" width="0.75" style="36" customWidth="1"/>
    <col min="1805" max="1805" width="13.75" style="36" customWidth="1"/>
    <col min="1806" max="2026" width="12.625" style="36"/>
    <col min="2027" max="2027" width="58.75" style="36" customWidth="1"/>
    <col min="2028" max="2028" width="8.375" style="36" customWidth="1"/>
    <col min="2029" max="2029" width="0.75" style="36" customWidth="1"/>
    <col min="2030" max="2030" width="14.375" style="36" customWidth="1"/>
    <col min="2031" max="2031" width="0.75" style="36" customWidth="1"/>
    <col min="2032" max="2032" width="19.375" style="36" customWidth="1"/>
    <col min="2033" max="2033" width="0.75" style="36" customWidth="1"/>
    <col min="2034" max="2034" width="13.625" style="36" customWidth="1"/>
    <col min="2035" max="2035" width="0.75" style="36" customWidth="1"/>
    <col min="2036" max="2036" width="12.875" style="36" customWidth="1"/>
    <col min="2037" max="2037" width="0.75" style="36" customWidth="1"/>
    <col min="2038" max="2038" width="13.875" style="36" customWidth="1"/>
    <col min="2039" max="2047" width="12.625" style="36"/>
    <col min="2048" max="2048" width="44.75" style="36" customWidth="1"/>
    <col min="2049" max="2049" width="8.125" style="36" customWidth="1"/>
    <col min="2050" max="2050" width="0.75" style="36" customWidth="1"/>
    <col min="2051" max="2051" width="13.75" style="36" customWidth="1"/>
    <col min="2052" max="2052" width="0.75" style="36" customWidth="1"/>
    <col min="2053" max="2053" width="14.375" style="36" customWidth="1"/>
    <col min="2054" max="2054" width="0.75" style="36" customWidth="1"/>
    <col min="2055" max="2055" width="17.125" style="36" customWidth="1"/>
    <col min="2056" max="2056" width="0.75" style="36" customWidth="1"/>
    <col min="2057" max="2057" width="14.75" style="36" customWidth="1"/>
    <col min="2058" max="2058" width="0.75" style="36" customWidth="1"/>
    <col min="2059" max="2059" width="19.625" style="36" bestFit="1" customWidth="1"/>
    <col min="2060" max="2060" width="0.75" style="36" customWidth="1"/>
    <col min="2061" max="2061" width="13.75" style="36" customWidth="1"/>
    <col min="2062" max="2282" width="12.625" style="36"/>
    <col min="2283" max="2283" width="58.75" style="36" customWidth="1"/>
    <col min="2284" max="2284" width="8.375" style="36" customWidth="1"/>
    <col min="2285" max="2285" width="0.75" style="36" customWidth="1"/>
    <col min="2286" max="2286" width="14.375" style="36" customWidth="1"/>
    <col min="2287" max="2287" width="0.75" style="36" customWidth="1"/>
    <col min="2288" max="2288" width="19.375" style="36" customWidth="1"/>
    <col min="2289" max="2289" width="0.75" style="36" customWidth="1"/>
    <col min="2290" max="2290" width="13.625" style="36" customWidth="1"/>
    <col min="2291" max="2291" width="0.75" style="36" customWidth="1"/>
    <col min="2292" max="2292" width="12.875" style="36" customWidth="1"/>
    <col min="2293" max="2293" width="0.75" style="36" customWidth="1"/>
    <col min="2294" max="2294" width="13.875" style="36" customWidth="1"/>
    <col min="2295" max="2303" width="12.625" style="36"/>
    <col min="2304" max="2304" width="44.75" style="36" customWidth="1"/>
    <col min="2305" max="2305" width="8.125" style="36" customWidth="1"/>
    <col min="2306" max="2306" width="0.75" style="36" customWidth="1"/>
    <col min="2307" max="2307" width="13.75" style="36" customWidth="1"/>
    <col min="2308" max="2308" width="0.75" style="36" customWidth="1"/>
    <col min="2309" max="2309" width="14.375" style="36" customWidth="1"/>
    <col min="2310" max="2310" width="0.75" style="36" customWidth="1"/>
    <col min="2311" max="2311" width="17.125" style="36" customWidth="1"/>
    <col min="2312" max="2312" width="0.75" style="36" customWidth="1"/>
    <col min="2313" max="2313" width="14.75" style="36" customWidth="1"/>
    <col min="2314" max="2314" width="0.75" style="36" customWidth="1"/>
    <col min="2315" max="2315" width="19.625" style="36" bestFit="1" customWidth="1"/>
    <col min="2316" max="2316" width="0.75" style="36" customWidth="1"/>
    <col min="2317" max="2317" width="13.75" style="36" customWidth="1"/>
    <col min="2318" max="2538" width="12.625" style="36"/>
    <col min="2539" max="2539" width="58.75" style="36" customWidth="1"/>
    <col min="2540" max="2540" width="8.375" style="36" customWidth="1"/>
    <col min="2541" max="2541" width="0.75" style="36" customWidth="1"/>
    <col min="2542" max="2542" width="14.375" style="36" customWidth="1"/>
    <col min="2543" max="2543" width="0.75" style="36" customWidth="1"/>
    <col min="2544" max="2544" width="19.375" style="36" customWidth="1"/>
    <col min="2545" max="2545" width="0.75" style="36" customWidth="1"/>
    <col min="2546" max="2546" width="13.625" style="36" customWidth="1"/>
    <col min="2547" max="2547" width="0.75" style="36" customWidth="1"/>
    <col min="2548" max="2548" width="12.875" style="36" customWidth="1"/>
    <col min="2549" max="2549" width="0.75" style="36" customWidth="1"/>
    <col min="2550" max="2550" width="13.875" style="36" customWidth="1"/>
    <col min="2551" max="2559" width="12.625" style="36"/>
    <col min="2560" max="2560" width="44.75" style="36" customWidth="1"/>
    <col min="2561" max="2561" width="8.125" style="36" customWidth="1"/>
    <col min="2562" max="2562" width="0.75" style="36" customWidth="1"/>
    <col min="2563" max="2563" width="13.75" style="36" customWidth="1"/>
    <col min="2564" max="2564" width="0.75" style="36" customWidth="1"/>
    <col min="2565" max="2565" width="14.375" style="36" customWidth="1"/>
    <col min="2566" max="2566" width="0.75" style="36" customWidth="1"/>
    <col min="2567" max="2567" width="17.125" style="36" customWidth="1"/>
    <col min="2568" max="2568" width="0.75" style="36" customWidth="1"/>
    <col min="2569" max="2569" width="14.75" style="36" customWidth="1"/>
    <col min="2570" max="2570" width="0.75" style="36" customWidth="1"/>
    <col min="2571" max="2571" width="19.625" style="36" bestFit="1" customWidth="1"/>
    <col min="2572" max="2572" width="0.75" style="36" customWidth="1"/>
    <col min="2573" max="2573" width="13.75" style="36" customWidth="1"/>
    <col min="2574" max="2794" width="12.625" style="36"/>
    <col min="2795" max="2795" width="58.75" style="36" customWidth="1"/>
    <col min="2796" max="2796" width="8.375" style="36" customWidth="1"/>
    <col min="2797" max="2797" width="0.75" style="36" customWidth="1"/>
    <col min="2798" max="2798" width="14.375" style="36" customWidth="1"/>
    <col min="2799" max="2799" width="0.75" style="36" customWidth="1"/>
    <col min="2800" max="2800" width="19.375" style="36" customWidth="1"/>
    <col min="2801" max="2801" width="0.75" style="36" customWidth="1"/>
    <col min="2802" max="2802" width="13.625" style="36" customWidth="1"/>
    <col min="2803" max="2803" width="0.75" style="36" customWidth="1"/>
    <col min="2804" max="2804" width="12.875" style="36" customWidth="1"/>
    <col min="2805" max="2805" width="0.75" style="36" customWidth="1"/>
    <col min="2806" max="2806" width="13.875" style="36" customWidth="1"/>
    <col min="2807" max="2815" width="12.625" style="36"/>
    <col min="2816" max="2816" width="44.75" style="36" customWidth="1"/>
    <col min="2817" max="2817" width="8.125" style="36" customWidth="1"/>
    <col min="2818" max="2818" width="0.75" style="36" customWidth="1"/>
    <col min="2819" max="2819" width="13.75" style="36" customWidth="1"/>
    <col min="2820" max="2820" width="0.75" style="36" customWidth="1"/>
    <col min="2821" max="2821" width="14.375" style="36" customWidth="1"/>
    <col min="2822" max="2822" width="0.75" style="36" customWidth="1"/>
    <col min="2823" max="2823" width="17.125" style="36" customWidth="1"/>
    <col min="2824" max="2824" width="0.75" style="36" customWidth="1"/>
    <col min="2825" max="2825" width="14.75" style="36" customWidth="1"/>
    <col min="2826" max="2826" width="0.75" style="36" customWidth="1"/>
    <col min="2827" max="2827" width="19.625" style="36" bestFit="1" customWidth="1"/>
    <col min="2828" max="2828" width="0.75" style="36" customWidth="1"/>
    <col min="2829" max="2829" width="13.75" style="36" customWidth="1"/>
    <col min="2830" max="3050" width="12.625" style="36"/>
    <col min="3051" max="3051" width="58.75" style="36" customWidth="1"/>
    <col min="3052" max="3052" width="8.375" style="36" customWidth="1"/>
    <col min="3053" max="3053" width="0.75" style="36" customWidth="1"/>
    <col min="3054" max="3054" width="14.375" style="36" customWidth="1"/>
    <col min="3055" max="3055" width="0.75" style="36" customWidth="1"/>
    <col min="3056" max="3056" width="19.375" style="36" customWidth="1"/>
    <col min="3057" max="3057" width="0.75" style="36" customWidth="1"/>
    <col min="3058" max="3058" width="13.625" style="36" customWidth="1"/>
    <col min="3059" max="3059" width="0.75" style="36" customWidth="1"/>
    <col min="3060" max="3060" width="12.875" style="36" customWidth="1"/>
    <col min="3061" max="3061" width="0.75" style="36" customWidth="1"/>
    <col min="3062" max="3062" width="13.875" style="36" customWidth="1"/>
    <col min="3063" max="3071" width="12.625" style="36"/>
    <col min="3072" max="3072" width="44.75" style="36" customWidth="1"/>
    <col min="3073" max="3073" width="8.125" style="36" customWidth="1"/>
    <col min="3074" max="3074" width="0.75" style="36" customWidth="1"/>
    <col min="3075" max="3075" width="13.75" style="36" customWidth="1"/>
    <col min="3076" max="3076" width="0.75" style="36" customWidth="1"/>
    <col min="3077" max="3077" width="14.375" style="36" customWidth="1"/>
    <col min="3078" max="3078" width="0.75" style="36" customWidth="1"/>
    <col min="3079" max="3079" width="17.125" style="36" customWidth="1"/>
    <col min="3080" max="3080" width="0.75" style="36" customWidth="1"/>
    <col min="3081" max="3081" width="14.75" style="36" customWidth="1"/>
    <col min="3082" max="3082" width="0.75" style="36" customWidth="1"/>
    <col min="3083" max="3083" width="19.625" style="36" bestFit="1" customWidth="1"/>
    <col min="3084" max="3084" width="0.75" style="36" customWidth="1"/>
    <col min="3085" max="3085" width="13.75" style="36" customWidth="1"/>
    <col min="3086" max="3306" width="12.625" style="36"/>
    <col min="3307" max="3307" width="58.75" style="36" customWidth="1"/>
    <col min="3308" max="3308" width="8.375" style="36" customWidth="1"/>
    <col min="3309" max="3309" width="0.75" style="36" customWidth="1"/>
    <col min="3310" max="3310" width="14.375" style="36" customWidth="1"/>
    <col min="3311" max="3311" width="0.75" style="36" customWidth="1"/>
    <col min="3312" max="3312" width="19.375" style="36" customWidth="1"/>
    <col min="3313" max="3313" width="0.75" style="36" customWidth="1"/>
    <col min="3314" max="3314" width="13.625" style="36" customWidth="1"/>
    <col min="3315" max="3315" width="0.75" style="36" customWidth="1"/>
    <col min="3316" max="3316" width="12.875" style="36" customWidth="1"/>
    <col min="3317" max="3317" width="0.75" style="36" customWidth="1"/>
    <col min="3318" max="3318" width="13.875" style="36" customWidth="1"/>
    <col min="3319" max="3327" width="12.625" style="36"/>
    <col min="3328" max="3328" width="44.75" style="36" customWidth="1"/>
    <col min="3329" max="3329" width="8.125" style="36" customWidth="1"/>
    <col min="3330" max="3330" width="0.75" style="36" customWidth="1"/>
    <col min="3331" max="3331" width="13.75" style="36" customWidth="1"/>
    <col min="3332" max="3332" width="0.75" style="36" customWidth="1"/>
    <col min="3333" max="3333" width="14.375" style="36" customWidth="1"/>
    <col min="3334" max="3334" width="0.75" style="36" customWidth="1"/>
    <col min="3335" max="3335" width="17.125" style="36" customWidth="1"/>
    <col min="3336" max="3336" width="0.75" style="36" customWidth="1"/>
    <col min="3337" max="3337" width="14.75" style="36" customWidth="1"/>
    <col min="3338" max="3338" width="0.75" style="36" customWidth="1"/>
    <col min="3339" max="3339" width="19.625" style="36" bestFit="1" customWidth="1"/>
    <col min="3340" max="3340" width="0.75" style="36" customWidth="1"/>
    <col min="3341" max="3341" width="13.75" style="36" customWidth="1"/>
    <col min="3342" max="3562" width="12.625" style="36"/>
    <col min="3563" max="3563" width="58.75" style="36" customWidth="1"/>
    <col min="3564" max="3564" width="8.375" style="36" customWidth="1"/>
    <col min="3565" max="3565" width="0.75" style="36" customWidth="1"/>
    <col min="3566" max="3566" width="14.375" style="36" customWidth="1"/>
    <col min="3567" max="3567" width="0.75" style="36" customWidth="1"/>
    <col min="3568" max="3568" width="19.375" style="36" customWidth="1"/>
    <col min="3569" max="3569" width="0.75" style="36" customWidth="1"/>
    <col min="3570" max="3570" width="13.625" style="36" customWidth="1"/>
    <col min="3571" max="3571" width="0.75" style="36" customWidth="1"/>
    <col min="3572" max="3572" width="12.875" style="36" customWidth="1"/>
    <col min="3573" max="3573" width="0.75" style="36" customWidth="1"/>
    <col min="3574" max="3574" width="13.875" style="36" customWidth="1"/>
    <col min="3575" max="3583" width="12.625" style="36"/>
    <col min="3584" max="3584" width="44.75" style="36" customWidth="1"/>
    <col min="3585" max="3585" width="8.125" style="36" customWidth="1"/>
    <col min="3586" max="3586" width="0.75" style="36" customWidth="1"/>
    <col min="3587" max="3587" width="13.75" style="36" customWidth="1"/>
    <col min="3588" max="3588" width="0.75" style="36" customWidth="1"/>
    <col min="3589" max="3589" width="14.375" style="36" customWidth="1"/>
    <col min="3590" max="3590" width="0.75" style="36" customWidth="1"/>
    <col min="3591" max="3591" width="17.125" style="36" customWidth="1"/>
    <col min="3592" max="3592" width="0.75" style="36" customWidth="1"/>
    <col min="3593" max="3593" width="14.75" style="36" customWidth="1"/>
    <col min="3594" max="3594" width="0.75" style="36" customWidth="1"/>
    <col min="3595" max="3595" width="19.625" style="36" bestFit="1" customWidth="1"/>
    <col min="3596" max="3596" width="0.75" style="36" customWidth="1"/>
    <col min="3597" max="3597" width="13.75" style="36" customWidth="1"/>
    <col min="3598" max="3818" width="12.625" style="36"/>
    <col min="3819" max="3819" width="58.75" style="36" customWidth="1"/>
    <col min="3820" max="3820" width="8.375" style="36" customWidth="1"/>
    <col min="3821" max="3821" width="0.75" style="36" customWidth="1"/>
    <col min="3822" max="3822" width="14.375" style="36" customWidth="1"/>
    <col min="3823" max="3823" width="0.75" style="36" customWidth="1"/>
    <col min="3824" max="3824" width="19.375" style="36" customWidth="1"/>
    <col min="3825" max="3825" width="0.75" style="36" customWidth="1"/>
    <col min="3826" max="3826" width="13.625" style="36" customWidth="1"/>
    <col min="3827" max="3827" width="0.75" style="36" customWidth="1"/>
    <col min="3828" max="3828" width="12.875" style="36" customWidth="1"/>
    <col min="3829" max="3829" width="0.75" style="36" customWidth="1"/>
    <col min="3830" max="3830" width="13.875" style="36" customWidth="1"/>
    <col min="3831" max="3839" width="12.625" style="36"/>
    <col min="3840" max="3840" width="44.75" style="36" customWidth="1"/>
    <col min="3841" max="3841" width="8.125" style="36" customWidth="1"/>
    <col min="3842" max="3842" width="0.75" style="36" customWidth="1"/>
    <col min="3843" max="3843" width="13.75" style="36" customWidth="1"/>
    <col min="3844" max="3844" width="0.75" style="36" customWidth="1"/>
    <col min="3845" max="3845" width="14.375" style="36" customWidth="1"/>
    <col min="3846" max="3846" width="0.75" style="36" customWidth="1"/>
    <col min="3847" max="3847" width="17.125" style="36" customWidth="1"/>
    <col min="3848" max="3848" width="0.75" style="36" customWidth="1"/>
    <col min="3849" max="3849" width="14.75" style="36" customWidth="1"/>
    <col min="3850" max="3850" width="0.75" style="36" customWidth="1"/>
    <col min="3851" max="3851" width="19.625" style="36" bestFit="1" customWidth="1"/>
    <col min="3852" max="3852" width="0.75" style="36" customWidth="1"/>
    <col min="3853" max="3853" width="13.75" style="36" customWidth="1"/>
    <col min="3854" max="4074" width="12.625" style="36"/>
    <col min="4075" max="4075" width="58.75" style="36" customWidth="1"/>
    <col min="4076" max="4076" width="8.375" style="36" customWidth="1"/>
    <col min="4077" max="4077" width="0.75" style="36" customWidth="1"/>
    <col min="4078" max="4078" width="14.375" style="36" customWidth="1"/>
    <col min="4079" max="4079" width="0.75" style="36" customWidth="1"/>
    <col min="4080" max="4080" width="19.375" style="36" customWidth="1"/>
    <col min="4081" max="4081" width="0.75" style="36" customWidth="1"/>
    <col min="4082" max="4082" width="13.625" style="36" customWidth="1"/>
    <col min="4083" max="4083" width="0.75" style="36" customWidth="1"/>
    <col min="4084" max="4084" width="12.875" style="36" customWidth="1"/>
    <col min="4085" max="4085" width="0.75" style="36" customWidth="1"/>
    <col min="4086" max="4086" width="13.875" style="36" customWidth="1"/>
    <col min="4087" max="4095" width="12.625" style="36"/>
    <col min="4096" max="4096" width="44.75" style="36" customWidth="1"/>
    <col min="4097" max="4097" width="8.125" style="36" customWidth="1"/>
    <col min="4098" max="4098" width="0.75" style="36" customWidth="1"/>
    <col min="4099" max="4099" width="13.75" style="36" customWidth="1"/>
    <col min="4100" max="4100" width="0.75" style="36" customWidth="1"/>
    <col min="4101" max="4101" width="14.375" style="36" customWidth="1"/>
    <col min="4102" max="4102" width="0.75" style="36" customWidth="1"/>
    <col min="4103" max="4103" width="17.125" style="36" customWidth="1"/>
    <col min="4104" max="4104" width="0.75" style="36" customWidth="1"/>
    <col min="4105" max="4105" width="14.75" style="36" customWidth="1"/>
    <col min="4106" max="4106" width="0.75" style="36" customWidth="1"/>
    <col min="4107" max="4107" width="19.625" style="36" bestFit="1" customWidth="1"/>
    <col min="4108" max="4108" width="0.75" style="36" customWidth="1"/>
    <col min="4109" max="4109" width="13.75" style="36" customWidth="1"/>
    <col min="4110" max="4330" width="12.625" style="36"/>
    <col min="4331" max="4331" width="58.75" style="36" customWidth="1"/>
    <col min="4332" max="4332" width="8.375" style="36" customWidth="1"/>
    <col min="4333" max="4333" width="0.75" style="36" customWidth="1"/>
    <col min="4334" max="4334" width="14.375" style="36" customWidth="1"/>
    <col min="4335" max="4335" width="0.75" style="36" customWidth="1"/>
    <col min="4336" max="4336" width="19.375" style="36" customWidth="1"/>
    <col min="4337" max="4337" width="0.75" style="36" customWidth="1"/>
    <col min="4338" max="4338" width="13.625" style="36" customWidth="1"/>
    <col min="4339" max="4339" width="0.75" style="36" customWidth="1"/>
    <col min="4340" max="4340" width="12.875" style="36" customWidth="1"/>
    <col min="4341" max="4341" width="0.75" style="36" customWidth="1"/>
    <col min="4342" max="4342" width="13.875" style="36" customWidth="1"/>
    <col min="4343" max="4351" width="12.625" style="36"/>
    <col min="4352" max="4352" width="44.75" style="36" customWidth="1"/>
    <col min="4353" max="4353" width="8.125" style="36" customWidth="1"/>
    <col min="4354" max="4354" width="0.75" style="36" customWidth="1"/>
    <col min="4355" max="4355" width="13.75" style="36" customWidth="1"/>
    <col min="4356" max="4356" width="0.75" style="36" customWidth="1"/>
    <col min="4357" max="4357" width="14.375" style="36" customWidth="1"/>
    <col min="4358" max="4358" width="0.75" style="36" customWidth="1"/>
    <col min="4359" max="4359" width="17.125" style="36" customWidth="1"/>
    <col min="4360" max="4360" width="0.75" style="36" customWidth="1"/>
    <col min="4361" max="4361" width="14.75" style="36" customWidth="1"/>
    <col min="4362" max="4362" width="0.75" style="36" customWidth="1"/>
    <col min="4363" max="4363" width="19.625" style="36" bestFit="1" customWidth="1"/>
    <col min="4364" max="4364" width="0.75" style="36" customWidth="1"/>
    <col min="4365" max="4365" width="13.75" style="36" customWidth="1"/>
    <col min="4366" max="4586" width="12.625" style="36"/>
    <col min="4587" max="4587" width="58.75" style="36" customWidth="1"/>
    <col min="4588" max="4588" width="8.375" style="36" customWidth="1"/>
    <col min="4589" max="4589" width="0.75" style="36" customWidth="1"/>
    <col min="4590" max="4590" width="14.375" style="36" customWidth="1"/>
    <col min="4591" max="4591" width="0.75" style="36" customWidth="1"/>
    <col min="4592" max="4592" width="19.375" style="36" customWidth="1"/>
    <col min="4593" max="4593" width="0.75" style="36" customWidth="1"/>
    <col min="4594" max="4594" width="13.625" style="36" customWidth="1"/>
    <col min="4595" max="4595" width="0.75" style="36" customWidth="1"/>
    <col min="4596" max="4596" width="12.875" style="36" customWidth="1"/>
    <col min="4597" max="4597" width="0.75" style="36" customWidth="1"/>
    <col min="4598" max="4598" width="13.875" style="36" customWidth="1"/>
    <col min="4599" max="4607" width="12.625" style="36"/>
    <col min="4608" max="4608" width="44.75" style="36" customWidth="1"/>
    <col min="4609" max="4609" width="8.125" style="36" customWidth="1"/>
    <col min="4610" max="4610" width="0.75" style="36" customWidth="1"/>
    <col min="4611" max="4611" width="13.75" style="36" customWidth="1"/>
    <col min="4612" max="4612" width="0.75" style="36" customWidth="1"/>
    <col min="4613" max="4613" width="14.375" style="36" customWidth="1"/>
    <col min="4614" max="4614" width="0.75" style="36" customWidth="1"/>
    <col min="4615" max="4615" width="17.125" style="36" customWidth="1"/>
    <col min="4616" max="4616" width="0.75" style="36" customWidth="1"/>
    <col min="4617" max="4617" width="14.75" style="36" customWidth="1"/>
    <col min="4618" max="4618" width="0.75" style="36" customWidth="1"/>
    <col min="4619" max="4619" width="19.625" style="36" bestFit="1" customWidth="1"/>
    <col min="4620" max="4620" width="0.75" style="36" customWidth="1"/>
    <col min="4621" max="4621" width="13.75" style="36" customWidth="1"/>
    <col min="4622" max="4842" width="12.625" style="36"/>
    <col min="4843" max="4843" width="58.75" style="36" customWidth="1"/>
    <col min="4844" max="4844" width="8.375" style="36" customWidth="1"/>
    <col min="4845" max="4845" width="0.75" style="36" customWidth="1"/>
    <col min="4846" max="4846" width="14.375" style="36" customWidth="1"/>
    <col min="4847" max="4847" width="0.75" style="36" customWidth="1"/>
    <col min="4848" max="4848" width="19.375" style="36" customWidth="1"/>
    <col min="4849" max="4849" width="0.75" style="36" customWidth="1"/>
    <col min="4850" max="4850" width="13.625" style="36" customWidth="1"/>
    <col min="4851" max="4851" width="0.75" style="36" customWidth="1"/>
    <col min="4852" max="4852" width="12.875" style="36" customWidth="1"/>
    <col min="4853" max="4853" width="0.75" style="36" customWidth="1"/>
    <col min="4854" max="4854" width="13.875" style="36" customWidth="1"/>
    <col min="4855" max="4863" width="12.625" style="36"/>
    <col min="4864" max="4864" width="44.75" style="36" customWidth="1"/>
    <col min="4865" max="4865" width="8.125" style="36" customWidth="1"/>
    <col min="4866" max="4866" width="0.75" style="36" customWidth="1"/>
    <col min="4867" max="4867" width="13.75" style="36" customWidth="1"/>
    <col min="4868" max="4868" width="0.75" style="36" customWidth="1"/>
    <col min="4869" max="4869" width="14.375" style="36" customWidth="1"/>
    <col min="4870" max="4870" width="0.75" style="36" customWidth="1"/>
    <col min="4871" max="4871" width="17.125" style="36" customWidth="1"/>
    <col min="4872" max="4872" width="0.75" style="36" customWidth="1"/>
    <col min="4873" max="4873" width="14.75" style="36" customWidth="1"/>
    <col min="4874" max="4874" width="0.75" style="36" customWidth="1"/>
    <col min="4875" max="4875" width="19.625" style="36" bestFit="1" customWidth="1"/>
    <col min="4876" max="4876" width="0.75" style="36" customWidth="1"/>
    <col min="4877" max="4877" width="13.75" style="36" customWidth="1"/>
    <col min="4878" max="5098" width="12.625" style="36"/>
    <col min="5099" max="5099" width="58.75" style="36" customWidth="1"/>
    <col min="5100" max="5100" width="8.375" style="36" customWidth="1"/>
    <col min="5101" max="5101" width="0.75" style="36" customWidth="1"/>
    <col min="5102" max="5102" width="14.375" style="36" customWidth="1"/>
    <col min="5103" max="5103" width="0.75" style="36" customWidth="1"/>
    <col min="5104" max="5104" width="19.375" style="36" customWidth="1"/>
    <col min="5105" max="5105" width="0.75" style="36" customWidth="1"/>
    <col min="5106" max="5106" width="13.625" style="36" customWidth="1"/>
    <col min="5107" max="5107" width="0.75" style="36" customWidth="1"/>
    <col min="5108" max="5108" width="12.875" style="36" customWidth="1"/>
    <col min="5109" max="5109" width="0.75" style="36" customWidth="1"/>
    <col min="5110" max="5110" width="13.875" style="36" customWidth="1"/>
    <col min="5111" max="5119" width="12.625" style="36"/>
    <col min="5120" max="5120" width="44.75" style="36" customWidth="1"/>
    <col min="5121" max="5121" width="8.125" style="36" customWidth="1"/>
    <col min="5122" max="5122" width="0.75" style="36" customWidth="1"/>
    <col min="5123" max="5123" width="13.75" style="36" customWidth="1"/>
    <col min="5124" max="5124" width="0.75" style="36" customWidth="1"/>
    <col min="5125" max="5125" width="14.375" style="36" customWidth="1"/>
    <col min="5126" max="5126" width="0.75" style="36" customWidth="1"/>
    <col min="5127" max="5127" width="17.125" style="36" customWidth="1"/>
    <col min="5128" max="5128" width="0.75" style="36" customWidth="1"/>
    <col min="5129" max="5129" width="14.75" style="36" customWidth="1"/>
    <col min="5130" max="5130" width="0.75" style="36" customWidth="1"/>
    <col min="5131" max="5131" width="19.625" style="36" bestFit="1" customWidth="1"/>
    <col min="5132" max="5132" width="0.75" style="36" customWidth="1"/>
    <col min="5133" max="5133" width="13.75" style="36" customWidth="1"/>
    <col min="5134" max="5354" width="12.625" style="36"/>
    <col min="5355" max="5355" width="58.75" style="36" customWidth="1"/>
    <col min="5356" max="5356" width="8.375" style="36" customWidth="1"/>
    <col min="5357" max="5357" width="0.75" style="36" customWidth="1"/>
    <col min="5358" max="5358" width="14.375" style="36" customWidth="1"/>
    <col min="5359" max="5359" width="0.75" style="36" customWidth="1"/>
    <col min="5360" max="5360" width="19.375" style="36" customWidth="1"/>
    <col min="5361" max="5361" width="0.75" style="36" customWidth="1"/>
    <col min="5362" max="5362" width="13.625" style="36" customWidth="1"/>
    <col min="5363" max="5363" width="0.75" style="36" customWidth="1"/>
    <col min="5364" max="5364" width="12.875" style="36" customWidth="1"/>
    <col min="5365" max="5365" width="0.75" style="36" customWidth="1"/>
    <col min="5366" max="5366" width="13.875" style="36" customWidth="1"/>
    <col min="5367" max="5375" width="12.625" style="36"/>
    <col min="5376" max="5376" width="44.75" style="36" customWidth="1"/>
    <col min="5377" max="5377" width="8.125" style="36" customWidth="1"/>
    <col min="5378" max="5378" width="0.75" style="36" customWidth="1"/>
    <col min="5379" max="5379" width="13.75" style="36" customWidth="1"/>
    <col min="5380" max="5380" width="0.75" style="36" customWidth="1"/>
    <col min="5381" max="5381" width="14.375" style="36" customWidth="1"/>
    <col min="5382" max="5382" width="0.75" style="36" customWidth="1"/>
    <col min="5383" max="5383" width="17.125" style="36" customWidth="1"/>
    <col min="5384" max="5384" width="0.75" style="36" customWidth="1"/>
    <col min="5385" max="5385" width="14.75" style="36" customWidth="1"/>
    <col min="5386" max="5386" width="0.75" style="36" customWidth="1"/>
    <col min="5387" max="5387" width="19.625" style="36" bestFit="1" customWidth="1"/>
    <col min="5388" max="5388" width="0.75" style="36" customWidth="1"/>
    <col min="5389" max="5389" width="13.75" style="36" customWidth="1"/>
    <col min="5390" max="5610" width="12.625" style="36"/>
    <col min="5611" max="5611" width="58.75" style="36" customWidth="1"/>
    <col min="5612" max="5612" width="8.375" style="36" customWidth="1"/>
    <col min="5613" max="5613" width="0.75" style="36" customWidth="1"/>
    <col min="5614" max="5614" width="14.375" style="36" customWidth="1"/>
    <col min="5615" max="5615" width="0.75" style="36" customWidth="1"/>
    <col min="5616" max="5616" width="19.375" style="36" customWidth="1"/>
    <col min="5617" max="5617" width="0.75" style="36" customWidth="1"/>
    <col min="5618" max="5618" width="13.625" style="36" customWidth="1"/>
    <col min="5619" max="5619" width="0.75" style="36" customWidth="1"/>
    <col min="5620" max="5620" width="12.875" style="36" customWidth="1"/>
    <col min="5621" max="5621" width="0.75" style="36" customWidth="1"/>
    <col min="5622" max="5622" width="13.875" style="36" customWidth="1"/>
    <col min="5623" max="5631" width="12.625" style="36"/>
    <col min="5632" max="5632" width="44.75" style="36" customWidth="1"/>
    <col min="5633" max="5633" width="8.125" style="36" customWidth="1"/>
    <col min="5634" max="5634" width="0.75" style="36" customWidth="1"/>
    <col min="5635" max="5635" width="13.75" style="36" customWidth="1"/>
    <col min="5636" max="5636" width="0.75" style="36" customWidth="1"/>
    <col min="5637" max="5637" width="14.375" style="36" customWidth="1"/>
    <col min="5638" max="5638" width="0.75" style="36" customWidth="1"/>
    <col min="5639" max="5639" width="17.125" style="36" customWidth="1"/>
    <col min="5640" max="5640" width="0.75" style="36" customWidth="1"/>
    <col min="5641" max="5641" width="14.75" style="36" customWidth="1"/>
    <col min="5642" max="5642" width="0.75" style="36" customWidth="1"/>
    <col min="5643" max="5643" width="19.625" style="36" bestFit="1" customWidth="1"/>
    <col min="5644" max="5644" width="0.75" style="36" customWidth="1"/>
    <col min="5645" max="5645" width="13.75" style="36" customWidth="1"/>
    <col min="5646" max="5866" width="12.625" style="36"/>
    <col min="5867" max="5867" width="58.75" style="36" customWidth="1"/>
    <col min="5868" max="5868" width="8.375" style="36" customWidth="1"/>
    <col min="5869" max="5869" width="0.75" style="36" customWidth="1"/>
    <col min="5870" max="5870" width="14.375" style="36" customWidth="1"/>
    <col min="5871" max="5871" width="0.75" style="36" customWidth="1"/>
    <col min="5872" max="5872" width="19.375" style="36" customWidth="1"/>
    <col min="5873" max="5873" width="0.75" style="36" customWidth="1"/>
    <col min="5874" max="5874" width="13.625" style="36" customWidth="1"/>
    <col min="5875" max="5875" width="0.75" style="36" customWidth="1"/>
    <col min="5876" max="5876" width="12.875" style="36" customWidth="1"/>
    <col min="5877" max="5877" width="0.75" style="36" customWidth="1"/>
    <col min="5878" max="5878" width="13.875" style="36" customWidth="1"/>
    <col min="5879" max="5887" width="12.625" style="36"/>
    <col min="5888" max="5888" width="44.75" style="36" customWidth="1"/>
    <col min="5889" max="5889" width="8.125" style="36" customWidth="1"/>
    <col min="5890" max="5890" width="0.75" style="36" customWidth="1"/>
    <col min="5891" max="5891" width="13.75" style="36" customWidth="1"/>
    <col min="5892" max="5892" width="0.75" style="36" customWidth="1"/>
    <col min="5893" max="5893" width="14.375" style="36" customWidth="1"/>
    <col min="5894" max="5894" width="0.75" style="36" customWidth="1"/>
    <col min="5895" max="5895" width="17.125" style="36" customWidth="1"/>
    <col min="5896" max="5896" width="0.75" style="36" customWidth="1"/>
    <col min="5897" max="5897" width="14.75" style="36" customWidth="1"/>
    <col min="5898" max="5898" width="0.75" style="36" customWidth="1"/>
    <col min="5899" max="5899" width="19.625" style="36" bestFit="1" customWidth="1"/>
    <col min="5900" max="5900" width="0.75" style="36" customWidth="1"/>
    <col min="5901" max="5901" width="13.75" style="36" customWidth="1"/>
    <col min="5902" max="6122" width="12.625" style="36"/>
    <col min="6123" max="6123" width="58.75" style="36" customWidth="1"/>
    <col min="6124" max="6124" width="8.375" style="36" customWidth="1"/>
    <col min="6125" max="6125" width="0.75" style="36" customWidth="1"/>
    <col min="6126" max="6126" width="14.375" style="36" customWidth="1"/>
    <col min="6127" max="6127" width="0.75" style="36" customWidth="1"/>
    <col min="6128" max="6128" width="19.375" style="36" customWidth="1"/>
    <col min="6129" max="6129" width="0.75" style="36" customWidth="1"/>
    <col min="6130" max="6130" width="13.625" style="36" customWidth="1"/>
    <col min="6131" max="6131" width="0.75" style="36" customWidth="1"/>
    <col min="6132" max="6132" width="12.875" style="36" customWidth="1"/>
    <col min="6133" max="6133" width="0.75" style="36" customWidth="1"/>
    <col min="6134" max="6134" width="13.875" style="36" customWidth="1"/>
    <col min="6135" max="6143" width="12.625" style="36"/>
    <col min="6144" max="6144" width="44.75" style="36" customWidth="1"/>
    <col min="6145" max="6145" width="8.125" style="36" customWidth="1"/>
    <col min="6146" max="6146" width="0.75" style="36" customWidth="1"/>
    <col min="6147" max="6147" width="13.75" style="36" customWidth="1"/>
    <col min="6148" max="6148" width="0.75" style="36" customWidth="1"/>
    <col min="6149" max="6149" width="14.375" style="36" customWidth="1"/>
    <col min="6150" max="6150" width="0.75" style="36" customWidth="1"/>
    <col min="6151" max="6151" width="17.125" style="36" customWidth="1"/>
    <col min="6152" max="6152" width="0.75" style="36" customWidth="1"/>
    <col min="6153" max="6153" width="14.75" style="36" customWidth="1"/>
    <col min="6154" max="6154" width="0.75" style="36" customWidth="1"/>
    <col min="6155" max="6155" width="19.625" style="36" bestFit="1" customWidth="1"/>
    <col min="6156" max="6156" width="0.75" style="36" customWidth="1"/>
    <col min="6157" max="6157" width="13.75" style="36" customWidth="1"/>
    <col min="6158" max="6378" width="12.625" style="36"/>
    <col min="6379" max="6379" width="58.75" style="36" customWidth="1"/>
    <col min="6380" max="6380" width="8.375" style="36" customWidth="1"/>
    <col min="6381" max="6381" width="0.75" style="36" customWidth="1"/>
    <col min="6382" max="6382" width="14.375" style="36" customWidth="1"/>
    <col min="6383" max="6383" width="0.75" style="36" customWidth="1"/>
    <col min="6384" max="6384" width="19.375" style="36" customWidth="1"/>
    <col min="6385" max="6385" width="0.75" style="36" customWidth="1"/>
    <col min="6386" max="6386" width="13.625" style="36" customWidth="1"/>
    <col min="6387" max="6387" width="0.75" style="36" customWidth="1"/>
    <col min="6388" max="6388" width="12.875" style="36" customWidth="1"/>
    <col min="6389" max="6389" width="0.75" style="36" customWidth="1"/>
    <col min="6390" max="6390" width="13.875" style="36" customWidth="1"/>
    <col min="6391" max="6399" width="12.625" style="36"/>
    <col min="6400" max="6400" width="44.75" style="36" customWidth="1"/>
    <col min="6401" max="6401" width="8.125" style="36" customWidth="1"/>
    <col min="6402" max="6402" width="0.75" style="36" customWidth="1"/>
    <col min="6403" max="6403" width="13.75" style="36" customWidth="1"/>
    <col min="6404" max="6404" width="0.75" style="36" customWidth="1"/>
    <col min="6405" max="6405" width="14.375" style="36" customWidth="1"/>
    <col min="6406" max="6406" width="0.75" style="36" customWidth="1"/>
    <col min="6407" max="6407" width="17.125" style="36" customWidth="1"/>
    <col min="6408" max="6408" width="0.75" style="36" customWidth="1"/>
    <col min="6409" max="6409" width="14.75" style="36" customWidth="1"/>
    <col min="6410" max="6410" width="0.75" style="36" customWidth="1"/>
    <col min="6411" max="6411" width="19.625" style="36" bestFit="1" customWidth="1"/>
    <col min="6412" max="6412" width="0.75" style="36" customWidth="1"/>
    <col min="6413" max="6413" width="13.75" style="36" customWidth="1"/>
    <col min="6414" max="6634" width="12.625" style="36"/>
    <col min="6635" max="6635" width="58.75" style="36" customWidth="1"/>
    <col min="6636" max="6636" width="8.375" style="36" customWidth="1"/>
    <col min="6637" max="6637" width="0.75" style="36" customWidth="1"/>
    <col min="6638" max="6638" width="14.375" style="36" customWidth="1"/>
    <col min="6639" max="6639" width="0.75" style="36" customWidth="1"/>
    <col min="6640" max="6640" width="19.375" style="36" customWidth="1"/>
    <col min="6641" max="6641" width="0.75" style="36" customWidth="1"/>
    <col min="6642" max="6642" width="13.625" style="36" customWidth="1"/>
    <col min="6643" max="6643" width="0.75" style="36" customWidth="1"/>
    <col min="6644" max="6644" width="12.875" style="36" customWidth="1"/>
    <col min="6645" max="6645" width="0.75" style="36" customWidth="1"/>
    <col min="6646" max="6646" width="13.875" style="36" customWidth="1"/>
    <col min="6647" max="6655" width="12.625" style="36"/>
    <col min="6656" max="6656" width="44.75" style="36" customWidth="1"/>
    <col min="6657" max="6657" width="8.125" style="36" customWidth="1"/>
    <col min="6658" max="6658" width="0.75" style="36" customWidth="1"/>
    <col min="6659" max="6659" width="13.75" style="36" customWidth="1"/>
    <col min="6660" max="6660" width="0.75" style="36" customWidth="1"/>
    <col min="6661" max="6661" width="14.375" style="36" customWidth="1"/>
    <col min="6662" max="6662" width="0.75" style="36" customWidth="1"/>
    <col min="6663" max="6663" width="17.125" style="36" customWidth="1"/>
    <col min="6664" max="6664" width="0.75" style="36" customWidth="1"/>
    <col min="6665" max="6665" width="14.75" style="36" customWidth="1"/>
    <col min="6666" max="6666" width="0.75" style="36" customWidth="1"/>
    <col min="6667" max="6667" width="19.625" style="36" bestFit="1" customWidth="1"/>
    <col min="6668" max="6668" width="0.75" style="36" customWidth="1"/>
    <col min="6669" max="6669" width="13.75" style="36" customWidth="1"/>
    <col min="6670" max="6890" width="12.625" style="36"/>
    <col min="6891" max="6891" width="58.75" style="36" customWidth="1"/>
    <col min="6892" max="6892" width="8.375" style="36" customWidth="1"/>
    <col min="6893" max="6893" width="0.75" style="36" customWidth="1"/>
    <col min="6894" max="6894" width="14.375" style="36" customWidth="1"/>
    <col min="6895" max="6895" width="0.75" style="36" customWidth="1"/>
    <col min="6896" max="6896" width="19.375" style="36" customWidth="1"/>
    <col min="6897" max="6897" width="0.75" style="36" customWidth="1"/>
    <col min="6898" max="6898" width="13.625" style="36" customWidth="1"/>
    <col min="6899" max="6899" width="0.75" style="36" customWidth="1"/>
    <col min="6900" max="6900" width="12.875" style="36" customWidth="1"/>
    <col min="6901" max="6901" width="0.75" style="36" customWidth="1"/>
    <col min="6902" max="6902" width="13.875" style="36" customWidth="1"/>
    <col min="6903" max="6911" width="12.625" style="36"/>
    <col min="6912" max="6912" width="44.75" style="36" customWidth="1"/>
    <col min="6913" max="6913" width="8.125" style="36" customWidth="1"/>
    <col min="6914" max="6914" width="0.75" style="36" customWidth="1"/>
    <col min="6915" max="6915" width="13.75" style="36" customWidth="1"/>
    <col min="6916" max="6916" width="0.75" style="36" customWidth="1"/>
    <col min="6917" max="6917" width="14.375" style="36" customWidth="1"/>
    <col min="6918" max="6918" width="0.75" style="36" customWidth="1"/>
    <col min="6919" max="6919" width="17.125" style="36" customWidth="1"/>
    <col min="6920" max="6920" width="0.75" style="36" customWidth="1"/>
    <col min="6921" max="6921" width="14.75" style="36" customWidth="1"/>
    <col min="6922" max="6922" width="0.75" style="36" customWidth="1"/>
    <col min="6923" max="6923" width="19.625" style="36" bestFit="1" customWidth="1"/>
    <col min="6924" max="6924" width="0.75" style="36" customWidth="1"/>
    <col min="6925" max="6925" width="13.75" style="36" customWidth="1"/>
    <col min="6926" max="7146" width="12.625" style="36"/>
    <col min="7147" max="7147" width="58.75" style="36" customWidth="1"/>
    <col min="7148" max="7148" width="8.375" style="36" customWidth="1"/>
    <col min="7149" max="7149" width="0.75" style="36" customWidth="1"/>
    <col min="7150" max="7150" width="14.375" style="36" customWidth="1"/>
    <col min="7151" max="7151" width="0.75" style="36" customWidth="1"/>
    <col min="7152" max="7152" width="19.375" style="36" customWidth="1"/>
    <col min="7153" max="7153" width="0.75" style="36" customWidth="1"/>
    <col min="7154" max="7154" width="13.625" style="36" customWidth="1"/>
    <col min="7155" max="7155" width="0.75" style="36" customWidth="1"/>
    <col min="7156" max="7156" width="12.875" style="36" customWidth="1"/>
    <col min="7157" max="7157" width="0.75" style="36" customWidth="1"/>
    <col min="7158" max="7158" width="13.875" style="36" customWidth="1"/>
    <col min="7159" max="7167" width="12.625" style="36"/>
    <col min="7168" max="7168" width="44.75" style="36" customWidth="1"/>
    <col min="7169" max="7169" width="8.125" style="36" customWidth="1"/>
    <col min="7170" max="7170" width="0.75" style="36" customWidth="1"/>
    <col min="7171" max="7171" width="13.75" style="36" customWidth="1"/>
    <col min="7172" max="7172" width="0.75" style="36" customWidth="1"/>
    <col min="7173" max="7173" width="14.375" style="36" customWidth="1"/>
    <col min="7174" max="7174" width="0.75" style="36" customWidth="1"/>
    <col min="7175" max="7175" width="17.125" style="36" customWidth="1"/>
    <col min="7176" max="7176" width="0.75" style="36" customWidth="1"/>
    <col min="7177" max="7177" width="14.75" style="36" customWidth="1"/>
    <col min="7178" max="7178" width="0.75" style="36" customWidth="1"/>
    <col min="7179" max="7179" width="19.625" style="36" bestFit="1" customWidth="1"/>
    <col min="7180" max="7180" width="0.75" style="36" customWidth="1"/>
    <col min="7181" max="7181" width="13.75" style="36" customWidth="1"/>
    <col min="7182" max="7402" width="12.625" style="36"/>
    <col min="7403" max="7403" width="58.75" style="36" customWidth="1"/>
    <col min="7404" max="7404" width="8.375" style="36" customWidth="1"/>
    <col min="7405" max="7405" width="0.75" style="36" customWidth="1"/>
    <col min="7406" max="7406" width="14.375" style="36" customWidth="1"/>
    <col min="7407" max="7407" width="0.75" style="36" customWidth="1"/>
    <col min="7408" max="7408" width="19.375" style="36" customWidth="1"/>
    <col min="7409" max="7409" width="0.75" style="36" customWidth="1"/>
    <col min="7410" max="7410" width="13.625" style="36" customWidth="1"/>
    <col min="7411" max="7411" width="0.75" style="36" customWidth="1"/>
    <col min="7412" max="7412" width="12.875" style="36" customWidth="1"/>
    <col min="7413" max="7413" width="0.75" style="36" customWidth="1"/>
    <col min="7414" max="7414" width="13.875" style="36" customWidth="1"/>
    <col min="7415" max="7423" width="12.625" style="36"/>
    <col min="7424" max="7424" width="44.75" style="36" customWidth="1"/>
    <col min="7425" max="7425" width="8.125" style="36" customWidth="1"/>
    <col min="7426" max="7426" width="0.75" style="36" customWidth="1"/>
    <col min="7427" max="7427" width="13.75" style="36" customWidth="1"/>
    <col min="7428" max="7428" width="0.75" style="36" customWidth="1"/>
    <col min="7429" max="7429" width="14.375" style="36" customWidth="1"/>
    <col min="7430" max="7430" width="0.75" style="36" customWidth="1"/>
    <col min="7431" max="7431" width="17.125" style="36" customWidth="1"/>
    <col min="7432" max="7432" width="0.75" style="36" customWidth="1"/>
    <col min="7433" max="7433" width="14.75" style="36" customWidth="1"/>
    <col min="7434" max="7434" width="0.75" style="36" customWidth="1"/>
    <col min="7435" max="7435" width="19.625" style="36" bestFit="1" customWidth="1"/>
    <col min="7436" max="7436" width="0.75" style="36" customWidth="1"/>
    <col min="7437" max="7437" width="13.75" style="36" customWidth="1"/>
    <col min="7438" max="7658" width="12.625" style="36"/>
    <col min="7659" max="7659" width="58.75" style="36" customWidth="1"/>
    <col min="7660" max="7660" width="8.375" style="36" customWidth="1"/>
    <col min="7661" max="7661" width="0.75" style="36" customWidth="1"/>
    <col min="7662" max="7662" width="14.375" style="36" customWidth="1"/>
    <col min="7663" max="7663" width="0.75" style="36" customWidth="1"/>
    <col min="7664" max="7664" width="19.375" style="36" customWidth="1"/>
    <col min="7665" max="7665" width="0.75" style="36" customWidth="1"/>
    <col min="7666" max="7666" width="13.625" style="36" customWidth="1"/>
    <col min="7667" max="7667" width="0.75" style="36" customWidth="1"/>
    <col min="7668" max="7668" width="12.875" style="36" customWidth="1"/>
    <col min="7669" max="7669" width="0.75" style="36" customWidth="1"/>
    <col min="7670" max="7670" width="13.875" style="36" customWidth="1"/>
    <col min="7671" max="7679" width="12.625" style="36"/>
    <col min="7680" max="7680" width="44.75" style="36" customWidth="1"/>
    <col min="7681" max="7681" width="8.125" style="36" customWidth="1"/>
    <col min="7682" max="7682" width="0.75" style="36" customWidth="1"/>
    <col min="7683" max="7683" width="13.75" style="36" customWidth="1"/>
    <col min="7684" max="7684" width="0.75" style="36" customWidth="1"/>
    <col min="7685" max="7685" width="14.375" style="36" customWidth="1"/>
    <col min="7686" max="7686" width="0.75" style="36" customWidth="1"/>
    <col min="7687" max="7687" width="17.125" style="36" customWidth="1"/>
    <col min="7688" max="7688" width="0.75" style="36" customWidth="1"/>
    <col min="7689" max="7689" width="14.75" style="36" customWidth="1"/>
    <col min="7690" max="7690" width="0.75" style="36" customWidth="1"/>
    <col min="7691" max="7691" width="19.625" style="36" bestFit="1" customWidth="1"/>
    <col min="7692" max="7692" width="0.75" style="36" customWidth="1"/>
    <col min="7693" max="7693" width="13.75" style="36" customWidth="1"/>
    <col min="7694" max="7914" width="12.625" style="36"/>
    <col min="7915" max="7915" width="58.75" style="36" customWidth="1"/>
    <col min="7916" max="7916" width="8.375" style="36" customWidth="1"/>
    <col min="7917" max="7917" width="0.75" style="36" customWidth="1"/>
    <col min="7918" max="7918" width="14.375" style="36" customWidth="1"/>
    <col min="7919" max="7919" width="0.75" style="36" customWidth="1"/>
    <col min="7920" max="7920" width="19.375" style="36" customWidth="1"/>
    <col min="7921" max="7921" width="0.75" style="36" customWidth="1"/>
    <col min="7922" max="7922" width="13.625" style="36" customWidth="1"/>
    <col min="7923" max="7923" width="0.75" style="36" customWidth="1"/>
    <col min="7924" max="7924" width="12.875" style="36" customWidth="1"/>
    <col min="7925" max="7925" width="0.75" style="36" customWidth="1"/>
    <col min="7926" max="7926" width="13.875" style="36" customWidth="1"/>
    <col min="7927" max="7935" width="12.625" style="36"/>
    <col min="7936" max="7936" width="44.75" style="36" customWidth="1"/>
    <col min="7937" max="7937" width="8.125" style="36" customWidth="1"/>
    <col min="7938" max="7938" width="0.75" style="36" customWidth="1"/>
    <col min="7939" max="7939" width="13.75" style="36" customWidth="1"/>
    <col min="7940" max="7940" width="0.75" style="36" customWidth="1"/>
    <col min="7941" max="7941" width="14.375" style="36" customWidth="1"/>
    <col min="7942" max="7942" width="0.75" style="36" customWidth="1"/>
    <col min="7943" max="7943" width="17.125" style="36" customWidth="1"/>
    <col min="7944" max="7944" width="0.75" style="36" customWidth="1"/>
    <col min="7945" max="7945" width="14.75" style="36" customWidth="1"/>
    <col min="7946" max="7946" width="0.75" style="36" customWidth="1"/>
    <col min="7947" max="7947" width="19.625" style="36" bestFit="1" customWidth="1"/>
    <col min="7948" max="7948" width="0.75" style="36" customWidth="1"/>
    <col min="7949" max="7949" width="13.75" style="36" customWidth="1"/>
    <col min="7950" max="8170" width="12.625" style="36"/>
    <col min="8171" max="8171" width="58.75" style="36" customWidth="1"/>
    <col min="8172" max="8172" width="8.375" style="36" customWidth="1"/>
    <col min="8173" max="8173" width="0.75" style="36" customWidth="1"/>
    <col min="8174" max="8174" width="14.375" style="36" customWidth="1"/>
    <col min="8175" max="8175" width="0.75" style="36" customWidth="1"/>
    <col min="8176" max="8176" width="19.375" style="36" customWidth="1"/>
    <col min="8177" max="8177" width="0.75" style="36" customWidth="1"/>
    <col min="8178" max="8178" width="13.625" style="36" customWidth="1"/>
    <col min="8179" max="8179" width="0.75" style="36" customWidth="1"/>
    <col min="8180" max="8180" width="12.875" style="36" customWidth="1"/>
    <col min="8181" max="8181" width="0.75" style="36" customWidth="1"/>
    <col min="8182" max="8182" width="13.875" style="36" customWidth="1"/>
    <col min="8183" max="8191" width="12.625" style="36"/>
    <col min="8192" max="8192" width="44.75" style="36" customWidth="1"/>
    <col min="8193" max="8193" width="8.125" style="36" customWidth="1"/>
    <col min="8194" max="8194" width="0.75" style="36" customWidth="1"/>
    <col min="8195" max="8195" width="13.75" style="36" customWidth="1"/>
    <col min="8196" max="8196" width="0.75" style="36" customWidth="1"/>
    <col min="8197" max="8197" width="14.375" style="36" customWidth="1"/>
    <col min="8198" max="8198" width="0.75" style="36" customWidth="1"/>
    <col min="8199" max="8199" width="17.125" style="36" customWidth="1"/>
    <col min="8200" max="8200" width="0.75" style="36" customWidth="1"/>
    <col min="8201" max="8201" width="14.75" style="36" customWidth="1"/>
    <col min="8202" max="8202" width="0.75" style="36" customWidth="1"/>
    <col min="8203" max="8203" width="19.625" style="36" bestFit="1" customWidth="1"/>
    <col min="8204" max="8204" width="0.75" style="36" customWidth="1"/>
    <col min="8205" max="8205" width="13.75" style="36" customWidth="1"/>
    <col min="8206" max="8426" width="12.625" style="36"/>
    <col min="8427" max="8427" width="58.75" style="36" customWidth="1"/>
    <col min="8428" max="8428" width="8.375" style="36" customWidth="1"/>
    <col min="8429" max="8429" width="0.75" style="36" customWidth="1"/>
    <col min="8430" max="8430" width="14.375" style="36" customWidth="1"/>
    <col min="8431" max="8431" width="0.75" style="36" customWidth="1"/>
    <col min="8432" max="8432" width="19.375" style="36" customWidth="1"/>
    <col min="8433" max="8433" width="0.75" style="36" customWidth="1"/>
    <col min="8434" max="8434" width="13.625" style="36" customWidth="1"/>
    <col min="8435" max="8435" width="0.75" style="36" customWidth="1"/>
    <col min="8436" max="8436" width="12.875" style="36" customWidth="1"/>
    <col min="8437" max="8437" width="0.75" style="36" customWidth="1"/>
    <col min="8438" max="8438" width="13.875" style="36" customWidth="1"/>
    <col min="8439" max="8447" width="12.625" style="36"/>
    <col min="8448" max="8448" width="44.75" style="36" customWidth="1"/>
    <col min="8449" max="8449" width="8.125" style="36" customWidth="1"/>
    <col min="8450" max="8450" width="0.75" style="36" customWidth="1"/>
    <col min="8451" max="8451" width="13.75" style="36" customWidth="1"/>
    <col min="8452" max="8452" width="0.75" style="36" customWidth="1"/>
    <col min="8453" max="8453" width="14.375" style="36" customWidth="1"/>
    <col min="8454" max="8454" width="0.75" style="36" customWidth="1"/>
    <col min="8455" max="8455" width="17.125" style="36" customWidth="1"/>
    <col min="8456" max="8456" width="0.75" style="36" customWidth="1"/>
    <col min="8457" max="8457" width="14.75" style="36" customWidth="1"/>
    <col min="8458" max="8458" width="0.75" style="36" customWidth="1"/>
    <col min="8459" max="8459" width="19.625" style="36" bestFit="1" customWidth="1"/>
    <col min="8460" max="8460" width="0.75" style="36" customWidth="1"/>
    <col min="8461" max="8461" width="13.75" style="36" customWidth="1"/>
    <col min="8462" max="8682" width="12.625" style="36"/>
    <col min="8683" max="8683" width="58.75" style="36" customWidth="1"/>
    <col min="8684" max="8684" width="8.375" style="36" customWidth="1"/>
    <col min="8685" max="8685" width="0.75" style="36" customWidth="1"/>
    <col min="8686" max="8686" width="14.375" style="36" customWidth="1"/>
    <col min="8687" max="8687" width="0.75" style="36" customWidth="1"/>
    <col min="8688" max="8688" width="19.375" style="36" customWidth="1"/>
    <col min="8689" max="8689" width="0.75" style="36" customWidth="1"/>
    <col min="8690" max="8690" width="13.625" style="36" customWidth="1"/>
    <col min="8691" max="8691" width="0.75" style="36" customWidth="1"/>
    <col min="8692" max="8692" width="12.875" style="36" customWidth="1"/>
    <col min="8693" max="8693" width="0.75" style="36" customWidth="1"/>
    <col min="8694" max="8694" width="13.875" style="36" customWidth="1"/>
    <col min="8695" max="8703" width="12.625" style="36"/>
    <col min="8704" max="8704" width="44.75" style="36" customWidth="1"/>
    <col min="8705" max="8705" width="8.125" style="36" customWidth="1"/>
    <col min="8706" max="8706" width="0.75" style="36" customWidth="1"/>
    <col min="8707" max="8707" width="13.75" style="36" customWidth="1"/>
    <col min="8708" max="8708" width="0.75" style="36" customWidth="1"/>
    <col min="8709" max="8709" width="14.375" style="36" customWidth="1"/>
    <col min="8710" max="8710" width="0.75" style="36" customWidth="1"/>
    <col min="8711" max="8711" width="17.125" style="36" customWidth="1"/>
    <col min="8712" max="8712" width="0.75" style="36" customWidth="1"/>
    <col min="8713" max="8713" width="14.75" style="36" customWidth="1"/>
    <col min="8714" max="8714" width="0.75" style="36" customWidth="1"/>
    <col min="8715" max="8715" width="19.625" style="36" bestFit="1" customWidth="1"/>
    <col min="8716" max="8716" width="0.75" style="36" customWidth="1"/>
    <col min="8717" max="8717" width="13.75" style="36" customWidth="1"/>
    <col min="8718" max="8938" width="12.625" style="36"/>
    <col min="8939" max="8939" width="58.75" style="36" customWidth="1"/>
    <col min="8940" max="8940" width="8.375" style="36" customWidth="1"/>
    <col min="8941" max="8941" width="0.75" style="36" customWidth="1"/>
    <col min="8942" max="8942" width="14.375" style="36" customWidth="1"/>
    <col min="8943" max="8943" width="0.75" style="36" customWidth="1"/>
    <col min="8944" max="8944" width="19.375" style="36" customWidth="1"/>
    <col min="8945" max="8945" width="0.75" style="36" customWidth="1"/>
    <col min="8946" max="8946" width="13.625" style="36" customWidth="1"/>
    <col min="8947" max="8947" width="0.75" style="36" customWidth="1"/>
    <col min="8948" max="8948" width="12.875" style="36" customWidth="1"/>
    <col min="8949" max="8949" width="0.75" style="36" customWidth="1"/>
    <col min="8950" max="8950" width="13.875" style="36" customWidth="1"/>
    <col min="8951" max="8959" width="12.625" style="36"/>
    <col min="8960" max="8960" width="44.75" style="36" customWidth="1"/>
    <col min="8961" max="8961" width="8.125" style="36" customWidth="1"/>
    <col min="8962" max="8962" width="0.75" style="36" customWidth="1"/>
    <col min="8963" max="8963" width="13.75" style="36" customWidth="1"/>
    <col min="8964" max="8964" width="0.75" style="36" customWidth="1"/>
    <col min="8965" max="8965" width="14.375" style="36" customWidth="1"/>
    <col min="8966" max="8966" width="0.75" style="36" customWidth="1"/>
    <col min="8967" max="8967" width="17.125" style="36" customWidth="1"/>
    <col min="8968" max="8968" width="0.75" style="36" customWidth="1"/>
    <col min="8969" max="8969" width="14.75" style="36" customWidth="1"/>
    <col min="8970" max="8970" width="0.75" style="36" customWidth="1"/>
    <col min="8971" max="8971" width="19.625" style="36" bestFit="1" customWidth="1"/>
    <col min="8972" max="8972" width="0.75" style="36" customWidth="1"/>
    <col min="8973" max="8973" width="13.75" style="36" customWidth="1"/>
    <col min="8974" max="9194" width="12.625" style="36"/>
    <col min="9195" max="9195" width="58.75" style="36" customWidth="1"/>
    <col min="9196" max="9196" width="8.375" style="36" customWidth="1"/>
    <col min="9197" max="9197" width="0.75" style="36" customWidth="1"/>
    <col min="9198" max="9198" width="14.375" style="36" customWidth="1"/>
    <col min="9199" max="9199" width="0.75" style="36" customWidth="1"/>
    <col min="9200" max="9200" width="19.375" style="36" customWidth="1"/>
    <col min="9201" max="9201" width="0.75" style="36" customWidth="1"/>
    <col min="9202" max="9202" width="13.625" style="36" customWidth="1"/>
    <col min="9203" max="9203" width="0.75" style="36" customWidth="1"/>
    <col min="9204" max="9204" width="12.875" style="36" customWidth="1"/>
    <col min="9205" max="9205" width="0.75" style="36" customWidth="1"/>
    <col min="9206" max="9206" width="13.875" style="36" customWidth="1"/>
    <col min="9207" max="9215" width="12.625" style="36"/>
    <col min="9216" max="9216" width="44.75" style="36" customWidth="1"/>
    <col min="9217" max="9217" width="8.125" style="36" customWidth="1"/>
    <col min="9218" max="9218" width="0.75" style="36" customWidth="1"/>
    <col min="9219" max="9219" width="13.75" style="36" customWidth="1"/>
    <col min="9220" max="9220" width="0.75" style="36" customWidth="1"/>
    <col min="9221" max="9221" width="14.375" style="36" customWidth="1"/>
    <col min="9222" max="9222" width="0.75" style="36" customWidth="1"/>
    <col min="9223" max="9223" width="17.125" style="36" customWidth="1"/>
    <col min="9224" max="9224" width="0.75" style="36" customWidth="1"/>
    <col min="9225" max="9225" width="14.75" style="36" customWidth="1"/>
    <col min="9226" max="9226" width="0.75" style="36" customWidth="1"/>
    <col min="9227" max="9227" width="19.625" style="36" bestFit="1" customWidth="1"/>
    <col min="9228" max="9228" width="0.75" style="36" customWidth="1"/>
    <col min="9229" max="9229" width="13.75" style="36" customWidth="1"/>
    <col min="9230" max="9450" width="12.625" style="36"/>
    <col min="9451" max="9451" width="58.75" style="36" customWidth="1"/>
    <col min="9452" max="9452" width="8.375" style="36" customWidth="1"/>
    <col min="9453" max="9453" width="0.75" style="36" customWidth="1"/>
    <col min="9454" max="9454" width="14.375" style="36" customWidth="1"/>
    <col min="9455" max="9455" width="0.75" style="36" customWidth="1"/>
    <col min="9456" max="9456" width="19.375" style="36" customWidth="1"/>
    <col min="9457" max="9457" width="0.75" style="36" customWidth="1"/>
    <col min="9458" max="9458" width="13.625" style="36" customWidth="1"/>
    <col min="9459" max="9459" width="0.75" style="36" customWidth="1"/>
    <col min="9460" max="9460" width="12.875" style="36" customWidth="1"/>
    <col min="9461" max="9461" width="0.75" style="36" customWidth="1"/>
    <col min="9462" max="9462" width="13.875" style="36" customWidth="1"/>
    <col min="9463" max="9471" width="12.625" style="36"/>
    <col min="9472" max="9472" width="44.75" style="36" customWidth="1"/>
    <col min="9473" max="9473" width="8.125" style="36" customWidth="1"/>
    <col min="9474" max="9474" width="0.75" style="36" customWidth="1"/>
    <col min="9475" max="9475" width="13.75" style="36" customWidth="1"/>
    <col min="9476" max="9476" width="0.75" style="36" customWidth="1"/>
    <col min="9477" max="9477" width="14.375" style="36" customWidth="1"/>
    <col min="9478" max="9478" width="0.75" style="36" customWidth="1"/>
    <col min="9479" max="9479" width="17.125" style="36" customWidth="1"/>
    <col min="9480" max="9480" width="0.75" style="36" customWidth="1"/>
    <col min="9481" max="9481" width="14.75" style="36" customWidth="1"/>
    <col min="9482" max="9482" width="0.75" style="36" customWidth="1"/>
    <col min="9483" max="9483" width="19.625" style="36" bestFit="1" customWidth="1"/>
    <col min="9484" max="9484" width="0.75" style="36" customWidth="1"/>
    <col min="9485" max="9485" width="13.75" style="36" customWidth="1"/>
    <col min="9486" max="9706" width="12.625" style="36"/>
    <col min="9707" max="9707" width="58.75" style="36" customWidth="1"/>
    <col min="9708" max="9708" width="8.375" style="36" customWidth="1"/>
    <col min="9709" max="9709" width="0.75" style="36" customWidth="1"/>
    <col min="9710" max="9710" width="14.375" style="36" customWidth="1"/>
    <col min="9711" max="9711" width="0.75" style="36" customWidth="1"/>
    <col min="9712" max="9712" width="19.375" style="36" customWidth="1"/>
    <col min="9713" max="9713" width="0.75" style="36" customWidth="1"/>
    <col min="9714" max="9714" width="13.625" style="36" customWidth="1"/>
    <col min="9715" max="9715" width="0.75" style="36" customWidth="1"/>
    <col min="9716" max="9716" width="12.875" style="36" customWidth="1"/>
    <col min="9717" max="9717" width="0.75" style="36" customWidth="1"/>
    <col min="9718" max="9718" width="13.875" style="36" customWidth="1"/>
    <col min="9719" max="9727" width="12.625" style="36"/>
    <col min="9728" max="9728" width="44.75" style="36" customWidth="1"/>
    <col min="9729" max="9729" width="8.125" style="36" customWidth="1"/>
    <col min="9730" max="9730" width="0.75" style="36" customWidth="1"/>
    <col min="9731" max="9731" width="13.75" style="36" customWidth="1"/>
    <col min="9732" max="9732" width="0.75" style="36" customWidth="1"/>
    <col min="9733" max="9733" width="14.375" style="36" customWidth="1"/>
    <col min="9734" max="9734" width="0.75" style="36" customWidth="1"/>
    <col min="9735" max="9735" width="17.125" style="36" customWidth="1"/>
    <col min="9736" max="9736" width="0.75" style="36" customWidth="1"/>
    <col min="9737" max="9737" width="14.75" style="36" customWidth="1"/>
    <col min="9738" max="9738" width="0.75" style="36" customWidth="1"/>
    <col min="9739" max="9739" width="19.625" style="36" bestFit="1" customWidth="1"/>
    <col min="9740" max="9740" width="0.75" style="36" customWidth="1"/>
    <col min="9741" max="9741" width="13.75" style="36" customWidth="1"/>
    <col min="9742" max="9962" width="12.625" style="36"/>
    <col min="9963" max="9963" width="58.75" style="36" customWidth="1"/>
    <col min="9964" max="9964" width="8.375" style="36" customWidth="1"/>
    <col min="9965" max="9965" width="0.75" style="36" customWidth="1"/>
    <col min="9966" max="9966" width="14.375" style="36" customWidth="1"/>
    <col min="9967" max="9967" width="0.75" style="36" customWidth="1"/>
    <col min="9968" max="9968" width="19.375" style="36" customWidth="1"/>
    <col min="9969" max="9969" width="0.75" style="36" customWidth="1"/>
    <col min="9970" max="9970" width="13.625" style="36" customWidth="1"/>
    <col min="9971" max="9971" width="0.75" style="36" customWidth="1"/>
    <col min="9972" max="9972" width="12.875" style="36" customWidth="1"/>
    <col min="9973" max="9973" width="0.75" style="36" customWidth="1"/>
    <col min="9974" max="9974" width="13.875" style="36" customWidth="1"/>
    <col min="9975" max="9983" width="12.625" style="36"/>
    <col min="9984" max="9984" width="44.75" style="36" customWidth="1"/>
    <col min="9985" max="9985" width="8.125" style="36" customWidth="1"/>
    <col min="9986" max="9986" width="0.75" style="36" customWidth="1"/>
    <col min="9987" max="9987" width="13.75" style="36" customWidth="1"/>
    <col min="9988" max="9988" width="0.75" style="36" customWidth="1"/>
    <col min="9989" max="9989" width="14.375" style="36" customWidth="1"/>
    <col min="9990" max="9990" width="0.75" style="36" customWidth="1"/>
    <col min="9991" max="9991" width="17.125" style="36" customWidth="1"/>
    <col min="9992" max="9992" width="0.75" style="36" customWidth="1"/>
    <col min="9993" max="9993" width="14.75" style="36" customWidth="1"/>
    <col min="9994" max="9994" width="0.75" style="36" customWidth="1"/>
    <col min="9995" max="9995" width="19.625" style="36" bestFit="1" customWidth="1"/>
    <col min="9996" max="9996" width="0.75" style="36" customWidth="1"/>
    <col min="9997" max="9997" width="13.75" style="36" customWidth="1"/>
    <col min="9998" max="10218" width="12.625" style="36"/>
    <col min="10219" max="10219" width="58.75" style="36" customWidth="1"/>
    <col min="10220" max="10220" width="8.375" style="36" customWidth="1"/>
    <col min="10221" max="10221" width="0.75" style="36" customWidth="1"/>
    <col min="10222" max="10222" width="14.375" style="36" customWidth="1"/>
    <col min="10223" max="10223" width="0.75" style="36" customWidth="1"/>
    <col min="10224" max="10224" width="19.375" style="36" customWidth="1"/>
    <col min="10225" max="10225" width="0.75" style="36" customWidth="1"/>
    <col min="10226" max="10226" width="13.625" style="36" customWidth="1"/>
    <col min="10227" max="10227" width="0.75" style="36" customWidth="1"/>
    <col min="10228" max="10228" width="12.875" style="36" customWidth="1"/>
    <col min="10229" max="10229" width="0.75" style="36" customWidth="1"/>
    <col min="10230" max="10230" width="13.875" style="36" customWidth="1"/>
    <col min="10231" max="10239" width="12.625" style="36"/>
    <col min="10240" max="10240" width="44.75" style="36" customWidth="1"/>
    <col min="10241" max="10241" width="8.125" style="36" customWidth="1"/>
    <col min="10242" max="10242" width="0.75" style="36" customWidth="1"/>
    <col min="10243" max="10243" width="13.75" style="36" customWidth="1"/>
    <col min="10244" max="10244" width="0.75" style="36" customWidth="1"/>
    <col min="10245" max="10245" width="14.375" style="36" customWidth="1"/>
    <col min="10246" max="10246" width="0.75" style="36" customWidth="1"/>
    <col min="10247" max="10247" width="17.125" style="36" customWidth="1"/>
    <col min="10248" max="10248" width="0.75" style="36" customWidth="1"/>
    <col min="10249" max="10249" width="14.75" style="36" customWidth="1"/>
    <col min="10250" max="10250" width="0.75" style="36" customWidth="1"/>
    <col min="10251" max="10251" width="19.625" style="36" bestFit="1" customWidth="1"/>
    <col min="10252" max="10252" width="0.75" style="36" customWidth="1"/>
    <col min="10253" max="10253" width="13.75" style="36" customWidth="1"/>
    <col min="10254" max="10474" width="12.625" style="36"/>
    <col min="10475" max="10475" width="58.75" style="36" customWidth="1"/>
    <col min="10476" max="10476" width="8.375" style="36" customWidth="1"/>
    <col min="10477" max="10477" width="0.75" style="36" customWidth="1"/>
    <col min="10478" max="10478" width="14.375" style="36" customWidth="1"/>
    <col min="10479" max="10479" width="0.75" style="36" customWidth="1"/>
    <col min="10480" max="10480" width="19.375" style="36" customWidth="1"/>
    <col min="10481" max="10481" width="0.75" style="36" customWidth="1"/>
    <col min="10482" max="10482" width="13.625" style="36" customWidth="1"/>
    <col min="10483" max="10483" width="0.75" style="36" customWidth="1"/>
    <col min="10484" max="10484" width="12.875" style="36" customWidth="1"/>
    <col min="10485" max="10485" width="0.75" style="36" customWidth="1"/>
    <col min="10486" max="10486" width="13.875" style="36" customWidth="1"/>
    <col min="10487" max="10495" width="12.625" style="36"/>
    <col min="10496" max="10496" width="44.75" style="36" customWidth="1"/>
    <col min="10497" max="10497" width="8.125" style="36" customWidth="1"/>
    <col min="10498" max="10498" width="0.75" style="36" customWidth="1"/>
    <col min="10499" max="10499" width="13.75" style="36" customWidth="1"/>
    <col min="10500" max="10500" width="0.75" style="36" customWidth="1"/>
    <col min="10501" max="10501" width="14.375" style="36" customWidth="1"/>
    <col min="10502" max="10502" width="0.75" style="36" customWidth="1"/>
    <col min="10503" max="10503" width="17.125" style="36" customWidth="1"/>
    <col min="10504" max="10504" width="0.75" style="36" customWidth="1"/>
    <col min="10505" max="10505" width="14.75" style="36" customWidth="1"/>
    <col min="10506" max="10506" width="0.75" style="36" customWidth="1"/>
    <col min="10507" max="10507" width="19.625" style="36" bestFit="1" customWidth="1"/>
    <col min="10508" max="10508" width="0.75" style="36" customWidth="1"/>
    <col min="10509" max="10509" width="13.75" style="36" customWidth="1"/>
    <col min="10510" max="10730" width="12.625" style="36"/>
    <col min="10731" max="10731" width="58.75" style="36" customWidth="1"/>
    <col min="10732" max="10732" width="8.375" style="36" customWidth="1"/>
    <col min="10733" max="10733" width="0.75" style="36" customWidth="1"/>
    <col min="10734" max="10734" width="14.375" style="36" customWidth="1"/>
    <col min="10735" max="10735" width="0.75" style="36" customWidth="1"/>
    <col min="10736" max="10736" width="19.375" style="36" customWidth="1"/>
    <col min="10737" max="10737" width="0.75" style="36" customWidth="1"/>
    <col min="10738" max="10738" width="13.625" style="36" customWidth="1"/>
    <col min="10739" max="10739" width="0.75" style="36" customWidth="1"/>
    <col min="10740" max="10740" width="12.875" style="36" customWidth="1"/>
    <col min="10741" max="10741" width="0.75" style="36" customWidth="1"/>
    <col min="10742" max="10742" width="13.875" style="36" customWidth="1"/>
    <col min="10743" max="10751" width="12.625" style="36"/>
    <col min="10752" max="10752" width="44.75" style="36" customWidth="1"/>
    <col min="10753" max="10753" width="8.125" style="36" customWidth="1"/>
    <col min="10754" max="10754" width="0.75" style="36" customWidth="1"/>
    <col min="10755" max="10755" width="13.75" style="36" customWidth="1"/>
    <col min="10756" max="10756" width="0.75" style="36" customWidth="1"/>
    <col min="10757" max="10757" width="14.375" style="36" customWidth="1"/>
    <col min="10758" max="10758" width="0.75" style="36" customWidth="1"/>
    <col min="10759" max="10759" width="17.125" style="36" customWidth="1"/>
    <col min="10760" max="10760" width="0.75" style="36" customWidth="1"/>
    <col min="10761" max="10761" width="14.75" style="36" customWidth="1"/>
    <col min="10762" max="10762" width="0.75" style="36" customWidth="1"/>
    <col min="10763" max="10763" width="19.625" style="36" bestFit="1" customWidth="1"/>
    <col min="10764" max="10764" width="0.75" style="36" customWidth="1"/>
    <col min="10765" max="10765" width="13.75" style="36" customWidth="1"/>
    <col min="10766" max="10986" width="12.625" style="36"/>
    <col min="10987" max="10987" width="58.75" style="36" customWidth="1"/>
    <col min="10988" max="10988" width="8.375" style="36" customWidth="1"/>
    <col min="10989" max="10989" width="0.75" style="36" customWidth="1"/>
    <col min="10990" max="10990" width="14.375" style="36" customWidth="1"/>
    <col min="10991" max="10991" width="0.75" style="36" customWidth="1"/>
    <col min="10992" max="10992" width="19.375" style="36" customWidth="1"/>
    <col min="10993" max="10993" width="0.75" style="36" customWidth="1"/>
    <col min="10994" max="10994" width="13.625" style="36" customWidth="1"/>
    <col min="10995" max="10995" width="0.75" style="36" customWidth="1"/>
    <col min="10996" max="10996" width="12.875" style="36" customWidth="1"/>
    <col min="10997" max="10997" width="0.75" style="36" customWidth="1"/>
    <col min="10998" max="10998" width="13.875" style="36" customWidth="1"/>
    <col min="10999" max="11007" width="12.625" style="36"/>
    <col min="11008" max="11008" width="44.75" style="36" customWidth="1"/>
    <col min="11009" max="11009" width="8.125" style="36" customWidth="1"/>
    <col min="11010" max="11010" width="0.75" style="36" customWidth="1"/>
    <col min="11011" max="11011" width="13.75" style="36" customWidth="1"/>
    <col min="11012" max="11012" width="0.75" style="36" customWidth="1"/>
    <col min="11013" max="11013" width="14.375" style="36" customWidth="1"/>
    <col min="11014" max="11014" width="0.75" style="36" customWidth="1"/>
    <col min="11015" max="11015" width="17.125" style="36" customWidth="1"/>
    <col min="11016" max="11016" width="0.75" style="36" customWidth="1"/>
    <col min="11017" max="11017" width="14.75" style="36" customWidth="1"/>
    <col min="11018" max="11018" width="0.75" style="36" customWidth="1"/>
    <col min="11019" max="11019" width="19.625" style="36" bestFit="1" customWidth="1"/>
    <col min="11020" max="11020" width="0.75" style="36" customWidth="1"/>
    <col min="11021" max="11021" width="13.75" style="36" customWidth="1"/>
    <col min="11022" max="11242" width="12.625" style="36"/>
    <col min="11243" max="11243" width="58.75" style="36" customWidth="1"/>
    <col min="11244" max="11244" width="8.375" style="36" customWidth="1"/>
    <col min="11245" max="11245" width="0.75" style="36" customWidth="1"/>
    <col min="11246" max="11246" width="14.375" style="36" customWidth="1"/>
    <col min="11247" max="11247" width="0.75" style="36" customWidth="1"/>
    <col min="11248" max="11248" width="19.375" style="36" customWidth="1"/>
    <col min="11249" max="11249" width="0.75" style="36" customWidth="1"/>
    <col min="11250" max="11250" width="13.625" style="36" customWidth="1"/>
    <col min="11251" max="11251" width="0.75" style="36" customWidth="1"/>
    <col min="11252" max="11252" width="12.875" style="36" customWidth="1"/>
    <col min="11253" max="11253" width="0.75" style="36" customWidth="1"/>
    <col min="11254" max="11254" width="13.875" style="36" customWidth="1"/>
    <col min="11255" max="11263" width="12.625" style="36"/>
    <col min="11264" max="11264" width="44.75" style="36" customWidth="1"/>
    <col min="11265" max="11265" width="8.125" style="36" customWidth="1"/>
    <col min="11266" max="11266" width="0.75" style="36" customWidth="1"/>
    <col min="11267" max="11267" width="13.75" style="36" customWidth="1"/>
    <col min="11268" max="11268" width="0.75" style="36" customWidth="1"/>
    <col min="11269" max="11269" width="14.375" style="36" customWidth="1"/>
    <col min="11270" max="11270" width="0.75" style="36" customWidth="1"/>
    <col min="11271" max="11271" width="17.125" style="36" customWidth="1"/>
    <col min="11272" max="11272" width="0.75" style="36" customWidth="1"/>
    <col min="11273" max="11273" width="14.75" style="36" customWidth="1"/>
    <col min="11274" max="11274" width="0.75" style="36" customWidth="1"/>
    <col min="11275" max="11275" width="19.625" style="36" bestFit="1" customWidth="1"/>
    <col min="11276" max="11276" width="0.75" style="36" customWidth="1"/>
    <col min="11277" max="11277" width="13.75" style="36" customWidth="1"/>
    <col min="11278" max="11498" width="12.625" style="36"/>
    <col min="11499" max="11499" width="58.75" style="36" customWidth="1"/>
    <col min="11500" max="11500" width="8.375" style="36" customWidth="1"/>
    <col min="11501" max="11501" width="0.75" style="36" customWidth="1"/>
    <col min="11502" max="11502" width="14.375" style="36" customWidth="1"/>
    <col min="11503" max="11503" width="0.75" style="36" customWidth="1"/>
    <col min="11504" max="11504" width="19.375" style="36" customWidth="1"/>
    <col min="11505" max="11505" width="0.75" style="36" customWidth="1"/>
    <col min="11506" max="11506" width="13.625" style="36" customWidth="1"/>
    <col min="11507" max="11507" width="0.75" style="36" customWidth="1"/>
    <col min="11508" max="11508" width="12.875" style="36" customWidth="1"/>
    <col min="11509" max="11509" width="0.75" style="36" customWidth="1"/>
    <col min="11510" max="11510" width="13.875" style="36" customWidth="1"/>
    <col min="11511" max="11519" width="12.625" style="36"/>
    <col min="11520" max="11520" width="44.75" style="36" customWidth="1"/>
    <col min="11521" max="11521" width="8.125" style="36" customWidth="1"/>
    <col min="11522" max="11522" width="0.75" style="36" customWidth="1"/>
    <col min="11523" max="11523" width="13.75" style="36" customWidth="1"/>
    <col min="11524" max="11524" width="0.75" style="36" customWidth="1"/>
    <col min="11525" max="11525" width="14.375" style="36" customWidth="1"/>
    <col min="11526" max="11526" width="0.75" style="36" customWidth="1"/>
    <col min="11527" max="11527" width="17.125" style="36" customWidth="1"/>
    <col min="11528" max="11528" width="0.75" style="36" customWidth="1"/>
    <col min="11529" max="11529" width="14.75" style="36" customWidth="1"/>
    <col min="11530" max="11530" width="0.75" style="36" customWidth="1"/>
    <col min="11531" max="11531" width="19.625" style="36" bestFit="1" customWidth="1"/>
    <col min="11532" max="11532" width="0.75" style="36" customWidth="1"/>
    <col min="11533" max="11533" width="13.75" style="36" customWidth="1"/>
    <col min="11534" max="11754" width="12.625" style="36"/>
    <col min="11755" max="11755" width="58.75" style="36" customWidth="1"/>
    <col min="11756" max="11756" width="8.375" style="36" customWidth="1"/>
    <col min="11757" max="11757" width="0.75" style="36" customWidth="1"/>
    <col min="11758" max="11758" width="14.375" style="36" customWidth="1"/>
    <col min="11759" max="11759" width="0.75" style="36" customWidth="1"/>
    <col min="11760" max="11760" width="19.375" style="36" customWidth="1"/>
    <col min="11761" max="11761" width="0.75" style="36" customWidth="1"/>
    <col min="11762" max="11762" width="13.625" style="36" customWidth="1"/>
    <col min="11763" max="11763" width="0.75" style="36" customWidth="1"/>
    <col min="11764" max="11764" width="12.875" style="36" customWidth="1"/>
    <col min="11765" max="11765" width="0.75" style="36" customWidth="1"/>
    <col min="11766" max="11766" width="13.875" style="36" customWidth="1"/>
    <col min="11767" max="11775" width="12.625" style="36"/>
    <col min="11776" max="11776" width="44.75" style="36" customWidth="1"/>
    <col min="11777" max="11777" width="8.125" style="36" customWidth="1"/>
    <col min="11778" max="11778" width="0.75" style="36" customWidth="1"/>
    <col min="11779" max="11779" width="13.75" style="36" customWidth="1"/>
    <col min="11780" max="11780" width="0.75" style="36" customWidth="1"/>
    <col min="11781" max="11781" width="14.375" style="36" customWidth="1"/>
    <col min="11782" max="11782" width="0.75" style="36" customWidth="1"/>
    <col min="11783" max="11783" width="17.125" style="36" customWidth="1"/>
    <col min="11784" max="11784" width="0.75" style="36" customWidth="1"/>
    <col min="11785" max="11785" width="14.75" style="36" customWidth="1"/>
    <col min="11786" max="11786" width="0.75" style="36" customWidth="1"/>
    <col min="11787" max="11787" width="19.625" style="36" bestFit="1" customWidth="1"/>
    <col min="11788" max="11788" width="0.75" style="36" customWidth="1"/>
    <col min="11789" max="11789" width="13.75" style="36" customWidth="1"/>
    <col min="11790" max="12010" width="12.625" style="36"/>
    <col min="12011" max="12011" width="58.75" style="36" customWidth="1"/>
    <col min="12012" max="12012" width="8.375" style="36" customWidth="1"/>
    <col min="12013" max="12013" width="0.75" style="36" customWidth="1"/>
    <col min="12014" max="12014" width="14.375" style="36" customWidth="1"/>
    <col min="12015" max="12015" width="0.75" style="36" customWidth="1"/>
    <col min="12016" max="12016" width="19.375" style="36" customWidth="1"/>
    <col min="12017" max="12017" width="0.75" style="36" customWidth="1"/>
    <col min="12018" max="12018" width="13.625" style="36" customWidth="1"/>
    <col min="12019" max="12019" width="0.75" style="36" customWidth="1"/>
    <col min="12020" max="12020" width="12.875" style="36" customWidth="1"/>
    <col min="12021" max="12021" width="0.75" style="36" customWidth="1"/>
    <col min="12022" max="12022" width="13.875" style="36" customWidth="1"/>
    <col min="12023" max="12031" width="12.625" style="36"/>
    <col min="12032" max="12032" width="44.75" style="36" customWidth="1"/>
    <col min="12033" max="12033" width="8.125" style="36" customWidth="1"/>
    <col min="12034" max="12034" width="0.75" style="36" customWidth="1"/>
    <col min="12035" max="12035" width="13.75" style="36" customWidth="1"/>
    <col min="12036" max="12036" width="0.75" style="36" customWidth="1"/>
    <col min="12037" max="12037" width="14.375" style="36" customWidth="1"/>
    <col min="12038" max="12038" width="0.75" style="36" customWidth="1"/>
    <col min="12039" max="12039" width="17.125" style="36" customWidth="1"/>
    <col min="12040" max="12040" width="0.75" style="36" customWidth="1"/>
    <col min="12041" max="12041" width="14.75" style="36" customWidth="1"/>
    <col min="12042" max="12042" width="0.75" style="36" customWidth="1"/>
    <col min="12043" max="12043" width="19.625" style="36" bestFit="1" customWidth="1"/>
    <col min="12044" max="12044" width="0.75" style="36" customWidth="1"/>
    <col min="12045" max="12045" width="13.75" style="36" customWidth="1"/>
    <col min="12046" max="12266" width="12.625" style="36"/>
    <col min="12267" max="12267" width="58.75" style="36" customWidth="1"/>
    <col min="12268" max="12268" width="8.375" style="36" customWidth="1"/>
    <col min="12269" max="12269" width="0.75" style="36" customWidth="1"/>
    <col min="12270" max="12270" width="14.375" style="36" customWidth="1"/>
    <col min="12271" max="12271" width="0.75" style="36" customWidth="1"/>
    <col min="12272" max="12272" width="19.375" style="36" customWidth="1"/>
    <col min="12273" max="12273" width="0.75" style="36" customWidth="1"/>
    <col min="12274" max="12274" width="13.625" style="36" customWidth="1"/>
    <col min="12275" max="12275" width="0.75" style="36" customWidth="1"/>
    <col min="12276" max="12276" width="12.875" style="36" customWidth="1"/>
    <col min="12277" max="12277" width="0.75" style="36" customWidth="1"/>
    <col min="12278" max="12278" width="13.875" style="36" customWidth="1"/>
    <col min="12279" max="12287" width="12.625" style="36"/>
    <col min="12288" max="12288" width="44.75" style="36" customWidth="1"/>
    <col min="12289" max="12289" width="8.125" style="36" customWidth="1"/>
    <col min="12290" max="12290" width="0.75" style="36" customWidth="1"/>
    <col min="12291" max="12291" width="13.75" style="36" customWidth="1"/>
    <col min="12292" max="12292" width="0.75" style="36" customWidth="1"/>
    <col min="12293" max="12293" width="14.375" style="36" customWidth="1"/>
    <col min="12294" max="12294" width="0.75" style="36" customWidth="1"/>
    <col min="12295" max="12295" width="17.125" style="36" customWidth="1"/>
    <col min="12296" max="12296" width="0.75" style="36" customWidth="1"/>
    <col min="12297" max="12297" width="14.75" style="36" customWidth="1"/>
    <col min="12298" max="12298" width="0.75" style="36" customWidth="1"/>
    <col min="12299" max="12299" width="19.625" style="36" bestFit="1" customWidth="1"/>
    <col min="12300" max="12300" width="0.75" style="36" customWidth="1"/>
    <col min="12301" max="12301" width="13.75" style="36" customWidth="1"/>
    <col min="12302" max="12522" width="12.625" style="36"/>
    <col min="12523" max="12523" width="58.75" style="36" customWidth="1"/>
    <col min="12524" max="12524" width="8.375" style="36" customWidth="1"/>
    <col min="12525" max="12525" width="0.75" style="36" customWidth="1"/>
    <col min="12526" max="12526" width="14.375" style="36" customWidth="1"/>
    <col min="12527" max="12527" width="0.75" style="36" customWidth="1"/>
    <col min="12528" max="12528" width="19.375" style="36" customWidth="1"/>
    <col min="12529" max="12529" width="0.75" style="36" customWidth="1"/>
    <col min="12530" max="12530" width="13.625" style="36" customWidth="1"/>
    <col min="12531" max="12531" width="0.75" style="36" customWidth="1"/>
    <col min="12532" max="12532" width="12.875" style="36" customWidth="1"/>
    <col min="12533" max="12533" width="0.75" style="36" customWidth="1"/>
    <col min="12534" max="12534" width="13.875" style="36" customWidth="1"/>
    <col min="12535" max="12543" width="12.625" style="36"/>
    <col min="12544" max="12544" width="44.75" style="36" customWidth="1"/>
    <col min="12545" max="12545" width="8.125" style="36" customWidth="1"/>
    <col min="12546" max="12546" width="0.75" style="36" customWidth="1"/>
    <col min="12547" max="12547" width="13.75" style="36" customWidth="1"/>
    <col min="12548" max="12548" width="0.75" style="36" customWidth="1"/>
    <col min="12549" max="12549" width="14.375" style="36" customWidth="1"/>
    <col min="12550" max="12550" width="0.75" style="36" customWidth="1"/>
    <col min="12551" max="12551" width="17.125" style="36" customWidth="1"/>
    <col min="12552" max="12552" width="0.75" style="36" customWidth="1"/>
    <col min="12553" max="12553" width="14.75" style="36" customWidth="1"/>
    <col min="12554" max="12554" width="0.75" style="36" customWidth="1"/>
    <col min="12555" max="12555" width="19.625" style="36" bestFit="1" customWidth="1"/>
    <col min="12556" max="12556" width="0.75" style="36" customWidth="1"/>
    <col min="12557" max="12557" width="13.75" style="36" customWidth="1"/>
    <col min="12558" max="12778" width="12.625" style="36"/>
    <col min="12779" max="12779" width="58.75" style="36" customWidth="1"/>
    <col min="12780" max="12780" width="8.375" style="36" customWidth="1"/>
    <col min="12781" max="12781" width="0.75" style="36" customWidth="1"/>
    <col min="12782" max="12782" width="14.375" style="36" customWidth="1"/>
    <col min="12783" max="12783" width="0.75" style="36" customWidth="1"/>
    <col min="12784" max="12784" width="19.375" style="36" customWidth="1"/>
    <col min="12785" max="12785" width="0.75" style="36" customWidth="1"/>
    <col min="12786" max="12786" width="13.625" style="36" customWidth="1"/>
    <col min="12787" max="12787" width="0.75" style="36" customWidth="1"/>
    <col min="12788" max="12788" width="12.875" style="36" customWidth="1"/>
    <col min="12789" max="12789" width="0.75" style="36" customWidth="1"/>
    <col min="12790" max="12790" width="13.875" style="36" customWidth="1"/>
    <col min="12791" max="12799" width="12.625" style="36"/>
    <col min="12800" max="12800" width="44.75" style="36" customWidth="1"/>
    <col min="12801" max="12801" width="8.125" style="36" customWidth="1"/>
    <col min="12802" max="12802" width="0.75" style="36" customWidth="1"/>
    <col min="12803" max="12803" width="13.75" style="36" customWidth="1"/>
    <col min="12804" max="12804" width="0.75" style="36" customWidth="1"/>
    <col min="12805" max="12805" width="14.375" style="36" customWidth="1"/>
    <col min="12806" max="12806" width="0.75" style="36" customWidth="1"/>
    <col min="12807" max="12807" width="17.125" style="36" customWidth="1"/>
    <col min="12808" max="12808" width="0.75" style="36" customWidth="1"/>
    <col min="12809" max="12809" width="14.75" style="36" customWidth="1"/>
    <col min="12810" max="12810" width="0.75" style="36" customWidth="1"/>
    <col min="12811" max="12811" width="19.625" style="36" bestFit="1" customWidth="1"/>
    <col min="12812" max="12812" width="0.75" style="36" customWidth="1"/>
    <col min="12813" max="12813" width="13.75" style="36" customWidth="1"/>
    <col min="12814" max="13034" width="12.625" style="36"/>
    <col min="13035" max="13035" width="58.75" style="36" customWidth="1"/>
    <col min="13036" max="13036" width="8.375" style="36" customWidth="1"/>
    <col min="13037" max="13037" width="0.75" style="36" customWidth="1"/>
    <col min="13038" max="13038" width="14.375" style="36" customWidth="1"/>
    <col min="13039" max="13039" width="0.75" style="36" customWidth="1"/>
    <col min="13040" max="13040" width="19.375" style="36" customWidth="1"/>
    <col min="13041" max="13041" width="0.75" style="36" customWidth="1"/>
    <col min="13042" max="13042" width="13.625" style="36" customWidth="1"/>
    <col min="13043" max="13043" width="0.75" style="36" customWidth="1"/>
    <col min="13044" max="13044" width="12.875" style="36" customWidth="1"/>
    <col min="13045" max="13045" width="0.75" style="36" customWidth="1"/>
    <col min="13046" max="13046" width="13.875" style="36" customWidth="1"/>
    <col min="13047" max="13055" width="12.625" style="36"/>
    <col min="13056" max="13056" width="44.75" style="36" customWidth="1"/>
    <col min="13057" max="13057" width="8.125" style="36" customWidth="1"/>
    <col min="13058" max="13058" width="0.75" style="36" customWidth="1"/>
    <col min="13059" max="13059" width="13.75" style="36" customWidth="1"/>
    <col min="13060" max="13060" width="0.75" style="36" customWidth="1"/>
    <col min="13061" max="13061" width="14.375" style="36" customWidth="1"/>
    <col min="13062" max="13062" width="0.75" style="36" customWidth="1"/>
    <col min="13063" max="13063" width="17.125" style="36" customWidth="1"/>
    <col min="13064" max="13064" width="0.75" style="36" customWidth="1"/>
    <col min="13065" max="13065" width="14.75" style="36" customWidth="1"/>
    <col min="13066" max="13066" width="0.75" style="36" customWidth="1"/>
    <col min="13067" max="13067" width="19.625" style="36" bestFit="1" customWidth="1"/>
    <col min="13068" max="13068" width="0.75" style="36" customWidth="1"/>
    <col min="13069" max="13069" width="13.75" style="36" customWidth="1"/>
    <col min="13070" max="13290" width="12.625" style="36"/>
    <col min="13291" max="13291" width="58.75" style="36" customWidth="1"/>
    <col min="13292" max="13292" width="8.375" style="36" customWidth="1"/>
    <col min="13293" max="13293" width="0.75" style="36" customWidth="1"/>
    <col min="13294" max="13294" width="14.375" style="36" customWidth="1"/>
    <col min="13295" max="13295" width="0.75" style="36" customWidth="1"/>
    <col min="13296" max="13296" width="19.375" style="36" customWidth="1"/>
    <col min="13297" max="13297" width="0.75" style="36" customWidth="1"/>
    <col min="13298" max="13298" width="13.625" style="36" customWidth="1"/>
    <col min="13299" max="13299" width="0.75" style="36" customWidth="1"/>
    <col min="13300" max="13300" width="12.875" style="36" customWidth="1"/>
    <col min="13301" max="13301" width="0.75" style="36" customWidth="1"/>
    <col min="13302" max="13302" width="13.875" style="36" customWidth="1"/>
    <col min="13303" max="13311" width="12.625" style="36"/>
    <col min="13312" max="13312" width="44.75" style="36" customWidth="1"/>
    <col min="13313" max="13313" width="8.125" style="36" customWidth="1"/>
    <col min="13314" max="13314" width="0.75" style="36" customWidth="1"/>
    <col min="13315" max="13315" width="13.75" style="36" customWidth="1"/>
    <col min="13316" max="13316" width="0.75" style="36" customWidth="1"/>
    <col min="13317" max="13317" width="14.375" style="36" customWidth="1"/>
    <col min="13318" max="13318" width="0.75" style="36" customWidth="1"/>
    <col min="13319" max="13319" width="17.125" style="36" customWidth="1"/>
    <col min="13320" max="13320" width="0.75" style="36" customWidth="1"/>
    <col min="13321" max="13321" width="14.75" style="36" customWidth="1"/>
    <col min="13322" max="13322" width="0.75" style="36" customWidth="1"/>
    <col min="13323" max="13323" width="19.625" style="36" bestFit="1" customWidth="1"/>
    <col min="13324" max="13324" width="0.75" style="36" customWidth="1"/>
    <col min="13325" max="13325" width="13.75" style="36" customWidth="1"/>
    <col min="13326" max="13546" width="12.625" style="36"/>
    <col min="13547" max="13547" width="58.75" style="36" customWidth="1"/>
    <col min="13548" max="13548" width="8.375" style="36" customWidth="1"/>
    <col min="13549" max="13549" width="0.75" style="36" customWidth="1"/>
    <col min="13550" max="13550" width="14.375" style="36" customWidth="1"/>
    <col min="13551" max="13551" width="0.75" style="36" customWidth="1"/>
    <col min="13552" max="13552" width="19.375" style="36" customWidth="1"/>
    <col min="13553" max="13553" width="0.75" style="36" customWidth="1"/>
    <col min="13554" max="13554" width="13.625" style="36" customWidth="1"/>
    <col min="13555" max="13555" width="0.75" style="36" customWidth="1"/>
    <col min="13556" max="13556" width="12.875" style="36" customWidth="1"/>
    <col min="13557" max="13557" width="0.75" style="36" customWidth="1"/>
    <col min="13558" max="13558" width="13.875" style="36" customWidth="1"/>
    <col min="13559" max="13567" width="12.625" style="36"/>
    <col min="13568" max="13568" width="44.75" style="36" customWidth="1"/>
    <col min="13569" max="13569" width="8.125" style="36" customWidth="1"/>
    <col min="13570" max="13570" width="0.75" style="36" customWidth="1"/>
    <col min="13571" max="13571" width="13.75" style="36" customWidth="1"/>
    <col min="13572" max="13572" width="0.75" style="36" customWidth="1"/>
    <col min="13573" max="13573" width="14.375" style="36" customWidth="1"/>
    <col min="13574" max="13574" width="0.75" style="36" customWidth="1"/>
    <col min="13575" max="13575" width="17.125" style="36" customWidth="1"/>
    <col min="13576" max="13576" width="0.75" style="36" customWidth="1"/>
    <col min="13577" max="13577" width="14.75" style="36" customWidth="1"/>
    <col min="13578" max="13578" width="0.75" style="36" customWidth="1"/>
    <col min="13579" max="13579" width="19.625" style="36" bestFit="1" customWidth="1"/>
    <col min="13580" max="13580" width="0.75" style="36" customWidth="1"/>
    <col min="13581" max="13581" width="13.75" style="36" customWidth="1"/>
    <col min="13582" max="13802" width="12.625" style="36"/>
    <col min="13803" max="13803" width="58.75" style="36" customWidth="1"/>
    <col min="13804" max="13804" width="8.375" style="36" customWidth="1"/>
    <col min="13805" max="13805" width="0.75" style="36" customWidth="1"/>
    <col min="13806" max="13806" width="14.375" style="36" customWidth="1"/>
    <col min="13807" max="13807" width="0.75" style="36" customWidth="1"/>
    <col min="13808" max="13808" width="19.375" style="36" customWidth="1"/>
    <col min="13809" max="13809" width="0.75" style="36" customWidth="1"/>
    <col min="13810" max="13810" width="13.625" style="36" customWidth="1"/>
    <col min="13811" max="13811" width="0.75" style="36" customWidth="1"/>
    <col min="13812" max="13812" width="12.875" style="36" customWidth="1"/>
    <col min="13813" max="13813" width="0.75" style="36" customWidth="1"/>
    <col min="13814" max="13814" width="13.875" style="36" customWidth="1"/>
    <col min="13815" max="13823" width="12.625" style="36"/>
    <col min="13824" max="13824" width="44.75" style="36" customWidth="1"/>
    <col min="13825" max="13825" width="8.125" style="36" customWidth="1"/>
    <col min="13826" max="13826" width="0.75" style="36" customWidth="1"/>
    <col min="13827" max="13827" width="13.75" style="36" customWidth="1"/>
    <col min="13828" max="13828" width="0.75" style="36" customWidth="1"/>
    <col min="13829" max="13829" width="14.375" style="36" customWidth="1"/>
    <col min="13830" max="13830" width="0.75" style="36" customWidth="1"/>
    <col min="13831" max="13831" width="17.125" style="36" customWidth="1"/>
    <col min="13832" max="13832" width="0.75" style="36" customWidth="1"/>
    <col min="13833" max="13833" width="14.75" style="36" customWidth="1"/>
    <col min="13834" max="13834" width="0.75" style="36" customWidth="1"/>
    <col min="13835" max="13835" width="19.625" style="36" bestFit="1" customWidth="1"/>
    <col min="13836" max="13836" width="0.75" style="36" customWidth="1"/>
    <col min="13837" max="13837" width="13.75" style="36" customWidth="1"/>
    <col min="13838" max="14058" width="12.625" style="36"/>
    <col min="14059" max="14059" width="58.75" style="36" customWidth="1"/>
    <col min="14060" max="14060" width="8.375" style="36" customWidth="1"/>
    <col min="14061" max="14061" width="0.75" style="36" customWidth="1"/>
    <col min="14062" max="14062" width="14.375" style="36" customWidth="1"/>
    <col min="14063" max="14063" width="0.75" style="36" customWidth="1"/>
    <col min="14064" max="14064" width="19.375" style="36" customWidth="1"/>
    <col min="14065" max="14065" width="0.75" style="36" customWidth="1"/>
    <col min="14066" max="14066" width="13.625" style="36" customWidth="1"/>
    <col min="14067" max="14067" width="0.75" style="36" customWidth="1"/>
    <col min="14068" max="14068" width="12.875" style="36" customWidth="1"/>
    <col min="14069" max="14069" width="0.75" style="36" customWidth="1"/>
    <col min="14070" max="14070" width="13.875" style="36" customWidth="1"/>
    <col min="14071" max="14079" width="12.625" style="36"/>
    <col min="14080" max="14080" width="44.75" style="36" customWidth="1"/>
    <col min="14081" max="14081" width="8.125" style="36" customWidth="1"/>
    <col min="14082" max="14082" width="0.75" style="36" customWidth="1"/>
    <col min="14083" max="14083" width="13.75" style="36" customWidth="1"/>
    <col min="14084" max="14084" width="0.75" style="36" customWidth="1"/>
    <col min="14085" max="14085" width="14.375" style="36" customWidth="1"/>
    <col min="14086" max="14086" width="0.75" style="36" customWidth="1"/>
    <col min="14087" max="14087" width="17.125" style="36" customWidth="1"/>
    <col min="14088" max="14088" width="0.75" style="36" customWidth="1"/>
    <col min="14089" max="14089" width="14.75" style="36" customWidth="1"/>
    <col min="14090" max="14090" width="0.75" style="36" customWidth="1"/>
    <col min="14091" max="14091" width="19.625" style="36" bestFit="1" customWidth="1"/>
    <col min="14092" max="14092" width="0.75" style="36" customWidth="1"/>
    <col min="14093" max="14093" width="13.75" style="36" customWidth="1"/>
    <col min="14094" max="14314" width="12.625" style="36"/>
    <col min="14315" max="14315" width="58.75" style="36" customWidth="1"/>
    <col min="14316" max="14316" width="8.375" style="36" customWidth="1"/>
    <col min="14317" max="14317" width="0.75" style="36" customWidth="1"/>
    <col min="14318" max="14318" width="14.375" style="36" customWidth="1"/>
    <col min="14319" max="14319" width="0.75" style="36" customWidth="1"/>
    <col min="14320" max="14320" width="19.375" style="36" customWidth="1"/>
    <col min="14321" max="14321" width="0.75" style="36" customWidth="1"/>
    <col min="14322" max="14322" width="13.625" style="36" customWidth="1"/>
    <col min="14323" max="14323" width="0.75" style="36" customWidth="1"/>
    <col min="14324" max="14324" width="12.875" style="36" customWidth="1"/>
    <col min="14325" max="14325" width="0.75" style="36" customWidth="1"/>
    <col min="14326" max="14326" width="13.875" style="36" customWidth="1"/>
    <col min="14327" max="14335" width="12.625" style="36"/>
    <col min="14336" max="14336" width="44.75" style="36" customWidth="1"/>
    <col min="14337" max="14337" width="8.125" style="36" customWidth="1"/>
    <col min="14338" max="14338" width="0.75" style="36" customWidth="1"/>
    <col min="14339" max="14339" width="13.75" style="36" customWidth="1"/>
    <col min="14340" max="14340" width="0.75" style="36" customWidth="1"/>
    <col min="14341" max="14341" width="14.375" style="36" customWidth="1"/>
    <col min="14342" max="14342" width="0.75" style="36" customWidth="1"/>
    <col min="14343" max="14343" width="17.125" style="36" customWidth="1"/>
    <col min="14344" max="14344" width="0.75" style="36" customWidth="1"/>
    <col min="14345" max="14345" width="14.75" style="36" customWidth="1"/>
    <col min="14346" max="14346" width="0.75" style="36" customWidth="1"/>
    <col min="14347" max="14347" width="19.625" style="36" bestFit="1" customWidth="1"/>
    <col min="14348" max="14348" width="0.75" style="36" customWidth="1"/>
    <col min="14349" max="14349" width="13.75" style="36" customWidth="1"/>
    <col min="14350" max="14570" width="12.625" style="36"/>
    <col min="14571" max="14571" width="58.75" style="36" customWidth="1"/>
    <col min="14572" max="14572" width="8.375" style="36" customWidth="1"/>
    <col min="14573" max="14573" width="0.75" style="36" customWidth="1"/>
    <col min="14574" max="14574" width="14.375" style="36" customWidth="1"/>
    <col min="14575" max="14575" width="0.75" style="36" customWidth="1"/>
    <col min="14576" max="14576" width="19.375" style="36" customWidth="1"/>
    <col min="14577" max="14577" width="0.75" style="36" customWidth="1"/>
    <col min="14578" max="14578" width="13.625" style="36" customWidth="1"/>
    <col min="14579" max="14579" width="0.75" style="36" customWidth="1"/>
    <col min="14580" max="14580" width="12.875" style="36" customWidth="1"/>
    <col min="14581" max="14581" width="0.75" style="36" customWidth="1"/>
    <col min="14582" max="14582" width="13.875" style="36" customWidth="1"/>
    <col min="14583" max="14591" width="12.625" style="36"/>
    <col min="14592" max="14592" width="44.75" style="36" customWidth="1"/>
    <col min="14593" max="14593" width="8.125" style="36" customWidth="1"/>
    <col min="14594" max="14594" width="0.75" style="36" customWidth="1"/>
    <col min="14595" max="14595" width="13.75" style="36" customWidth="1"/>
    <col min="14596" max="14596" width="0.75" style="36" customWidth="1"/>
    <col min="14597" max="14597" width="14.375" style="36" customWidth="1"/>
    <col min="14598" max="14598" width="0.75" style="36" customWidth="1"/>
    <col min="14599" max="14599" width="17.125" style="36" customWidth="1"/>
    <col min="14600" max="14600" width="0.75" style="36" customWidth="1"/>
    <col min="14601" max="14601" width="14.75" style="36" customWidth="1"/>
    <col min="14602" max="14602" width="0.75" style="36" customWidth="1"/>
    <col min="14603" max="14603" width="19.625" style="36" bestFit="1" customWidth="1"/>
    <col min="14604" max="14604" width="0.75" style="36" customWidth="1"/>
    <col min="14605" max="14605" width="13.75" style="36" customWidth="1"/>
    <col min="14606" max="14826" width="12.625" style="36"/>
    <col min="14827" max="14827" width="58.75" style="36" customWidth="1"/>
    <col min="14828" max="14828" width="8.375" style="36" customWidth="1"/>
    <col min="14829" max="14829" width="0.75" style="36" customWidth="1"/>
    <col min="14830" max="14830" width="14.375" style="36" customWidth="1"/>
    <col min="14831" max="14831" width="0.75" style="36" customWidth="1"/>
    <col min="14832" max="14832" width="19.375" style="36" customWidth="1"/>
    <col min="14833" max="14833" width="0.75" style="36" customWidth="1"/>
    <col min="14834" max="14834" width="13.625" style="36" customWidth="1"/>
    <col min="14835" max="14835" width="0.75" style="36" customWidth="1"/>
    <col min="14836" max="14836" width="12.875" style="36" customWidth="1"/>
    <col min="14837" max="14837" width="0.75" style="36" customWidth="1"/>
    <col min="14838" max="14838" width="13.875" style="36" customWidth="1"/>
    <col min="14839" max="14847" width="12.625" style="36"/>
    <col min="14848" max="14848" width="44.75" style="36" customWidth="1"/>
    <col min="14849" max="14849" width="8.125" style="36" customWidth="1"/>
    <col min="14850" max="14850" width="0.75" style="36" customWidth="1"/>
    <col min="14851" max="14851" width="13.75" style="36" customWidth="1"/>
    <col min="14852" max="14852" width="0.75" style="36" customWidth="1"/>
    <col min="14853" max="14853" width="14.375" style="36" customWidth="1"/>
    <col min="14854" max="14854" width="0.75" style="36" customWidth="1"/>
    <col min="14855" max="14855" width="17.125" style="36" customWidth="1"/>
    <col min="14856" max="14856" width="0.75" style="36" customWidth="1"/>
    <col min="14857" max="14857" width="14.75" style="36" customWidth="1"/>
    <col min="14858" max="14858" width="0.75" style="36" customWidth="1"/>
    <col min="14859" max="14859" width="19.625" style="36" bestFit="1" customWidth="1"/>
    <col min="14860" max="14860" width="0.75" style="36" customWidth="1"/>
    <col min="14861" max="14861" width="13.75" style="36" customWidth="1"/>
    <col min="14862" max="15082" width="12.625" style="36"/>
    <col min="15083" max="15083" width="58.75" style="36" customWidth="1"/>
    <col min="15084" max="15084" width="8.375" style="36" customWidth="1"/>
    <col min="15085" max="15085" width="0.75" style="36" customWidth="1"/>
    <col min="15086" max="15086" width="14.375" style="36" customWidth="1"/>
    <col min="15087" max="15087" width="0.75" style="36" customWidth="1"/>
    <col min="15088" max="15088" width="19.375" style="36" customWidth="1"/>
    <col min="15089" max="15089" width="0.75" style="36" customWidth="1"/>
    <col min="15090" max="15090" width="13.625" style="36" customWidth="1"/>
    <col min="15091" max="15091" width="0.75" style="36" customWidth="1"/>
    <col min="15092" max="15092" width="12.875" style="36" customWidth="1"/>
    <col min="15093" max="15093" width="0.75" style="36" customWidth="1"/>
    <col min="15094" max="15094" width="13.875" style="36" customWidth="1"/>
    <col min="15095" max="15103" width="12.625" style="36"/>
    <col min="15104" max="15104" width="44.75" style="36" customWidth="1"/>
    <col min="15105" max="15105" width="8.125" style="36" customWidth="1"/>
    <col min="15106" max="15106" width="0.75" style="36" customWidth="1"/>
    <col min="15107" max="15107" width="13.75" style="36" customWidth="1"/>
    <col min="15108" max="15108" width="0.75" style="36" customWidth="1"/>
    <col min="15109" max="15109" width="14.375" style="36" customWidth="1"/>
    <col min="15110" max="15110" width="0.75" style="36" customWidth="1"/>
    <col min="15111" max="15111" width="17.125" style="36" customWidth="1"/>
    <col min="15112" max="15112" width="0.75" style="36" customWidth="1"/>
    <col min="15113" max="15113" width="14.75" style="36" customWidth="1"/>
    <col min="15114" max="15114" width="0.75" style="36" customWidth="1"/>
    <col min="15115" max="15115" width="19.625" style="36" bestFit="1" customWidth="1"/>
    <col min="15116" max="15116" width="0.75" style="36" customWidth="1"/>
    <col min="15117" max="15117" width="13.75" style="36" customWidth="1"/>
    <col min="15118" max="15338" width="12.625" style="36"/>
    <col min="15339" max="15339" width="58.75" style="36" customWidth="1"/>
    <col min="15340" max="15340" width="8.375" style="36" customWidth="1"/>
    <col min="15341" max="15341" width="0.75" style="36" customWidth="1"/>
    <col min="15342" max="15342" width="14.375" style="36" customWidth="1"/>
    <col min="15343" max="15343" width="0.75" style="36" customWidth="1"/>
    <col min="15344" max="15344" width="19.375" style="36" customWidth="1"/>
    <col min="15345" max="15345" width="0.75" style="36" customWidth="1"/>
    <col min="15346" max="15346" width="13.625" style="36" customWidth="1"/>
    <col min="15347" max="15347" width="0.75" style="36" customWidth="1"/>
    <col min="15348" max="15348" width="12.875" style="36" customWidth="1"/>
    <col min="15349" max="15349" width="0.75" style="36" customWidth="1"/>
    <col min="15350" max="15350" width="13.875" style="36" customWidth="1"/>
    <col min="15351" max="15359" width="12.625" style="36"/>
    <col min="15360" max="15360" width="44.75" style="36" customWidth="1"/>
    <col min="15361" max="15361" width="8.125" style="36" customWidth="1"/>
    <col min="15362" max="15362" width="0.75" style="36" customWidth="1"/>
    <col min="15363" max="15363" width="13.75" style="36" customWidth="1"/>
    <col min="15364" max="15364" width="0.75" style="36" customWidth="1"/>
    <col min="15365" max="15365" width="14.375" style="36" customWidth="1"/>
    <col min="15366" max="15366" width="0.75" style="36" customWidth="1"/>
    <col min="15367" max="15367" width="17.125" style="36" customWidth="1"/>
    <col min="15368" max="15368" width="0.75" style="36" customWidth="1"/>
    <col min="15369" max="15369" width="14.75" style="36" customWidth="1"/>
    <col min="15370" max="15370" width="0.75" style="36" customWidth="1"/>
    <col min="15371" max="15371" width="19.625" style="36" bestFit="1" customWidth="1"/>
    <col min="15372" max="15372" width="0.75" style="36" customWidth="1"/>
    <col min="15373" max="15373" width="13.75" style="36" customWidth="1"/>
    <col min="15374" max="15594" width="12.625" style="36"/>
    <col min="15595" max="15595" width="58.75" style="36" customWidth="1"/>
    <col min="15596" max="15596" width="8.375" style="36" customWidth="1"/>
    <col min="15597" max="15597" width="0.75" style="36" customWidth="1"/>
    <col min="15598" max="15598" width="14.375" style="36" customWidth="1"/>
    <col min="15599" max="15599" width="0.75" style="36" customWidth="1"/>
    <col min="15600" max="15600" width="19.375" style="36" customWidth="1"/>
    <col min="15601" max="15601" width="0.75" style="36" customWidth="1"/>
    <col min="15602" max="15602" width="13.625" style="36" customWidth="1"/>
    <col min="15603" max="15603" width="0.75" style="36" customWidth="1"/>
    <col min="15604" max="15604" width="12.875" style="36" customWidth="1"/>
    <col min="15605" max="15605" width="0.75" style="36" customWidth="1"/>
    <col min="15606" max="15606" width="13.875" style="36" customWidth="1"/>
    <col min="15607" max="15615" width="12.625" style="36"/>
    <col min="15616" max="15616" width="44.75" style="36" customWidth="1"/>
    <col min="15617" max="15617" width="8.125" style="36" customWidth="1"/>
    <col min="15618" max="15618" width="0.75" style="36" customWidth="1"/>
    <col min="15619" max="15619" width="13.75" style="36" customWidth="1"/>
    <col min="15620" max="15620" width="0.75" style="36" customWidth="1"/>
    <col min="15621" max="15621" width="14.375" style="36" customWidth="1"/>
    <col min="15622" max="15622" width="0.75" style="36" customWidth="1"/>
    <col min="15623" max="15623" width="17.125" style="36" customWidth="1"/>
    <col min="15624" max="15624" width="0.75" style="36" customWidth="1"/>
    <col min="15625" max="15625" width="14.75" style="36" customWidth="1"/>
    <col min="15626" max="15626" width="0.75" style="36" customWidth="1"/>
    <col min="15627" max="15627" width="19.625" style="36" bestFit="1" customWidth="1"/>
    <col min="15628" max="15628" width="0.75" style="36" customWidth="1"/>
    <col min="15629" max="15629" width="13.75" style="36" customWidth="1"/>
    <col min="15630" max="15850" width="12.625" style="36"/>
    <col min="15851" max="15851" width="58.75" style="36" customWidth="1"/>
    <col min="15852" max="15852" width="8.375" style="36" customWidth="1"/>
    <col min="15853" max="15853" width="0.75" style="36" customWidth="1"/>
    <col min="15854" max="15854" width="14.375" style="36" customWidth="1"/>
    <col min="15855" max="15855" width="0.75" style="36" customWidth="1"/>
    <col min="15856" max="15856" width="19.375" style="36" customWidth="1"/>
    <col min="15857" max="15857" width="0.75" style="36" customWidth="1"/>
    <col min="15858" max="15858" width="13.625" style="36" customWidth="1"/>
    <col min="15859" max="15859" width="0.75" style="36" customWidth="1"/>
    <col min="15860" max="15860" width="12.875" style="36" customWidth="1"/>
    <col min="15861" max="15861" width="0.75" style="36" customWidth="1"/>
    <col min="15862" max="15862" width="13.875" style="36" customWidth="1"/>
    <col min="15863" max="15871" width="12.625" style="36"/>
    <col min="15872" max="15872" width="44.75" style="36" customWidth="1"/>
    <col min="15873" max="15873" width="8.125" style="36" customWidth="1"/>
    <col min="15874" max="15874" width="0.75" style="36" customWidth="1"/>
    <col min="15875" max="15875" width="13.75" style="36" customWidth="1"/>
    <col min="15876" max="15876" width="0.75" style="36" customWidth="1"/>
    <col min="15877" max="15877" width="14.375" style="36" customWidth="1"/>
    <col min="15878" max="15878" width="0.75" style="36" customWidth="1"/>
    <col min="15879" max="15879" width="17.125" style="36" customWidth="1"/>
    <col min="15880" max="15880" width="0.75" style="36" customWidth="1"/>
    <col min="15881" max="15881" width="14.75" style="36" customWidth="1"/>
    <col min="15882" max="15882" width="0.75" style="36" customWidth="1"/>
    <col min="15883" max="15883" width="19.625" style="36" bestFit="1" customWidth="1"/>
    <col min="15884" max="15884" width="0.75" style="36" customWidth="1"/>
    <col min="15885" max="15885" width="13.75" style="36" customWidth="1"/>
    <col min="15886" max="16106" width="12.625" style="36"/>
    <col min="16107" max="16107" width="58.75" style="36" customWidth="1"/>
    <col min="16108" max="16108" width="8.375" style="36" customWidth="1"/>
    <col min="16109" max="16109" width="0.75" style="36" customWidth="1"/>
    <col min="16110" max="16110" width="14.375" style="36" customWidth="1"/>
    <col min="16111" max="16111" width="0.75" style="36" customWidth="1"/>
    <col min="16112" max="16112" width="19.375" style="36" customWidth="1"/>
    <col min="16113" max="16113" width="0.75" style="36" customWidth="1"/>
    <col min="16114" max="16114" width="13.625" style="36" customWidth="1"/>
    <col min="16115" max="16115" width="0.75" style="36" customWidth="1"/>
    <col min="16116" max="16116" width="12.875" style="36" customWidth="1"/>
    <col min="16117" max="16117" width="0.75" style="36" customWidth="1"/>
    <col min="16118" max="16118" width="13.875" style="36" customWidth="1"/>
    <col min="16119" max="16127" width="12.625" style="36"/>
    <col min="16128" max="16128" width="44.75" style="36" customWidth="1"/>
    <col min="16129" max="16129" width="8.125" style="36" customWidth="1"/>
    <col min="16130" max="16130" width="0.75" style="36" customWidth="1"/>
    <col min="16131" max="16131" width="13.75" style="36" customWidth="1"/>
    <col min="16132" max="16132" width="0.75" style="36" customWidth="1"/>
    <col min="16133" max="16133" width="14.375" style="36" customWidth="1"/>
    <col min="16134" max="16134" width="0.75" style="36" customWidth="1"/>
    <col min="16135" max="16135" width="17.125" style="36" customWidth="1"/>
    <col min="16136" max="16136" width="0.75" style="36" customWidth="1"/>
    <col min="16137" max="16137" width="14.75" style="36" customWidth="1"/>
    <col min="16138" max="16138" width="0.75" style="36" customWidth="1"/>
    <col min="16139" max="16139" width="19.625" style="36" bestFit="1" customWidth="1"/>
    <col min="16140" max="16140" width="0.75" style="36" customWidth="1"/>
    <col min="16141" max="16141" width="13.75" style="36" customWidth="1"/>
    <col min="16142" max="16362" width="12.625" style="36"/>
    <col min="16363" max="16363" width="58.75" style="36" customWidth="1"/>
    <col min="16364" max="16364" width="8.375" style="36" customWidth="1"/>
    <col min="16365" max="16365" width="0.75" style="36" customWidth="1"/>
    <col min="16366" max="16366" width="14.375" style="36" customWidth="1"/>
    <col min="16367" max="16367" width="0.75" style="36" customWidth="1"/>
    <col min="16368" max="16368" width="19.375" style="36" customWidth="1"/>
    <col min="16369" max="16369" width="0.75" style="36" customWidth="1"/>
    <col min="16370" max="16370" width="13.625" style="36" customWidth="1"/>
    <col min="16371" max="16371" width="0.75" style="36" customWidth="1"/>
    <col min="16372" max="16372" width="12.875" style="36" customWidth="1"/>
    <col min="16373" max="16373" width="0.75" style="36" customWidth="1"/>
    <col min="16374" max="16374" width="13.875" style="36" customWidth="1"/>
    <col min="16375" max="16384" width="12.625" style="36"/>
  </cols>
  <sheetData>
    <row r="1" spans="1:19" s="17" customFormat="1" ht="21" customHeight="1">
      <c r="A1" s="16" t="s">
        <v>234</v>
      </c>
      <c r="B1" s="16"/>
      <c r="C1" s="16"/>
      <c r="D1" s="38"/>
      <c r="E1" s="38"/>
      <c r="F1" s="38"/>
      <c r="G1" s="38"/>
      <c r="H1" s="38"/>
      <c r="I1" s="38"/>
      <c r="J1" s="38"/>
      <c r="K1" s="38"/>
      <c r="L1" s="39"/>
      <c r="M1" s="39"/>
      <c r="N1" s="39"/>
      <c r="O1" s="39"/>
    </row>
    <row r="2" spans="1:19" s="17" customFormat="1" ht="21" customHeight="1">
      <c r="A2" s="16" t="s">
        <v>227</v>
      </c>
      <c r="B2" s="16"/>
      <c r="C2" s="16"/>
      <c r="D2" s="38"/>
      <c r="E2" s="38"/>
      <c r="F2" s="38"/>
      <c r="G2" s="38"/>
      <c r="H2" s="38"/>
      <c r="I2" s="38"/>
      <c r="J2" s="38"/>
      <c r="K2" s="38"/>
      <c r="L2" s="39"/>
      <c r="M2" s="39"/>
      <c r="N2" s="39"/>
      <c r="O2" s="39"/>
    </row>
    <row r="3" spans="1:19" s="17" customFormat="1" ht="21" customHeight="1">
      <c r="A3" s="18" t="str">
        <f>'E (Conso)'!A3</f>
        <v>สำหรับรอบระยะเวลาสามเดือนสิ้นสุดวันที่ 31 มีนาคม พ.ศ. 2567</v>
      </c>
      <c r="B3" s="18"/>
      <c r="C3" s="18"/>
      <c r="D3" s="41"/>
      <c r="E3" s="41"/>
      <c r="F3" s="41"/>
      <c r="G3" s="41"/>
      <c r="H3" s="41"/>
      <c r="I3" s="41"/>
      <c r="J3" s="41"/>
      <c r="K3" s="41"/>
      <c r="L3" s="42"/>
      <c r="M3" s="42"/>
      <c r="N3" s="42"/>
      <c r="O3" s="42"/>
      <c r="P3" s="19"/>
    </row>
    <row r="4" spans="1:19" ht="19.2" customHeight="1">
      <c r="A4" s="104"/>
      <c r="B4" s="104"/>
      <c r="C4" s="104"/>
      <c r="D4" s="105"/>
      <c r="E4" s="105"/>
      <c r="F4" s="105"/>
      <c r="G4" s="105"/>
      <c r="H4" s="105"/>
      <c r="I4" s="105"/>
      <c r="J4" s="105"/>
      <c r="K4" s="105"/>
      <c r="L4" s="106"/>
      <c r="M4" s="106"/>
      <c r="N4" s="106"/>
      <c r="O4" s="106"/>
      <c r="P4" s="36"/>
    </row>
    <row r="5" spans="1:19" ht="19.350000000000001" customHeight="1">
      <c r="A5" s="104"/>
      <c r="B5" s="104"/>
      <c r="C5" s="104"/>
      <c r="D5" s="259" t="s">
        <v>140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9" ht="19.2" customHeight="1">
      <c r="A6" s="104"/>
      <c r="B6" s="104"/>
      <c r="C6" s="104"/>
      <c r="D6" s="261" t="s">
        <v>237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115"/>
      <c r="P6" s="36"/>
    </row>
    <row r="7" spans="1:19" s="37" customFormat="1" ht="19.2" customHeight="1">
      <c r="A7" s="107"/>
      <c r="B7" s="107"/>
      <c r="C7" s="107"/>
      <c r="E7" s="108"/>
      <c r="F7" s="108"/>
      <c r="G7" s="108"/>
      <c r="H7" s="108"/>
      <c r="I7" s="108"/>
      <c r="J7" s="260" t="s">
        <v>29</v>
      </c>
      <c r="K7" s="260"/>
      <c r="L7" s="260"/>
      <c r="M7" s="260"/>
      <c r="N7" s="260"/>
      <c r="O7" s="107"/>
      <c r="Q7" s="1"/>
      <c r="R7" s="1"/>
      <c r="S7" s="1"/>
    </row>
    <row r="8" spans="1:19" s="37" customFormat="1" ht="19.2" customHeight="1">
      <c r="A8" s="107"/>
      <c r="B8" s="107"/>
      <c r="C8" s="107"/>
      <c r="E8" s="108"/>
      <c r="F8" s="108"/>
      <c r="G8" s="108"/>
      <c r="H8" s="109"/>
      <c r="I8" s="108"/>
      <c r="J8" s="108" t="s">
        <v>108</v>
      </c>
      <c r="K8" s="108"/>
      <c r="L8" s="109" t="s">
        <v>112</v>
      </c>
      <c r="M8" s="108"/>
      <c r="N8" s="108"/>
      <c r="O8" s="108"/>
      <c r="Q8" s="1"/>
      <c r="R8" s="1"/>
      <c r="S8" s="1"/>
    </row>
    <row r="9" spans="1:19" s="37" customFormat="1" ht="19.2" customHeight="1">
      <c r="A9" s="107"/>
      <c r="B9" s="107"/>
      <c r="C9" s="107"/>
      <c r="E9" s="108"/>
      <c r="F9" s="261" t="s">
        <v>175</v>
      </c>
      <c r="G9" s="261"/>
      <c r="H9" s="261"/>
      <c r="I9" s="108"/>
      <c r="J9" s="108" t="s">
        <v>109</v>
      </c>
      <c r="K9" s="108"/>
      <c r="L9" s="109" t="s">
        <v>113</v>
      </c>
      <c r="M9" s="108"/>
      <c r="N9" s="108" t="s">
        <v>117</v>
      </c>
      <c r="O9" s="108"/>
      <c r="Q9" s="1"/>
      <c r="R9" s="1"/>
      <c r="S9" s="1"/>
    </row>
    <row r="10" spans="1:19" s="37" customFormat="1" ht="19.2" customHeight="1">
      <c r="A10" s="107"/>
      <c r="B10" s="107"/>
      <c r="C10" s="107"/>
      <c r="D10" s="108" t="s">
        <v>46</v>
      </c>
      <c r="E10" s="108"/>
      <c r="F10" s="108" t="s">
        <v>71</v>
      </c>
      <c r="G10" s="108"/>
      <c r="H10" s="109"/>
      <c r="I10" s="108"/>
      <c r="J10" s="109" t="s">
        <v>110</v>
      </c>
      <c r="K10" s="110"/>
      <c r="L10" s="108" t="s">
        <v>110</v>
      </c>
      <c r="M10" s="108"/>
      <c r="N10" s="108" t="s">
        <v>45</v>
      </c>
      <c r="O10" s="108"/>
      <c r="P10" s="109" t="s">
        <v>40</v>
      </c>
      <c r="Q10" s="1"/>
      <c r="R10" s="1"/>
      <c r="S10" s="1"/>
    </row>
    <row r="11" spans="1:19" s="37" customFormat="1" ht="19.2" customHeight="1">
      <c r="A11" s="107"/>
      <c r="B11" s="107"/>
      <c r="C11" s="107"/>
      <c r="D11" s="108" t="s">
        <v>44</v>
      </c>
      <c r="E11" s="108"/>
      <c r="F11" s="108" t="s">
        <v>106</v>
      </c>
      <c r="G11" s="108"/>
      <c r="H11" s="109" t="s">
        <v>107</v>
      </c>
      <c r="I11" s="108"/>
      <c r="J11" s="108" t="s">
        <v>111</v>
      </c>
      <c r="K11" s="108"/>
      <c r="L11" s="108" t="s">
        <v>111</v>
      </c>
      <c r="M11" s="108"/>
      <c r="N11" s="108" t="s">
        <v>31</v>
      </c>
      <c r="O11" s="108"/>
      <c r="P11" s="109" t="s">
        <v>41</v>
      </c>
      <c r="Q11" s="1"/>
      <c r="R11" s="1"/>
      <c r="S11" s="1"/>
    </row>
    <row r="12" spans="1:19" s="37" customFormat="1" ht="19.2" customHeight="1">
      <c r="A12" s="111"/>
      <c r="B12" s="111"/>
      <c r="C12" s="111"/>
      <c r="D12" s="112" t="s">
        <v>138</v>
      </c>
      <c r="E12" s="108"/>
      <c r="F12" s="112" t="s">
        <v>138</v>
      </c>
      <c r="G12" s="108"/>
      <c r="H12" s="112" t="s">
        <v>138</v>
      </c>
      <c r="I12" s="108"/>
      <c r="J12" s="112" t="s">
        <v>138</v>
      </c>
      <c r="K12" s="108"/>
      <c r="L12" s="112" t="s">
        <v>138</v>
      </c>
      <c r="M12" s="108"/>
      <c r="N12" s="112" t="s">
        <v>138</v>
      </c>
      <c r="O12" s="108"/>
      <c r="P12" s="112" t="s">
        <v>138</v>
      </c>
      <c r="Q12" s="1"/>
      <c r="R12" s="1"/>
      <c r="S12" s="1"/>
    </row>
    <row r="13" spans="1:19" ht="5.0999999999999996" customHeight="1">
      <c r="A13" s="104"/>
      <c r="B13" s="104"/>
      <c r="C13" s="104"/>
      <c r="D13" s="105"/>
      <c r="E13" s="113"/>
      <c r="F13" s="105"/>
      <c r="G13" s="113"/>
      <c r="H13" s="105"/>
      <c r="I13" s="113"/>
      <c r="J13" s="113"/>
      <c r="K13" s="113"/>
      <c r="L13" s="106"/>
      <c r="M13" s="106"/>
      <c r="N13" s="106"/>
      <c r="O13" s="106"/>
      <c r="P13" s="114"/>
    </row>
    <row r="14" spans="1:19" s="37" customFormat="1" ht="19.350000000000001" customHeight="1">
      <c r="A14" s="115" t="s">
        <v>135</v>
      </c>
      <c r="B14" s="115"/>
      <c r="C14" s="115"/>
      <c r="D14" s="118">
        <v>3709194572</v>
      </c>
      <c r="E14" s="118"/>
      <c r="F14" s="118">
        <v>48500000</v>
      </c>
      <c r="G14" s="118"/>
      <c r="H14" s="118">
        <v>-528332026</v>
      </c>
      <c r="I14" s="118"/>
      <c r="J14" s="118">
        <v>714293</v>
      </c>
      <c r="K14" s="118"/>
      <c r="L14" s="118">
        <v>-160565760</v>
      </c>
      <c r="M14" s="118"/>
      <c r="N14" s="118">
        <v>-159851467</v>
      </c>
      <c r="O14" s="118"/>
      <c r="P14" s="248">
        <v>3069511079</v>
      </c>
      <c r="Q14" s="1"/>
      <c r="R14" s="1"/>
      <c r="S14" s="1"/>
    </row>
    <row r="15" spans="1:19" s="37" customFormat="1" ht="19.2" customHeight="1">
      <c r="A15" s="111" t="s">
        <v>58</v>
      </c>
      <c r="B15" s="111"/>
      <c r="C15" s="115"/>
      <c r="D15" s="113">
        <v>0</v>
      </c>
      <c r="E15" s="118"/>
      <c r="F15" s="113">
        <v>0</v>
      </c>
      <c r="G15" s="118"/>
      <c r="H15" s="118">
        <v>147801486</v>
      </c>
      <c r="I15" s="118"/>
      <c r="J15" s="113">
        <v>0</v>
      </c>
      <c r="K15" s="118"/>
      <c r="L15" s="113">
        <v>0</v>
      </c>
      <c r="M15" s="118"/>
      <c r="N15" s="113">
        <v>0</v>
      </c>
      <c r="O15" s="118"/>
      <c r="P15" s="249">
        <v>147801486</v>
      </c>
      <c r="Q15" s="1"/>
      <c r="R15" s="1"/>
      <c r="S15" s="1"/>
    </row>
    <row r="16" spans="1:19" s="37" customFormat="1" ht="19.2" customHeight="1">
      <c r="A16" s="111" t="s">
        <v>177</v>
      </c>
      <c r="B16" s="111"/>
      <c r="C16" s="115"/>
      <c r="D16" s="172">
        <v>0</v>
      </c>
      <c r="E16" s="118"/>
      <c r="F16" s="172">
        <v>0</v>
      </c>
      <c r="G16" s="118"/>
      <c r="H16" s="117">
        <v>-3308439</v>
      </c>
      <c r="I16" s="118"/>
      <c r="J16" s="117">
        <v>-713011</v>
      </c>
      <c r="K16" s="118"/>
      <c r="L16" s="117">
        <v>-1578855</v>
      </c>
      <c r="M16" s="118"/>
      <c r="N16" s="117">
        <v>-2291866</v>
      </c>
      <c r="O16" s="118"/>
      <c r="P16" s="250">
        <v>-5600305</v>
      </c>
      <c r="Q16" s="1"/>
      <c r="R16" s="1"/>
      <c r="S16" s="1"/>
    </row>
    <row r="17" spans="1:19" s="37" customFormat="1" ht="5.0999999999999996" customHeight="1">
      <c r="A17" s="111"/>
      <c r="B17" s="111"/>
      <c r="C17" s="111"/>
      <c r="D17" s="118"/>
      <c r="E17" s="119"/>
      <c r="F17" s="118"/>
      <c r="G17" s="119"/>
      <c r="H17" s="118"/>
      <c r="I17" s="119"/>
      <c r="J17" s="118"/>
      <c r="K17" s="118"/>
      <c r="L17" s="118"/>
      <c r="M17" s="118"/>
      <c r="N17" s="118"/>
      <c r="O17" s="118"/>
      <c r="P17" s="118"/>
      <c r="Q17" s="1"/>
      <c r="R17" s="1"/>
      <c r="S17" s="1"/>
    </row>
    <row r="18" spans="1:19" s="37" customFormat="1" ht="19.350000000000001" customHeight="1" thickBot="1">
      <c r="A18" s="115" t="s">
        <v>79</v>
      </c>
      <c r="B18" s="115"/>
      <c r="C18" s="115"/>
      <c r="D18" s="120">
        <v>3709194572</v>
      </c>
      <c r="E18" s="119"/>
      <c r="F18" s="120">
        <v>48500000</v>
      </c>
      <c r="G18" s="119"/>
      <c r="H18" s="120">
        <v>-383838979</v>
      </c>
      <c r="I18" s="119"/>
      <c r="J18" s="120">
        <v>1282</v>
      </c>
      <c r="K18" s="118"/>
      <c r="L18" s="120">
        <v>-162144615</v>
      </c>
      <c r="M18" s="118"/>
      <c r="N18" s="120">
        <v>-162143333</v>
      </c>
      <c r="O18" s="118"/>
      <c r="P18" s="120">
        <v>3211712260</v>
      </c>
      <c r="Q18" s="1"/>
      <c r="R18" s="1"/>
      <c r="S18" s="1"/>
    </row>
    <row r="19" spans="1:19" s="37" customFormat="1" ht="19.2" customHeight="1" thickTop="1">
      <c r="A19" s="115"/>
      <c r="B19" s="115"/>
      <c r="C19" s="115"/>
      <c r="D19" s="113"/>
      <c r="E19" s="113"/>
      <c r="F19" s="113"/>
      <c r="G19" s="113"/>
      <c r="H19" s="113"/>
      <c r="I19" s="113"/>
      <c r="J19" s="113"/>
      <c r="K19" s="113"/>
      <c r="L19" s="113"/>
      <c r="M19" s="116"/>
      <c r="N19" s="113"/>
      <c r="O19" s="116"/>
      <c r="Q19" s="1"/>
      <c r="R19" s="1"/>
      <c r="S19" s="1"/>
    </row>
    <row r="20" spans="1:19" s="37" customFormat="1" ht="19.2" customHeight="1">
      <c r="A20" s="115" t="s">
        <v>80</v>
      </c>
      <c r="B20" s="115"/>
      <c r="C20" s="115"/>
      <c r="D20" s="169">
        <v>3709194572</v>
      </c>
      <c r="E20" s="118"/>
      <c r="F20" s="169">
        <v>48500000</v>
      </c>
      <c r="G20" s="118"/>
      <c r="H20" s="169">
        <v>-194676335</v>
      </c>
      <c r="I20" s="118"/>
      <c r="J20" s="169">
        <v>-146326</v>
      </c>
      <c r="K20" s="118"/>
      <c r="L20" s="169">
        <v>-237985371</v>
      </c>
      <c r="M20" s="118"/>
      <c r="N20" s="169">
        <f>SUM(J20:L20)</f>
        <v>-238131697</v>
      </c>
      <c r="O20" s="118"/>
      <c r="P20" s="171">
        <f>SUM(D20:H20,N20)</f>
        <v>3324886540</v>
      </c>
      <c r="Q20" s="1"/>
      <c r="R20" s="1"/>
      <c r="S20" s="1"/>
    </row>
    <row r="21" spans="1:19" s="37" customFormat="1" ht="19.2" customHeight="1">
      <c r="A21" s="111" t="s">
        <v>58</v>
      </c>
      <c r="B21" s="111"/>
      <c r="C21" s="115"/>
      <c r="D21" s="169" t="s">
        <v>161</v>
      </c>
      <c r="E21" s="118"/>
      <c r="F21" s="169" t="s">
        <v>161</v>
      </c>
      <c r="G21" s="118"/>
      <c r="H21" s="169">
        <v>44050235</v>
      </c>
      <c r="I21" s="118"/>
      <c r="J21" s="169" t="s">
        <v>161</v>
      </c>
      <c r="K21" s="118"/>
      <c r="L21" s="169" t="s">
        <v>161</v>
      </c>
      <c r="M21" s="118"/>
      <c r="N21" s="169" t="s">
        <v>161</v>
      </c>
      <c r="O21" s="118"/>
      <c r="P21" s="171">
        <f>SUM(D21:H21,N21)</f>
        <v>44050235</v>
      </c>
      <c r="Q21" s="1"/>
      <c r="R21" s="1"/>
      <c r="S21" s="1"/>
    </row>
    <row r="22" spans="1:19" s="37" customFormat="1" ht="19.2" customHeight="1">
      <c r="A22" s="111" t="s">
        <v>172</v>
      </c>
      <c r="B22" s="111"/>
      <c r="C22" s="115"/>
      <c r="D22" s="170" t="s">
        <v>161</v>
      </c>
      <c r="E22" s="118"/>
      <c r="F22" s="170" t="s">
        <v>161</v>
      </c>
      <c r="G22" s="118"/>
      <c r="H22" s="170">
        <v>-3925212</v>
      </c>
      <c r="I22" s="118"/>
      <c r="J22" s="170">
        <v>545767</v>
      </c>
      <c r="K22" s="118"/>
      <c r="L22" s="170">
        <v>-46614045</v>
      </c>
      <c r="M22" s="118"/>
      <c r="N22" s="170">
        <f t="shared" ref="N22" si="0">SUM(J22:L22)</f>
        <v>-46068278</v>
      </c>
      <c r="O22" s="118"/>
      <c r="P22" s="170">
        <f>SUM(D22:H22,N22)</f>
        <v>-49993490</v>
      </c>
      <c r="Q22" s="1"/>
      <c r="R22" s="1"/>
      <c r="S22" s="1"/>
    </row>
    <row r="23" spans="1:19" s="37" customFormat="1" ht="5.0999999999999996" customHeight="1">
      <c r="A23" s="111"/>
      <c r="B23" s="111"/>
      <c r="C23" s="111"/>
      <c r="D23" s="169"/>
      <c r="E23" s="119"/>
      <c r="F23" s="169"/>
      <c r="G23" s="119"/>
      <c r="H23" s="169"/>
      <c r="I23" s="119"/>
      <c r="J23" s="169"/>
      <c r="K23" s="173"/>
      <c r="L23" s="169"/>
      <c r="M23" s="173"/>
      <c r="N23" s="169"/>
      <c r="O23" s="173"/>
      <c r="P23" s="169"/>
      <c r="Q23" s="1"/>
      <c r="R23" s="1"/>
      <c r="S23" s="1"/>
    </row>
    <row r="24" spans="1:19" s="37" customFormat="1" ht="19.2" customHeight="1" thickBot="1">
      <c r="A24" s="115" t="s">
        <v>81</v>
      </c>
      <c r="B24" s="115"/>
      <c r="C24" s="115"/>
      <c r="D24" s="174">
        <f>SUM(D20:D22)</f>
        <v>3709194572</v>
      </c>
      <c r="E24" s="175"/>
      <c r="F24" s="174">
        <f>SUM(F20:F22)</f>
        <v>48500000</v>
      </c>
      <c r="G24" s="175"/>
      <c r="H24" s="174">
        <f>SUM(H20:H22)</f>
        <v>-154551312</v>
      </c>
      <c r="I24" s="175"/>
      <c r="J24" s="174">
        <f>SUM(J20:J22)</f>
        <v>399441</v>
      </c>
      <c r="K24" s="176"/>
      <c r="L24" s="174">
        <f>SUM(L20:L22)</f>
        <v>-284599416</v>
      </c>
      <c r="M24" s="176"/>
      <c r="N24" s="174">
        <f>SUM(N20:N22)</f>
        <v>-284199975</v>
      </c>
      <c r="O24" s="176"/>
      <c r="P24" s="174">
        <f>SUM(P20:P22)</f>
        <v>3318943285</v>
      </c>
      <c r="Q24" s="1"/>
      <c r="R24" s="1"/>
      <c r="S24" s="1"/>
    </row>
    <row r="25" spans="1:19" s="37" customFormat="1" ht="19.2" customHeight="1" thickTop="1">
      <c r="A25" s="115"/>
      <c r="B25" s="115"/>
      <c r="C25" s="115"/>
      <c r="D25" s="113"/>
      <c r="E25" s="113"/>
      <c r="F25" s="113"/>
      <c r="G25" s="113"/>
      <c r="H25" s="113"/>
      <c r="I25" s="113"/>
      <c r="J25" s="113"/>
      <c r="K25" s="113"/>
      <c r="L25" s="113"/>
      <c r="M25" s="116"/>
      <c r="N25" s="113"/>
      <c r="O25" s="116"/>
      <c r="P25" s="177"/>
      <c r="Q25" s="1"/>
      <c r="R25" s="1"/>
      <c r="S25" s="1"/>
    </row>
    <row r="26" spans="1:19" s="37" customFormat="1" ht="15" customHeight="1">
      <c r="A26" s="115"/>
      <c r="B26" s="115"/>
      <c r="C26" s="115"/>
      <c r="D26" s="113"/>
      <c r="E26" s="113"/>
      <c r="F26" s="113"/>
      <c r="G26" s="113"/>
      <c r="H26" s="113"/>
      <c r="I26" s="113"/>
      <c r="J26" s="113"/>
      <c r="K26" s="113"/>
      <c r="L26" s="113"/>
      <c r="M26" s="116"/>
      <c r="N26" s="113"/>
      <c r="O26" s="116"/>
      <c r="Q26" s="1"/>
      <c r="R26" s="1"/>
      <c r="S26" s="1"/>
    </row>
    <row r="27" spans="1:19" s="37" customFormat="1" ht="19.2" customHeight="1">
      <c r="A27" s="115"/>
      <c r="B27" s="115"/>
      <c r="C27" s="115"/>
      <c r="D27" s="113"/>
      <c r="E27" s="113"/>
      <c r="F27" s="113"/>
      <c r="G27" s="113"/>
      <c r="H27" s="113"/>
      <c r="I27" s="113"/>
      <c r="J27" s="113"/>
      <c r="K27" s="113"/>
      <c r="L27" s="113"/>
      <c r="M27" s="116"/>
      <c r="N27" s="113"/>
      <c r="O27" s="116"/>
      <c r="Q27" s="1"/>
      <c r="R27" s="1"/>
      <c r="S27" s="1"/>
    </row>
    <row r="28" spans="1:19" s="37" customFormat="1" ht="19.2" customHeight="1">
      <c r="A28" s="115"/>
      <c r="B28" s="115"/>
      <c r="C28" s="115"/>
      <c r="D28" s="113"/>
      <c r="E28" s="113"/>
      <c r="F28" s="113"/>
      <c r="G28" s="113"/>
      <c r="H28" s="113"/>
      <c r="I28" s="113"/>
      <c r="J28" s="113"/>
      <c r="K28" s="113"/>
      <c r="L28" s="113"/>
      <c r="M28" s="116"/>
      <c r="N28" s="113"/>
      <c r="O28" s="116"/>
      <c r="Q28" s="1"/>
      <c r="R28" s="1"/>
      <c r="S28" s="1"/>
    </row>
    <row r="29" spans="1:19" s="37" customFormat="1" ht="19.2" customHeight="1">
      <c r="A29" s="115"/>
      <c r="B29" s="115"/>
      <c r="C29" s="115"/>
      <c r="D29" s="113"/>
      <c r="E29" s="113"/>
      <c r="F29" s="113"/>
      <c r="G29" s="113"/>
      <c r="H29" s="113"/>
      <c r="I29" s="113"/>
      <c r="J29" s="113"/>
      <c r="K29" s="113"/>
      <c r="L29" s="113"/>
      <c r="M29" s="116"/>
      <c r="N29" s="113"/>
      <c r="O29" s="116"/>
      <c r="Q29" s="1"/>
      <c r="R29" s="1"/>
      <c r="S29" s="1"/>
    </row>
    <row r="30" spans="1:19" s="37" customFormat="1" ht="9.75" customHeight="1">
      <c r="A30" s="115"/>
      <c r="B30" s="115"/>
      <c r="C30" s="115"/>
      <c r="D30" s="113"/>
      <c r="E30" s="113"/>
      <c r="F30" s="113"/>
      <c r="G30" s="113"/>
      <c r="H30" s="113"/>
      <c r="I30" s="113"/>
      <c r="J30" s="113"/>
      <c r="K30" s="113"/>
      <c r="L30" s="113"/>
      <c r="M30" s="116"/>
      <c r="N30" s="113"/>
      <c r="O30" s="116"/>
      <c r="Q30" s="1"/>
      <c r="R30" s="1"/>
      <c r="S30" s="1"/>
    </row>
    <row r="31" spans="1:19" s="17" customFormat="1" ht="21" customHeight="1">
      <c r="A31" s="19" t="s">
        <v>152</v>
      </c>
      <c r="B31" s="19"/>
      <c r="C31" s="19"/>
      <c r="D31" s="3"/>
      <c r="E31" s="3"/>
      <c r="F31" s="3"/>
      <c r="G31" s="3"/>
      <c r="H31" s="3"/>
      <c r="I31" s="3"/>
      <c r="J31" s="3"/>
      <c r="K31" s="44"/>
      <c r="L31" s="3"/>
      <c r="M31" s="3"/>
      <c r="N31" s="3"/>
      <c r="O31" s="3"/>
      <c r="P31" s="3"/>
    </row>
  </sheetData>
  <mergeCells count="4">
    <mergeCell ref="D5:P5"/>
    <mergeCell ref="J7:N7"/>
    <mergeCell ref="F9:H9"/>
    <mergeCell ref="D6:N6"/>
  </mergeCells>
  <pageMargins left="0.4" right="0.4" top="0.5" bottom="0.6" header="0.49" footer="0.4"/>
  <pageSetup paperSize="9" scale="95" firstPageNumber="7" orientation="landscape" useFirstPageNumber="1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49"/>
  <sheetViews>
    <sheetView tabSelected="1" view="pageBreakPreview" topLeftCell="A46" zoomScale="106" zoomScaleNormal="100" zoomScaleSheetLayoutView="82" workbookViewId="0">
      <selection activeCell="N56" sqref="N56"/>
    </sheetView>
  </sheetViews>
  <sheetFormatPr defaultColWidth="9.125" defaultRowHeight="20.100000000000001" customHeight="1"/>
  <cols>
    <col min="1" max="2" width="1.125" style="47" customWidth="1"/>
    <col min="3" max="3" width="47.75" style="47" customWidth="1"/>
    <col min="4" max="4" width="1.375" style="102" customWidth="1"/>
    <col min="5" max="5" width="2.625" style="47" customWidth="1"/>
    <col min="6" max="6" width="13.75" style="48" customWidth="1"/>
    <col min="7" max="7" width="0.875" style="47" customWidth="1"/>
    <col min="8" max="8" width="13.75" style="48" customWidth="1"/>
    <col min="9" max="9" width="0.875" style="102" customWidth="1"/>
    <col min="10" max="10" width="13.75" style="48" customWidth="1"/>
    <col min="11" max="11" width="0.875" style="47" customWidth="1"/>
    <col min="12" max="12" width="13.75" style="48" customWidth="1"/>
    <col min="13" max="16384" width="9.125" style="49"/>
  </cols>
  <sheetData>
    <row r="1" spans="1:12" ht="21" customHeight="1">
      <c r="A1" s="46" t="str">
        <f>'E (Sep)'!A1</f>
        <v>บริษัท ไทยรับประกันภัยต่อ จำกัด (มหาชน)</v>
      </c>
      <c r="B1" s="46"/>
      <c r="C1" s="46"/>
      <c r="G1" s="62"/>
      <c r="I1" s="63"/>
      <c r="J1" s="49"/>
      <c r="K1" s="62"/>
      <c r="L1" s="53"/>
    </row>
    <row r="2" spans="1:12" ht="21" customHeight="1">
      <c r="A2" s="46" t="s">
        <v>157</v>
      </c>
      <c r="B2" s="46"/>
      <c r="C2" s="46"/>
      <c r="G2" s="62"/>
      <c r="I2" s="63"/>
      <c r="K2" s="62"/>
    </row>
    <row r="3" spans="1:12" ht="21" customHeight="1">
      <c r="A3" s="50" t="s">
        <v>212</v>
      </c>
      <c r="B3" s="50"/>
      <c r="C3" s="50"/>
      <c r="D3" s="131"/>
      <c r="E3" s="51"/>
      <c r="F3" s="52"/>
      <c r="G3" s="64"/>
      <c r="H3" s="52"/>
      <c r="I3" s="65"/>
      <c r="J3" s="52"/>
      <c r="K3" s="64"/>
      <c r="L3" s="52"/>
    </row>
    <row r="4" spans="1:12" ht="21" customHeight="1">
      <c r="A4" s="46"/>
      <c r="B4" s="46"/>
      <c r="C4" s="46"/>
      <c r="G4" s="62"/>
      <c r="I4" s="63"/>
      <c r="K4" s="62"/>
    </row>
    <row r="5" spans="1:12" ht="21" customHeight="1">
      <c r="A5" s="49"/>
      <c r="D5" s="67"/>
      <c r="E5" s="46"/>
      <c r="F5" s="262" t="s">
        <v>163</v>
      </c>
      <c r="G5" s="262"/>
      <c r="H5" s="262"/>
      <c r="I5" s="66"/>
      <c r="J5" s="263" t="s">
        <v>140</v>
      </c>
      <c r="K5" s="263"/>
      <c r="L5" s="263"/>
    </row>
    <row r="6" spans="1:12" ht="21" customHeight="1">
      <c r="D6" s="67"/>
      <c r="E6" s="46"/>
      <c r="F6" s="53" t="s">
        <v>77</v>
      </c>
      <c r="G6" s="46"/>
      <c r="H6" s="53" t="s">
        <v>52</v>
      </c>
      <c r="I6" s="67"/>
      <c r="J6" s="53" t="s">
        <v>77</v>
      </c>
      <c r="K6" s="46"/>
      <c r="L6" s="53" t="s">
        <v>52</v>
      </c>
    </row>
    <row r="7" spans="1:12" ht="21" customHeight="1">
      <c r="D7" s="132"/>
      <c r="E7" s="46"/>
      <c r="F7" s="58" t="s">
        <v>138</v>
      </c>
      <c r="G7" s="46"/>
      <c r="H7" s="58" t="s">
        <v>138</v>
      </c>
      <c r="I7" s="67"/>
      <c r="J7" s="58" t="s">
        <v>138</v>
      </c>
      <c r="K7" s="46"/>
      <c r="L7" s="58" t="s">
        <v>138</v>
      </c>
    </row>
    <row r="8" spans="1:12" ht="21" customHeight="1">
      <c r="A8" s="46" t="s">
        <v>178</v>
      </c>
      <c r="F8" s="59"/>
      <c r="G8" s="62"/>
      <c r="I8" s="63"/>
      <c r="J8" s="59"/>
      <c r="K8" s="62"/>
    </row>
    <row r="9" spans="1:12" ht="21" customHeight="1">
      <c r="A9" s="9" t="s">
        <v>179</v>
      </c>
      <c r="B9" s="60"/>
      <c r="F9" s="59">
        <v>590765848</v>
      </c>
      <c r="G9" s="57"/>
      <c r="H9" s="48">
        <v>536876375</v>
      </c>
      <c r="I9" s="57"/>
      <c r="J9" s="59">
        <v>590765848</v>
      </c>
      <c r="K9" s="57"/>
      <c r="L9" s="48">
        <v>536876375</v>
      </c>
    </row>
    <row r="10" spans="1:12" ht="21" customHeight="1">
      <c r="A10" s="9" t="s">
        <v>125</v>
      </c>
      <c r="B10" s="60"/>
      <c r="F10" s="59">
        <v>14690898</v>
      </c>
      <c r="G10" s="57"/>
      <c r="H10" s="48">
        <v>5649133</v>
      </c>
      <c r="I10" s="57"/>
      <c r="J10" s="59">
        <v>13055661</v>
      </c>
      <c r="K10" s="57"/>
      <c r="L10" s="48">
        <v>5036129</v>
      </c>
    </row>
    <row r="11" spans="1:12" ht="21" customHeight="1">
      <c r="A11" s="9" t="s">
        <v>126</v>
      </c>
      <c r="B11" s="60"/>
      <c r="F11" s="59">
        <v>2888806</v>
      </c>
      <c r="G11" s="57"/>
      <c r="H11" s="48">
        <v>1523180</v>
      </c>
      <c r="I11" s="57"/>
      <c r="J11" s="59">
        <v>2888806</v>
      </c>
      <c r="K11" s="57"/>
      <c r="L11" s="48">
        <v>1523180</v>
      </c>
    </row>
    <row r="12" spans="1:12" ht="21" customHeight="1">
      <c r="A12" s="9" t="s">
        <v>127</v>
      </c>
      <c r="B12" s="60"/>
      <c r="F12" s="59">
        <v>-6554635</v>
      </c>
      <c r="G12" s="57"/>
      <c r="H12" s="48">
        <v>-1527891</v>
      </c>
      <c r="I12" s="57"/>
      <c r="J12" s="59">
        <v>-6554635</v>
      </c>
      <c r="K12" s="57"/>
      <c r="L12" s="48">
        <v>-1527891</v>
      </c>
    </row>
    <row r="13" spans="1:12" ht="21" customHeight="1">
      <c r="A13" s="9" t="s">
        <v>19</v>
      </c>
      <c r="B13" s="60"/>
      <c r="F13" s="59">
        <v>116440680</v>
      </c>
      <c r="G13" s="57"/>
      <c r="H13" s="48">
        <v>109419493</v>
      </c>
      <c r="I13" s="57"/>
      <c r="J13" s="59">
        <v>2678382</v>
      </c>
      <c r="K13" s="57"/>
      <c r="L13" s="48">
        <v>1543934</v>
      </c>
    </row>
    <row r="14" spans="1:12" ht="21" customHeight="1">
      <c r="A14" s="8" t="s">
        <v>96</v>
      </c>
      <c r="B14" s="60"/>
      <c r="F14" s="59">
        <v>-481617181</v>
      </c>
      <c r="G14" s="57"/>
      <c r="H14" s="48">
        <v>-413011918</v>
      </c>
      <c r="I14" s="57"/>
      <c r="J14" s="59">
        <v>-481617181</v>
      </c>
      <c r="K14" s="57"/>
      <c r="L14" s="48">
        <v>-413011918</v>
      </c>
    </row>
    <row r="15" spans="1:12" ht="21" customHeight="1">
      <c r="A15" s="8" t="s">
        <v>17</v>
      </c>
      <c r="B15" s="60"/>
      <c r="F15" s="59">
        <v>-44234413</v>
      </c>
      <c r="G15" s="57"/>
      <c r="H15" s="48">
        <v>-43782380</v>
      </c>
      <c r="I15" s="57"/>
      <c r="J15" s="59">
        <v>-44234413</v>
      </c>
      <c r="K15" s="57"/>
      <c r="L15" s="48">
        <v>-43782380</v>
      </c>
    </row>
    <row r="16" spans="1:12" ht="21" customHeight="1">
      <c r="A16" s="8" t="s">
        <v>18</v>
      </c>
      <c r="B16" s="60"/>
      <c r="D16" s="133"/>
      <c r="F16" s="59">
        <v>-68340737</v>
      </c>
      <c r="G16" s="57"/>
      <c r="H16" s="48">
        <v>-39813964</v>
      </c>
      <c r="I16" s="57"/>
      <c r="J16" s="59">
        <v>-74583761</v>
      </c>
      <c r="K16" s="57"/>
      <c r="L16" s="48">
        <v>-42263435</v>
      </c>
    </row>
    <row r="17" spans="1:12" ht="21" customHeight="1">
      <c r="A17" s="8" t="s">
        <v>99</v>
      </c>
      <c r="B17" s="60"/>
      <c r="F17" s="59">
        <v>-131049915</v>
      </c>
      <c r="G17" s="57"/>
      <c r="H17" s="48">
        <v>-53340912</v>
      </c>
      <c r="I17" s="57"/>
      <c r="J17" s="59">
        <v>0</v>
      </c>
      <c r="K17" s="57"/>
      <c r="L17" s="48">
        <v>-545185</v>
      </c>
    </row>
    <row r="18" spans="1:12" ht="21" customHeight="1">
      <c r="A18" s="8" t="s">
        <v>228</v>
      </c>
      <c r="B18" s="60"/>
      <c r="F18" s="59">
        <v>8957541</v>
      </c>
      <c r="G18" s="57"/>
      <c r="H18" s="48">
        <v>-6705001</v>
      </c>
      <c r="I18" s="57"/>
      <c r="J18" s="59">
        <v>11569908</v>
      </c>
      <c r="K18" s="57"/>
      <c r="L18" s="48">
        <v>-4454728</v>
      </c>
    </row>
    <row r="19" spans="1:12" ht="21" customHeight="1">
      <c r="A19" s="8" t="s">
        <v>128</v>
      </c>
      <c r="B19" s="60"/>
      <c r="D19" s="133"/>
      <c r="F19" s="59">
        <v>991190292</v>
      </c>
      <c r="G19" s="57"/>
      <c r="H19" s="48">
        <v>1365000000</v>
      </c>
      <c r="I19" s="57"/>
      <c r="J19" s="59">
        <v>984134600</v>
      </c>
      <c r="K19" s="57"/>
      <c r="L19" s="48">
        <v>1365000000</v>
      </c>
    </row>
    <row r="20" spans="1:12" ht="21" customHeight="1">
      <c r="A20" s="8" t="s">
        <v>129</v>
      </c>
      <c r="B20" s="60"/>
      <c r="D20" s="133"/>
      <c r="F20" s="59">
        <v>-1006161136</v>
      </c>
      <c r="G20" s="57"/>
      <c r="H20" s="48">
        <v>-2040548255</v>
      </c>
      <c r="I20" s="57"/>
      <c r="J20" s="59">
        <v>-1006026509</v>
      </c>
      <c r="K20" s="57"/>
      <c r="L20" s="48">
        <v>-1680489473</v>
      </c>
    </row>
    <row r="21" spans="1:12" ht="21" customHeight="1">
      <c r="A21" s="8" t="s">
        <v>130</v>
      </c>
      <c r="B21" s="60"/>
      <c r="D21" s="133"/>
      <c r="F21" s="61">
        <v>1556905</v>
      </c>
      <c r="G21" s="57"/>
      <c r="H21" s="52">
        <v>476728</v>
      </c>
      <c r="I21" s="57"/>
      <c r="J21" s="61">
        <v>1556905</v>
      </c>
      <c r="K21" s="57"/>
      <c r="L21" s="52">
        <v>476728</v>
      </c>
    </row>
    <row r="22" spans="1:12" ht="6" customHeight="1">
      <c r="A22" s="49"/>
      <c r="D22" s="67"/>
      <c r="E22" s="46"/>
      <c r="F22" s="134"/>
      <c r="G22" s="135"/>
      <c r="H22" s="136"/>
      <c r="I22" s="137"/>
      <c r="J22" s="134"/>
      <c r="K22" s="135"/>
      <c r="L22" s="136"/>
    </row>
    <row r="23" spans="1:12" ht="21" customHeight="1">
      <c r="A23" s="46" t="s">
        <v>223</v>
      </c>
      <c r="C23" s="49"/>
      <c r="D23" s="67"/>
      <c r="E23" s="46"/>
      <c r="F23" s="138">
        <f>SUM(F9:F21)</f>
        <v>-11467047</v>
      </c>
      <c r="G23" s="135"/>
      <c r="H23" s="139">
        <f>SUM(H9:H21)</f>
        <v>-579785412</v>
      </c>
      <c r="I23" s="137"/>
      <c r="J23" s="138">
        <f>SUM(J9:J21)</f>
        <v>-6366389</v>
      </c>
      <c r="K23" s="135"/>
      <c r="L23" s="139">
        <f>SUM(L9:L21)</f>
        <v>-275618664</v>
      </c>
    </row>
    <row r="24" spans="1:12" ht="9.9" customHeight="1">
      <c r="D24" s="132"/>
      <c r="E24" s="46"/>
      <c r="F24" s="140"/>
      <c r="G24" s="46"/>
      <c r="H24" s="53"/>
      <c r="I24" s="67"/>
      <c r="J24" s="140"/>
      <c r="K24" s="46"/>
      <c r="L24" s="53"/>
    </row>
    <row r="25" spans="1:12" ht="21" customHeight="1">
      <c r="A25" s="46" t="s">
        <v>180</v>
      </c>
      <c r="D25" s="67"/>
      <c r="E25" s="46"/>
      <c r="F25" s="59"/>
      <c r="G25" s="46"/>
      <c r="I25" s="67"/>
      <c r="J25" s="59"/>
      <c r="K25" s="46"/>
    </row>
    <row r="26" spans="1:12" ht="21" customHeight="1">
      <c r="A26" s="54" t="s">
        <v>238</v>
      </c>
      <c r="B26" s="49"/>
      <c r="E26" s="46"/>
      <c r="F26" s="59"/>
      <c r="G26" s="135"/>
      <c r="H26" s="49"/>
      <c r="I26" s="49"/>
      <c r="J26" s="59"/>
      <c r="K26" s="49"/>
      <c r="L26" s="49"/>
    </row>
    <row r="27" spans="1:12" ht="21" customHeight="1">
      <c r="A27" s="54"/>
      <c r="B27" s="49" t="s">
        <v>158</v>
      </c>
      <c r="E27" s="46"/>
      <c r="F27" s="59">
        <v>0</v>
      </c>
      <c r="G27" s="135"/>
      <c r="H27" s="48">
        <v>251533013</v>
      </c>
      <c r="I27" s="135"/>
      <c r="J27" s="59">
        <v>0</v>
      </c>
      <c r="K27" s="135"/>
      <c r="L27" s="48">
        <v>251533013</v>
      </c>
    </row>
    <row r="28" spans="1:12" ht="21" customHeight="1">
      <c r="A28" s="54" t="s">
        <v>181</v>
      </c>
      <c r="B28" s="49"/>
      <c r="E28" s="46"/>
      <c r="F28" s="59">
        <v>500</v>
      </c>
      <c r="G28" s="135"/>
      <c r="H28" s="48">
        <v>1943925</v>
      </c>
      <c r="I28" s="135"/>
      <c r="J28" s="59">
        <v>500</v>
      </c>
      <c r="K28" s="135"/>
      <c r="L28" s="48">
        <v>1943925</v>
      </c>
    </row>
    <row r="29" spans="1:12" ht="21" customHeight="1">
      <c r="A29" s="54" t="s">
        <v>224</v>
      </c>
      <c r="B29" s="49"/>
      <c r="D29" s="133"/>
      <c r="E29" s="46"/>
      <c r="F29" s="61">
        <v>-29448337</v>
      </c>
      <c r="G29" s="135"/>
      <c r="H29" s="52">
        <v>-22916681</v>
      </c>
      <c r="I29" s="135"/>
      <c r="J29" s="61">
        <v>-18831085</v>
      </c>
      <c r="K29" s="135"/>
      <c r="L29" s="52">
        <v>-1603151</v>
      </c>
    </row>
    <row r="30" spans="1:12" ht="6" customHeight="1">
      <c r="E30" s="46"/>
      <c r="F30" s="134"/>
      <c r="G30" s="135"/>
      <c r="H30" s="136"/>
      <c r="I30" s="137"/>
      <c r="J30" s="134"/>
      <c r="K30" s="135"/>
      <c r="L30" s="136"/>
    </row>
    <row r="31" spans="1:12" ht="21" customHeight="1">
      <c r="A31" s="46" t="s">
        <v>231</v>
      </c>
      <c r="C31" s="49"/>
      <c r="E31" s="46"/>
      <c r="F31" s="138">
        <f>SUM(F27:F29)</f>
        <v>-29447837</v>
      </c>
      <c r="G31" s="135"/>
      <c r="H31" s="139">
        <f>SUM(H27:H29)</f>
        <v>230560257</v>
      </c>
      <c r="I31" s="137"/>
      <c r="J31" s="138">
        <f>SUM(J27:J29)</f>
        <v>-18830585</v>
      </c>
      <c r="K31" s="135"/>
      <c r="L31" s="139">
        <f>SUM(L27:L29)</f>
        <v>251873787</v>
      </c>
    </row>
    <row r="32" spans="1:12" ht="9.9" customHeight="1">
      <c r="E32" s="46"/>
      <c r="F32" s="59"/>
      <c r="G32" s="135"/>
      <c r="I32" s="137"/>
      <c r="J32" s="59"/>
      <c r="K32" s="135"/>
    </row>
    <row r="33" spans="1:12" ht="21" customHeight="1">
      <c r="A33" s="46" t="s">
        <v>182</v>
      </c>
      <c r="E33" s="46"/>
      <c r="F33" s="141"/>
      <c r="G33" s="135"/>
      <c r="H33" s="49"/>
      <c r="I33" s="137"/>
      <c r="J33" s="141"/>
      <c r="K33" s="135"/>
      <c r="L33" s="49"/>
    </row>
    <row r="34" spans="1:12" ht="21" customHeight="1">
      <c r="A34" s="9" t="s">
        <v>159</v>
      </c>
      <c r="E34" s="46"/>
      <c r="F34" s="141"/>
      <c r="G34" s="135"/>
      <c r="H34" s="49"/>
      <c r="I34" s="137"/>
      <c r="J34" s="141"/>
      <c r="K34" s="135"/>
      <c r="L34" s="49"/>
    </row>
    <row r="35" spans="1:12" ht="21" customHeight="1">
      <c r="A35" s="9"/>
      <c r="B35" s="47" t="s">
        <v>160</v>
      </c>
      <c r="E35" s="46"/>
      <c r="F35" s="237" t="s">
        <v>161</v>
      </c>
      <c r="G35" s="238"/>
      <c r="H35" s="239">
        <v>336105000</v>
      </c>
      <c r="I35" s="238"/>
      <c r="J35" s="237" t="s">
        <v>161</v>
      </c>
      <c r="K35" s="135"/>
      <c r="L35" s="48" t="s">
        <v>161</v>
      </c>
    </row>
    <row r="36" spans="1:12" ht="21" customHeight="1">
      <c r="A36" s="9" t="s">
        <v>131</v>
      </c>
      <c r="E36" s="46"/>
      <c r="F36" s="61">
        <v>-1079694</v>
      </c>
      <c r="G36" s="240"/>
      <c r="H36" s="139">
        <v>-489836</v>
      </c>
      <c r="I36" s="240"/>
      <c r="J36" s="61">
        <v>-784695</v>
      </c>
      <c r="K36" s="142"/>
      <c r="L36" s="139">
        <v>-194836</v>
      </c>
    </row>
    <row r="37" spans="1:12" ht="6" customHeight="1">
      <c r="E37" s="46"/>
      <c r="F37" s="134"/>
      <c r="G37" s="238"/>
      <c r="H37" s="136"/>
      <c r="I37" s="238"/>
      <c r="J37" s="134"/>
      <c r="K37" s="135"/>
      <c r="L37" s="136"/>
    </row>
    <row r="38" spans="1:12" ht="21" customHeight="1">
      <c r="A38" s="46" t="s">
        <v>232</v>
      </c>
      <c r="C38" s="49"/>
      <c r="E38" s="46"/>
      <c r="F38" s="138">
        <f>SUM(F35:F37)</f>
        <v>-1079694</v>
      </c>
      <c r="G38" s="238"/>
      <c r="H38" s="139">
        <f>SUM(H35:H37)</f>
        <v>335615164</v>
      </c>
      <c r="I38" s="238"/>
      <c r="J38" s="138">
        <f>SUM(J35:J37)</f>
        <v>-784695</v>
      </c>
      <c r="K38" s="135"/>
      <c r="L38" s="139">
        <f>SUM(L35:L37)</f>
        <v>-194836</v>
      </c>
    </row>
    <row r="39" spans="1:12" ht="9.9" customHeight="1">
      <c r="A39" s="46"/>
      <c r="C39" s="49"/>
      <c r="E39" s="46"/>
      <c r="F39" s="143"/>
      <c r="G39" s="135"/>
      <c r="H39" s="144"/>
      <c r="I39" s="137"/>
      <c r="J39" s="143"/>
      <c r="K39" s="135"/>
      <c r="L39" s="144"/>
    </row>
    <row r="40" spans="1:12" ht="21" customHeight="1">
      <c r="A40" s="46" t="s">
        <v>225</v>
      </c>
      <c r="E40" s="46"/>
      <c r="F40" s="59">
        <f>F23+F31+F38</f>
        <v>-41994578</v>
      </c>
      <c r="G40" s="142"/>
      <c r="H40" s="48">
        <f>H23+H31+H38</f>
        <v>-13609991</v>
      </c>
      <c r="I40" s="142"/>
      <c r="J40" s="59">
        <f>J23+J31+J38</f>
        <v>-25981669</v>
      </c>
      <c r="K40" s="145"/>
      <c r="L40" s="48">
        <f>L23+L31+L38</f>
        <v>-23939713</v>
      </c>
    </row>
    <row r="41" spans="1:12" ht="21" customHeight="1">
      <c r="A41" s="9" t="s">
        <v>184</v>
      </c>
      <c r="E41" s="46"/>
      <c r="F41" s="59">
        <v>324256369</v>
      </c>
      <c r="G41" s="142"/>
      <c r="H41" s="48">
        <v>289287353</v>
      </c>
      <c r="I41" s="142"/>
      <c r="J41" s="59">
        <v>203125835</v>
      </c>
      <c r="K41" s="145"/>
      <c r="L41" s="48">
        <v>168830289</v>
      </c>
    </row>
    <row r="42" spans="1:12" ht="21" customHeight="1">
      <c r="A42" s="9" t="s">
        <v>242</v>
      </c>
      <c r="E42" s="46"/>
      <c r="F42" s="61">
        <v>45647</v>
      </c>
      <c r="G42" s="135"/>
      <c r="H42" s="52">
        <v>9359</v>
      </c>
      <c r="I42" s="135"/>
      <c r="J42" s="61">
        <v>13053</v>
      </c>
      <c r="K42" s="135"/>
      <c r="L42" s="52">
        <v>16529</v>
      </c>
    </row>
    <row r="43" spans="1:12" ht="6" customHeight="1">
      <c r="E43" s="46"/>
      <c r="F43" s="59"/>
      <c r="G43" s="135"/>
      <c r="I43" s="137"/>
      <c r="J43" s="59"/>
      <c r="K43" s="135"/>
    </row>
    <row r="44" spans="1:12" ht="21" customHeight="1" thickBot="1">
      <c r="A44" s="46" t="s">
        <v>183</v>
      </c>
      <c r="E44" s="46"/>
      <c r="F44" s="55">
        <f>SUM(F40:F42)</f>
        <v>282307438</v>
      </c>
      <c r="G44" s="135"/>
      <c r="H44" s="56">
        <f>SUM(H40:H42)</f>
        <v>275686721</v>
      </c>
      <c r="I44" s="137"/>
      <c r="J44" s="55">
        <f>SUM(J40:J42)</f>
        <v>177157219</v>
      </c>
      <c r="K44" s="135"/>
      <c r="L44" s="56">
        <f>SUM(L40:L42)</f>
        <v>144907105</v>
      </c>
    </row>
    <row r="45" spans="1:12" ht="9.9" customHeight="1" thickTop="1">
      <c r="B45" s="49"/>
      <c r="C45" s="60"/>
      <c r="D45" s="67"/>
      <c r="E45" s="46"/>
      <c r="F45" s="59"/>
      <c r="G45" s="142"/>
      <c r="I45" s="142"/>
      <c r="J45" s="59"/>
      <c r="K45" s="145"/>
    </row>
    <row r="46" spans="1:12" ht="21" customHeight="1">
      <c r="A46" s="244" t="s">
        <v>229</v>
      </c>
      <c r="B46" s="49"/>
      <c r="C46" s="60"/>
      <c r="D46" s="67"/>
      <c r="E46" s="46"/>
      <c r="F46" s="59"/>
      <c r="G46" s="142"/>
      <c r="I46" s="142"/>
      <c r="J46" s="59"/>
      <c r="K46" s="145"/>
    </row>
    <row r="47" spans="1:12" ht="21" customHeight="1">
      <c r="A47" s="246" t="s">
        <v>233</v>
      </c>
      <c r="B47" s="49"/>
      <c r="C47" s="60"/>
      <c r="D47" s="67"/>
      <c r="E47" s="46"/>
      <c r="F47" s="59">
        <v>11013318</v>
      </c>
      <c r="G47" s="142"/>
      <c r="H47" s="48">
        <v>6500000</v>
      </c>
      <c r="I47" s="142"/>
      <c r="J47" s="59">
        <v>138472</v>
      </c>
      <c r="K47" s="145"/>
      <c r="L47" s="48">
        <v>6500000</v>
      </c>
    </row>
    <row r="48" spans="1:12" ht="9.9" customHeight="1">
      <c r="B48" s="49"/>
      <c r="C48" s="60"/>
      <c r="D48" s="67"/>
      <c r="E48" s="46"/>
      <c r="G48" s="46"/>
      <c r="I48" s="67"/>
      <c r="J48" s="53"/>
      <c r="K48" s="46"/>
      <c r="L48" s="53"/>
    </row>
    <row r="49" spans="1:12" ht="21" customHeight="1">
      <c r="A49" s="264" t="s">
        <v>49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</sheetData>
  <mergeCells count="3">
    <mergeCell ref="F5:H5"/>
    <mergeCell ref="J5:L5"/>
    <mergeCell ref="A49:L49"/>
  </mergeCells>
  <pageMargins left="0.8" right="0.5" top="0.5" bottom="0.6" header="0.49" footer="0.4"/>
  <pageSetup paperSize="9" scale="86" firstPageNumber="8" fitToHeight="0" orientation="portrait" useFirstPageNumber="1" horizontalDpi="1200" verticalDpi="1200" r:id="rId1"/>
  <headerFooter>
    <oddFooter>&amp;R&amp;"Browallia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1E5A18A1153B468089740D39DE0869" ma:contentTypeVersion="14" ma:contentTypeDescription="Create a new document." ma:contentTypeScope="" ma:versionID="d35c5e912325200ef6aaffe4915aa291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87f52227da96d5f484032429515b6568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38ec7bb-940d-4d8b-8c30-98d9c7026356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3239CF-BB3A-43A2-BB33-232FE4356244}"/>
</file>

<file path=customXml/itemProps2.xml><?xml version="1.0" encoding="utf-8"?>
<ds:datastoreItem xmlns:ds="http://schemas.openxmlformats.org/officeDocument/2006/customXml" ds:itemID="{28222D77-3D4D-4187-B524-523E4691607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8283fbfd-a97a-43b4-a55a-e36a725e1c68"/>
    <ds:schemaRef ds:uri="2876b1eb-5321-47c1-a1d0-900f2730263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2-3</vt:lpstr>
      <vt:lpstr>PL 4-5</vt:lpstr>
      <vt:lpstr>FS-Thai 7-8(4M)</vt:lpstr>
      <vt:lpstr>E (Conso)</vt:lpstr>
      <vt:lpstr>E (Sep)</vt:lpstr>
      <vt:lpstr>CF 8</vt:lpstr>
      <vt:lpstr>'BS 2-3'!Print_Area</vt:lpstr>
      <vt:lpstr>'CF 8'!Print_Area</vt:lpstr>
      <vt:lpstr>'FS-Thai 7-8(4M)'!Print_Area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Kanchanok Sawangsri (TH)</cp:lastModifiedBy>
  <cp:lastPrinted>2024-05-08T07:56:48Z</cp:lastPrinted>
  <dcterms:created xsi:type="dcterms:W3CDTF">2001-07-23T02:00:01Z</dcterms:created>
  <dcterms:modified xsi:type="dcterms:W3CDTF">2024-05-08T07:56:52Z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