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1.ACC\Q1'67_ACC\ACC\1. Audit FS\FS\TH_FS\"/>
    </mc:Choice>
  </mc:AlternateContent>
  <xr:revisionPtr revIDLastSave="0" documentId="13_ncr:1_{903EA0CC-A591-4909-A6E4-2CFD5B66AF7A}" xr6:coauthVersionLast="47" xr6:coauthVersionMax="47" xr10:uidLastSave="{00000000-0000-0000-0000-000000000000}"/>
  <bookViews>
    <workbookView xWindow="-108" yWindow="-108" windowWidth="23256" windowHeight="13896" tabRatio="756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BS!$A$1:$P$82</definedName>
    <definedName name="_xlnm.Print_Area" localSheetId="4">CF!$A$1:$P$83</definedName>
    <definedName name="_xlnm.Print_Area" localSheetId="2">'EQ-Con'!$A$1:$W$24</definedName>
    <definedName name="_xlnm.Print_Area" localSheetId="3">'EQ-SE'!$A$1:$O$22</definedName>
    <definedName name="_xlnm.Print_Area" localSheetId="1">PL!$A$1:$P$40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7" i="1" l="1"/>
  <c r="N47" i="1"/>
  <c r="L47" i="1"/>
  <c r="J47" i="1"/>
  <c r="P45" i="9" l="1"/>
  <c r="N45" i="9"/>
  <c r="L45" i="9"/>
  <c r="J45" i="9"/>
  <c r="O28" i="3" l="1"/>
  <c r="A42" i="9" l="1"/>
  <c r="K85" i="9"/>
  <c r="M85" i="9"/>
  <c r="O85" i="9"/>
  <c r="J43" i="9" l="1"/>
  <c r="A44" i="1" l="1"/>
  <c r="J45" i="1" l="1"/>
  <c r="I85" i="9" l="1"/>
  <c r="Q85" i="9"/>
  <c r="L85" i="9" l="1"/>
  <c r="L87" i="1" l="1"/>
  <c r="L90" i="1" l="1"/>
  <c r="P87" i="1" l="1"/>
  <c r="P85" i="9" l="1"/>
  <c r="P90" i="1"/>
  <c r="N85" i="9" l="1"/>
  <c r="N90" i="1" l="1"/>
  <c r="N87" i="1"/>
  <c r="J85" i="9" l="1"/>
  <c r="J89" i="1" l="1"/>
  <c r="J87" i="1" l="1"/>
  <c r="J90" i="1"/>
</calcChain>
</file>

<file path=xl/sharedStrings.xml><?xml version="1.0" encoding="utf-8"?>
<sst xmlns="http://schemas.openxmlformats.org/spreadsheetml/2006/main" count="275" uniqueCount="193">
  <si>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</si>
  <si>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</si>
  <si>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</si>
  <si>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</si>
  <si>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</si>
  <si>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</si>
  <si>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</si>
  <si>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</si>
  <si>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</si>
  <si>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</si>
  <si>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</si>
  <si>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</si>
  <si>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</si>
  <si>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</si>
  <si>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</si>
  <si>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</si>
  <si>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</si>
  <si>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</si>
  <si>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</si>
  <si>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</si>
  <si>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</si>
  <si>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</si>
  <si>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</si>
  <si>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</si>
  <si>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</si>
  <si>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</si>
  <si>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</si>
  <si>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</si>
  <si>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</si>
  <si>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</si>
  <si>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</si>
  <si>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</si>
  <si>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</si>
  <si>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</si>
  <si>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</si>
  <si>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</si>
  <si>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</si>
  <si>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</si>
  <si>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</si>
  <si>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</si>
  <si>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</si>
  <si>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</si>
  <si>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</si>
  <si>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</si>
  <si>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</si>
  <si>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</si>
  <si>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</si>
  <si>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</si>
  <si>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</si>
  <si>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</si>
  <si>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</si>
  <si>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</si>
  <si>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</si>
  <si>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</si>
  <si>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</si>
  <si>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</si>
  <si>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</si>
  <si>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</si>
  <si>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</si>
  <si>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</si>
  <si>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</si>
  <si>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</si>
  <si>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</si>
  <si>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</si>
  <si>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</si>
  <si>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</si>
  <si>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</si>
  <si>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</si>
  <si>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</si>
  <si>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</si>
  <si>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</si>
  <si>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</si>
  <si>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</si>
  <si>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</si>
  <si>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</si>
  <si>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</si>
  <si>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</si>
  <si>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</si>
  <si>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เงินสดจ่ายผลประโยชน์พนักงาน</t>
  </si>
  <si>
    <t>ส่วนแบ่งกำไร (ขาดทุน) จากเงินลงทุนในบริษัทร่วม</t>
  </si>
  <si>
    <t>องค์ประกอบอื่นของส่วนของผู้ถือหุ้น</t>
  </si>
  <si>
    <t>ของส่วนของผู้ถือหุ้น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</si>
  <si>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</si>
  <si>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</si>
  <si>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เงินสดจ่ายเงินให้กู้ยืมบริษัทที่เกี่ยวข้องกัน</t>
  </si>
  <si>
    <t>เงินสดจ่ายจากการลงทุนในบริษัทย่อย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</si>
  <si>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</si>
  <si>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</si>
  <si>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</si>
  <si>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เงินสดรับจากเงินลงทุนในบริษัทย่อยส่วนได้เสียที่ไม่มีอำนาจควบคุม</t>
  </si>
  <si>
    <t>เงินสดจ่ายจากการไถ่ถอนหุ้นกู้</t>
  </si>
  <si>
    <t>ที่ดิน อาคารและอุปกรณ์</t>
  </si>
  <si>
    <t>เงินสดจ่ายชำระคืนเงินกู้ยืมบุคคลอื่น</t>
  </si>
  <si>
    <t>หุ้นสามัญ 1,343,055,623 หุ้น มูลค่าหุ้นละ 0.25 บาท</t>
  </si>
  <si>
    <t>สินทรัพย์ชีวภาพ</t>
  </si>
  <si>
    <t xml:space="preserve">เงินให้สินเชื่อแก่สินทรัพย์ด้อยคุณภาพ 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</si>
  <si>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</si>
  <si>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</si>
  <si>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>ทุนที่ออกและชำระแล้ว</t>
  </si>
  <si>
    <t>ส่วนเกินมูลค่าหุ้น</t>
  </si>
  <si>
    <t>กำไร (ขาดทุน) สะสม</t>
  </si>
  <si>
    <t>เงินให้กู้ยืมระยะยาวและดอกเบี้ยค้างรับ</t>
  </si>
  <si>
    <t>เงินสดรับจากเงินลงทุนในบริษัทย่อยสุทธิจากเงินสดที่จ่ายไป</t>
  </si>
  <si>
    <t>(หน่วย : พันบาท)</t>
  </si>
  <si>
    <t>รวมส่วนของ</t>
  </si>
  <si>
    <t>ผู้ถือหุ้นบริษัทใหญ่</t>
  </si>
  <si>
    <t>เงินสดรับจากการจำหน่ายทรัพย์สิน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</si>
  <si>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</si>
  <si>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31 ธันวาคม 2566</t>
  </si>
  <si>
    <t>ต้นทุนทางการเงิน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</si>
  <si>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</si>
  <si>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</si>
  <si>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เงินสดรับจากเงินให้กู้ยืมบริษัทที่เกี่ยวข้องกัน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</si>
  <si>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</si>
  <si>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</si>
  <si>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</si>
  <si>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>เงินเบิกเกินบัญชีจากสถาบันการเงิน</t>
  </si>
  <si>
    <t>เงินกู้ยืมจากสถาบันการเงิน</t>
  </si>
  <si>
    <t xml:space="preserve">    </t>
  </si>
  <si>
    <t>เงินเบิกเกินบัญชี เพิ่มขึ้น (ลดลง)</t>
  </si>
  <si>
    <t>(กำไร) จากการขายสินทรัพย์ทางการเงิน</t>
  </si>
  <si>
    <t>(กำไร) ขาดทุนจากบริษัทร่วม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</si>
  <si>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</si>
  <si>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</si>
  <si>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ผลกำไร (ขาดทุน) จากการจำหน่ายสินทรัพย์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</si>
  <si>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</si>
  <si>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</si>
  <si>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</si>
  <si>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</si>
  <si>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</si>
  <si>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</si>
  <si>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</si>
  <si>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</si>
  <si>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</si>
  <si>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</si>
  <si>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</si>
  <si>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</si>
  <si>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</si>
  <si>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</si>
  <si>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เงินให้กู้ยืมบุคคลอื่นและบริษัทอื่น</t>
  </si>
  <si>
    <t>เงินสดรับจากเงินกู้ยืมจากสถาบันการเงิน</t>
  </si>
  <si>
    <t>ส่วนของเงินกู้ยืมจากสถาบันการเงินที่ถึงกำหนดชำระภายในหนึ่งปี</t>
  </si>
  <si>
    <t>เงินสดรับจากเงินกู้ยืมบุคคลอื่น</t>
  </si>
  <si>
    <t>"ยังไม่ได้ตรวจสอบ"</t>
  </si>
  <si>
    <t>"สอบทานแล้ว"</t>
  </si>
  <si>
    <t>ณ วันที่ 31 มีนาคม 2567</t>
  </si>
  <si>
    <t>สำหรับงวดสามเดือนสิ้นสุดวันที่ 31 มีนาคม 2567</t>
  </si>
  <si>
    <t>"ตรวจสอบแล้ว"</t>
  </si>
  <si>
    <t>31 มีนาคม 2567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</si>
  <si>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</si>
  <si>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</si>
  <si>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</si>
  <si>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งบกำไรขาดทุนเบ็ดเสร็จรวม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</si>
  <si>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</si>
  <si>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</si>
  <si>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</si>
  <si>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</si>
  <si>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2567</t>
  </si>
  <si>
    <t>เงินสดรับจากเงินกู้ยืมบุคคลและกิจการที่เกี่ยวข้องกัน</t>
  </si>
  <si>
    <t>เงินสดจ่ายเพื่อชำระเงินกู้ยืมบุคคลและกิจการที่เกี่ยวข้องกัน</t>
  </si>
  <si>
    <t>(กำไร) ขาดทุนที่ยังไม่เกิดขึ้นจากการปรับมูลค่ายุติธรรมเงินลงทุน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</si>
  <si>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</si>
  <si>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</si>
  <si>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</si>
  <si>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 (ขาดทุน) ต่อหุ้นขั้นพื้นฐาน (บาท/หุ้น)</t>
  </si>
  <si>
    <t>Check</t>
  </si>
  <si>
    <t>ซื้อเงินลงทุนในระหว่างงวด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</si>
  <si>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</si>
  <si>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</si>
  <si>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</si>
  <si>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</si>
  <si>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</si>
  <si>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>กำไรเบ็ดเสร็จอื่น</t>
  </si>
  <si>
    <t>จากการประมาณการตาม</t>
  </si>
  <si>
    <t>หลักคณิตศาสตร์ประกันภัย</t>
  </si>
  <si>
    <t>เงินฝากธนาคารที่มีภาระค้ำประกัน</t>
  </si>
  <si>
    <t>2, 3</t>
  </si>
  <si>
    <t>2, 4</t>
  </si>
  <si>
    <t>ลูกหนี้การค้าและลูกหนี้ไม่หมุนเวียนอื่น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</si>
  <si>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</si>
  <si>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</si>
  <si>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จำนวนหุ้นสามัญถัวเฉลี่ยถ่วงน้ำหนัก (พันหุ้น)</t>
  </si>
  <si>
    <t>รวมองค์ประกอบอื่น</t>
  </si>
  <si>
    <t>องค์ประกอบอื่นส่วนของ</t>
  </si>
  <si>
    <t>ผู้ถือหุ้นจากการเปลี่ยนแปลง</t>
  </si>
  <si>
    <t>สัดส่วนของเงินลงทุน</t>
  </si>
  <si>
    <t>ในบริษัทย่อย</t>
  </si>
  <si>
    <t>โอนไปกำไร (ขาดทุน) สะสม</t>
  </si>
  <si>
    <t xml:space="preserve">   เงินฝากธนาคารที่มีภาระค้ำประกัน</t>
  </si>
  <si>
    <t>ผลกำไร (ขาดทุน) จากการด้อยค่าเงินลงทุนในบริษัทย่อย</t>
  </si>
  <si>
    <t>กำไรจากการปรับลดมูลค่าสินทรัพย์ชีวภาพ</t>
  </si>
  <si>
    <t>กำไรจากอัตราแลกเปลี่ยน</t>
  </si>
  <si>
    <t>ผลกำไร (ขาดทุน) 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</si>
</sst>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180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8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1" fontId="17" fillId="0" borderId="0" applyFont="0" applyFill="0" applyBorder="0" applyAlignment="0" applyProtection="0"/>
    <xf numFmtId="170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8" fillId="0" borderId="1" applyFont="0" applyFill="0" applyBorder="0" applyAlignment="0" applyProtection="0">
      <protection locked="0"/>
    </xf>
    <xf numFmtId="184" fontId="19" fillId="0" borderId="0" applyAlignment="0">
      <alignment horizontal="left"/>
    </xf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38" fontId="15" fillId="0" borderId="0" applyFill="0" applyBorder="0" applyAlignment="0" applyProtection="0"/>
    <xf numFmtId="186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7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39" fontId="39" fillId="0" borderId="0"/>
    <xf numFmtId="188" fontId="11" fillId="0" borderId="0" applyFont="0" applyFill="0" applyBorder="0" applyAlignment="0" applyProtection="0"/>
    <xf numFmtId="39" fontId="39" fillId="0" borderId="0"/>
    <xf numFmtId="16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7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4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10" fillId="0" borderId="0"/>
    <xf numFmtId="0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8" fillId="0" borderId="3"/>
    <xf numFmtId="196" fontId="11" fillId="0" borderId="0" applyFont="0" applyFill="0" applyBorder="0" applyAlignment="0" applyProtection="0"/>
    <xf numFmtId="0" fontId="69" fillId="0" borderId="3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72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72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6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4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7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20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04" fontId="111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10" fillId="0" borderId="0"/>
    <xf numFmtId="206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10" fontId="11" fillId="4" borderId="11" applyNumberFormat="0" applyFill="0" applyBorder="0">
      <alignment vertical="top" wrapText="1"/>
    </xf>
    <xf numFmtId="210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196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24" fillId="0" borderId="12" applyBorder="0">
      <alignment vertical="center"/>
    </xf>
    <xf numFmtId="214" fontId="11" fillId="0" borderId="0"/>
    <xf numFmtId="215" fontId="11" fillId="0" borderId="0"/>
    <xf numFmtId="214" fontId="125" fillId="0" borderId="0"/>
    <xf numFmtId="215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6" fontId="11" fillId="0" borderId="0"/>
    <xf numFmtId="216" fontId="11" fillId="0" borderId="0"/>
    <xf numFmtId="217" fontId="11" fillId="0" borderId="0"/>
    <xf numFmtId="217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70" fillId="0" borderId="0" applyFont="0" applyFill="0" applyBorder="0" applyAlignment="0" applyProtection="0"/>
    <xf numFmtId="171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20" fontId="133" fillId="0" borderId="4" applyFill="0" applyBorder="0" applyAlignment="0" applyProtection="0">
      <protection locked="0"/>
    </xf>
    <xf numFmtId="221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5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10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2" fontId="11" fillId="0" borderId="0">
      <alignment horizontal="left"/>
    </xf>
    <xf numFmtId="223" fontId="11" fillId="0" borderId="0">
      <alignment horizontal="left"/>
    </xf>
    <xf numFmtId="221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5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153" fillId="0" borderId="0" applyFill="0" applyBorder="0" applyAlignment="0" applyProtection="0"/>
    <xf numFmtId="40" fontId="153" fillId="0" borderId="0" applyFill="0" applyBorder="0" applyAlignment="0" applyProtection="0"/>
    <xf numFmtId="227" fontId="131" fillId="70" borderId="0" applyFill="0" applyBorder="0" applyAlignment="0">
      <alignment vertical="top"/>
    </xf>
    <xf numFmtId="228" fontId="131" fillId="0" borderId="0" applyFill="0" applyBorder="0" applyAlignment="0" applyProtection="0"/>
    <xf numFmtId="169" fontId="6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Border="0" applyAlignment="0" applyProtection="0"/>
    <xf numFmtId="169" fontId="11" fillId="0" borderId="0" applyFont="0" applyBorder="0" applyAlignment="0" applyProtection="0"/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5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92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58" fillId="0" borderId="0" applyFill="0" applyBorder="0" applyAlignment="0" applyProtection="0"/>
    <xf numFmtId="169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167" fontId="157" fillId="0" borderId="0" applyFont="0" applyFill="0" applyBorder="0" applyAlignment="0" applyProtection="0"/>
    <xf numFmtId="234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6" fillId="0" borderId="0" applyFont="0" applyFill="0" applyBorder="0" applyAlignment="0" applyProtection="0"/>
    <xf numFmtId="175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30" fontId="158" fillId="0" borderId="0" applyFill="0" applyBorder="0" applyAlignment="0" applyProtection="0"/>
    <xf numFmtId="23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36" fontId="114" fillId="0" borderId="0" applyFill="0" applyBorder="0" applyAlignment="0" applyProtection="0"/>
    <xf numFmtId="171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14" fillId="0" borderId="0" applyFill="0" applyBorder="0" applyAlignment="0" applyProtection="0"/>
    <xf numFmtId="236" fontId="114" fillId="0" borderId="0" applyFill="0" applyBorder="0" applyAlignment="0" applyProtection="0"/>
    <xf numFmtId="171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ill="0" applyBorder="0" applyAlignment="0" applyProtection="0"/>
    <xf numFmtId="43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9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66" fontId="11" fillId="0" borderId="0"/>
    <xf numFmtId="176" fontId="67" fillId="0" borderId="0"/>
    <xf numFmtId="237" fontId="9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176" fontId="67" fillId="0" borderId="0"/>
    <xf numFmtId="243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74" fontId="141" fillId="0" borderId="0"/>
    <xf numFmtId="0" fontId="168" fillId="0" borderId="0"/>
    <xf numFmtId="0" fontId="168" fillId="0" borderId="0"/>
    <xf numFmtId="244" fontId="169" fillId="0" borderId="4"/>
    <xf numFmtId="0" fontId="131" fillId="70" borderId="20" applyFill="0" applyBorder="0" applyAlignment="0">
      <alignment horizontal="right"/>
    </xf>
    <xf numFmtId="170" fontId="11" fillId="0" borderId="0"/>
    <xf numFmtId="170" fontId="11" fillId="0" borderId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5" fontId="9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45" fontId="9" fillId="0" borderId="0"/>
    <xf numFmtId="246" fontId="67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30" fontId="118" fillId="0" borderId="0"/>
    <xf numFmtId="248" fontId="9" fillId="0" borderId="0"/>
    <xf numFmtId="249" fontId="11" fillId="0" borderId="0"/>
    <xf numFmtId="250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0" fontId="11" fillId="4" borderId="0" applyFont="0" applyBorder="0"/>
    <xf numFmtId="251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2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3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4" fontId="9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184" fontId="9" fillId="0" borderId="0"/>
    <xf numFmtId="234" fontId="67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4" fontId="118" fillId="0" borderId="0"/>
    <xf numFmtId="184" fontId="9" fillId="0" borderId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67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2" fontId="171" fillId="0" borderId="0">
      <protection locked="0"/>
    </xf>
    <xf numFmtId="0" fontId="182" fillId="0" borderId="0"/>
    <xf numFmtId="252" fontId="171" fillId="0" borderId="0">
      <protection locked="0"/>
    </xf>
    <xf numFmtId="252" fontId="171" fillId="0" borderId="0">
      <protection locked="0"/>
    </xf>
    <xf numFmtId="252" fontId="171" fillId="0" borderId="0">
      <protection locked="0"/>
    </xf>
    <xf numFmtId="0" fontId="183" fillId="0" borderId="0"/>
    <xf numFmtId="252" fontId="171" fillId="0" borderId="0">
      <protection locked="0"/>
    </xf>
    <xf numFmtId="0" fontId="184" fillId="0" borderId="0"/>
    <xf numFmtId="252" fontId="171" fillId="0" borderId="0">
      <protection locked="0"/>
    </xf>
    <xf numFmtId="252" fontId="171" fillId="0" borderId="0">
      <protection locked="0"/>
    </xf>
    <xf numFmtId="0" fontId="185" fillId="0" borderId="0"/>
    <xf numFmtId="252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7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8" fontId="198" fillId="0" borderId="36">
      <alignment horizontal="left"/>
    </xf>
    <xf numFmtId="259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2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2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60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1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2" fontId="143" fillId="83" borderId="0"/>
    <xf numFmtId="263" fontId="11" fillId="0" borderId="0"/>
    <xf numFmtId="184" fontId="230" fillId="0" borderId="0"/>
    <xf numFmtId="239" fontId="231" fillId="0" borderId="0">
      <alignment horizontal="center"/>
    </xf>
    <xf numFmtId="171" fontId="72" fillId="0" borderId="0" applyNumberFormat="0" applyFill="0" applyBorder="0" applyAlignment="0" applyProtection="0"/>
    <xf numFmtId="264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2" fontId="242" fillId="8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4" fillId="0" borderId="13"/>
    <xf numFmtId="26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245" fillId="0" borderId="0" applyFill="0" applyBorder="0" applyAlignment="0" applyProtection="0"/>
    <xf numFmtId="268" fontId="24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4" fontId="9" fillId="0" borderId="0"/>
    <xf numFmtId="0" fontId="131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30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30" fontId="254" fillId="0" borderId="0"/>
    <xf numFmtId="0" fontId="11" fillId="0" borderId="0"/>
    <xf numFmtId="273" fontId="118" fillId="0" borderId="0"/>
    <xf numFmtId="274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4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5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4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6" fontId="11" fillId="0" borderId="0"/>
    <xf numFmtId="0" fontId="260" fillId="0" borderId="1" applyBorder="0"/>
    <xf numFmtId="0" fontId="260" fillId="0" borderId="1" applyBorder="0"/>
    <xf numFmtId="167" fontId="260" fillId="0" borderId="1" applyBorder="0"/>
    <xf numFmtId="167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8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8" fontId="131" fillId="70" borderId="0" applyFill="0" applyBorder="0" applyAlignment="0" applyProtection="0">
      <alignment vertical="top"/>
    </xf>
    <xf numFmtId="279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4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8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4" fontId="15" fillId="0" borderId="0" applyFont="0" applyFill="0" applyBorder="0" applyAlignment="0" applyProtection="0"/>
    <xf numFmtId="37" fontId="170" fillId="1" borderId="40"/>
    <xf numFmtId="280" fontId="11" fillId="0" borderId="0" applyNumberFormat="0" applyFill="0" applyBorder="0" applyAlignment="0" applyProtection="0">
      <alignment horizontal="left"/>
    </xf>
    <xf numFmtId="280" fontId="11" fillId="0" borderId="0" applyNumberFormat="0" applyFill="0" applyBorder="0" applyAlignment="0" applyProtection="0">
      <alignment horizontal="left"/>
    </xf>
    <xf numFmtId="226" fontId="11" fillId="0" borderId="0"/>
    <xf numFmtId="168" fontId="11" fillId="0" borderId="0"/>
    <xf numFmtId="195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3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10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0" fontId="11" fillId="0" borderId="0">
      <alignment horizontal="center"/>
    </xf>
    <xf numFmtId="270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4" fontId="318" fillId="0" borderId="0"/>
    <xf numFmtId="239" fontId="10" fillId="0" borderId="0" applyBorder="0" applyAlignment="0"/>
    <xf numFmtId="0" fontId="10" fillId="0" borderId="0"/>
    <xf numFmtId="0" fontId="74" fillId="0" borderId="0"/>
    <xf numFmtId="0" fontId="11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6" fontId="70" fillId="0" borderId="0"/>
    <xf numFmtId="176" fontId="70" fillId="0" borderId="0"/>
    <xf numFmtId="285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286" fontId="134" fillId="0" borderId="0" applyFont="0" applyFill="0" applyBorder="0" applyAlignment="0" applyProtection="0"/>
    <xf numFmtId="286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7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6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2" fontId="171" fillId="0" borderId="20">
      <protection locked="0"/>
    </xf>
    <xf numFmtId="0" fontId="176" fillId="0" borderId="57" applyNumberFormat="0" applyFill="0" applyAlignment="0" applyProtection="0"/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2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71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43" fontId="11" fillId="0" borderId="0" applyFont="0" applyFill="0" applyBorder="0" applyAlignment="0" applyProtection="0"/>
  </cellStyleXfs>
  <cellXfs count="105">
    <xf numFmtId="0" fontId="0" fillId="0" borderId="0" xfId="0"/>
    <xf numFmtId="171" fontId="118" fillId="0" borderId="0" xfId="4710" applyFont="1" applyFill="1" applyAlignment="1">
      <alignment vertical="top"/>
    </xf>
    <xf numFmtId="169" fontId="118" fillId="0" borderId="0" xfId="4710" applyNumberFormat="1" applyFont="1" applyFill="1" applyAlignment="1">
      <alignment vertical="top"/>
    </xf>
    <xf numFmtId="171" fontId="118" fillId="0" borderId="0" xfId="4710" applyFont="1" applyFill="1" applyAlignment="1"/>
    <xf numFmtId="169" fontId="8" fillId="0" borderId="0" xfId="4710" applyNumberFormat="1" applyFont="1" applyFill="1" applyAlignment="1">
      <alignment vertical="center"/>
    </xf>
    <xf numFmtId="169" fontId="130" fillId="0" borderId="0" xfId="4710" applyNumberFormat="1" applyFont="1" applyFill="1" applyAlignment="1">
      <alignment vertical="center"/>
    </xf>
    <xf numFmtId="169" fontId="351" fillId="0" borderId="0" xfId="4710" applyNumberFormat="1" applyFont="1" applyFill="1" applyAlignment="1">
      <alignment vertical="center"/>
    </xf>
    <xf numFmtId="171" fontId="118" fillId="0" borderId="0" xfId="4710" applyFont="1" applyFill="1"/>
    <xf numFmtId="171" fontId="130" fillId="0" borderId="0" xfId="4710" applyFont="1" applyFill="1" applyAlignment="1">
      <alignment vertical="center"/>
    </xf>
    <xf numFmtId="169" fontId="8" fillId="0" borderId="0" xfId="4710" applyNumberFormat="1" applyFont="1" applyFill="1" applyBorder="1" applyAlignment="1">
      <alignment vertical="center"/>
    </xf>
    <xf numFmtId="177" fontId="118" fillId="0" borderId="0" xfId="4710" applyNumberFormat="1" applyFont="1" applyFill="1" applyAlignment="1">
      <alignment vertical="top"/>
    </xf>
    <xf numFmtId="0" fontId="347" fillId="0" borderId="0" xfId="0" applyFont="1" applyAlignment="1">
      <alignment vertical="top"/>
    </xf>
    <xf numFmtId="0" fontId="118" fillId="0" borderId="0" xfId="0" applyFont="1" applyAlignment="1">
      <alignment vertical="top"/>
    </xf>
    <xf numFmtId="0" fontId="118" fillId="0" borderId="0" xfId="0" applyFont="1" applyAlignment="1">
      <alignment horizontal="center" vertical="top"/>
    </xf>
    <xf numFmtId="169" fontId="118" fillId="0" borderId="0" xfId="0" applyNumberFormat="1" applyFont="1" applyAlignment="1">
      <alignment horizontal="center" vertical="top"/>
    </xf>
    <xf numFmtId="0" fontId="118" fillId="0" borderId="12" xfId="0" applyFont="1" applyBorder="1" applyAlignment="1">
      <alignment horizontal="center" vertical="top"/>
    </xf>
    <xf numFmtId="169" fontId="118" fillId="0" borderId="0" xfId="0" applyNumberFormat="1" applyFont="1" applyAlignment="1">
      <alignment vertical="top"/>
    </xf>
    <xf numFmtId="169" fontId="118" fillId="0" borderId="6" xfId="0" applyNumberFormat="1" applyFont="1" applyBorder="1" applyAlignment="1">
      <alignment vertical="top"/>
    </xf>
    <xf numFmtId="169" fontId="118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9" fontId="8" fillId="0" borderId="0" xfId="0" applyNumberFormat="1" applyFont="1" applyAlignment="1">
      <alignment vertical="top"/>
    </xf>
    <xf numFmtId="169" fontId="118" fillId="0" borderId="20" xfId="0" applyNumberFormat="1" applyFont="1" applyBorder="1" applyAlignment="1">
      <alignment vertical="top"/>
    </xf>
    <xf numFmtId="0" fontId="8" fillId="0" borderId="0" xfId="0" applyFont="1"/>
    <xf numFmtId="169" fontId="118" fillId="0" borderId="0" xfId="0" quotePrefix="1" applyNumberFormat="1" applyFont="1" applyAlignment="1">
      <alignment horizontal="center" vertical="top"/>
    </xf>
    <xf numFmtId="0" fontId="349" fillId="0" borderId="0" xfId="0" applyFont="1" applyAlignment="1">
      <alignment vertical="top"/>
    </xf>
    <xf numFmtId="169" fontId="118" fillId="0" borderId="51" xfId="0" applyNumberFormat="1" applyFont="1" applyBorder="1" applyAlignment="1">
      <alignment vertical="top"/>
    </xf>
    <xf numFmtId="169" fontId="118" fillId="0" borderId="12" xfId="0" applyNumberFormat="1" applyFont="1" applyBorder="1" applyAlignment="1">
      <alignment vertical="top"/>
    </xf>
    <xf numFmtId="171" fontId="118" fillId="0" borderId="0" xfId="0" applyNumberFormat="1" applyFont="1" applyAlignment="1">
      <alignment horizontal="center" vertical="top"/>
    </xf>
    <xf numFmtId="0" fontId="347" fillId="0" borderId="0" xfId="0" applyFont="1" applyAlignment="1">
      <alignment horizontal="right" vertical="top"/>
    </xf>
    <xf numFmtId="43" fontId="118" fillId="0" borderId="0" xfId="0" applyNumberFormat="1" applyFont="1" applyAlignment="1">
      <alignment vertical="top"/>
    </xf>
    <xf numFmtId="0" fontId="118" fillId="0" borderId="6" xfId="0" applyFont="1" applyBorder="1" applyAlignment="1">
      <alignment horizontal="center" vertical="top"/>
    </xf>
    <xf numFmtId="177" fontId="118" fillId="0" borderId="0" xfId="0" applyNumberFormat="1" applyFont="1" applyAlignment="1">
      <alignment vertical="top"/>
    </xf>
    <xf numFmtId="169" fontId="118" fillId="0" borderId="45" xfId="0" applyNumberFormat="1" applyFont="1" applyBorder="1" applyAlignment="1">
      <alignment vertical="top"/>
    </xf>
    <xf numFmtId="49" fontId="8" fillId="0" borderId="0" xfId="6286" applyNumberFormat="1" applyFont="1" applyAlignment="1">
      <alignment vertical="center"/>
    </xf>
    <xf numFmtId="178" fontId="118" fillId="0" borderId="0" xfId="0" applyNumberFormat="1" applyFont="1" applyAlignment="1">
      <alignment horizontal="center" vertical="top"/>
    </xf>
    <xf numFmtId="4" fontId="118" fillId="0" borderId="0" xfId="0" applyNumberFormat="1" applyFont="1" applyAlignment="1">
      <alignment vertical="top"/>
    </xf>
    <xf numFmtId="0" fontId="347" fillId="0" borderId="0" xfId="0" applyFont="1"/>
    <xf numFmtId="0" fontId="118" fillId="0" borderId="0" xfId="0" applyFont="1"/>
    <xf numFmtId="43" fontId="118" fillId="0" borderId="0" xfId="0" applyNumberFormat="1" applyFont="1"/>
    <xf numFmtId="0" fontId="118" fillId="0" borderId="0" xfId="0" applyFont="1" applyAlignment="1">
      <alignment horizontal="center"/>
    </xf>
    <xf numFmtId="0" fontId="118" fillId="0" borderId="12" xfId="0" applyFont="1" applyBorder="1" applyAlignment="1">
      <alignment horizontal="center"/>
    </xf>
    <xf numFmtId="0" fontId="118" fillId="0" borderId="45" xfId="0" applyFont="1" applyBorder="1"/>
    <xf numFmtId="0" fontId="118" fillId="0" borderId="0" xfId="0" applyFont="1" applyAlignment="1">
      <alignment horizontal="center" wrapText="1"/>
    </xf>
    <xf numFmtId="0" fontId="347" fillId="0" borderId="0" xfId="0" applyFont="1" applyAlignment="1">
      <alignment vertical="center"/>
    </xf>
    <xf numFmtId="169" fontId="118" fillId="0" borderId="0" xfId="0" applyNumberFormat="1" applyFont="1"/>
    <xf numFmtId="4" fontId="118" fillId="0" borderId="0" xfId="0" applyNumberFormat="1" applyFont="1"/>
    <xf numFmtId="169" fontId="118" fillId="0" borderId="20" xfId="0" applyNumberFormat="1" applyFont="1" applyBorder="1"/>
    <xf numFmtId="177" fontId="118" fillId="0" borderId="0" xfId="0" applyNumberFormat="1" applyFont="1"/>
    <xf numFmtId="171" fontId="118" fillId="0" borderId="0" xfId="0" applyNumberFormat="1" applyFont="1"/>
    <xf numFmtId="0" fontId="118" fillId="0" borderId="12" xfId="0" applyFont="1" applyBorder="1"/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12" xfId="0" applyFont="1" applyBorder="1" applyAlignment="1">
      <alignment horizontal="center" vertical="center"/>
    </xf>
    <xf numFmtId="175" fontId="118" fillId="0" borderId="0" xfId="0" applyNumberFormat="1" applyFont="1" applyAlignment="1">
      <alignment horizontal="center" vertical="center"/>
    </xf>
    <xf numFmtId="175" fontId="118" fillId="0" borderId="0" xfId="0" applyNumberFormat="1" applyFont="1" applyAlignment="1">
      <alignment vertical="center"/>
    </xf>
    <xf numFmtId="169" fontId="118" fillId="0" borderId="0" xfId="0" applyNumberFormat="1" applyFont="1" applyAlignment="1">
      <alignment vertical="center"/>
    </xf>
    <xf numFmtId="169" fontId="118" fillId="0" borderId="20" xfId="0" applyNumberFormat="1" applyFont="1" applyBorder="1" applyAlignment="1">
      <alignment vertical="center"/>
    </xf>
    <xf numFmtId="0" fontId="118" fillId="0" borderId="12" xfId="0" applyFont="1" applyBorder="1" applyAlignment="1">
      <alignment vertical="center"/>
    </xf>
    <xf numFmtId="0" fontId="349" fillId="0" borderId="0" xfId="0" applyFont="1" applyAlignment="1">
      <alignment vertical="center"/>
    </xf>
    <xf numFmtId="169" fontId="349" fillId="0" borderId="0" xfId="0" applyNumberFormat="1" applyFont="1" applyAlignment="1">
      <alignment vertical="center"/>
    </xf>
    <xf numFmtId="169" fontId="349" fillId="0" borderId="0" xfId="0" applyNumberFormat="1" applyFont="1" applyAlignment="1">
      <alignment horizontal="right"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8" fillId="0" borderId="12" xfId="0" applyNumberFormat="1" applyFont="1" applyBorder="1" applyAlignment="1">
      <alignment vertical="center"/>
    </xf>
    <xf numFmtId="169" fontId="130" fillId="0" borderId="0" xfId="0" applyNumberFormat="1" applyFont="1" applyAlignment="1">
      <alignment vertical="center"/>
    </xf>
    <xf numFmtId="0" fontId="8" fillId="0" borderId="0" xfId="4711" applyFont="1" applyAlignment="1">
      <alignment vertical="center"/>
    </xf>
    <xf numFmtId="0" fontId="8" fillId="0" borderId="0" xfId="0" applyFont="1" applyAlignment="1">
      <alignment horizontal="left" vertical="center"/>
    </xf>
    <xf numFmtId="169" fontId="8" fillId="0" borderId="6" xfId="0" applyNumberFormat="1" applyFont="1" applyBorder="1" applyAlignment="1">
      <alignment vertical="center"/>
    </xf>
    <xf numFmtId="169" fontId="8" fillId="0" borderId="0" xfId="0" quotePrefix="1" applyNumberFormat="1" applyFont="1" applyAlignment="1">
      <alignment vertical="center"/>
    </xf>
    <xf numFmtId="0" fontId="8" fillId="0" borderId="0" xfId="0" applyFont="1" applyAlignment="1">
      <alignment horizontal="left" vertical="top"/>
    </xf>
    <xf numFmtId="0" fontId="350" fillId="0" borderId="0" xfId="0" applyFont="1" applyAlignment="1">
      <alignment vertical="center"/>
    </xf>
    <xf numFmtId="169" fontId="8" fillId="0" borderId="20" xfId="0" applyNumberFormat="1" applyFont="1" applyBorder="1" applyAlignment="1">
      <alignment vertical="center"/>
    </xf>
    <xf numFmtId="169" fontId="118" fillId="0" borderId="12" xfId="0" applyNumberFormat="1" applyFont="1" applyBorder="1" applyAlignment="1">
      <alignment horizontal="center" vertical="top"/>
    </xf>
    <xf numFmtId="169" fontId="118" fillId="0" borderId="45" xfId="0" quotePrefix="1" applyNumberFormat="1" applyFont="1" applyBorder="1" applyAlignment="1">
      <alignment horizontal="center" vertical="top"/>
    </xf>
    <xf numFmtId="169" fontId="118" fillId="0" borderId="0" xfId="1491" applyNumberFormat="1" applyFont="1" applyFill="1" applyAlignment="1">
      <alignment vertical="top"/>
    </xf>
    <xf numFmtId="169" fontId="352" fillId="0" borderId="20" xfId="1474" applyNumberFormat="1" applyFont="1" applyFill="1" applyBorder="1"/>
    <xf numFmtId="169" fontId="352" fillId="0" borderId="0" xfId="1474" applyNumberFormat="1" applyFont="1" applyFill="1" applyBorder="1"/>
    <xf numFmtId="0" fontId="8" fillId="0" borderId="0" xfId="2732" applyFont="1"/>
    <xf numFmtId="173" fontId="352" fillId="0" borderId="0" xfId="1474" applyNumberFormat="1" applyFont="1" applyFill="1"/>
    <xf numFmtId="173" fontId="352" fillId="0" borderId="0" xfId="1474" applyNumberFormat="1" applyFont="1" applyFill="1" applyBorder="1"/>
    <xf numFmtId="3" fontId="118" fillId="0" borderId="0" xfId="0" applyNumberFormat="1" applyFont="1" applyAlignment="1">
      <alignment vertical="top"/>
    </xf>
    <xf numFmtId="178" fontId="118" fillId="0" borderId="51" xfId="0" applyNumberFormat="1" applyFont="1" applyBorder="1" applyAlignment="1">
      <alignment horizontal="center" vertical="top"/>
    </xf>
    <xf numFmtId="173" fontId="118" fillId="0" borderId="51" xfId="0" applyNumberFormat="1" applyFont="1" applyBorder="1" applyAlignment="1">
      <alignment horizontal="center" vertical="top"/>
    </xf>
    <xf numFmtId="173" fontId="118" fillId="0" borderId="0" xfId="4710" applyNumberFormat="1" applyFont="1" applyFill="1" applyAlignment="1">
      <alignment vertical="top"/>
    </xf>
    <xf numFmtId="0" fontId="118" fillId="0" borderId="6" xfId="0" applyFont="1" applyBorder="1"/>
    <xf numFmtId="169" fontId="118" fillId="0" borderId="12" xfId="0" applyNumberFormat="1" applyFont="1" applyBorder="1" applyAlignment="1">
      <alignment horizontal="right" vertical="top"/>
    </xf>
    <xf numFmtId="169" fontId="118" fillId="0" borderId="12" xfId="0" applyNumberFormat="1" applyFont="1" applyBorder="1" applyAlignment="1">
      <alignment horizontal="center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6" xfId="0" applyFont="1" applyBorder="1" applyAlignment="1">
      <alignment horizontal="center"/>
    </xf>
    <xf numFmtId="0" fontId="118" fillId="0" borderId="45" xfId="0" applyFont="1" applyBorder="1" applyAlignment="1">
      <alignment horizontal="center"/>
    </xf>
    <xf numFmtId="0" fontId="118" fillId="0" borderId="6" xfId="0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169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9" fontId="8" fillId="0" borderId="12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0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2" xr:uid="{00000000-0005-0000-0000-000028080000}"/>
    <cellStyle name="Comma 2 4 2 2 3" xfId="6051" xr:uid="{00000000-0005-0000-0000-000029080000}"/>
    <cellStyle name="Comma 2 4 3" xfId="1680" xr:uid="{00000000-0005-0000-0000-00002A080000}"/>
    <cellStyle name="Comma 2 4 3 2" xfId="4983" xr:uid="{00000000-0005-0000-0000-00002B080000}"/>
    <cellStyle name="Comma 2 4 4" xfId="1681" xr:uid="{00000000-0005-0000-0000-00002C080000}"/>
    <cellStyle name="Comma 2 4 4 2" xfId="4984" xr:uid="{00000000-0005-0000-0000-00002D080000}"/>
    <cellStyle name="Comma 2 4 5" xfId="4981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5" xr:uid="{00000000-0005-0000-0000-00003B080000}"/>
    <cellStyle name="Comma 2 5 2 3" xfId="6052" xr:uid="{00000000-0005-0000-0000-00003C080000}"/>
    <cellStyle name="Comma 2 5 3" xfId="1694" xr:uid="{00000000-0005-0000-0000-00003D080000}"/>
    <cellStyle name="Comma 2 5 3 2" xfId="4986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7" xr:uid="{00000000-0005-0000-0000-000049080000}"/>
    <cellStyle name="Comma 2 59 3" xfId="6053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8" xr:uid="{00000000-0005-0000-0000-00004D080000}"/>
    <cellStyle name="Comma 2 6 2 3" xfId="6054" xr:uid="{00000000-0005-0000-0000-00004E080000}"/>
    <cellStyle name="Comma 2 6 3" xfId="1707" xr:uid="{00000000-0005-0000-0000-00004F080000}"/>
    <cellStyle name="Comma 2 6 3 2" xfId="4989" xr:uid="{00000000-0005-0000-0000-000050080000}"/>
    <cellStyle name="Comma 2 6 4" xfId="1708" xr:uid="{00000000-0005-0000-0000-000051080000}"/>
    <cellStyle name="Comma 2 6 4 2" xfId="4990" xr:uid="{00000000-0005-0000-0000-000052080000}"/>
    <cellStyle name="Comma 2 60" xfId="1709" xr:uid="{00000000-0005-0000-0000-000053080000}"/>
    <cellStyle name="Comma 2 60 2" xfId="4991" xr:uid="{00000000-0005-0000-0000-000054080000}"/>
    <cellStyle name="Comma 2 61" xfId="1710" xr:uid="{00000000-0005-0000-0000-000055080000}"/>
    <cellStyle name="Comma 2 61 2" xfId="4992" xr:uid="{00000000-0005-0000-0000-000056080000}"/>
    <cellStyle name="Comma 2 62" xfId="4722" xr:uid="{00000000-0005-0000-0000-000057080000}"/>
    <cellStyle name="Comma 2 63" xfId="4880" xr:uid="{00000000-0005-0000-0000-000058080000}"/>
    <cellStyle name="Comma 2 64" xfId="5281" xr:uid="{00000000-0005-0000-0000-000059080000}"/>
    <cellStyle name="Comma 2 65" xfId="4737" xr:uid="{00000000-0005-0000-0000-00005A080000}"/>
    <cellStyle name="Comma 2 66" xfId="5280" xr:uid="{00000000-0005-0000-0000-00005B080000}"/>
    <cellStyle name="Comma 2 67" xfId="4738" xr:uid="{00000000-0005-0000-0000-00005C080000}"/>
    <cellStyle name="Comma 2 68" xfId="5279" xr:uid="{00000000-0005-0000-0000-00005D080000}"/>
    <cellStyle name="Comma 2 69" xfId="5971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4" xr:uid="{00000000-0005-0000-0000-000061080000}"/>
    <cellStyle name="Comma 2 7 2 3" xfId="6056" xr:uid="{00000000-0005-0000-0000-000062080000}"/>
    <cellStyle name="Comma 2 7 3" xfId="1713" xr:uid="{00000000-0005-0000-0000-000063080000}"/>
    <cellStyle name="Comma 2 7 3 2" xfId="4995" xr:uid="{00000000-0005-0000-0000-000064080000}"/>
    <cellStyle name="Comma 2 7 4" xfId="4993" xr:uid="{00000000-0005-0000-0000-000065080000}"/>
    <cellStyle name="Comma 2 7 5" xfId="6055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7" xr:uid="{00000000-0005-0000-0000-000069080000}"/>
    <cellStyle name="Comma 2 8 2 3" xfId="6058" xr:uid="{00000000-0005-0000-0000-00006A080000}"/>
    <cellStyle name="Comma 2 8 3" xfId="1716" xr:uid="{00000000-0005-0000-0000-00006B080000}"/>
    <cellStyle name="Comma 2 8 4" xfId="4996" xr:uid="{00000000-0005-0000-0000-00006C080000}"/>
    <cellStyle name="Comma 2 8 5" xfId="6057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8" xr:uid="{00000000-0005-0000-0000-000070080000}"/>
    <cellStyle name="Comma 2 9 2 3" xfId="6059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4999" xr:uid="{00000000-0005-0000-0000-000076080000}"/>
    <cellStyle name="Comma 20 2 3" xfId="6060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1" xr:uid="{00000000-0005-0000-0000-00007B080000}"/>
    <cellStyle name="Comma 21 2 2 3" xfId="6062" xr:uid="{00000000-0005-0000-0000-00007C080000}"/>
    <cellStyle name="Comma 21 2 3" xfId="5000" xr:uid="{00000000-0005-0000-0000-00007D080000}"/>
    <cellStyle name="Comma 21 2 4" xfId="6061" xr:uid="{00000000-0005-0000-0000-00007E080000}"/>
    <cellStyle name="Comma 21 3" xfId="1726" xr:uid="{00000000-0005-0000-0000-00007F080000}"/>
    <cellStyle name="Comma 21 3 2" xfId="5002" xr:uid="{00000000-0005-0000-0000-000080080000}"/>
    <cellStyle name="Comma 21 3 3" xfId="6063" xr:uid="{00000000-0005-0000-0000-000081080000}"/>
    <cellStyle name="Comma 21 4" xfId="1727" xr:uid="{00000000-0005-0000-0000-000082080000}"/>
    <cellStyle name="Comma 21 4 2" xfId="5003" xr:uid="{00000000-0005-0000-0000-000083080000}"/>
    <cellStyle name="Comma 21 4 3" xfId="6064" xr:uid="{00000000-0005-0000-0000-000084080000}"/>
    <cellStyle name="Comma 21 5" xfId="1728" xr:uid="{00000000-0005-0000-0000-000085080000}"/>
    <cellStyle name="Comma 21 5 2" xfId="5004" xr:uid="{00000000-0005-0000-0000-000086080000}"/>
    <cellStyle name="Comma 21 5 3" xfId="6065" xr:uid="{00000000-0005-0000-0000-000087080000}"/>
    <cellStyle name="Comma 21 6" xfId="1729" xr:uid="{00000000-0005-0000-0000-000088080000}"/>
    <cellStyle name="Comma 21 6 2" xfId="5005" xr:uid="{00000000-0005-0000-0000-000089080000}"/>
    <cellStyle name="Comma 21 6 3" xfId="6066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6" xr:uid="{00000000-0005-0000-0000-00008E080000}"/>
    <cellStyle name="Comma 22 2 2 3" xfId="6067" xr:uid="{00000000-0005-0000-0000-00008F080000}"/>
    <cellStyle name="Comma 22 3" xfId="1733" xr:uid="{00000000-0005-0000-0000-000090080000}"/>
    <cellStyle name="Comma 22 3 2" xfId="5007" xr:uid="{00000000-0005-0000-0000-000091080000}"/>
    <cellStyle name="Comma 22 4" xfId="1734" xr:uid="{00000000-0005-0000-0000-000092080000}"/>
    <cellStyle name="Comma 22 4 2" xfId="5008" xr:uid="{00000000-0005-0000-0000-000093080000}"/>
    <cellStyle name="Comma 22 5" xfId="1735" xr:uid="{00000000-0005-0000-0000-000094080000}"/>
    <cellStyle name="Comma 22 5 2" xfId="5009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0" xr:uid="{00000000-0005-0000-0000-000099080000}"/>
    <cellStyle name="Comma 23 2 2 3" xfId="6068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1" xr:uid="{00000000-0005-0000-0000-00009D080000}"/>
    <cellStyle name="Comma 23 4 3" xfId="6069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2" xr:uid="{00000000-0005-0000-0000-0000A2080000}"/>
    <cellStyle name="Comma 24 10 3" xfId="6070" xr:uid="{00000000-0005-0000-0000-0000A3080000}"/>
    <cellStyle name="Comma 24 11" xfId="1744" xr:uid="{00000000-0005-0000-0000-0000A4080000}"/>
    <cellStyle name="Comma 24 11 2" xfId="5013" xr:uid="{00000000-0005-0000-0000-0000A5080000}"/>
    <cellStyle name="Comma 24 11 3" xfId="6071" xr:uid="{00000000-0005-0000-0000-0000A6080000}"/>
    <cellStyle name="Comma 24 12" xfId="1745" xr:uid="{00000000-0005-0000-0000-0000A7080000}"/>
    <cellStyle name="Comma 24 12 2" xfId="5014" xr:uid="{00000000-0005-0000-0000-0000A8080000}"/>
    <cellStyle name="Comma 24 12 3" xfId="6072" xr:uid="{00000000-0005-0000-0000-0000A9080000}"/>
    <cellStyle name="Comma 24 13" xfId="1746" xr:uid="{00000000-0005-0000-0000-0000AA080000}"/>
    <cellStyle name="Comma 24 13 2" xfId="5015" xr:uid="{00000000-0005-0000-0000-0000AB080000}"/>
    <cellStyle name="Comma 24 13 3" xfId="6073" xr:uid="{00000000-0005-0000-0000-0000AC080000}"/>
    <cellStyle name="Comma 24 14" xfId="1747" xr:uid="{00000000-0005-0000-0000-0000AD080000}"/>
    <cellStyle name="Comma 24 14 2" xfId="5016" xr:uid="{00000000-0005-0000-0000-0000AE080000}"/>
    <cellStyle name="Comma 24 14 3" xfId="6074" xr:uid="{00000000-0005-0000-0000-0000AF080000}"/>
    <cellStyle name="Comma 24 15" xfId="1748" xr:uid="{00000000-0005-0000-0000-0000B0080000}"/>
    <cellStyle name="Comma 24 15 2" xfId="5017" xr:uid="{00000000-0005-0000-0000-0000B1080000}"/>
    <cellStyle name="Comma 24 15 3" xfId="6075" xr:uid="{00000000-0005-0000-0000-0000B2080000}"/>
    <cellStyle name="Comma 24 2" xfId="1749" xr:uid="{00000000-0005-0000-0000-0000B3080000}"/>
    <cellStyle name="Comma 24 2 2" xfId="5018" xr:uid="{00000000-0005-0000-0000-0000B4080000}"/>
    <cellStyle name="Comma 24 2 3" xfId="6076" xr:uid="{00000000-0005-0000-0000-0000B5080000}"/>
    <cellStyle name="Comma 24 3" xfId="1750" xr:uid="{00000000-0005-0000-0000-0000B6080000}"/>
    <cellStyle name="Comma 24 3 2" xfId="5019" xr:uid="{00000000-0005-0000-0000-0000B7080000}"/>
    <cellStyle name="Comma 24 3 3" xfId="6077" xr:uid="{00000000-0005-0000-0000-0000B8080000}"/>
    <cellStyle name="Comma 24 4" xfId="1751" xr:uid="{00000000-0005-0000-0000-0000B9080000}"/>
    <cellStyle name="Comma 24 4 2" xfId="5020" xr:uid="{00000000-0005-0000-0000-0000BA080000}"/>
    <cellStyle name="Comma 24 4 3" xfId="6078" xr:uid="{00000000-0005-0000-0000-0000BB080000}"/>
    <cellStyle name="Comma 24 5" xfId="1752" xr:uid="{00000000-0005-0000-0000-0000BC080000}"/>
    <cellStyle name="Comma 24 5 2" xfId="5021" xr:uid="{00000000-0005-0000-0000-0000BD080000}"/>
    <cellStyle name="Comma 24 5 3" xfId="6079" xr:uid="{00000000-0005-0000-0000-0000BE080000}"/>
    <cellStyle name="Comma 24 6" xfId="1753" xr:uid="{00000000-0005-0000-0000-0000BF080000}"/>
    <cellStyle name="Comma 24 6 2" xfId="5022" xr:uid="{00000000-0005-0000-0000-0000C0080000}"/>
    <cellStyle name="Comma 24 6 3" xfId="6080" xr:uid="{00000000-0005-0000-0000-0000C1080000}"/>
    <cellStyle name="Comma 24 7" xfId="1754" xr:uid="{00000000-0005-0000-0000-0000C2080000}"/>
    <cellStyle name="Comma 24 7 2" xfId="5023" xr:uid="{00000000-0005-0000-0000-0000C3080000}"/>
    <cellStyle name="Comma 24 7 3" xfId="6081" xr:uid="{00000000-0005-0000-0000-0000C4080000}"/>
    <cellStyle name="Comma 24 8" xfId="1755" xr:uid="{00000000-0005-0000-0000-0000C5080000}"/>
    <cellStyle name="Comma 24 8 2" xfId="5024" xr:uid="{00000000-0005-0000-0000-0000C6080000}"/>
    <cellStyle name="Comma 24 8 3" xfId="6082" xr:uid="{00000000-0005-0000-0000-0000C7080000}"/>
    <cellStyle name="Comma 24 9" xfId="1756" xr:uid="{00000000-0005-0000-0000-0000C8080000}"/>
    <cellStyle name="Comma 24 9 2" xfId="5025" xr:uid="{00000000-0005-0000-0000-0000C9080000}"/>
    <cellStyle name="Comma 24 9 3" xfId="6083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6" xr:uid="{00000000-0005-0000-0000-0000CD080000}"/>
    <cellStyle name="Comma 25 2 3" xfId="6084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7" xr:uid="{00000000-0005-0000-0000-0000D2080000}"/>
    <cellStyle name="Comma 26 2 2 3" xfId="6085" xr:uid="{00000000-0005-0000-0000-0000D3080000}"/>
    <cellStyle name="Comma 26 3" xfId="1762" xr:uid="{00000000-0005-0000-0000-0000D4080000}"/>
    <cellStyle name="Comma 26 3 2" xfId="5028" xr:uid="{00000000-0005-0000-0000-0000D5080000}"/>
    <cellStyle name="Comma 26 3 3" xfId="6086" xr:uid="{00000000-0005-0000-0000-0000D6080000}"/>
    <cellStyle name="Comma 26 4" xfId="1763" xr:uid="{00000000-0005-0000-0000-0000D7080000}"/>
    <cellStyle name="Comma 26 4 2" xfId="5029" xr:uid="{00000000-0005-0000-0000-0000D8080000}"/>
    <cellStyle name="Comma 26 4 3" xfId="6087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0" xr:uid="{00000000-0005-0000-0000-0000DD080000}"/>
    <cellStyle name="Comma 27 3" xfId="1767" xr:uid="{00000000-0005-0000-0000-0000DE080000}"/>
    <cellStyle name="Comma 27 3 2" xfId="5031" xr:uid="{00000000-0005-0000-0000-0000DF080000}"/>
    <cellStyle name="Comma 27 3 3" xfId="6088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2" xr:uid="{00000000-0005-0000-0000-0000E3080000}"/>
    <cellStyle name="Comma 28 3" xfId="1770" xr:uid="{00000000-0005-0000-0000-0000E4080000}"/>
    <cellStyle name="Comma 28 3 2" xfId="5033" xr:uid="{00000000-0005-0000-0000-0000E5080000}"/>
    <cellStyle name="Comma 28 3 3" xfId="6089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4" xr:uid="{00000000-0005-0000-0000-0000E9080000}"/>
    <cellStyle name="Comma 29 2 3" xfId="6090" xr:uid="{00000000-0005-0000-0000-0000EA080000}"/>
    <cellStyle name="Comma 29 3" xfId="1773" xr:uid="{00000000-0005-0000-0000-0000EB080000}"/>
    <cellStyle name="Comma 29 3 2" xfId="5035" xr:uid="{00000000-0005-0000-0000-0000EC080000}"/>
    <cellStyle name="Comma 29 3 3" xfId="6091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8" xr:uid="{00000000-0005-0000-0000-0000F1080000}"/>
    <cellStyle name="Comma 3 10 2 3" xfId="6094" xr:uid="{00000000-0005-0000-0000-0000F2080000}"/>
    <cellStyle name="Comma 3 10 3" xfId="5037" xr:uid="{00000000-0005-0000-0000-0000F3080000}"/>
    <cellStyle name="Comma 3 10 4" xfId="6093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39" xr:uid="{00000000-0005-0000-0000-0000F8080000}"/>
    <cellStyle name="Comma 3 12 3" xfId="6095" xr:uid="{00000000-0005-0000-0000-0000F9080000}"/>
    <cellStyle name="Comma 3 13" xfId="1780" xr:uid="{00000000-0005-0000-0000-0000FA080000}"/>
    <cellStyle name="Comma 3 13 2" xfId="5040" xr:uid="{00000000-0005-0000-0000-0000FB080000}"/>
    <cellStyle name="Comma 3 13 3" xfId="6096" xr:uid="{00000000-0005-0000-0000-0000FC080000}"/>
    <cellStyle name="Comma 3 14" xfId="1781" xr:uid="{00000000-0005-0000-0000-0000FD080000}"/>
    <cellStyle name="Comma 3 14 2" xfId="5041" xr:uid="{00000000-0005-0000-0000-0000FE080000}"/>
    <cellStyle name="Comma 3 14 3" xfId="6097" xr:uid="{00000000-0005-0000-0000-0000FF080000}"/>
    <cellStyle name="Comma 3 15" xfId="1782" xr:uid="{00000000-0005-0000-0000-000000090000}"/>
    <cellStyle name="Comma 3 15 2" xfId="5042" xr:uid="{00000000-0005-0000-0000-000001090000}"/>
    <cellStyle name="Comma 3 15 3" xfId="6098" xr:uid="{00000000-0005-0000-0000-000002090000}"/>
    <cellStyle name="Comma 3 16" xfId="1783" xr:uid="{00000000-0005-0000-0000-000003090000}"/>
    <cellStyle name="Comma 3 16 2" xfId="5043" xr:uid="{00000000-0005-0000-0000-000004090000}"/>
    <cellStyle name="Comma 3 16 3" xfId="6099" xr:uid="{00000000-0005-0000-0000-000005090000}"/>
    <cellStyle name="Comma 3 17" xfId="1784" xr:uid="{00000000-0005-0000-0000-000006090000}"/>
    <cellStyle name="Comma 3 17 2" xfId="5044" xr:uid="{00000000-0005-0000-0000-000007090000}"/>
    <cellStyle name="Comma 3 18" xfId="1785" xr:uid="{00000000-0005-0000-0000-000008090000}"/>
    <cellStyle name="Comma 3 18 2" xfId="5045" xr:uid="{00000000-0005-0000-0000-000009090000}"/>
    <cellStyle name="Comma 3 18 3" xfId="6100" xr:uid="{00000000-0005-0000-0000-00000A090000}"/>
    <cellStyle name="Comma 3 19" xfId="1786" xr:uid="{00000000-0005-0000-0000-00000B090000}"/>
    <cellStyle name="Comma 3 19 2" xfId="5046" xr:uid="{00000000-0005-0000-0000-00000C090000}"/>
    <cellStyle name="Comma 3 19 3" xfId="6101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7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2" xr:uid="{00000000-0005-0000-0000-000017090000}"/>
    <cellStyle name="Comma 3 2 2 3 2 2 2 3" xfId="5051" xr:uid="{00000000-0005-0000-0000-000018090000}"/>
    <cellStyle name="Comma 3 2 2 3 2 2 3" xfId="5050" xr:uid="{00000000-0005-0000-0000-000019090000}"/>
    <cellStyle name="Comma 3 2 2 3 2 3" xfId="5049" xr:uid="{00000000-0005-0000-0000-00001A090000}"/>
    <cellStyle name="Comma 3 2 2 3 3" xfId="5048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3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4" xr:uid="{00000000-0005-0000-0000-000021090000}"/>
    <cellStyle name="Comma 3 20 3" xfId="6102" xr:uid="{00000000-0005-0000-0000-000022090000}"/>
    <cellStyle name="Comma 3 21" xfId="5036" xr:uid="{00000000-0005-0000-0000-000023090000}"/>
    <cellStyle name="Comma 3 22" xfId="6092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5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6" xr:uid="{00000000-0005-0000-0000-00002A090000}"/>
    <cellStyle name="Comma 3 4 3" xfId="1803" xr:uid="{00000000-0005-0000-0000-00002B090000}"/>
    <cellStyle name="Comma 3 4 3 2" xfId="5057" xr:uid="{00000000-0005-0000-0000-00002C090000}"/>
    <cellStyle name="Comma 3 4 3 3" xfId="6103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59" xr:uid="{00000000-0005-0000-0000-000030090000}"/>
    <cellStyle name="Comma 3 5 2 3" xfId="6105" xr:uid="{00000000-0005-0000-0000-000031090000}"/>
    <cellStyle name="Comma 3 5 3" xfId="5058" xr:uid="{00000000-0005-0000-0000-000032090000}"/>
    <cellStyle name="Comma 3 5 4" xfId="6104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1" xr:uid="{00000000-0005-0000-0000-000036090000}"/>
    <cellStyle name="Comma 3 6 2 3" xfId="6107" xr:uid="{00000000-0005-0000-0000-000037090000}"/>
    <cellStyle name="Comma 3 6 3" xfId="5060" xr:uid="{00000000-0005-0000-0000-000038090000}"/>
    <cellStyle name="Comma 3 6 4" xfId="6106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3" xr:uid="{00000000-0005-0000-0000-00003C090000}"/>
    <cellStyle name="Comma 3 7 2 3" xfId="6109" xr:uid="{00000000-0005-0000-0000-00003D090000}"/>
    <cellStyle name="Comma 3 7 3" xfId="5062" xr:uid="{00000000-0005-0000-0000-00003E090000}"/>
    <cellStyle name="Comma 3 7 4" xfId="6108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5" xr:uid="{00000000-0005-0000-0000-000042090000}"/>
    <cellStyle name="Comma 3 8 2 3" xfId="6111" xr:uid="{00000000-0005-0000-0000-000043090000}"/>
    <cellStyle name="Comma 3 8 3" xfId="5064" xr:uid="{00000000-0005-0000-0000-000044090000}"/>
    <cellStyle name="Comma 3 8 4" xfId="6110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6" xr:uid="{00000000-0005-0000-0000-00004B090000}"/>
    <cellStyle name="Comma 30 2 3" xfId="6112" xr:uid="{00000000-0005-0000-0000-00004C090000}"/>
    <cellStyle name="Comma 30 3" xfId="1817" xr:uid="{00000000-0005-0000-0000-00004D090000}"/>
    <cellStyle name="Comma 30 3 2" xfId="5067" xr:uid="{00000000-0005-0000-0000-00004E090000}"/>
    <cellStyle name="Comma 30 3 3" xfId="6113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0" xr:uid="{00000000-0005-0000-0000-000054090000}"/>
    <cellStyle name="Comma 31 3 3" xfId="5069" xr:uid="{00000000-0005-0000-0000-000055090000}"/>
    <cellStyle name="Comma 31 4" xfId="5068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1" xr:uid="{00000000-0005-0000-0000-000059090000}"/>
    <cellStyle name="Comma 32 2 3" xfId="6114" xr:uid="{00000000-0005-0000-0000-00005A090000}"/>
    <cellStyle name="Comma 32 3" xfId="1824" xr:uid="{00000000-0005-0000-0000-00005B090000}"/>
    <cellStyle name="Comma 32 3 2" xfId="5072" xr:uid="{00000000-0005-0000-0000-00005C090000}"/>
    <cellStyle name="Comma 32 3 3" xfId="6115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3" xr:uid="{00000000-0005-0000-0000-000060090000}"/>
    <cellStyle name="Comma 33 2 3" xfId="6116" xr:uid="{00000000-0005-0000-0000-000061090000}"/>
    <cellStyle name="Comma 33 3" xfId="1827" xr:uid="{00000000-0005-0000-0000-000062090000}"/>
    <cellStyle name="Comma 33 3 2" xfId="5074" xr:uid="{00000000-0005-0000-0000-000063090000}"/>
    <cellStyle name="Comma 33 3 3" xfId="6117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6" xr:uid="{00000000-0005-0000-0000-000067090000}"/>
    <cellStyle name="Comma 34 2 3" xfId="6119" xr:uid="{00000000-0005-0000-0000-000068090000}"/>
    <cellStyle name="Comma 34 3" xfId="1830" xr:uid="{00000000-0005-0000-0000-000069090000}"/>
    <cellStyle name="Comma 34 3 2" xfId="5077" xr:uid="{00000000-0005-0000-0000-00006A090000}"/>
    <cellStyle name="Comma 34 3 3" xfId="6120" xr:uid="{00000000-0005-0000-0000-00006B090000}"/>
    <cellStyle name="Comma 34 4" xfId="5075" xr:uid="{00000000-0005-0000-0000-00006C090000}"/>
    <cellStyle name="Comma 34 5" xfId="6118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8" xr:uid="{00000000-0005-0000-0000-000070090000}"/>
    <cellStyle name="Comma 35 2 3" xfId="6121" xr:uid="{00000000-0005-0000-0000-000071090000}"/>
    <cellStyle name="Comma 35 3" xfId="1833" xr:uid="{00000000-0005-0000-0000-000072090000}"/>
    <cellStyle name="Comma 35 3 2" xfId="5079" xr:uid="{00000000-0005-0000-0000-000073090000}"/>
    <cellStyle name="Comma 35 3 3" xfId="6122" xr:uid="{00000000-0005-0000-0000-000074090000}"/>
    <cellStyle name="Comma 35 4" xfId="1834" xr:uid="{00000000-0005-0000-0000-000075090000}"/>
    <cellStyle name="Comma 35 4 2" xfId="5080" xr:uid="{00000000-0005-0000-0000-000076090000}"/>
    <cellStyle name="Comma 35 4 3" xfId="6123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2" xr:uid="{00000000-0005-0000-0000-00007A090000}"/>
    <cellStyle name="Comma 36 2 3" xfId="6125" xr:uid="{00000000-0005-0000-0000-00007B090000}"/>
    <cellStyle name="Comma 36 3" xfId="1837" xr:uid="{00000000-0005-0000-0000-00007C090000}"/>
    <cellStyle name="Comma 36 3 2" xfId="5083" xr:uid="{00000000-0005-0000-0000-00007D090000}"/>
    <cellStyle name="Comma 36 3 3" xfId="6126" xr:uid="{00000000-0005-0000-0000-00007E090000}"/>
    <cellStyle name="Comma 36 4" xfId="5081" xr:uid="{00000000-0005-0000-0000-00007F090000}"/>
    <cellStyle name="Comma 36 5" xfId="6124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7" xr:uid="{00000000-0005-0000-0000-000083090000}"/>
    <cellStyle name="Comma 37 2 2 2" xfId="5890" xr:uid="{00000000-0005-0000-0000-000084090000}"/>
    <cellStyle name="Comma 37 2 2 3" xfId="6285" xr:uid="{00000000-0005-0000-0000-000085090000}"/>
    <cellStyle name="Comma 37 2 3" xfId="5084" xr:uid="{00000000-0005-0000-0000-000086090000}"/>
    <cellStyle name="Comma 37 2 4" xfId="6127" xr:uid="{00000000-0005-0000-0000-000087090000}"/>
    <cellStyle name="Comma 37 3" xfId="1840" xr:uid="{00000000-0005-0000-0000-000088090000}"/>
    <cellStyle name="Comma 37 3 2" xfId="5085" xr:uid="{00000000-0005-0000-0000-000089090000}"/>
    <cellStyle name="Comma 37 3 3" xfId="6128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8" xr:uid="{00000000-0005-0000-0000-00008E090000}"/>
    <cellStyle name="Comma 38 2 3" xfId="5087" xr:uid="{00000000-0005-0000-0000-00008F090000}"/>
    <cellStyle name="Comma 38 3" xfId="1844" xr:uid="{00000000-0005-0000-0000-000090090000}"/>
    <cellStyle name="Comma 38 3 2" xfId="5089" xr:uid="{00000000-0005-0000-0000-000091090000}"/>
    <cellStyle name="Comma 38 3 3" xfId="6129" xr:uid="{00000000-0005-0000-0000-000092090000}"/>
    <cellStyle name="Comma 38 4" xfId="5086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2" xr:uid="{00000000-0005-0000-0000-000097090000}"/>
    <cellStyle name="Comma 39 2 3" xfId="5091" xr:uid="{00000000-0005-0000-0000-000098090000}"/>
    <cellStyle name="Comma 39 2 4" xfId="6131" xr:uid="{00000000-0005-0000-0000-000099090000}"/>
    <cellStyle name="Comma 39 3" xfId="1848" xr:uid="{00000000-0005-0000-0000-00009A090000}"/>
    <cellStyle name="Comma 39 3 2" xfId="5093" xr:uid="{00000000-0005-0000-0000-00009B090000}"/>
    <cellStyle name="Comma 39 3 3" xfId="6132" xr:uid="{00000000-0005-0000-0000-00009C090000}"/>
    <cellStyle name="Comma 39 4" xfId="1849" xr:uid="{00000000-0005-0000-0000-00009D090000}"/>
    <cellStyle name="Comma 39 4 2" xfId="5094" xr:uid="{00000000-0005-0000-0000-00009E090000}"/>
    <cellStyle name="Comma 39 5" xfId="5090" xr:uid="{00000000-0005-0000-0000-00009F090000}"/>
    <cellStyle name="Comma 39 6" xfId="6130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6" xr:uid="{00000000-0005-0000-0000-0000A3090000}"/>
    <cellStyle name="Comma 4 11" xfId="1852" xr:uid="{00000000-0005-0000-0000-0000A4090000}"/>
    <cellStyle name="Comma 4 11 2" xfId="5097" xr:uid="{00000000-0005-0000-0000-0000A5090000}"/>
    <cellStyle name="Comma 4 12" xfId="1853" xr:uid="{00000000-0005-0000-0000-0000A6090000}"/>
    <cellStyle name="Comma 4 12 2" xfId="5098" xr:uid="{00000000-0005-0000-0000-0000A7090000}"/>
    <cellStyle name="Comma 4 13" xfId="1854" xr:uid="{00000000-0005-0000-0000-0000A8090000}"/>
    <cellStyle name="Comma 4 13 2" xfId="5099" xr:uid="{00000000-0005-0000-0000-0000A9090000}"/>
    <cellStyle name="Comma 4 14" xfId="5095" xr:uid="{00000000-0005-0000-0000-0000AA090000}"/>
    <cellStyle name="Comma 4 15" xfId="6133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1" xr:uid="{00000000-0005-0000-0000-0000AF090000}"/>
    <cellStyle name="Comma 4 2 2 2 3" xfId="6135" xr:uid="{00000000-0005-0000-0000-0000B0090000}"/>
    <cellStyle name="Comma 4 2 2 3" xfId="5100" xr:uid="{00000000-0005-0000-0000-0000B1090000}"/>
    <cellStyle name="Comma 4 2 2 4" xfId="6134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3" xr:uid="{00000000-0005-0000-0000-0000B5090000}"/>
    <cellStyle name="Comma 4 2 3 2 3" xfId="6137" xr:uid="{00000000-0005-0000-0000-0000B6090000}"/>
    <cellStyle name="Comma 4 2 3 3" xfId="5102" xr:uid="{00000000-0005-0000-0000-0000B7090000}"/>
    <cellStyle name="Comma 4 2 3 4" xfId="6136" xr:uid="{00000000-0005-0000-0000-0000B8090000}"/>
    <cellStyle name="Comma 4 2 4" xfId="1860" xr:uid="{00000000-0005-0000-0000-0000B9090000}"/>
    <cellStyle name="Comma 4 2 4 2" xfId="5104" xr:uid="{00000000-0005-0000-0000-0000BA090000}"/>
    <cellStyle name="Comma 4 2 4 3" xfId="6138" xr:uid="{00000000-0005-0000-0000-0000BB090000}"/>
    <cellStyle name="Comma 4 2 5" xfId="1861" xr:uid="{00000000-0005-0000-0000-0000BC090000}"/>
    <cellStyle name="Comma 4 2 5 2" xfId="5105" xr:uid="{00000000-0005-0000-0000-0000BD090000}"/>
    <cellStyle name="Comma 4 2 5 3" xfId="6139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6" xr:uid="{00000000-0005-0000-0000-0000C2090000}"/>
    <cellStyle name="Comma 4 3 2 3" xfId="6140" xr:uid="{00000000-0005-0000-0000-0000C3090000}"/>
    <cellStyle name="Comma 4 3 3" xfId="1865" xr:uid="{00000000-0005-0000-0000-0000C4090000}"/>
    <cellStyle name="Comma 4 3 3 2" xfId="5107" xr:uid="{00000000-0005-0000-0000-0000C5090000}"/>
    <cellStyle name="Comma 4 3 3 3" xfId="6141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09" xr:uid="{00000000-0005-0000-0000-0000C9090000}"/>
    <cellStyle name="Comma 4 4 2 3" xfId="6142" xr:uid="{00000000-0005-0000-0000-0000CA090000}"/>
    <cellStyle name="Comma 4 4 3" xfId="1868" xr:uid="{00000000-0005-0000-0000-0000CB090000}"/>
    <cellStyle name="Comma 4 4 3 2" xfId="5110" xr:uid="{00000000-0005-0000-0000-0000CC090000}"/>
    <cellStyle name="Comma 4 4 4" xfId="5108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2" xr:uid="{00000000-0005-0000-0000-0000D0090000}"/>
    <cellStyle name="Comma 4 5 2 3" xfId="6144" xr:uid="{00000000-0005-0000-0000-0000D1090000}"/>
    <cellStyle name="Comma 4 5 3" xfId="1871" xr:uid="{00000000-0005-0000-0000-0000D2090000}"/>
    <cellStyle name="Comma 4 5 3 2" xfId="5113" xr:uid="{00000000-0005-0000-0000-0000D3090000}"/>
    <cellStyle name="Comma 4 5 4" xfId="5111" xr:uid="{00000000-0005-0000-0000-0000D4090000}"/>
    <cellStyle name="Comma 4 5 5" xfId="6143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5" xr:uid="{00000000-0005-0000-0000-0000D8090000}"/>
    <cellStyle name="Comma 4 6 2 3" xfId="6146" xr:uid="{00000000-0005-0000-0000-0000D9090000}"/>
    <cellStyle name="Comma 4 6 3" xfId="1874" xr:uid="{00000000-0005-0000-0000-0000DA090000}"/>
    <cellStyle name="Comma 4 6 3 2" xfId="5116" xr:uid="{00000000-0005-0000-0000-0000DB090000}"/>
    <cellStyle name="Comma 4 6 4" xfId="5114" xr:uid="{00000000-0005-0000-0000-0000DC090000}"/>
    <cellStyle name="Comma 4 6 5" xfId="6145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8" xr:uid="{00000000-0005-0000-0000-0000E0090000}"/>
    <cellStyle name="Comma 4 7 2 3" xfId="6147" xr:uid="{00000000-0005-0000-0000-0000E1090000}"/>
    <cellStyle name="Comma 4 7 3" xfId="1877" xr:uid="{00000000-0005-0000-0000-0000E2090000}"/>
    <cellStyle name="Comma 4 7 3 2" xfId="5119" xr:uid="{00000000-0005-0000-0000-0000E3090000}"/>
    <cellStyle name="Comma 4 7 4" xfId="5117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1" xr:uid="{00000000-0005-0000-0000-0000EB090000}"/>
    <cellStyle name="Comma 40 2 3" xfId="6148" xr:uid="{00000000-0005-0000-0000-0000EC090000}"/>
    <cellStyle name="Comma 40 3" xfId="1884" xr:uid="{00000000-0005-0000-0000-0000ED090000}"/>
    <cellStyle name="Comma 40 3 2" xfId="5122" xr:uid="{00000000-0005-0000-0000-0000EE090000}"/>
    <cellStyle name="Comma 40 3 3" xfId="6149" xr:uid="{00000000-0005-0000-0000-0000EF090000}"/>
    <cellStyle name="Comma 40 4" xfId="1885" xr:uid="{00000000-0005-0000-0000-0000F0090000}"/>
    <cellStyle name="Comma 40 4 2" xfId="5123" xr:uid="{00000000-0005-0000-0000-0000F1090000}"/>
    <cellStyle name="Comma 40 4 3" xfId="6150" xr:uid="{00000000-0005-0000-0000-0000F2090000}"/>
    <cellStyle name="Comma 40 5" xfId="5120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5" xr:uid="{00000000-0005-0000-0000-0000F6090000}"/>
    <cellStyle name="Comma 41 2 3" xfId="6152" xr:uid="{00000000-0005-0000-0000-0000F7090000}"/>
    <cellStyle name="Comma 41 3" xfId="1888" xr:uid="{00000000-0005-0000-0000-0000F8090000}"/>
    <cellStyle name="Comma 41 3 2" xfId="5126" xr:uid="{00000000-0005-0000-0000-0000F9090000}"/>
    <cellStyle name="Comma 41 3 3" xfId="6153" xr:uid="{00000000-0005-0000-0000-0000FA090000}"/>
    <cellStyle name="Comma 41 4" xfId="1889" xr:uid="{00000000-0005-0000-0000-0000FB090000}"/>
    <cellStyle name="Comma 41 4 2" xfId="5127" xr:uid="{00000000-0005-0000-0000-0000FC090000}"/>
    <cellStyle name="Comma 41 4 3" xfId="6154" xr:uid="{00000000-0005-0000-0000-0000FD090000}"/>
    <cellStyle name="Comma 41 5" xfId="5124" xr:uid="{00000000-0005-0000-0000-0000FE090000}"/>
    <cellStyle name="Comma 41 6" xfId="6151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8" xr:uid="{00000000-0005-0000-0000-0000020A0000}"/>
    <cellStyle name="Comma 42 2 3" xfId="6155" xr:uid="{00000000-0005-0000-0000-0000030A0000}"/>
    <cellStyle name="Comma 42 3" xfId="1892" xr:uid="{00000000-0005-0000-0000-0000040A0000}"/>
    <cellStyle name="Comma 42 3 2" xfId="5129" xr:uid="{00000000-0005-0000-0000-0000050A0000}"/>
    <cellStyle name="Comma 42 3 3" xfId="6156" xr:uid="{00000000-0005-0000-0000-0000060A0000}"/>
    <cellStyle name="Comma 42 4" xfId="1893" xr:uid="{00000000-0005-0000-0000-0000070A0000}"/>
    <cellStyle name="Comma 42 4 2" xfId="5130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1" xr:uid="{00000000-0005-0000-0000-00000B0A0000}"/>
    <cellStyle name="Comma 43 2 3" xfId="6157" xr:uid="{00000000-0005-0000-0000-00000C0A0000}"/>
    <cellStyle name="Comma 43 3" xfId="1896" xr:uid="{00000000-0005-0000-0000-00000D0A0000}"/>
    <cellStyle name="Comma 43 3 2" xfId="5132" xr:uid="{00000000-0005-0000-0000-00000E0A0000}"/>
    <cellStyle name="Comma 43 3 3" xfId="6158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4" xr:uid="{00000000-0005-0000-0000-0000140A0000}"/>
    <cellStyle name="Comma 44 2 3" xfId="5133" xr:uid="{00000000-0005-0000-0000-0000150A0000}"/>
    <cellStyle name="Comma 44 3" xfId="1901" xr:uid="{00000000-0005-0000-0000-0000160A0000}"/>
    <cellStyle name="Comma 44 3 2" xfId="5135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6" xr:uid="{00000000-0005-0000-0000-00001A0A0000}"/>
    <cellStyle name="Comma 45 2 3" xfId="6159" xr:uid="{00000000-0005-0000-0000-00001B0A0000}"/>
    <cellStyle name="Comma 45 3" xfId="1904" xr:uid="{00000000-0005-0000-0000-00001C0A0000}"/>
    <cellStyle name="Comma 45 3 2" xfId="5137" xr:uid="{00000000-0005-0000-0000-00001D0A0000}"/>
    <cellStyle name="Comma 45 4" xfId="1905" xr:uid="{00000000-0005-0000-0000-00001E0A0000}"/>
    <cellStyle name="Comma 45 4 2" xfId="5138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0" xr:uid="{00000000-0005-0000-0000-0000220A0000}"/>
    <cellStyle name="Comma 46 2 3" xfId="6161" xr:uid="{00000000-0005-0000-0000-0000230A0000}"/>
    <cellStyle name="Comma 46 3" xfId="5139" xr:uid="{00000000-0005-0000-0000-0000240A0000}"/>
    <cellStyle name="Comma 46 4" xfId="6160" xr:uid="{00000000-0005-0000-0000-0000250A0000}"/>
    <cellStyle name="Comma 47" xfId="1908" xr:uid="{00000000-0005-0000-0000-0000260A0000}"/>
    <cellStyle name="Comma 47 2" xfId="5141" xr:uid="{00000000-0005-0000-0000-0000270A0000}"/>
    <cellStyle name="Comma 47 3" xfId="6162" xr:uid="{00000000-0005-0000-0000-0000280A0000}"/>
    <cellStyle name="Comma 48" xfId="1909" xr:uid="{00000000-0005-0000-0000-0000290A0000}"/>
    <cellStyle name="Comma 48 2" xfId="5142" xr:uid="{00000000-0005-0000-0000-00002A0A0000}"/>
    <cellStyle name="Comma 49" xfId="1910" xr:uid="{00000000-0005-0000-0000-00002B0A0000}"/>
    <cellStyle name="Comma 49 2" xfId="5143" xr:uid="{00000000-0005-0000-0000-00002C0A0000}"/>
    <cellStyle name="Comma 49 3" xfId="6163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5" xr:uid="{00000000-0005-0000-0000-0000300A0000}"/>
    <cellStyle name="Comma 5 10 3" xfId="6165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7" xr:uid="{00000000-0005-0000-0000-0000340A0000}"/>
    <cellStyle name="Comma 5 11 2 3" xfId="6167" xr:uid="{00000000-0005-0000-0000-0000350A0000}"/>
    <cellStyle name="Comma 5 11 3" xfId="5146" xr:uid="{00000000-0005-0000-0000-0000360A0000}"/>
    <cellStyle name="Comma 5 11 4" xfId="6166" xr:uid="{00000000-0005-0000-0000-0000370A0000}"/>
    <cellStyle name="Comma 5 12" xfId="1915" xr:uid="{00000000-0005-0000-0000-0000380A0000}"/>
    <cellStyle name="Comma 5 12 2" xfId="5148" xr:uid="{00000000-0005-0000-0000-0000390A0000}"/>
    <cellStyle name="Comma 5 12 3" xfId="6168" xr:uid="{00000000-0005-0000-0000-00003A0A0000}"/>
    <cellStyle name="Comma 5 13" xfId="1916" xr:uid="{00000000-0005-0000-0000-00003B0A0000}"/>
    <cellStyle name="Comma 5 13 2" xfId="5149" xr:uid="{00000000-0005-0000-0000-00003C0A0000}"/>
    <cellStyle name="Comma 5 13 3" xfId="6169" xr:uid="{00000000-0005-0000-0000-00003D0A0000}"/>
    <cellStyle name="Comma 5 14" xfId="1917" xr:uid="{00000000-0005-0000-0000-00003E0A0000}"/>
    <cellStyle name="Comma 5 14 2" xfId="5150" xr:uid="{00000000-0005-0000-0000-00003F0A0000}"/>
    <cellStyle name="Comma 5 14 3" xfId="6170" xr:uid="{00000000-0005-0000-0000-0000400A0000}"/>
    <cellStyle name="Comma 5 15" xfId="1918" xr:uid="{00000000-0005-0000-0000-0000410A0000}"/>
    <cellStyle name="Comma 5 15 2" xfId="5151" xr:uid="{00000000-0005-0000-0000-0000420A0000}"/>
    <cellStyle name="Comma 5 15 3" xfId="6171" xr:uid="{00000000-0005-0000-0000-0000430A0000}"/>
    <cellStyle name="Comma 5 16" xfId="1919" xr:uid="{00000000-0005-0000-0000-0000440A0000}"/>
    <cellStyle name="Comma 5 16 2" xfId="5152" xr:uid="{00000000-0005-0000-0000-0000450A0000}"/>
    <cellStyle name="Comma 5 16 3" xfId="6172" xr:uid="{00000000-0005-0000-0000-0000460A0000}"/>
    <cellStyle name="Comma 5 17" xfId="1920" xr:uid="{00000000-0005-0000-0000-0000470A0000}"/>
    <cellStyle name="Comma 5 17 2" xfId="5153" xr:uid="{00000000-0005-0000-0000-0000480A0000}"/>
    <cellStyle name="Comma 5 17 3" xfId="6173" xr:uid="{00000000-0005-0000-0000-0000490A0000}"/>
    <cellStyle name="Comma 5 18" xfId="1921" xr:uid="{00000000-0005-0000-0000-00004A0A0000}"/>
    <cellStyle name="Comma 5 18 2" xfId="5154" xr:uid="{00000000-0005-0000-0000-00004B0A0000}"/>
    <cellStyle name="Comma 5 18 3" xfId="6174" xr:uid="{00000000-0005-0000-0000-00004C0A0000}"/>
    <cellStyle name="Comma 5 19" xfId="1922" xr:uid="{00000000-0005-0000-0000-00004D0A0000}"/>
    <cellStyle name="Comma 5 19 2" xfId="5155" xr:uid="{00000000-0005-0000-0000-00004E0A0000}"/>
    <cellStyle name="Comma 5 19 3" xfId="6175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7" xr:uid="{00000000-0005-0000-0000-0000530A0000}"/>
    <cellStyle name="Comma 5 2 2 3" xfId="5156" xr:uid="{00000000-0005-0000-0000-0000540A0000}"/>
    <cellStyle name="Comma 5 2 3" xfId="1926" xr:uid="{00000000-0005-0000-0000-0000550A0000}"/>
    <cellStyle name="Comma 5 2 3 2" xfId="5158" xr:uid="{00000000-0005-0000-0000-0000560A0000}"/>
    <cellStyle name="Comma 5 2 3 3" xfId="6176" xr:uid="{00000000-0005-0000-0000-0000570A0000}"/>
    <cellStyle name="Comma 5 2 4" xfId="1927" xr:uid="{00000000-0005-0000-0000-0000580A0000}"/>
    <cellStyle name="Comma 5 2 4 2" xfId="5159" xr:uid="{00000000-0005-0000-0000-0000590A0000}"/>
    <cellStyle name="Comma 5 2 4 3" xfId="6177" xr:uid="{00000000-0005-0000-0000-00005A0A0000}"/>
    <cellStyle name="Comma 5 2 5" xfId="1928" xr:uid="{00000000-0005-0000-0000-00005B0A0000}"/>
    <cellStyle name="Comma 5 2 5 2" xfId="5160" xr:uid="{00000000-0005-0000-0000-00005C0A0000}"/>
    <cellStyle name="Comma 5 2 5 3" xfId="6178" xr:uid="{00000000-0005-0000-0000-00005D0A0000}"/>
    <cellStyle name="Comma 5 20" xfId="1929" xr:uid="{00000000-0005-0000-0000-00005E0A0000}"/>
    <cellStyle name="Comma 5 20 2" xfId="5161" xr:uid="{00000000-0005-0000-0000-00005F0A0000}"/>
    <cellStyle name="Comma 5 20 3" xfId="6179" xr:uid="{00000000-0005-0000-0000-0000600A0000}"/>
    <cellStyle name="Comma 5 21" xfId="1930" xr:uid="{00000000-0005-0000-0000-0000610A0000}"/>
    <cellStyle name="Comma 5 21 2" xfId="5162" xr:uid="{00000000-0005-0000-0000-0000620A0000}"/>
    <cellStyle name="Comma 5 21 3" xfId="6180" xr:uid="{00000000-0005-0000-0000-0000630A0000}"/>
    <cellStyle name="Comma 5 22" xfId="1931" xr:uid="{00000000-0005-0000-0000-0000640A0000}"/>
    <cellStyle name="Comma 5 22 2" xfId="5163" xr:uid="{00000000-0005-0000-0000-0000650A0000}"/>
    <cellStyle name="Comma 5 22 3" xfId="6181" xr:uid="{00000000-0005-0000-0000-0000660A0000}"/>
    <cellStyle name="Comma 5 23" xfId="1932" xr:uid="{00000000-0005-0000-0000-0000670A0000}"/>
    <cellStyle name="Comma 5 23 2" xfId="5164" xr:uid="{00000000-0005-0000-0000-0000680A0000}"/>
    <cellStyle name="Comma 5 23 3" xfId="6182" xr:uid="{00000000-0005-0000-0000-0000690A0000}"/>
    <cellStyle name="Comma 5 24" xfId="1933" xr:uid="{00000000-0005-0000-0000-00006A0A0000}"/>
    <cellStyle name="Comma 5 24 2" xfId="5165" xr:uid="{00000000-0005-0000-0000-00006B0A0000}"/>
    <cellStyle name="Comma 5 24 3" xfId="6183" xr:uid="{00000000-0005-0000-0000-00006C0A0000}"/>
    <cellStyle name="Comma 5 25" xfId="1934" xr:uid="{00000000-0005-0000-0000-00006D0A0000}"/>
    <cellStyle name="Comma 5 25 2" xfId="5166" xr:uid="{00000000-0005-0000-0000-00006E0A0000}"/>
    <cellStyle name="Comma 5 25 3" xfId="6184" xr:uid="{00000000-0005-0000-0000-00006F0A0000}"/>
    <cellStyle name="Comma 5 26" xfId="1935" xr:uid="{00000000-0005-0000-0000-0000700A0000}"/>
    <cellStyle name="Comma 5 26 2" xfId="5167" xr:uid="{00000000-0005-0000-0000-0000710A0000}"/>
    <cellStyle name="Comma 5 26 3" xfId="6185" xr:uid="{00000000-0005-0000-0000-0000720A0000}"/>
    <cellStyle name="Comma 5 27" xfId="1936" xr:uid="{00000000-0005-0000-0000-0000730A0000}"/>
    <cellStyle name="Comma 5 27 2" xfId="5168" xr:uid="{00000000-0005-0000-0000-0000740A0000}"/>
    <cellStyle name="Comma 5 27 3" xfId="6186" xr:uid="{00000000-0005-0000-0000-0000750A0000}"/>
    <cellStyle name="Comma 5 28" xfId="1937" xr:uid="{00000000-0005-0000-0000-0000760A0000}"/>
    <cellStyle name="Comma 5 28 2" xfId="5169" xr:uid="{00000000-0005-0000-0000-0000770A0000}"/>
    <cellStyle name="Comma 5 28 3" xfId="6187" xr:uid="{00000000-0005-0000-0000-0000780A0000}"/>
    <cellStyle name="Comma 5 29" xfId="1938" xr:uid="{00000000-0005-0000-0000-0000790A0000}"/>
    <cellStyle name="Comma 5 29 2" xfId="5170" xr:uid="{00000000-0005-0000-0000-00007A0A0000}"/>
    <cellStyle name="Comma 5 29 3" xfId="6188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2" xr:uid="{00000000-0005-0000-0000-00007E0A0000}"/>
    <cellStyle name="Comma 5 3 2 3" xfId="6190" xr:uid="{00000000-0005-0000-0000-00007F0A0000}"/>
    <cellStyle name="Comma 5 3 3" xfId="1941" xr:uid="{00000000-0005-0000-0000-0000800A0000}"/>
    <cellStyle name="Comma 5 3 3 2" xfId="5173" xr:uid="{00000000-0005-0000-0000-0000810A0000}"/>
    <cellStyle name="Comma 5 3 3 3" xfId="6191" xr:uid="{00000000-0005-0000-0000-0000820A0000}"/>
    <cellStyle name="Comma 5 3 4" xfId="1942" xr:uid="{00000000-0005-0000-0000-0000830A0000}"/>
    <cellStyle name="Comma 5 3 4 2" xfId="5174" xr:uid="{00000000-0005-0000-0000-0000840A0000}"/>
    <cellStyle name="Comma 5 3 4 3" xfId="6192" xr:uid="{00000000-0005-0000-0000-0000850A0000}"/>
    <cellStyle name="Comma 5 3 5" xfId="5171" xr:uid="{00000000-0005-0000-0000-0000860A0000}"/>
    <cellStyle name="Comma 5 3 6" xfId="6189" xr:uid="{00000000-0005-0000-0000-0000870A0000}"/>
    <cellStyle name="Comma 5 30" xfId="1943" xr:uid="{00000000-0005-0000-0000-0000880A0000}"/>
    <cellStyle name="Comma 5 30 2" xfId="5175" xr:uid="{00000000-0005-0000-0000-0000890A0000}"/>
    <cellStyle name="Comma 5 30 3" xfId="6193" xr:uid="{00000000-0005-0000-0000-00008A0A0000}"/>
    <cellStyle name="Comma 5 31" xfId="1944" xr:uid="{00000000-0005-0000-0000-00008B0A0000}"/>
    <cellStyle name="Comma 5 31 2" xfId="5176" xr:uid="{00000000-0005-0000-0000-00008C0A0000}"/>
    <cellStyle name="Comma 5 31 3" xfId="6194" xr:uid="{00000000-0005-0000-0000-00008D0A0000}"/>
    <cellStyle name="Comma 5 32" xfId="1945" xr:uid="{00000000-0005-0000-0000-00008E0A0000}"/>
    <cellStyle name="Comma 5 32 2" xfId="5177" xr:uid="{00000000-0005-0000-0000-00008F0A0000}"/>
    <cellStyle name="Comma 5 32 3" xfId="6195" xr:uid="{00000000-0005-0000-0000-0000900A0000}"/>
    <cellStyle name="Comma 5 33" xfId="5144" xr:uid="{00000000-0005-0000-0000-0000910A0000}"/>
    <cellStyle name="Comma 5 34" xfId="6164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8" xr:uid="{00000000-0005-0000-0000-0000950A0000}"/>
    <cellStyle name="Comma 5 4 2 3" xfId="6196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79" xr:uid="{00000000-0005-0000-0000-0000990A0000}"/>
    <cellStyle name="Comma 5 5 2 3" xfId="6197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1" xr:uid="{00000000-0005-0000-0000-00009E0A0000}"/>
    <cellStyle name="Comma 5 6 2 3" xfId="6198" xr:uid="{00000000-0005-0000-0000-00009F0A0000}"/>
    <cellStyle name="Comma 5 6 3" xfId="1953" xr:uid="{00000000-0005-0000-0000-0000A00A0000}"/>
    <cellStyle name="Comma 5 6 3 2" xfId="5182" xr:uid="{00000000-0005-0000-0000-0000A10A0000}"/>
    <cellStyle name="Comma 5 6 3 3" xfId="6199" xr:uid="{00000000-0005-0000-0000-0000A20A0000}"/>
    <cellStyle name="Comma 5 6 4" xfId="5180" xr:uid="{00000000-0005-0000-0000-0000A30A0000}"/>
    <cellStyle name="Comma 5 7" xfId="1954" xr:uid="{00000000-0005-0000-0000-0000A40A0000}"/>
    <cellStyle name="Comma 5 7 2" xfId="5183" xr:uid="{00000000-0005-0000-0000-0000A50A0000}"/>
    <cellStyle name="Comma 5 7 3" xfId="6200" xr:uid="{00000000-0005-0000-0000-0000A60A0000}"/>
    <cellStyle name="Comma 5 8" xfId="1955" xr:uid="{00000000-0005-0000-0000-0000A70A0000}"/>
    <cellStyle name="Comma 5 8 2" xfId="5184" xr:uid="{00000000-0005-0000-0000-0000A80A0000}"/>
    <cellStyle name="Comma 5 8 3" xfId="6201" xr:uid="{00000000-0005-0000-0000-0000A90A0000}"/>
    <cellStyle name="Comma 5 9" xfId="1956" xr:uid="{00000000-0005-0000-0000-0000AA0A0000}"/>
    <cellStyle name="Comma 5 9 2" xfId="5185" xr:uid="{00000000-0005-0000-0000-0000AB0A0000}"/>
    <cellStyle name="Comma 5 9 3" xfId="6202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6" xr:uid="{00000000-0005-0000-0000-0000AF0A0000}"/>
    <cellStyle name="Comma 50 3" xfId="6203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8" xr:uid="{00000000-0005-0000-0000-0000B30A0000}"/>
    <cellStyle name="Comma 51 3" xfId="5187" xr:uid="{00000000-0005-0000-0000-0000B40A0000}"/>
    <cellStyle name="Comma 52" xfId="1961" xr:uid="{00000000-0005-0000-0000-0000B50A0000}"/>
    <cellStyle name="Comma 52 2" xfId="5189" xr:uid="{00000000-0005-0000-0000-0000B60A0000}"/>
    <cellStyle name="Comma 52 3" xfId="6204" xr:uid="{00000000-0005-0000-0000-0000B70A0000}"/>
    <cellStyle name="Comma 53" xfId="1962" xr:uid="{00000000-0005-0000-0000-0000B80A0000}"/>
    <cellStyle name="Comma 53 2" xfId="5190" xr:uid="{00000000-0005-0000-0000-0000B90A0000}"/>
    <cellStyle name="Comma 53 3" xfId="6205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2" xr:uid="{00000000-0005-0000-0000-0000BD0A0000}"/>
    <cellStyle name="Comma 54 2 3" xfId="6207" xr:uid="{00000000-0005-0000-0000-0000BE0A0000}"/>
    <cellStyle name="Comma 54 3" xfId="5191" xr:uid="{00000000-0005-0000-0000-0000BF0A0000}"/>
    <cellStyle name="Comma 54 4" xfId="6206" xr:uid="{00000000-0005-0000-0000-0000C00A0000}"/>
    <cellStyle name="Comma 55" xfId="1965" xr:uid="{00000000-0005-0000-0000-0000C10A0000}"/>
    <cellStyle name="Comma 55 2" xfId="5193" xr:uid="{00000000-0005-0000-0000-0000C20A0000}"/>
    <cellStyle name="Comma 55 3" xfId="6208" xr:uid="{00000000-0005-0000-0000-0000C30A0000}"/>
    <cellStyle name="Comma 56" xfId="1966" xr:uid="{00000000-0005-0000-0000-0000C40A0000}"/>
    <cellStyle name="Comma 56 2" xfId="5194" xr:uid="{00000000-0005-0000-0000-0000C50A0000}"/>
    <cellStyle name="Comma 56 3" xfId="6209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6" xr:uid="{00000000-0005-0000-0000-0000C90A0000}"/>
    <cellStyle name="Comma 57 2 3" xfId="6211" xr:uid="{00000000-0005-0000-0000-0000CA0A0000}"/>
    <cellStyle name="Comma 57 3" xfId="5195" xr:uid="{00000000-0005-0000-0000-0000CB0A0000}"/>
    <cellStyle name="Comma 57 4" xfId="6210" xr:uid="{00000000-0005-0000-0000-0000CC0A0000}"/>
    <cellStyle name="Comma 58" xfId="1969" xr:uid="{00000000-0005-0000-0000-0000CD0A0000}"/>
    <cellStyle name="Comma 58 2" xfId="5197" xr:uid="{00000000-0005-0000-0000-0000CE0A0000}"/>
    <cellStyle name="Comma 58 3" xfId="6212" xr:uid="{00000000-0005-0000-0000-0000CF0A0000}"/>
    <cellStyle name="Comma 59" xfId="4714" xr:uid="{00000000-0005-0000-0000-0000D00A0000}"/>
    <cellStyle name="Comma 59 2" xfId="5887" xr:uid="{00000000-0005-0000-0000-0000D10A0000}"/>
    <cellStyle name="Comma 59 3" xfId="6282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199" xr:uid="{00000000-0005-0000-0000-0000D50A0000}"/>
    <cellStyle name="Comma 6 10 3" xfId="6214" xr:uid="{00000000-0005-0000-0000-0000D60A0000}"/>
    <cellStyle name="Comma 6 11" xfId="1972" xr:uid="{00000000-0005-0000-0000-0000D70A0000}"/>
    <cellStyle name="Comma 6 11 2" xfId="5200" xr:uid="{00000000-0005-0000-0000-0000D80A0000}"/>
    <cellStyle name="Comma 6 11 3" xfId="6215" xr:uid="{00000000-0005-0000-0000-0000D90A0000}"/>
    <cellStyle name="Comma 6 12" xfId="1973" xr:uid="{00000000-0005-0000-0000-0000DA0A0000}"/>
    <cellStyle name="Comma 6 12 2" xfId="5201" xr:uid="{00000000-0005-0000-0000-0000DB0A0000}"/>
    <cellStyle name="Comma 6 12 3" xfId="6216" xr:uid="{00000000-0005-0000-0000-0000DC0A0000}"/>
    <cellStyle name="Comma 6 13" xfId="5198" xr:uid="{00000000-0005-0000-0000-0000DD0A0000}"/>
    <cellStyle name="Comma 6 14" xfId="6213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3" xr:uid="{00000000-0005-0000-0000-0000E20A0000}"/>
    <cellStyle name="Comma 6 2 3" xfId="1977" xr:uid="{00000000-0005-0000-0000-0000E30A0000}"/>
    <cellStyle name="Comma 6 2 3 2" xfId="5204" xr:uid="{00000000-0005-0000-0000-0000E40A0000}"/>
    <cellStyle name="Comma 6 2 3 3" xfId="6218" xr:uid="{00000000-0005-0000-0000-0000E50A0000}"/>
    <cellStyle name="Comma 6 2 4" xfId="1978" xr:uid="{00000000-0005-0000-0000-0000E60A0000}"/>
    <cellStyle name="Comma 6 2 4 2" xfId="5205" xr:uid="{00000000-0005-0000-0000-0000E70A0000}"/>
    <cellStyle name="Comma 6 2 4 3" xfId="6219" xr:uid="{00000000-0005-0000-0000-0000E80A0000}"/>
    <cellStyle name="Comma 6 2 5" xfId="1979" xr:uid="{00000000-0005-0000-0000-0000E90A0000}"/>
    <cellStyle name="Comma 6 2 5 2" xfId="5206" xr:uid="{00000000-0005-0000-0000-0000EA0A0000}"/>
    <cellStyle name="Comma 6 2 6" xfId="1980" xr:uid="{00000000-0005-0000-0000-0000EB0A0000}"/>
    <cellStyle name="Comma 6 2 6 2" xfId="5207" xr:uid="{00000000-0005-0000-0000-0000EC0A0000}"/>
    <cellStyle name="Comma 6 2 6 3" xfId="6220" xr:uid="{00000000-0005-0000-0000-0000ED0A0000}"/>
    <cellStyle name="Comma 6 2 7" xfId="5202" xr:uid="{00000000-0005-0000-0000-0000EE0A0000}"/>
    <cellStyle name="Comma 6 2 8" xfId="6217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8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0" xr:uid="{00000000-0005-0000-0000-0000F50A0000}"/>
    <cellStyle name="Comma 6 4 2 3" xfId="6222" xr:uid="{00000000-0005-0000-0000-0000F60A0000}"/>
    <cellStyle name="Comma 6 4 3" xfId="5209" xr:uid="{00000000-0005-0000-0000-0000F70A0000}"/>
    <cellStyle name="Comma 6 4 4" xfId="6221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1" xr:uid="{00000000-0005-0000-0000-0000FB0A0000}"/>
    <cellStyle name="Comma 6 5 2 3" xfId="6223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3" xr:uid="{00000000-0005-0000-0000-0000FF0A0000}"/>
    <cellStyle name="Comma 6 6 2 3" xfId="6225" xr:uid="{00000000-0005-0000-0000-0000000B0000}"/>
    <cellStyle name="Comma 6 6 3" xfId="5212" xr:uid="{00000000-0005-0000-0000-0000010B0000}"/>
    <cellStyle name="Comma 6 6 4" xfId="6224" xr:uid="{00000000-0005-0000-0000-0000020B0000}"/>
    <cellStyle name="Comma 6 7" xfId="1989" xr:uid="{00000000-0005-0000-0000-0000030B0000}"/>
    <cellStyle name="Comma 6 7 2" xfId="5214" xr:uid="{00000000-0005-0000-0000-0000040B0000}"/>
    <cellStyle name="Comma 6 7 3" xfId="6226" xr:uid="{00000000-0005-0000-0000-0000050B0000}"/>
    <cellStyle name="Comma 6 8" xfId="1990" xr:uid="{00000000-0005-0000-0000-0000060B0000}"/>
    <cellStyle name="Comma 6 8 2" xfId="5215" xr:uid="{00000000-0005-0000-0000-0000070B0000}"/>
    <cellStyle name="Comma 6 8 3" xfId="6227" xr:uid="{00000000-0005-0000-0000-0000080B0000}"/>
    <cellStyle name="Comma 6 9" xfId="1991" xr:uid="{00000000-0005-0000-0000-0000090B0000}"/>
    <cellStyle name="Comma 6 9 2" xfId="5216" xr:uid="{00000000-0005-0000-0000-00000A0B0000}"/>
    <cellStyle name="Comma 6 9 3" xfId="6228" xr:uid="{00000000-0005-0000-0000-00000B0B0000}"/>
    <cellStyle name="Comma 6_AR Foreign" xfId="1992" xr:uid="{00000000-0005-0000-0000-00000C0B0000}"/>
    <cellStyle name="Comma 60" xfId="4715" xr:uid="{00000000-0005-0000-0000-00000D0B0000}"/>
    <cellStyle name="Comma 60 2" xfId="5888" xr:uid="{00000000-0005-0000-0000-00000E0B0000}"/>
    <cellStyle name="Comma 60 3" xfId="6283" xr:uid="{00000000-0005-0000-0000-00000F0B0000}"/>
    <cellStyle name="Comma 67" xfId="1993" xr:uid="{00000000-0005-0000-0000-0000100B0000}"/>
    <cellStyle name="Comma 67 2" xfId="5217" xr:uid="{00000000-0005-0000-0000-0000110B0000}"/>
    <cellStyle name="Comma 67 3" xfId="6229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19" xr:uid="{00000000-0005-0000-0000-0000150B0000}"/>
    <cellStyle name="Comma 7 10 3" xfId="6231" xr:uid="{00000000-0005-0000-0000-0000160B0000}"/>
    <cellStyle name="Comma 7 11" xfId="1996" xr:uid="{00000000-0005-0000-0000-0000170B0000}"/>
    <cellStyle name="Comma 7 11 2" xfId="5220" xr:uid="{00000000-0005-0000-0000-0000180B0000}"/>
    <cellStyle name="Comma 7 11 3" xfId="6232" xr:uid="{00000000-0005-0000-0000-0000190B0000}"/>
    <cellStyle name="Comma 7 12" xfId="1997" xr:uid="{00000000-0005-0000-0000-00001A0B0000}"/>
    <cellStyle name="Comma 7 12 2" xfId="5221" xr:uid="{00000000-0005-0000-0000-00001B0B0000}"/>
    <cellStyle name="Comma 7 12 3" xfId="6233" xr:uid="{00000000-0005-0000-0000-00001C0B0000}"/>
    <cellStyle name="Comma 7 13" xfId="1998" xr:uid="{00000000-0005-0000-0000-00001D0B0000}"/>
    <cellStyle name="Comma 7 13 2" xfId="5222" xr:uid="{00000000-0005-0000-0000-00001E0B0000}"/>
    <cellStyle name="Comma 7 13 3" xfId="6234" xr:uid="{00000000-0005-0000-0000-00001F0B0000}"/>
    <cellStyle name="Comma 7 14" xfId="1999" xr:uid="{00000000-0005-0000-0000-0000200B0000}"/>
    <cellStyle name="Comma 7 14 2" xfId="5223" xr:uid="{00000000-0005-0000-0000-0000210B0000}"/>
    <cellStyle name="Comma 7 14 3" xfId="6235" xr:uid="{00000000-0005-0000-0000-0000220B0000}"/>
    <cellStyle name="Comma 7 15" xfId="5218" xr:uid="{00000000-0005-0000-0000-0000230B0000}"/>
    <cellStyle name="Comma 7 16" xfId="6230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4" xr:uid="{00000000-0005-0000-0000-0000290B0000}"/>
    <cellStyle name="Comma 7 2 4" xfId="2004" xr:uid="{00000000-0005-0000-0000-00002A0B0000}"/>
    <cellStyle name="Comma 7 2 4 2" xfId="5225" xr:uid="{00000000-0005-0000-0000-00002B0B0000}"/>
    <cellStyle name="Comma 7 2 4 3" xfId="6236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6" xr:uid="{00000000-0005-0000-0000-0000300B0000}"/>
    <cellStyle name="Comma 7 3 2 3" xfId="6237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7" xr:uid="{00000000-0005-0000-0000-0000350B0000}"/>
    <cellStyle name="Comma 7 4 2 3" xfId="6238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29" xr:uid="{00000000-0005-0000-0000-0000390B0000}"/>
    <cellStyle name="Comma 7 5 2 3" xfId="6239" xr:uid="{00000000-0005-0000-0000-00003A0B0000}"/>
    <cellStyle name="Comma 7 5 3" xfId="5228" xr:uid="{00000000-0005-0000-0000-00003B0B0000}"/>
    <cellStyle name="Comma 7 6" xfId="2013" xr:uid="{00000000-0005-0000-0000-00003C0B0000}"/>
    <cellStyle name="Comma 7 6 2" xfId="5230" xr:uid="{00000000-0005-0000-0000-00003D0B0000}"/>
    <cellStyle name="Comma 7 6 3" xfId="6240" xr:uid="{00000000-0005-0000-0000-00003E0B0000}"/>
    <cellStyle name="Comma 7 7" xfId="2014" xr:uid="{00000000-0005-0000-0000-00003F0B0000}"/>
    <cellStyle name="Comma 7 7 2" xfId="5231" xr:uid="{00000000-0005-0000-0000-0000400B0000}"/>
    <cellStyle name="Comma 7 7 3" xfId="6241" xr:uid="{00000000-0005-0000-0000-0000410B0000}"/>
    <cellStyle name="Comma 7 8" xfId="2015" xr:uid="{00000000-0005-0000-0000-0000420B0000}"/>
    <cellStyle name="Comma 7 8 2" xfId="5232" xr:uid="{00000000-0005-0000-0000-0000430B0000}"/>
    <cellStyle name="Comma 7 8 3" xfId="6242" xr:uid="{00000000-0005-0000-0000-0000440B0000}"/>
    <cellStyle name="Comma 7 9" xfId="2016" xr:uid="{00000000-0005-0000-0000-0000450B0000}"/>
    <cellStyle name="Comma 7 9 2" xfId="5233" xr:uid="{00000000-0005-0000-0000-0000460B0000}"/>
    <cellStyle name="Comma 7 9 3" xfId="6243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4" xr:uid="{00000000-0005-0000-0000-00004A0B0000}"/>
    <cellStyle name="Comma 79 3" xfId="6244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5" xr:uid="{00000000-0005-0000-0000-00004E0B0000}"/>
    <cellStyle name="Comma 8 11" xfId="2021" xr:uid="{00000000-0005-0000-0000-00004F0B0000}"/>
    <cellStyle name="Comma 8 11 2" xfId="5236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7" xr:uid="{00000000-0005-0000-0000-0000530B0000}"/>
    <cellStyle name="Comma 8 2 2 3" xfId="6245" xr:uid="{00000000-0005-0000-0000-0000540B0000}"/>
    <cellStyle name="Comma 8 2 3" xfId="2024" xr:uid="{00000000-0005-0000-0000-0000550B0000}"/>
    <cellStyle name="Comma 8 2 3 2" xfId="5238" xr:uid="{00000000-0005-0000-0000-0000560B0000}"/>
    <cellStyle name="Comma 8 2 3 3" xfId="6246" xr:uid="{00000000-0005-0000-0000-0000570B0000}"/>
    <cellStyle name="Comma 8 2 4" xfId="2025" xr:uid="{00000000-0005-0000-0000-0000580B0000}"/>
    <cellStyle name="Comma 8 2 4 2" xfId="5239" xr:uid="{00000000-0005-0000-0000-0000590B0000}"/>
    <cellStyle name="Comma 8 2 4 3" xfId="6247" xr:uid="{00000000-0005-0000-0000-00005A0B0000}"/>
    <cellStyle name="Comma 8 2 5" xfId="2026" xr:uid="{00000000-0005-0000-0000-00005B0B0000}"/>
    <cellStyle name="Comma 8 2 5 2" xfId="5240" xr:uid="{00000000-0005-0000-0000-00005C0B0000}"/>
    <cellStyle name="Comma 8 2 6" xfId="2027" xr:uid="{00000000-0005-0000-0000-00005D0B0000}"/>
    <cellStyle name="Comma 8 2 6 2" xfId="5241" xr:uid="{00000000-0005-0000-0000-00005E0B0000}"/>
    <cellStyle name="Comma 8 2 6 3" xfId="6248" xr:uid="{00000000-0005-0000-0000-00005F0B0000}"/>
    <cellStyle name="Comma 8 2 7" xfId="2028" xr:uid="{00000000-0005-0000-0000-0000600B0000}"/>
    <cellStyle name="Comma 8 2 7 2" xfId="5242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4" xr:uid="{00000000-0005-0000-0000-0000640B0000}"/>
    <cellStyle name="Comma 8 3 3" xfId="5243" xr:uid="{00000000-0005-0000-0000-0000650B0000}"/>
    <cellStyle name="Comma 8 3 4" xfId="6249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5" xr:uid="{00000000-0005-0000-0000-0000690B0000}"/>
    <cellStyle name="Comma 8 4 2 3" xfId="6250" xr:uid="{00000000-0005-0000-0000-00006A0B0000}"/>
    <cellStyle name="Comma 8 4 3" xfId="2033" xr:uid="{00000000-0005-0000-0000-00006B0B0000}"/>
    <cellStyle name="Comma 8 4 3 2" xfId="5246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8" xr:uid="{00000000-0005-0000-0000-00006F0B0000}"/>
    <cellStyle name="Comma 8 5 3" xfId="5247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0" xr:uid="{00000000-0005-0000-0000-0000730B0000}"/>
    <cellStyle name="Comma 8 6 3" xfId="5249" xr:uid="{00000000-0005-0000-0000-0000740B0000}"/>
    <cellStyle name="Comma 8 7" xfId="2038" xr:uid="{00000000-0005-0000-0000-0000750B0000}"/>
    <cellStyle name="Comma 8 7 2" xfId="5251" xr:uid="{00000000-0005-0000-0000-0000760B0000}"/>
    <cellStyle name="Comma 8 8" xfId="2039" xr:uid="{00000000-0005-0000-0000-0000770B0000}"/>
    <cellStyle name="Comma 8 8 2" xfId="5252" xr:uid="{00000000-0005-0000-0000-0000780B0000}"/>
    <cellStyle name="Comma 8 9" xfId="2040" xr:uid="{00000000-0005-0000-0000-0000790B0000}"/>
    <cellStyle name="Comma 8 9 2" xfId="5253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5" xr:uid="{00000000-0005-0000-0000-00007E0B0000}"/>
    <cellStyle name="Comma 9 10 3" xfId="6251" xr:uid="{00000000-0005-0000-0000-00007F0B0000}"/>
    <cellStyle name="Comma 9 11" xfId="2044" xr:uid="{00000000-0005-0000-0000-0000800B0000}"/>
    <cellStyle name="Comma 9 11 2" xfId="5256" xr:uid="{00000000-0005-0000-0000-0000810B0000}"/>
    <cellStyle name="Comma 9 11 3" xfId="6252" xr:uid="{00000000-0005-0000-0000-0000820B0000}"/>
    <cellStyle name="Comma 9 12" xfId="2045" xr:uid="{00000000-0005-0000-0000-0000830B0000}"/>
    <cellStyle name="Comma 9 12 2" xfId="5257" xr:uid="{00000000-0005-0000-0000-0000840B0000}"/>
    <cellStyle name="Comma 9 12 3" xfId="6253" xr:uid="{00000000-0005-0000-0000-0000850B0000}"/>
    <cellStyle name="Comma 9 13" xfId="2046" xr:uid="{00000000-0005-0000-0000-0000860B0000}"/>
    <cellStyle name="Comma 9 13 2" xfId="5258" xr:uid="{00000000-0005-0000-0000-0000870B0000}"/>
    <cellStyle name="Comma 9 13 3" xfId="6254" xr:uid="{00000000-0005-0000-0000-0000880B0000}"/>
    <cellStyle name="Comma 9 14" xfId="5254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59" xr:uid="{00000000-0005-0000-0000-00008C0B0000}"/>
    <cellStyle name="Comma 9 2 2 3" xfId="6255" xr:uid="{00000000-0005-0000-0000-00008D0B0000}"/>
    <cellStyle name="Comma 9 2 3" xfId="2049" xr:uid="{00000000-0005-0000-0000-00008E0B0000}"/>
    <cellStyle name="Comma 9 2 3 2" xfId="5260" xr:uid="{00000000-0005-0000-0000-00008F0B0000}"/>
    <cellStyle name="Comma 9 2 3 3" xfId="6256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2" xr:uid="{00000000-0005-0000-0000-0000930B0000}"/>
    <cellStyle name="Comma 9 3 2 3" xfId="6258" xr:uid="{00000000-0005-0000-0000-0000940B0000}"/>
    <cellStyle name="Comma 9 3 3" xfId="2052" xr:uid="{00000000-0005-0000-0000-0000950B0000}"/>
    <cellStyle name="Comma 9 3 3 2" xfId="5263" xr:uid="{00000000-0005-0000-0000-0000960B0000}"/>
    <cellStyle name="Comma 9 3 3 3" xfId="6259" xr:uid="{00000000-0005-0000-0000-0000970B0000}"/>
    <cellStyle name="Comma 9 3 4" xfId="5261" xr:uid="{00000000-0005-0000-0000-0000980B0000}"/>
    <cellStyle name="Comma 9 3 5" xfId="6257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5" xr:uid="{00000000-0005-0000-0000-00009C0B0000}"/>
    <cellStyle name="Comma 9 4 2 3" xfId="6261" xr:uid="{00000000-0005-0000-0000-00009D0B0000}"/>
    <cellStyle name="Comma 9 4 3" xfId="2055" xr:uid="{00000000-0005-0000-0000-00009E0B0000}"/>
    <cellStyle name="Comma 9 4 3 2" xfId="5266" xr:uid="{00000000-0005-0000-0000-00009F0B0000}"/>
    <cellStyle name="Comma 9 4 3 3" xfId="6262" xr:uid="{00000000-0005-0000-0000-0000A00B0000}"/>
    <cellStyle name="Comma 9 4 4" xfId="5264" xr:uid="{00000000-0005-0000-0000-0000A10B0000}"/>
    <cellStyle name="Comma 9 4 5" xfId="6260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8" xr:uid="{00000000-0005-0000-0000-0000A50B0000}"/>
    <cellStyle name="Comma 9 5 2 3" xfId="6264" xr:uid="{00000000-0005-0000-0000-0000A60B0000}"/>
    <cellStyle name="Comma 9 5 3" xfId="5267" xr:uid="{00000000-0005-0000-0000-0000A70B0000}"/>
    <cellStyle name="Comma 9 5 4" xfId="6263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0" xr:uid="{00000000-0005-0000-0000-0000AB0B0000}"/>
    <cellStyle name="Comma 9 6 2 3" xfId="6266" xr:uid="{00000000-0005-0000-0000-0000AC0B0000}"/>
    <cellStyle name="Comma 9 6 3" xfId="5269" xr:uid="{00000000-0005-0000-0000-0000AD0B0000}"/>
    <cellStyle name="Comma 9 6 4" xfId="6265" xr:uid="{00000000-0005-0000-0000-0000AE0B0000}"/>
    <cellStyle name="Comma 9 7" xfId="2060" xr:uid="{00000000-0005-0000-0000-0000AF0B0000}"/>
    <cellStyle name="Comma 9 7 2" xfId="5271" xr:uid="{00000000-0005-0000-0000-0000B00B0000}"/>
    <cellStyle name="Comma 9 7 3" xfId="6267" xr:uid="{00000000-0005-0000-0000-0000B10B0000}"/>
    <cellStyle name="Comma 9 8" xfId="2061" xr:uid="{00000000-0005-0000-0000-0000B20B0000}"/>
    <cellStyle name="Comma 9 8 2" xfId="5272" xr:uid="{00000000-0005-0000-0000-0000B30B0000}"/>
    <cellStyle name="Comma 9 8 3" xfId="6268" xr:uid="{00000000-0005-0000-0000-0000B40B0000}"/>
    <cellStyle name="Comma 9 9" xfId="2062" xr:uid="{00000000-0005-0000-0000-0000B50B0000}"/>
    <cellStyle name="Comma 9 9 2" xfId="5273" xr:uid="{00000000-0005-0000-0000-0000B60B0000}"/>
    <cellStyle name="Comma 9 9 3" xfId="6269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5" xr:uid="{00000000-0005-0000-0000-0000E00B0000}"/>
    <cellStyle name="Currency 2 2 3" xfId="6270" xr:uid="{00000000-0005-0000-0000-0000E10B0000}"/>
    <cellStyle name="Currency 2 3" xfId="2103" xr:uid="{00000000-0005-0000-0000-0000E20B0000}"/>
    <cellStyle name="Currency 2 4" xfId="5274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7" xr:uid="{00000000-0005-0000-0000-0000E60B0000}"/>
    <cellStyle name="Currency 3 2 3" xfId="6271" xr:uid="{00000000-0005-0000-0000-0000E70B0000}"/>
    <cellStyle name="Currency 3 3" xfId="5276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8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2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" xfId="0" builtinId="0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3" xr:uid="{00000000-0005-0000-0000-0000C20E0000}"/>
    <cellStyle name="Normal 135 3" xfId="6272" xr:uid="{00000000-0005-0000-0000-0000C30E0000}"/>
    <cellStyle name="Normal 136" xfId="4713" xr:uid="{00000000-0005-0000-0000-0000C40E0000}"/>
    <cellStyle name="Normal 136 2" xfId="5886" xr:uid="{00000000-0005-0000-0000-0000C50E0000}"/>
    <cellStyle name="Normal 136 3" xfId="6281" xr:uid="{00000000-0005-0000-0000-0000C60E0000}"/>
    <cellStyle name="Normal 137" xfId="4716" xr:uid="{00000000-0005-0000-0000-0000C70E0000}"/>
    <cellStyle name="Normal 137 2" xfId="5889" xr:uid="{00000000-0005-0000-0000-0000C80E0000}"/>
    <cellStyle name="Normal 137 3" xfId="6284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2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19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8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0" xfId="3403" xr:uid="{00000000-0005-0000-0000-000009110000}"/>
    <cellStyle name="Normal2" xfId="3404" xr:uid="{00000000-0005-0000-0000-00000A110000}"/>
    <cellStyle name="Normal2 2" xfId="3405" xr:uid="{00000000-0005-0000-0000-00000B110000}"/>
    <cellStyle name="Normal2 3" xfId="3406" xr:uid="{00000000-0005-0000-0000-00000C110000}"/>
    <cellStyle name="Normal2_Summary Update Price for Lunch WO (22 Feb 11)" xfId="3407" xr:uid="{00000000-0005-0000-0000-00000D110000}"/>
    <cellStyle name="Normale_9639A02C" xfId="3408" xr:uid="{00000000-0005-0000-0000-00000E110000}"/>
    <cellStyle name="NormalGB" xfId="3409" xr:uid="{00000000-0005-0000-0000-00000F110000}"/>
    <cellStyle name="Note 10" xfId="3410" xr:uid="{00000000-0005-0000-0000-000010110000}"/>
    <cellStyle name="Note 10 2" xfId="3411" xr:uid="{00000000-0005-0000-0000-000011110000}"/>
    <cellStyle name="Note 11" xfId="3412" xr:uid="{00000000-0005-0000-0000-000012110000}"/>
    <cellStyle name="Note 11 2" xfId="3413" xr:uid="{00000000-0005-0000-0000-000013110000}"/>
    <cellStyle name="Note 12" xfId="3414" xr:uid="{00000000-0005-0000-0000-000014110000}"/>
    <cellStyle name="Note 13" xfId="3415" xr:uid="{00000000-0005-0000-0000-000015110000}"/>
    <cellStyle name="Note 14" xfId="3416" xr:uid="{00000000-0005-0000-0000-000016110000}"/>
    <cellStyle name="Note 2" xfId="3417" xr:uid="{00000000-0005-0000-0000-000017110000}"/>
    <cellStyle name="Note 2 2" xfId="3418" xr:uid="{00000000-0005-0000-0000-000018110000}"/>
    <cellStyle name="Note 2 2 2" xfId="3419" xr:uid="{00000000-0005-0000-0000-000019110000}"/>
    <cellStyle name="Note 2 3" xfId="3420" xr:uid="{00000000-0005-0000-0000-00001A110000}"/>
    <cellStyle name="Note 2 3 2" xfId="3421" xr:uid="{00000000-0005-0000-0000-00001B110000}"/>
    <cellStyle name="Note 2 4" xfId="3422" xr:uid="{00000000-0005-0000-0000-00001C110000}"/>
    <cellStyle name="Note 2 4 2" xfId="3423" xr:uid="{00000000-0005-0000-0000-00001D110000}"/>
    <cellStyle name="Note 2 5" xfId="3424" xr:uid="{00000000-0005-0000-0000-00001E110000}"/>
    <cellStyle name="Note 2 6" xfId="3425" xr:uid="{00000000-0005-0000-0000-00001F110000}"/>
    <cellStyle name="Note 2 7" xfId="3426" xr:uid="{00000000-0005-0000-0000-000020110000}"/>
    <cellStyle name="Note 2_I  Q3'54" xfId="3427" xr:uid="{00000000-0005-0000-0000-000021110000}"/>
    <cellStyle name="Note 3" xfId="3428" xr:uid="{00000000-0005-0000-0000-000022110000}"/>
    <cellStyle name="Note 3 2" xfId="3429" xr:uid="{00000000-0005-0000-0000-000023110000}"/>
    <cellStyle name="Note 3 2 2" xfId="3430" xr:uid="{00000000-0005-0000-0000-000024110000}"/>
    <cellStyle name="Note 3 3" xfId="3431" xr:uid="{00000000-0005-0000-0000-000025110000}"/>
    <cellStyle name="Note 3 3 2" xfId="3432" xr:uid="{00000000-0005-0000-0000-000026110000}"/>
    <cellStyle name="Note 3 4" xfId="3433" xr:uid="{00000000-0005-0000-0000-000027110000}"/>
    <cellStyle name="Note 3 5" xfId="3434" xr:uid="{00000000-0005-0000-0000-000028110000}"/>
    <cellStyle name="Note 3 6" xfId="3435" xr:uid="{00000000-0005-0000-0000-000029110000}"/>
    <cellStyle name="Note 4" xfId="3436" xr:uid="{00000000-0005-0000-0000-00002A110000}"/>
    <cellStyle name="Note 4 2" xfId="3437" xr:uid="{00000000-0005-0000-0000-00002B110000}"/>
    <cellStyle name="Note 4 3" xfId="3438" xr:uid="{00000000-0005-0000-0000-00002C110000}"/>
    <cellStyle name="Note 5" xfId="3439" xr:uid="{00000000-0005-0000-0000-00002D110000}"/>
    <cellStyle name="Note 5 2" xfId="3440" xr:uid="{00000000-0005-0000-0000-00002E110000}"/>
    <cellStyle name="Note 5 3" xfId="3441" xr:uid="{00000000-0005-0000-0000-00002F110000}"/>
    <cellStyle name="Note 6" xfId="3442" xr:uid="{00000000-0005-0000-0000-000030110000}"/>
    <cellStyle name="Note 6 2" xfId="3443" xr:uid="{00000000-0005-0000-0000-000031110000}"/>
    <cellStyle name="Note 7" xfId="3444" xr:uid="{00000000-0005-0000-0000-000032110000}"/>
    <cellStyle name="Note 7 2" xfId="3445" xr:uid="{00000000-0005-0000-0000-000033110000}"/>
    <cellStyle name="Note 8" xfId="3446" xr:uid="{00000000-0005-0000-0000-000034110000}"/>
    <cellStyle name="Note 8 2" xfId="3447" xr:uid="{00000000-0005-0000-0000-000035110000}"/>
    <cellStyle name="Note 9" xfId="3448" xr:uid="{00000000-0005-0000-0000-000036110000}"/>
    <cellStyle name="Note 9 2" xfId="3449" xr:uid="{00000000-0005-0000-0000-000037110000}"/>
    <cellStyle name="NUMBER" xfId="3450" xr:uid="{00000000-0005-0000-0000-000038110000}"/>
    <cellStyle name="NUMBER 2" xfId="3451" xr:uid="{00000000-0005-0000-0000-000039110000}"/>
    <cellStyle name="Œ…‹æØ‚è [0.00]_!!!GO" xfId="3452" xr:uid="{00000000-0005-0000-0000-00003A110000}"/>
    <cellStyle name="Œ…‹æØ‚è_!!!GO" xfId="3453" xr:uid="{00000000-0005-0000-0000-00003B110000}"/>
    <cellStyle name="oft Excel]_x000d__x000a_Comment=The open=/f lines load custom functions into the Paste Function list._x000d__x000a_Maximized=3_x000d__x000a_Basics=1_x000d__x000a_A" xfId="3454" xr:uid="{00000000-0005-0000-0000-00003C110000}"/>
    <cellStyle name="oft Excel]_x000d__x000a_Comment=The open=/f lines load custom functions into the Paste Function list._x000d__x000a_Maximized=3_x000d__x000a_Basics=1_x000d__x000a_A 2" xfId="5298" xr:uid="{00000000-0005-0000-0000-00003D110000}"/>
    <cellStyle name="oft Excel]_x000d__x000a_Comment=The open=/f lines load custom functions into the Paste Function list._x000d__x000a_Maximized=3_x000d__x000a_Basics=1_x000d__x000a_A 3" xfId="6273" xr:uid="{00000000-0005-0000-0000-00003E110000}"/>
    <cellStyle name="oft Mail]_x000d__x000a_NextOnMoveDelete=1_x000d__x000a_CustomInitHandler=_x000d__x000a_DemosEnabled=1_x000d__x000a_WG=0_x000d__x000a_Login=slwong_x000d__x000a_MAPIHELP=C:\MSMAIL\MSMAIL.HL" xfId="3455" xr:uid="{00000000-0005-0000-0000-00003F110000}"/>
    <cellStyle name="_x0004_omma_laroux_1_PLDT_Term loan &amp; PP-(YT)" xfId="3456" xr:uid="{00000000-0005-0000-0000-000040110000}"/>
    <cellStyle name="OTM" xfId="3457" xr:uid="{00000000-0005-0000-0000-000041110000}"/>
    <cellStyle name="Output 10" xfId="3458" xr:uid="{00000000-0005-0000-0000-000042110000}"/>
    <cellStyle name="Output 11" xfId="3459" xr:uid="{00000000-0005-0000-0000-000043110000}"/>
    <cellStyle name="Output 12" xfId="3460" xr:uid="{00000000-0005-0000-0000-000044110000}"/>
    <cellStyle name="Output 13" xfId="3461" xr:uid="{00000000-0005-0000-0000-000045110000}"/>
    <cellStyle name="Output 2" xfId="3462" xr:uid="{00000000-0005-0000-0000-000046110000}"/>
    <cellStyle name="Output 2 2" xfId="3463" xr:uid="{00000000-0005-0000-0000-000047110000}"/>
    <cellStyle name="Output 2 2 2" xfId="3464" xr:uid="{00000000-0005-0000-0000-000048110000}"/>
    <cellStyle name="Output 2 3" xfId="3465" xr:uid="{00000000-0005-0000-0000-000049110000}"/>
    <cellStyle name="Output 2 4" xfId="3466" xr:uid="{00000000-0005-0000-0000-00004A110000}"/>
    <cellStyle name="Output 2 5" xfId="3467" xr:uid="{00000000-0005-0000-0000-00004B110000}"/>
    <cellStyle name="Output 2 6" xfId="3468" xr:uid="{00000000-0005-0000-0000-00004C110000}"/>
    <cellStyle name="Output 2 7" xfId="3469" xr:uid="{00000000-0005-0000-0000-00004D110000}"/>
    <cellStyle name="Output 2_2149000-Q1'10" xfId="3470" xr:uid="{00000000-0005-0000-0000-00004E110000}"/>
    <cellStyle name="Output 3" xfId="3471" xr:uid="{00000000-0005-0000-0000-00004F110000}"/>
    <cellStyle name="Output 3 2" xfId="3472" xr:uid="{00000000-0005-0000-0000-000050110000}"/>
    <cellStyle name="Output 3 2 2" xfId="3473" xr:uid="{00000000-0005-0000-0000-000051110000}"/>
    <cellStyle name="Output 3 3" xfId="3474" xr:uid="{00000000-0005-0000-0000-000052110000}"/>
    <cellStyle name="Output 3 4" xfId="3475" xr:uid="{00000000-0005-0000-0000-000053110000}"/>
    <cellStyle name="Output 3 5" xfId="3476" xr:uid="{00000000-0005-0000-0000-000054110000}"/>
    <cellStyle name="Output 3 6" xfId="3477" xr:uid="{00000000-0005-0000-0000-000055110000}"/>
    <cellStyle name="Output 3 7" xfId="3478" xr:uid="{00000000-0005-0000-0000-000056110000}"/>
    <cellStyle name="Output 4" xfId="3479" xr:uid="{00000000-0005-0000-0000-000057110000}"/>
    <cellStyle name="Output 5" xfId="3480" xr:uid="{00000000-0005-0000-0000-000058110000}"/>
    <cellStyle name="Output 6" xfId="3481" xr:uid="{00000000-0005-0000-0000-000059110000}"/>
    <cellStyle name="Output 7" xfId="3482" xr:uid="{00000000-0005-0000-0000-00005A110000}"/>
    <cellStyle name="Output 8" xfId="3483" xr:uid="{00000000-0005-0000-0000-00005B110000}"/>
    <cellStyle name="Output 9" xfId="3484" xr:uid="{00000000-0005-0000-0000-00005C110000}"/>
    <cellStyle name="Output Amounts" xfId="3485" xr:uid="{00000000-0005-0000-0000-00005D110000}"/>
    <cellStyle name="Output Column Headings" xfId="3486" xr:uid="{00000000-0005-0000-0000-00005E110000}"/>
    <cellStyle name="Output Line Items" xfId="3487" xr:uid="{00000000-0005-0000-0000-00005F110000}"/>
    <cellStyle name="Output Report Heading" xfId="3488" xr:uid="{00000000-0005-0000-0000-000060110000}"/>
    <cellStyle name="Output Report Title" xfId="3489" xr:uid="{00000000-0005-0000-0000-000061110000}"/>
    <cellStyle name="P1D" xfId="3490" xr:uid="{00000000-0005-0000-0000-000062110000}"/>
    <cellStyle name="Page Number" xfId="3491" xr:uid="{00000000-0005-0000-0000-000063110000}"/>
    <cellStyle name="PageSubTitle" xfId="3492" xr:uid="{00000000-0005-0000-0000-000064110000}"/>
    <cellStyle name="PageTitle" xfId="3493" xr:uid="{00000000-0005-0000-0000-000065110000}"/>
    <cellStyle name="pcdos" xfId="3494" xr:uid="{00000000-0005-0000-0000-000066110000}"/>
    <cellStyle name="pcdos 2" xfId="5299" xr:uid="{00000000-0005-0000-0000-000067110000}"/>
    <cellStyle name="pcdos 3" xfId="6274" xr:uid="{00000000-0005-0000-0000-000068110000}"/>
    <cellStyle name="per.style" xfId="3495" xr:uid="{00000000-0005-0000-0000-000069110000}"/>
    <cellStyle name="Percent (0%)" xfId="3496" xr:uid="{00000000-0005-0000-0000-00006A110000}"/>
    <cellStyle name="Percent (0)" xfId="3497" xr:uid="{00000000-0005-0000-0000-00006B110000}"/>
    <cellStyle name="Percent (0) 2" xfId="3498" xr:uid="{00000000-0005-0000-0000-00006C110000}"/>
    <cellStyle name="Percent (0.0%)" xfId="3499" xr:uid="{00000000-0005-0000-0000-00006D110000}"/>
    <cellStyle name="Percent (0.00%)" xfId="3500" xr:uid="{00000000-0005-0000-0000-00006E110000}"/>
    <cellStyle name="Percent [0]" xfId="3501" xr:uid="{00000000-0005-0000-0000-00006F110000}"/>
    <cellStyle name="Percent [0] 2" xfId="3502" xr:uid="{00000000-0005-0000-0000-000070110000}"/>
    <cellStyle name="Percent [00]" xfId="3503" xr:uid="{00000000-0005-0000-0000-000071110000}"/>
    <cellStyle name="Percent [00] 2" xfId="3504" xr:uid="{00000000-0005-0000-0000-000072110000}"/>
    <cellStyle name="Percent [2]" xfId="3505" xr:uid="{00000000-0005-0000-0000-000073110000}"/>
    <cellStyle name="Percent [2] 10" xfId="3506" xr:uid="{00000000-0005-0000-0000-000074110000}"/>
    <cellStyle name="Percent [2] 11" xfId="3507" xr:uid="{00000000-0005-0000-0000-000075110000}"/>
    <cellStyle name="Percent [2] 12" xfId="3508" xr:uid="{00000000-0005-0000-0000-000076110000}"/>
    <cellStyle name="Percent [2] 13" xfId="3509" xr:uid="{00000000-0005-0000-0000-000077110000}"/>
    <cellStyle name="Percent [2] 14" xfId="3510" xr:uid="{00000000-0005-0000-0000-000078110000}"/>
    <cellStyle name="Percent [2] 15" xfId="3511" xr:uid="{00000000-0005-0000-0000-000079110000}"/>
    <cellStyle name="Percent [2] 16" xfId="3512" xr:uid="{00000000-0005-0000-0000-00007A110000}"/>
    <cellStyle name="Percent [2] 17" xfId="3513" xr:uid="{00000000-0005-0000-0000-00007B110000}"/>
    <cellStyle name="Percent [2] 18" xfId="3514" xr:uid="{00000000-0005-0000-0000-00007C110000}"/>
    <cellStyle name="Percent [2] 2" xfId="3515" xr:uid="{00000000-0005-0000-0000-00007D110000}"/>
    <cellStyle name="Percent [2] 3" xfId="3516" xr:uid="{00000000-0005-0000-0000-00007E110000}"/>
    <cellStyle name="Percent [2] 4" xfId="3517" xr:uid="{00000000-0005-0000-0000-00007F110000}"/>
    <cellStyle name="Percent [2] 4 2" xfId="3518" xr:uid="{00000000-0005-0000-0000-000080110000}"/>
    <cellStyle name="Percent [2] 5" xfId="3519" xr:uid="{00000000-0005-0000-0000-000081110000}"/>
    <cellStyle name="Percent [2] 6" xfId="3520" xr:uid="{00000000-0005-0000-0000-000082110000}"/>
    <cellStyle name="Percent [2] 7" xfId="3521" xr:uid="{00000000-0005-0000-0000-000083110000}"/>
    <cellStyle name="Percent [2] 8" xfId="3522" xr:uid="{00000000-0005-0000-0000-000084110000}"/>
    <cellStyle name="Percent [2] 9" xfId="3523" xr:uid="{00000000-0005-0000-0000-000085110000}"/>
    <cellStyle name="Percent [2]_11OAP_IMV_injection" xfId="3524" xr:uid="{00000000-0005-0000-0000-000086110000}"/>
    <cellStyle name="Percent 10" xfId="3525" xr:uid="{00000000-0005-0000-0000-000087110000}"/>
    <cellStyle name="Percent 10 2" xfId="3526" xr:uid="{00000000-0005-0000-0000-000088110000}"/>
    <cellStyle name="Percent 10 2 2" xfId="3527" xr:uid="{00000000-0005-0000-0000-000089110000}"/>
    <cellStyle name="Percent 11" xfId="3528" xr:uid="{00000000-0005-0000-0000-00008A110000}"/>
    <cellStyle name="Percent 12" xfId="3529" xr:uid="{00000000-0005-0000-0000-00008B110000}"/>
    <cellStyle name="Percent 13" xfId="3530" xr:uid="{00000000-0005-0000-0000-00008C110000}"/>
    <cellStyle name="Percent 14" xfId="3531" xr:uid="{00000000-0005-0000-0000-00008D110000}"/>
    <cellStyle name="Percent 15" xfId="3532" xr:uid="{00000000-0005-0000-0000-00008E110000}"/>
    <cellStyle name="Percent 16" xfId="3533" xr:uid="{00000000-0005-0000-0000-00008F110000}"/>
    <cellStyle name="Percent 16 2" xfId="3534" xr:uid="{00000000-0005-0000-0000-000090110000}"/>
    <cellStyle name="Percent 17" xfId="3535" xr:uid="{00000000-0005-0000-0000-000091110000}"/>
    <cellStyle name="Percent 17 2" xfId="3536" xr:uid="{00000000-0005-0000-0000-000092110000}"/>
    <cellStyle name="Percent 18" xfId="3537" xr:uid="{00000000-0005-0000-0000-000093110000}"/>
    <cellStyle name="Percent 19" xfId="3538" xr:uid="{00000000-0005-0000-0000-000094110000}"/>
    <cellStyle name="Percent 2" xfId="3539" xr:uid="{00000000-0005-0000-0000-000095110000}"/>
    <cellStyle name="Percent 2 10" xfId="3540" xr:uid="{00000000-0005-0000-0000-000096110000}"/>
    <cellStyle name="Percent 2 11" xfId="3541" xr:uid="{00000000-0005-0000-0000-000097110000}"/>
    <cellStyle name="Percent 2 12" xfId="3542" xr:uid="{00000000-0005-0000-0000-000098110000}"/>
    <cellStyle name="Percent 2 13" xfId="3543" xr:uid="{00000000-0005-0000-0000-000099110000}"/>
    <cellStyle name="Percent 2 14" xfId="3544" xr:uid="{00000000-0005-0000-0000-00009A110000}"/>
    <cellStyle name="Percent 2 15" xfId="3545" xr:uid="{00000000-0005-0000-0000-00009B110000}"/>
    <cellStyle name="Percent 2 16" xfId="3546" xr:uid="{00000000-0005-0000-0000-00009C110000}"/>
    <cellStyle name="Percent 2 17" xfId="3547" xr:uid="{00000000-0005-0000-0000-00009D110000}"/>
    <cellStyle name="Percent 2 18" xfId="3548" xr:uid="{00000000-0005-0000-0000-00009E110000}"/>
    <cellStyle name="Percent 2 19" xfId="3549" xr:uid="{00000000-0005-0000-0000-00009F110000}"/>
    <cellStyle name="Percent 2 2" xfId="3550" xr:uid="{00000000-0005-0000-0000-0000A0110000}"/>
    <cellStyle name="Percent 2 2 2" xfId="3551" xr:uid="{00000000-0005-0000-0000-0000A1110000}"/>
    <cellStyle name="Percent 2 2 2 2" xfId="3552" xr:uid="{00000000-0005-0000-0000-0000A2110000}"/>
    <cellStyle name="Percent 2 2 2 3" xfId="3553" xr:uid="{00000000-0005-0000-0000-0000A3110000}"/>
    <cellStyle name="Percent 2 2 3" xfId="3554" xr:uid="{00000000-0005-0000-0000-0000A4110000}"/>
    <cellStyle name="Percent 2 2 4" xfId="3555" xr:uid="{00000000-0005-0000-0000-0000A5110000}"/>
    <cellStyle name="Percent 2 2 5" xfId="3556" xr:uid="{00000000-0005-0000-0000-0000A6110000}"/>
    <cellStyle name="Percent 2 2 6" xfId="3557" xr:uid="{00000000-0005-0000-0000-0000A7110000}"/>
    <cellStyle name="Percent 2 20" xfId="3558" xr:uid="{00000000-0005-0000-0000-0000A8110000}"/>
    <cellStyle name="Percent 2 21" xfId="3559" xr:uid="{00000000-0005-0000-0000-0000A9110000}"/>
    <cellStyle name="Percent 2 22" xfId="3560" xr:uid="{00000000-0005-0000-0000-0000AA110000}"/>
    <cellStyle name="Percent 2 23" xfId="3561" xr:uid="{00000000-0005-0000-0000-0000AB110000}"/>
    <cellStyle name="Percent 2 24" xfId="3562" xr:uid="{00000000-0005-0000-0000-0000AC110000}"/>
    <cellStyle name="Percent 2 25" xfId="3563" xr:uid="{00000000-0005-0000-0000-0000AD110000}"/>
    <cellStyle name="Percent 2 26" xfId="3564" xr:uid="{00000000-0005-0000-0000-0000AE110000}"/>
    <cellStyle name="Percent 2 27" xfId="3565" xr:uid="{00000000-0005-0000-0000-0000AF110000}"/>
    <cellStyle name="Percent 2 28" xfId="3566" xr:uid="{00000000-0005-0000-0000-0000B0110000}"/>
    <cellStyle name="Percent 2 29" xfId="3567" xr:uid="{00000000-0005-0000-0000-0000B1110000}"/>
    <cellStyle name="Percent 2 3" xfId="3568" xr:uid="{00000000-0005-0000-0000-0000B2110000}"/>
    <cellStyle name="Percent 2 3 2" xfId="3569" xr:uid="{00000000-0005-0000-0000-0000B3110000}"/>
    <cellStyle name="Percent 2 30" xfId="3570" xr:uid="{00000000-0005-0000-0000-0000B4110000}"/>
    <cellStyle name="Percent 2 31" xfId="3571" xr:uid="{00000000-0005-0000-0000-0000B5110000}"/>
    <cellStyle name="Percent 2 32" xfId="3572" xr:uid="{00000000-0005-0000-0000-0000B6110000}"/>
    <cellStyle name="Percent 2 33" xfId="3573" xr:uid="{00000000-0005-0000-0000-0000B7110000}"/>
    <cellStyle name="Percent 2 34" xfId="3574" xr:uid="{00000000-0005-0000-0000-0000B8110000}"/>
    <cellStyle name="Percent 2 35" xfId="3575" xr:uid="{00000000-0005-0000-0000-0000B9110000}"/>
    <cellStyle name="Percent 2 36" xfId="3576" xr:uid="{00000000-0005-0000-0000-0000BA110000}"/>
    <cellStyle name="Percent 2 37" xfId="3577" xr:uid="{00000000-0005-0000-0000-0000BB110000}"/>
    <cellStyle name="Percent 2 38" xfId="3578" xr:uid="{00000000-0005-0000-0000-0000BC110000}"/>
    <cellStyle name="Percent 2 39" xfId="3579" xr:uid="{00000000-0005-0000-0000-0000BD110000}"/>
    <cellStyle name="Percent 2 4" xfId="3580" xr:uid="{00000000-0005-0000-0000-0000BE110000}"/>
    <cellStyle name="Percent 2 4 2" xfId="3581" xr:uid="{00000000-0005-0000-0000-0000BF110000}"/>
    <cellStyle name="Percent 2 40" xfId="3582" xr:uid="{00000000-0005-0000-0000-0000C0110000}"/>
    <cellStyle name="Percent 2 41" xfId="3583" xr:uid="{00000000-0005-0000-0000-0000C1110000}"/>
    <cellStyle name="Percent 2 42" xfId="3584" xr:uid="{00000000-0005-0000-0000-0000C2110000}"/>
    <cellStyle name="Percent 2 43" xfId="3585" xr:uid="{00000000-0005-0000-0000-0000C3110000}"/>
    <cellStyle name="Percent 2 44" xfId="3586" xr:uid="{00000000-0005-0000-0000-0000C4110000}"/>
    <cellStyle name="Percent 2 45" xfId="3587" xr:uid="{00000000-0005-0000-0000-0000C5110000}"/>
    <cellStyle name="Percent 2 46" xfId="3588" xr:uid="{00000000-0005-0000-0000-0000C6110000}"/>
    <cellStyle name="Percent 2 47" xfId="3589" xr:uid="{00000000-0005-0000-0000-0000C7110000}"/>
    <cellStyle name="Percent 2 48" xfId="3590" xr:uid="{00000000-0005-0000-0000-0000C8110000}"/>
    <cellStyle name="Percent 2 49" xfId="3591" xr:uid="{00000000-0005-0000-0000-0000C9110000}"/>
    <cellStyle name="Percent 2 5" xfId="3592" xr:uid="{00000000-0005-0000-0000-0000CA110000}"/>
    <cellStyle name="Percent 2 5 2" xfId="3593" xr:uid="{00000000-0005-0000-0000-0000CB110000}"/>
    <cellStyle name="Percent 2 50" xfId="3594" xr:uid="{00000000-0005-0000-0000-0000CC110000}"/>
    <cellStyle name="Percent 2 51" xfId="3595" xr:uid="{00000000-0005-0000-0000-0000CD110000}"/>
    <cellStyle name="Percent 2 52" xfId="3596" xr:uid="{00000000-0005-0000-0000-0000CE110000}"/>
    <cellStyle name="Percent 2 53" xfId="3597" xr:uid="{00000000-0005-0000-0000-0000CF110000}"/>
    <cellStyle name="Percent 2 54" xfId="3598" xr:uid="{00000000-0005-0000-0000-0000D0110000}"/>
    <cellStyle name="Percent 2 55" xfId="3599" xr:uid="{00000000-0005-0000-0000-0000D1110000}"/>
    <cellStyle name="Percent 2 56" xfId="3600" xr:uid="{00000000-0005-0000-0000-0000D2110000}"/>
    <cellStyle name="Percent 2 57" xfId="3601" xr:uid="{00000000-0005-0000-0000-0000D3110000}"/>
    <cellStyle name="Percent 2 58" xfId="3602" xr:uid="{00000000-0005-0000-0000-0000D4110000}"/>
    <cellStyle name="Percent 2 59" xfId="3603" xr:uid="{00000000-0005-0000-0000-0000D5110000}"/>
    <cellStyle name="Percent 2 6" xfId="3604" xr:uid="{00000000-0005-0000-0000-0000D6110000}"/>
    <cellStyle name="Percent 2 6 2" xfId="3605" xr:uid="{00000000-0005-0000-0000-0000D7110000}"/>
    <cellStyle name="Percent 2 60" xfId="3606" xr:uid="{00000000-0005-0000-0000-0000D8110000}"/>
    <cellStyle name="Percent 2 7" xfId="3607" xr:uid="{00000000-0005-0000-0000-0000D9110000}"/>
    <cellStyle name="Percent 2 7 2" xfId="3608" xr:uid="{00000000-0005-0000-0000-0000DA110000}"/>
    <cellStyle name="Percent 2 8" xfId="3609" xr:uid="{00000000-0005-0000-0000-0000DB110000}"/>
    <cellStyle name="Percent 2 9" xfId="3610" xr:uid="{00000000-0005-0000-0000-0000DC110000}"/>
    <cellStyle name="Percent 2_OLST Petroleum_Workings07" xfId="3611" xr:uid="{00000000-0005-0000-0000-0000DD110000}"/>
    <cellStyle name="Percent 20" xfId="3612" xr:uid="{00000000-0005-0000-0000-0000DE110000}"/>
    <cellStyle name="Percent 21" xfId="3613" xr:uid="{00000000-0005-0000-0000-0000DF110000}"/>
    <cellStyle name="Percent 22" xfId="3614" xr:uid="{00000000-0005-0000-0000-0000E0110000}"/>
    <cellStyle name="Percent 22 2" xfId="3615" xr:uid="{00000000-0005-0000-0000-0000E1110000}"/>
    <cellStyle name="Percent 23" xfId="3616" xr:uid="{00000000-0005-0000-0000-0000E2110000}"/>
    <cellStyle name="Percent 24" xfId="3617" xr:uid="{00000000-0005-0000-0000-0000E3110000}"/>
    <cellStyle name="Percent 25" xfId="3618" xr:uid="{00000000-0005-0000-0000-0000E4110000}"/>
    <cellStyle name="Percent 26" xfId="3619" xr:uid="{00000000-0005-0000-0000-0000E5110000}"/>
    <cellStyle name="Percent 27" xfId="3620" xr:uid="{00000000-0005-0000-0000-0000E6110000}"/>
    <cellStyle name="Percent 28" xfId="3621" xr:uid="{00000000-0005-0000-0000-0000E7110000}"/>
    <cellStyle name="Percent 28 2" xfId="3622" xr:uid="{00000000-0005-0000-0000-0000E8110000}"/>
    <cellStyle name="Percent 29" xfId="3623" xr:uid="{00000000-0005-0000-0000-0000E9110000}"/>
    <cellStyle name="Percent 29 2" xfId="3624" xr:uid="{00000000-0005-0000-0000-0000EA110000}"/>
    <cellStyle name="Percent 3" xfId="3625" xr:uid="{00000000-0005-0000-0000-0000EB110000}"/>
    <cellStyle name="Percent 3 2" xfId="3626" xr:uid="{00000000-0005-0000-0000-0000EC110000}"/>
    <cellStyle name="Percent 3 2 2" xfId="3627" xr:uid="{00000000-0005-0000-0000-0000ED110000}"/>
    <cellStyle name="Percent 3 3" xfId="3628" xr:uid="{00000000-0005-0000-0000-0000EE110000}"/>
    <cellStyle name="Percent 3 3 2" xfId="3629" xr:uid="{00000000-0005-0000-0000-0000EF110000}"/>
    <cellStyle name="Percent 3 4" xfId="3630" xr:uid="{00000000-0005-0000-0000-0000F0110000}"/>
    <cellStyle name="Percent 3 5" xfId="3631" xr:uid="{00000000-0005-0000-0000-0000F1110000}"/>
    <cellStyle name="Percent 3_WP(BS)-System" xfId="3632" xr:uid="{00000000-0005-0000-0000-0000F2110000}"/>
    <cellStyle name="Percent 30" xfId="3633" xr:uid="{00000000-0005-0000-0000-0000F3110000}"/>
    <cellStyle name="Percent 30 2" xfId="3634" xr:uid="{00000000-0005-0000-0000-0000F4110000}"/>
    <cellStyle name="Percent 31" xfId="3635" xr:uid="{00000000-0005-0000-0000-0000F5110000}"/>
    <cellStyle name="Percent 32" xfId="3636" xr:uid="{00000000-0005-0000-0000-0000F6110000}"/>
    <cellStyle name="Percent 33" xfId="3637" xr:uid="{00000000-0005-0000-0000-0000F7110000}"/>
    <cellStyle name="Percent 33 2" xfId="3638" xr:uid="{00000000-0005-0000-0000-0000F8110000}"/>
    <cellStyle name="Percent 34" xfId="3639" xr:uid="{00000000-0005-0000-0000-0000F9110000}"/>
    <cellStyle name="Percent 35" xfId="3640" xr:uid="{00000000-0005-0000-0000-0000FA110000}"/>
    <cellStyle name="Percent 36" xfId="3641" xr:uid="{00000000-0005-0000-0000-0000FB110000}"/>
    <cellStyle name="Percent 37" xfId="3642" xr:uid="{00000000-0005-0000-0000-0000FC110000}"/>
    <cellStyle name="Percent 38" xfId="3643" xr:uid="{00000000-0005-0000-0000-0000FD110000}"/>
    <cellStyle name="Percent 39" xfId="3644" xr:uid="{00000000-0005-0000-0000-0000FE110000}"/>
    <cellStyle name="Percent 4" xfId="3645" xr:uid="{00000000-0005-0000-0000-0000FF110000}"/>
    <cellStyle name="Percent 4 10" xfId="3646" xr:uid="{00000000-0005-0000-0000-000000120000}"/>
    <cellStyle name="Percent 4 11" xfId="3647" xr:uid="{00000000-0005-0000-0000-000001120000}"/>
    <cellStyle name="Percent 4 2" xfId="3648" xr:uid="{00000000-0005-0000-0000-000002120000}"/>
    <cellStyle name="Percent 4 2 2" xfId="3649" xr:uid="{00000000-0005-0000-0000-000003120000}"/>
    <cellStyle name="Percent 4 3" xfId="3650" xr:uid="{00000000-0005-0000-0000-000004120000}"/>
    <cellStyle name="Percent 4 3 2" xfId="3651" xr:uid="{00000000-0005-0000-0000-000005120000}"/>
    <cellStyle name="Percent 4 4" xfId="3652" xr:uid="{00000000-0005-0000-0000-000006120000}"/>
    <cellStyle name="Percent 4 5" xfId="3653" xr:uid="{00000000-0005-0000-0000-000007120000}"/>
    <cellStyle name="Percent 4 6" xfId="3654" xr:uid="{00000000-0005-0000-0000-000008120000}"/>
    <cellStyle name="Percent 4 7" xfId="3655" xr:uid="{00000000-0005-0000-0000-000009120000}"/>
    <cellStyle name="Percent 4 8" xfId="3656" xr:uid="{00000000-0005-0000-0000-00000A120000}"/>
    <cellStyle name="Percent 4 9" xfId="3657" xr:uid="{00000000-0005-0000-0000-00000B120000}"/>
    <cellStyle name="Percent 40" xfId="3658" xr:uid="{00000000-0005-0000-0000-00000C120000}"/>
    <cellStyle name="Percent 41" xfId="3659" xr:uid="{00000000-0005-0000-0000-00000D120000}"/>
    <cellStyle name="Percent 42" xfId="3660" xr:uid="{00000000-0005-0000-0000-00000E120000}"/>
    <cellStyle name="Percent 43" xfId="3661" xr:uid="{00000000-0005-0000-0000-00000F120000}"/>
    <cellStyle name="Percent 44" xfId="3662" xr:uid="{00000000-0005-0000-0000-000010120000}"/>
    <cellStyle name="Percent 45" xfId="3663" xr:uid="{00000000-0005-0000-0000-000011120000}"/>
    <cellStyle name="Percent 46" xfId="3664" xr:uid="{00000000-0005-0000-0000-000012120000}"/>
    <cellStyle name="Percent 47" xfId="3665" xr:uid="{00000000-0005-0000-0000-000013120000}"/>
    <cellStyle name="Percent 48" xfId="3666" xr:uid="{00000000-0005-0000-0000-000014120000}"/>
    <cellStyle name="Percent 49" xfId="3667" xr:uid="{00000000-0005-0000-0000-000015120000}"/>
    <cellStyle name="Percent 5" xfId="3668" xr:uid="{00000000-0005-0000-0000-000016120000}"/>
    <cellStyle name="Percent 5 10" xfId="3669" xr:uid="{00000000-0005-0000-0000-000017120000}"/>
    <cellStyle name="Percent 5 11" xfId="3670" xr:uid="{00000000-0005-0000-0000-000018120000}"/>
    <cellStyle name="Percent 5 12" xfId="3671" xr:uid="{00000000-0005-0000-0000-000019120000}"/>
    <cellStyle name="Percent 5 13" xfId="3672" xr:uid="{00000000-0005-0000-0000-00001A120000}"/>
    <cellStyle name="Percent 5 14" xfId="3673" xr:uid="{00000000-0005-0000-0000-00001B120000}"/>
    <cellStyle name="Percent 5 15" xfId="3674" xr:uid="{00000000-0005-0000-0000-00001C120000}"/>
    <cellStyle name="Percent 5 16" xfId="3675" xr:uid="{00000000-0005-0000-0000-00001D120000}"/>
    <cellStyle name="Percent 5 17" xfId="3676" xr:uid="{00000000-0005-0000-0000-00001E120000}"/>
    <cellStyle name="Percent 5 2" xfId="3677" xr:uid="{00000000-0005-0000-0000-00001F120000}"/>
    <cellStyle name="Percent 5 2 2" xfId="3678" xr:uid="{00000000-0005-0000-0000-000020120000}"/>
    <cellStyle name="Percent 5 3" xfId="3679" xr:uid="{00000000-0005-0000-0000-000021120000}"/>
    <cellStyle name="Percent 5 3 2" xfId="3680" xr:uid="{00000000-0005-0000-0000-000022120000}"/>
    <cellStyle name="Percent 5 4" xfId="3681" xr:uid="{00000000-0005-0000-0000-000023120000}"/>
    <cellStyle name="Percent 5 5" xfId="3682" xr:uid="{00000000-0005-0000-0000-000024120000}"/>
    <cellStyle name="Percent 5 6" xfId="3683" xr:uid="{00000000-0005-0000-0000-000025120000}"/>
    <cellStyle name="Percent 5 7" xfId="3684" xr:uid="{00000000-0005-0000-0000-000026120000}"/>
    <cellStyle name="Percent 5 8" xfId="3685" xr:uid="{00000000-0005-0000-0000-000027120000}"/>
    <cellStyle name="Percent 5 9" xfId="3686" xr:uid="{00000000-0005-0000-0000-000028120000}"/>
    <cellStyle name="Percent 50" xfId="3687" xr:uid="{00000000-0005-0000-0000-000029120000}"/>
    <cellStyle name="Percent 51" xfId="3688" xr:uid="{00000000-0005-0000-0000-00002A120000}"/>
    <cellStyle name="Percent 52" xfId="3689" xr:uid="{00000000-0005-0000-0000-00002B120000}"/>
    <cellStyle name="Percent 53" xfId="3690" xr:uid="{00000000-0005-0000-0000-00002C120000}"/>
    <cellStyle name="Percent 54" xfId="3691" xr:uid="{00000000-0005-0000-0000-00002D120000}"/>
    <cellStyle name="Percent 55" xfId="3692" xr:uid="{00000000-0005-0000-0000-00002E120000}"/>
    <cellStyle name="Percent 56" xfId="3693" xr:uid="{00000000-0005-0000-0000-00002F120000}"/>
    <cellStyle name="Percent 57" xfId="3694" xr:uid="{00000000-0005-0000-0000-000030120000}"/>
    <cellStyle name="Percent 58" xfId="3695" xr:uid="{00000000-0005-0000-0000-000031120000}"/>
    <cellStyle name="Percent 59" xfId="3696" xr:uid="{00000000-0005-0000-0000-000032120000}"/>
    <cellStyle name="Percent 6" xfId="3697" xr:uid="{00000000-0005-0000-0000-000033120000}"/>
    <cellStyle name="Percent 6 2" xfId="3698" xr:uid="{00000000-0005-0000-0000-000034120000}"/>
    <cellStyle name="Percent 6 2 2" xfId="3699" xr:uid="{00000000-0005-0000-0000-000035120000}"/>
    <cellStyle name="Percent 6 3" xfId="3700" xr:uid="{00000000-0005-0000-0000-000036120000}"/>
    <cellStyle name="Percent 60" xfId="3701" xr:uid="{00000000-0005-0000-0000-000037120000}"/>
    <cellStyle name="Percent 61" xfId="3702" xr:uid="{00000000-0005-0000-0000-000038120000}"/>
    <cellStyle name="Percent 62" xfId="3703" xr:uid="{00000000-0005-0000-0000-000039120000}"/>
    <cellStyle name="Percent 63" xfId="3704" xr:uid="{00000000-0005-0000-0000-00003A120000}"/>
    <cellStyle name="Percent 64" xfId="3705" xr:uid="{00000000-0005-0000-0000-00003B120000}"/>
    <cellStyle name="Percent 65" xfId="3706" xr:uid="{00000000-0005-0000-0000-00003C120000}"/>
    <cellStyle name="Percent 66" xfId="3707" xr:uid="{00000000-0005-0000-0000-00003D120000}"/>
    <cellStyle name="Percent 67" xfId="3708" xr:uid="{00000000-0005-0000-0000-00003E120000}"/>
    <cellStyle name="Percent 68" xfId="3709" xr:uid="{00000000-0005-0000-0000-00003F120000}"/>
    <cellStyle name="Percent 69" xfId="3710" xr:uid="{00000000-0005-0000-0000-000040120000}"/>
    <cellStyle name="Percent 7" xfId="3711" xr:uid="{00000000-0005-0000-0000-000041120000}"/>
    <cellStyle name="Percent 7 2" xfId="3712" xr:uid="{00000000-0005-0000-0000-000042120000}"/>
    <cellStyle name="Percent 7 3" xfId="3713" xr:uid="{00000000-0005-0000-0000-000043120000}"/>
    <cellStyle name="Percent 70" xfId="3714" xr:uid="{00000000-0005-0000-0000-000044120000}"/>
    <cellStyle name="Percent 71" xfId="3715" xr:uid="{00000000-0005-0000-0000-000045120000}"/>
    <cellStyle name="Percent 72" xfId="3716" xr:uid="{00000000-0005-0000-0000-000046120000}"/>
    <cellStyle name="Percent 73" xfId="3717" xr:uid="{00000000-0005-0000-0000-000047120000}"/>
    <cellStyle name="Percent 74" xfId="3718" xr:uid="{00000000-0005-0000-0000-000048120000}"/>
    <cellStyle name="Percent 75" xfId="3719" xr:uid="{00000000-0005-0000-0000-000049120000}"/>
    <cellStyle name="Percent 76" xfId="3720" xr:uid="{00000000-0005-0000-0000-00004A120000}"/>
    <cellStyle name="Percent 77" xfId="3721" xr:uid="{00000000-0005-0000-0000-00004B120000}"/>
    <cellStyle name="Percent 78" xfId="3722" xr:uid="{00000000-0005-0000-0000-00004C120000}"/>
    <cellStyle name="Percent 79" xfId="3723" xr:uid="{00000000-0005-0000-0000-00004D120000}"/>
    <cellStyle name="Percent 8" xfId="3724" xr:uid="{00000000-0005-0000-0000-00004E120000}"/>
    <cellStyle name="Percent 8 2" xfId="3725" xr:uid="{00000000-0005-0000-0000-00004F120000}"/>
    <cellStyle name="Percent 80" xfId="3726" xr:uid="{00000000-0005-0000-0000-000050120000}"/>
    <cellStyle name="Percent 81" xfId="3727" xr:uid="{00000000-0005-0000-0000-000051120000}"/>
    <cellStyle name="Percent 82" xfId="3728" xr:uid="{00000000-0005-0000-0000-000052120000}"/>
    <cellStyle name="Percent 83" xfId="3729" xr:uid="{00000000-0005-0000-0000-000053120000}"/>
    <cellStyle name="Percent 84" xfId="3730" xr:uid="{00000000-0005-0000-0000-000054120000}"/>
    <cellStyle name="Percent 85" xfId="3731" xr:uid="{00000000-0005-0000-0000-000055120000}"/>
    <cellStyle name="Percent 86" xfId="3732" xr:uid="{00000000-0005-0000-0000-000056120000}"/>
    <cellStyle name="Percent 87" xfId="3733" xr:uid="{00000000-0005-0000-0000-000057120000}"/>
    <cellStyle name="Percent 88" xfId="3734" xr:uid="{00000000-0005-0000-0000-000058120000}"/>
    <cellStyle name="Percent 89" xfId="3735" xr:uid="{00000000-0005-0000-0000-000059120000}"/>
    <cellStyle name="Percent 9" xfId="3736" xr:uid="{00000000-0005-0000-0000-00005A120000}"/>
    <cellStyle name="Percent 9 2" xfId="3737" xr:uid="{00000000-0005-0000-0000-00005B120000}"/>
    <cellStyle name="Percent1R" xfId="3738" xr:uid="{00000000-0005-0000-0000-00005C120000}"/>
    <cellStyle name="Percent2" xfId="3739" xr:uid="{00000000-0005-0000-0000-00005D120000}"/>
    <cellStyle name="Percent2R" xfId="3740" xr:uid="{00000000-0005-0000-0000-00005E120000}"/>
    <cellStyle name="percentage" xfId="3741" xr:uid="{00000000-0005-0000-0000-00005F120000}"/>
    <cellStyle name="PeѴcent" xfId="3742" xr:uid="{00000000-0005-0000-0000-000060120000}"/>
    <cellStyle name="PLAN" xfId="3743" xr:uid="{00000000-0005-0000-0000-000061120000}"/>
    <cellStyle name="PrePop Currency (0)" xfId="3744" xr:uid="{00000000-0005-0000-0000-000062120000}"/>
    <cellStyle name="PrePop Currency (0) 2" xfId="3745" xr:uid="{00000000-0005-0000-0000-000063120000}"/>
    <cellStyle name="PrePop Currency (2)" xfId="3746" xr:uid="{00000000-0005-0000-0000-000064120000}"/>
    <cellStyle name="PrePop Currency (2) 2" xfId="3747" xr:uid="{00000000-0005-0000-0000-000065120000}"/>
    <cellStyle name="PrePop Units (0)" xfId="3748" xr:uid="{00000000-0005-0000-0000-000066120000}"/>
    <cellStyle name="PrePop Units (0) 2" xfId="3749" xr:uid="{00000000-0005-0000-0000-000067120000}"/>
    <cellStyle name="PrePop Units (1)" xfId="3750" xr:uid="{00000000-0005-0000-0000-000068120000}"/>
    <cellStyle name="PrePop Units (1) 2" xfId="3751" xr:uid="{00000000-0005-0000-0000-000069120000}"/>
    <cellStyle name="PrePop Units (2)" xfId="3752" xr:uid="{00000000-0005-0000-0000-00006A120000}"/>
    <cellStyle name="PrePop Units (2) 2" xfId="3753" xr:uid="{00000000-0005-0000-0000-00006B120000}"/>
    <cellStyle name="pricing" xfId="3754" xr:uid="{00000000-0005-0000-0000-00006C120000}"/>
    <cellStyle name="Profile" xfId="3755" xr:uid="{00000000-0005-0000-0000-00006D120000}"/>
    <cellStyle name="PSChar" xfId="3756" xr:uid="{00000000-0005-0000-0000-00006E120000}"/>
    <cellStyle name="PSDate" xfId="3757" xr:uid="{00000000-0005-0000-0000-00006F120000}"/>
    <cellStyle name="PSDec" xfId="3758" xr:uid="{00000000-0005-0000-0000-000070120000}"/>
    <cellStyle name="PSHeading" xfId="3759" xr:uid="{00000000-0005-0000-0000-000071120000}"/>
    <cellStyle name="PSInt" xfId="3760" xr:uid="{00000000-0005-0000-0000-000072120000}"/>
    <cellStyle name="PSSpacer" xfId="3761" xr:uid="{00000000-0005-0000-0000-000073120000}"/>
    <cellStyle name="pwstyle" xfId="3762" xr:uid="{00000000-0005-0000-0000-000074120000}"/>
    <cellStyle name="Q1" xfId="3763" xr:uid="{00000000-0005-0000-0000-000075120000}"/>
    <cellStyle name="Q1 2" xfId="3764" xr:uid="{00000000-0005-0000-0000-000076120000}"/>
    <cellStyle name="Quantity" xfId="3765" xr:uid="{00000000-0005-0000-0000-000077120000}"/>
    <cellStyle name="Quantity 10" xfId="3766" xr:uid="{00000000-0005-0000-0000-000078120000}"/>
    <cellStyle name="Quantity 11" xfId="3767" xr:uid="{00000000-0005-0000-0000-000079120000}"/>
    <cellStyle name="Quantity 12" xfId="3768" xr:uid="{00000000-0005-0000-0000-00007A120000}"/>
    <cellStyle name="Quantity 13" xfId="3769" xr:uid="{00000000-0005-0000-0000-00007B120000}"/>
    <cellStyle name="Quantity 14" xfId="3770" xr:uid="{00000000-0005-0000-0000-00007C120000}"/>
    <cellStyle name="Quantity 15" xfId="3771" xr:uid="{00000000-0005-0000-0000-00007D120000}"/>
    <cellStyle name="Quantity 16" xfId="3772" xr:uid="{00000000-0005-0000-0000-00007E120000}"/>
    <cellStyle name="Quantity 17" xfId="3773" xr:uid="{00000000-0005-0000-0000-00007F120000}"/>
    <cellStyle name="Quantity 18" xfId="3774" xr:uid="{00000000-0005-0000-0000-000080120000}"/>
    <cellStyle name="Quantity 2" xfId="3775" xr:uid="{00000000-0005-0000-0000-000081120000}"/>
    <cellStyle name="Quantity 3" xfId="3776" xr:uid="{00000000-0005-0000-0000-000082120000}"/>
    <cellStyle name="Quantity 4" xfId="3777" xr:uid="{00000000-0005-0000-0000-000083120000}"/>
    <cellStyle name="Quantity 4 2" xfId="3778" xr:uid="{00000000-0005-0000-0000-000084120000}"/>
    <cellStyle name="Quantity 5" xfId="3779" xr:uid="{00000000-0005-0000-0000-000085120000}"/>
    <cellStyle name="Quantity 6" xfId="3780" xr:uid="{00000000-0005-0000-0000-000086120000}"/>
    <cellStyle name="Quantity 7" xfId="3781" xr:uid="{00000000-0005-0000-0000-000087120000}"/>
    <cellStyle name="Quantity 8" xfId="3782" xr:uid="{00000000-0005-0000-0000-000088120000}"/>
    <cellStyle name="Quantity 9" xfId="3783" xr:uid="{00000000-0005-0000-0000-000089120000}"/>
    <cellStyle name="Quantity_282-193.00" xfId="3784" xr:uid="{00000000-0005-0000-0000-00008A120000}"/>
    <cellStyle name="Rate" xfId="3785" xr:uid="{00000000-0005-0000-0000-00008B120000}"/>
    <cellStyle name="regstoresfromspecstores" xfId="3786" xr:uid="{00000000-0005-0000-0000-00008C120000}"/>
    <cellStyle name="report_title" xfId="3787" xr:uid="{00000000-0005-0000-0000-00008D120000}"/>
    <cellStyle name="Reset  - Style4" xfId="3788" xr:uid="{00000000-0005-0000-0000-00008E120000}"/>
    <cellStyle name="Reset  - Style7" xfId="3789" xr:uid="{00000000-0005-0000-0000-00008F120000}"/>
    <cellStyle name="Reset range style to defaults" xfId="3790" xr:uid="{00000000-0005-0000-0000-000090120000}"/>
    <cellStyle name="Revenue(rev).xls]SEPT" xfId="3791" xr:uid="{00000000-0005-0000-0000-000091120000}"/>
    <cellStyle name="revisi" xfId="3792" xr:uid="{00000000-0005-0000-0000-000092120000}"/>
    <cellStyle name="RevList" xfId="3793" xr:uid="{00000000-0005-0000-0000-000093120000}"/>
    <cellStyle name="RevList 2" xfId="3794" xr:uid="{00000000-0005-0000-0000-000094120000}"/>
    <cellStyle name="Rittichai" xfId="3795" xr:uid="{00000000-0005-0000-0000-000095120000}"/>
    <cellStyle name="Rp" xfId="3796" xr:uid="{00000000-0005-0000-0000-000096120000}"/>
    <cellStyle name="rrency [0]_laroux_1" xfId="3797" xr:uid="{00000000-0005-0000-0000-000097120000}"/>
    <cellStyle name="s" xfId="3798" xr:uid="{00000000-0005-0000-0000-000098120000}"/>
    <cellStyle name="s 2" xfId="3799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A120000}"/>
    <cellStyle name="s_FA" xfId="3801" xr:uid="{00000000-0005-0000-0000-00009B120000}"/>
    <cellStyle name="s_FA 2" xfId="3802" xr:uid="{00000000-0005-0000-0000-00009C120000}"/>
    <cellStyle name="s_FA_WP-IS" xfId="3803" xr:uid="{00000000-0005-0000-0000-00009D120000}"/>
    <cellStyle name="s_FA_WP-IS 2" xfId="3804" xr:uid="{00000000-0005-0000-0000-00009E120000}"/>
    <cellStyle name="s_purchases test - orisoft systems" xfId="3805" xr:uid="{00000000-0005-0000-0000-00009F120000}"/>
    <cellStyle name="s_purchases test - orisoft systems 2" xfId="3806" xr:uid="{00000000-0005-0000-0000-0000A0120000}"/>
    <cellStyle name="s_WP(IS)-System" xfId="3807" xr:uid="{00000000-0005-0000-0000-0000A1120000}"/>
    <cellStyle name="s_WP(IS)-System 2" xfId="3808" xr:uid="{00000000-0005-0000-0000-0000A2120000}"/>
    <cellStyle name="s_WP-IS" xfId="3809" xr:uid="{00000000-0005-0000-0000-0000A3120000}"/>
    <cellStyle name="s_WP-IS 2" xfId="3810" xr:uid="{00000000-0005-0000-0000-0000A4120000}"/>
    <cellStyle name="S0" xfId="3811" xr:uid="{00000000-0005-0000-0000-0000A5120000}"/>
    <cellStyle name="S1" xfId="3812" xr:uid="{00000000-0005-0000-0000-0000A6120000}"/>
    <cellStyle name="S10" xfId="3813" xr:uid="{00000000-0005-0000-0000-0000A7120000}"/>
    <cellStyle name="S11" xfId="3814" xr:uid="{00000000-0005-0000-0000-0000A8120000}"/>
    <cellStyle name="S12" xfId="3815" xr:uid="{00000000-0005-0000-0000-0000A9120000}"/>
    <cellStyle name="S13" xfId="3816" xr:uid="{00000000-0005-0000-0000-0000AA120000}"/>
    <cellStyle name="S14" xfId="3817" xr:uid="{00000000-0005-0000-0000-0000AB120000}"/>
    <cellStyle name="S15" xfId="3818" xr:uid="{00000000-0005-0000-0000-0000AC120000}"/>
    <cellStyle name="S16" xfId="3819" xr:uid="{00000000-0005-0000-0000-0000AD120000}"/>
    <cellStyle name="S1D" xfId="3820" xr:uid="{00000000-0005-0000-0000-0000AE120000}"/>
    <cellStyle name="S2" xfId="3821" xr:uid="{00000000-0005-0000-0000-0000AF120000}"/>
    <cellStyle name="S3" xfId="3822" xr:uid="{00000000-0005-0000-0000-0000B0120000}"/>
    <cellStyle name="S4" xfId="3823" xr:uid="{00000000-0005-0000-0000-0000B1120000}"/>
    <cellStyle name="S5" xfId="3824" xr:uid="{00000000-0005-0000-0000-0000B2120000}"/>
    <cellStyle name="S6" xfId="3825" xr:uid="{00000000-0005-0000-0000-0000B3120000}"/>
    <cellStyle name="S7" xfId="3826" xr:uid="{00000000-0005-0000-0000-0000B4120000}"/>
    <cellStyle name="S8" xfId="3827" xr:uid="{00000000-0005-0000-0000-0000B5120000}"/>
    <cellStyle name="S9" xfId="3828" xr:uid="{00000000-0005-0000-0000-0000B6120000}"/>
    <cellStyle name="Salomon Logo" xfId="3829" xr:uid="{00000000-0005-0000-0000-0000B7120000}"/>
    <cellStyle name="SAPBEXaggData" xfId="3830" xr:uid="{00000000-0005-0000-0000-0000B8120000}"/>
    <cellStyle name="SAPBEXaggDataEmph" xfId="3831" xr:uid="{00000000-0005-0000-0000-0000B9120000}"/>
    <cellStyle name="SAPBEXaggItem" xfId="3832" xr:uid="{00000000-0005-0000-0000-0000BA120000}"/>
    <cellStyle name="SAPBEXaggItemX" xfId="3833" xr:uid="{00000000-0005-0000-0000-0000BB120000}"/>
    <cellStyle name="SAPBEXchaText" xfId="3834" xr:uid="{00000000-0005-0000-0000-0000BC120000}"/>
    <cellStyle name="SAPBEXexcBad" xfId="3835" xr:uid="{00000000-0005-0000-0000-0000BD120000}"/>
    <cellStyle name="SAPBEXexcBad7" xfId="3836" xr:uid="{00000000-0005-0000-0000-0000BE120000}"/>
    <cellStyle name="SAPBEXexcBad8" xfId="3837" xr:uid="{00000000-0005-0000-0000-0000BF120000}"/>
    <cellStyle name="SAPBEXexcBad9" xfId="3838" xr:uid="{00000000-0005-0000-0000-0000C0120000}"/>
    <cellStyle name="SAPBEXexcCritical" xfId="3839" xr:uid="{00000000-0005-0000-0000-0000C1120000}"/>
    <cellStyle name="SAPBEXexcCritical4" xfId="3840" xr:uid="{00000000-0005-0000-0000-0000C2120000}"/>
    <cellStyle name="SAPBEXexcCritical5" xfId="3841" xr:uid="{00000000-0005-0000-0000-0000C3120000}"/>
    <cellStyle name="SAPBEXexcCritical6" xfId="3842" xr:uid="{00000000-0005-0000-0000-0000C4120000}"/>
    <cellStyle name="SAPBEXexcGood" xfId="3843" xr:uid="{00000000-0005-0000-0000-0000C5120000}"/>
    <cellStyle name="SAPBEXexcGood1" xfId="3844" xr:uid="{00000000-0005-0000-0000-0000C6120000}"/>
    <cellStyle name="SAPBEXexcGood2" xfId="3845" xr:uid="{00000000-0005-0000-0000-0000C7120000}"/>
    <cellStyle name="SAPBEXexcGood3" xfId="3846" xr:uid="{00000000-0005-0000-0000-0000C8120000}"/>
    <cellStyle name="SAPBEXexcVeryBad" xfId="3847" xr:uid="{00000000-0005-0000-0000-0000C9120000}"/>
    <cellStyle name="SAPBEXfilterDrill" xfId="3848" xr:uid="{00000000-0005-0000-0000-0000CA120000}"/>
    <cellStyle name="SAPBEXfilterItem" xfId="3849" xr:uid="{00000000-0005-0000-0000-0000CB120000}"/>
    <cellStyle name="SAPBEXfilterText" xfId="3850" xr:uid="{00000000-0005-0000-0000-0000CC120000}"/>
    <cellStyle name="SAPBEXformats" xfId="3851" xr:uid="{00000000-0005-0000-0000-0000CD120000}"/>
    <cellStyle name="SAPBEXheaderData" xfId="3852" xr:uid="{00000000-0005-0000-0000-0000CE120000}"/>
    <cellStyle name="SAPBEXheaderItem" xfId="3853" xr:uid="{00000000-0005-0000-0000-0000CF120000}"/>
    <cellStyle name="SAPBEXheaderText" xfId="3854" xr:uid="{00000000-0005-0000-0000-0000D0120000}"/>
    <cellStyle name="SAPBEXHLevel0" xfId="3855" xr:uid="{00000000-0005-0000-0000-0000D1120000}"/>
    <cellStyle name="SAPBEXHLevel0X" xfId="3856" xr:uid="{00000000-0005-0000-0000-0000D2120000}"/>
    <cellStyle name="SAPBEXHLevel1" xfId="3857" xr:uid="{00000000-0005-0000-0000-0000D3120000}"/>
    <cellStyle name="SAPBEXHLevel1X" xfId="3858" xr:uid="{00000000-0005-0000-0000-0000D4120000}"/>
    <cellStyle name="SAPBEXHLevel2" xfId="3859" xr:uid="{00000000-0005-0000-0000-0000D5120000}"/>
    <cellStyle name="SAPBEXHLevel2X" xfId="3860" xr:uid="{00000000-0005-0000-0000-0000D6120000}"/>
    <cellStyle name="SAPBEXHLevel3" xfId="3861" xr:uid="{00000000-0005-0000-0000-0000D7120000}"/>
    <cellStyle name="SAPBEXHLevel3X" xfId="3862" xr:uid="{00000000-0005-0000-0000-0000D8120000}"/>
    <cellStyle name="SAPBEXresData" xfId="3863" xr:uid="{00000000-0005-0000-0000-0000D9120000}"/>
    <cellStyle name="SAPBEXresDataEmph" xfId="3864" xr:uid="{00000000-0005-0000-0000-0000DA120000}"/>
    <cellStyle name="SAPBEXresItem" xfId="3865" xr:uid="{00000000-0005-0000-0000-0000DB120000}"/>
    <cellStyle name="SAPBEXresItemX" xfId="3866" xr:uid="{00000000-0005-0000-0000-0000DC120000}"/>
    <cellStyle name="SAPBEXstdData" xfId="3867" xr:uid="{00000000-0005-0000-0000-0000DD120000}"/>
    <cellStyle name="SAPBEXstdDataEmph" xfId="3868" xr:uid="{00000000-0005-0000-0000-0000DE120000}"/>
    <cellStyle name="SAPBEXstdItem" xfId="3869" xr:uid="{00000000-0005-0000-0000-0000DF120000}"/>
    <cellStyle name="SAPBEXstdItemX" xfId="3870" xr:uid="{00000000-0005-0000-0000-0000E0120000}"/>
    <cellStyle name="SAPBEXsubData" xfId="3871" xr:uid="{00000000-0005-0000-0000-0000E1120000}"/>
    <cellStyle name="SAPBEXsubDataEmph" xfId="3872" xr:uid="{00000000-0005-0000-0000-0000E2120000}"/>
    <cellStyle name="SAPBEXsubItem" xfId="3873" xr:uid="{00000000-0005-0000-0000-0000E3120000}"/>
    <cellStyle name="SAPBEXtitle" xfId="3874" xr:uid="{00000000-0005-0000-0000-0000E4120000}"/>
    <cellStyle name="SAPBEXundefined" xfId="3875" xr:uid="{00000000-0005-0000-0000-0000E5120000}"/>
    <cellStyle name="sbt2" xfId="3876" xr:uid="{00000000-0005-0000-0000-0000E6120000}"/>
    <cellStyle name="SCH1" xfId="3877" xr:uid="{00000000-0005-0000-0000-0000E7120000}"/>
    <cellStyle name="section head" xfId="3878" xr:uid="{00000000-0005-0000-0000-0000E8120000}"/>
    <cellStyle name="Separador de milhares [0]_Person" xfId="3879" xr:uid="{00000000-0005-0000-0000-0000E9120000}"/>
    <cellStyle name="Separador de milhares_Person" xfId="3880" xr:uid="{00000000-0005-0000-0000-0000EA120000}"/>
    <cellStyle name="shade" xfId="3881" xr:uid="{00000000-0005-0000-0000-0000EB120000}"/>
    <cellStyle name="SHADEDSTORES" xfId="3882" xr:uid="{00000000-0005-0000-0000-0000EC120000}"/>
    <cellStyle name="SHADETOTAL-AKS" xfId="3883" xr:uid="{00000000-0005-0000-0000-0000ED120000}"/>
    <cellStyle name="Sheet Title" xfId="3884" xr:uid="{00000000-0005-0000-0000-0000EE120000}"/>
    <cellStyle name="SHEET2" xfId="3885" xr:uid="{00000000-0005-0000-0000-0000EF120000}"/>
    <cellStyle name="siki" xfId="3886" xr:uid="{00000000-0005-0000-0000-0000F0120000}"/>
    <cellStyle name="specstores" xfId="3887" xr:uid="{00000000-0005-0000-0000-0000F1120000}"/>
    <cellStyle name="SR" xfId="3888" xr:uid="{00000000-0005-0000-0000-0000F2120000}"/>
    <cellStyle name="SR 2" xfId="5300" xr:uid="{00000000-0005-0000-0000-0000F3120000}"/>
    <cellStyle name="SR 3" xfId="6275" xr:uid="{00000000-0005-0000-0000-0000F4120000}"/>
    <cellStyle name="STANDARD" xfId="3889" xr:uid="{00000000-0005-0000-0000-0000F5120000}"/>
    <cellStyle name="STANDARD 2" xfId="3890" xr:uid="{00000000-0005-0000-0000-0000F6120000}"/>
    <cellStyle name="Standard_9912(4)" xfId="3891" xr:uid="{00000000-0005-0000-0000-0000F7120000}"/>
    <cellStyle name="STEP1" xfId="3892" xr:uid="{00000000-0005-0000-0000-0000F8120000}"/>
    <cellStyle name="STEP2" xfId="3893" xr:uid="{00000000-0005-0000-0000-0000F9120000}"/>
    <cellStyle name="STEVE" xfId="3894" xr:uid="{00000000-0005-0000-0000-0000FA120000}"/>
    <cellStyle name="steven" xfId="3895" xr:uid="{00000000-0005-0000-0000-0000FB120000}"/>
    <cellStyle name="Style 1" xfId="3896" xr:uid="{00000000-0005-0000-0000-0000FC120000}"/>
    <cellStyle name="Style 1 2" xfId="3897" xr:uid="{00000000-0005-0000-0000-0000FD120000}"/>
    <cellStyle name="Style 1_Copy of Forecast GMI700- (29-10-2010)" xfId="3898" xr:uid="{00000000-0005-0000-0000-0000FE120000}"/>
    <cellStyle name="Style 2" xfId="3899" xr:uid="{00000000-0005-0000-0000-0000FF120000}"/>
    <cellStyle name="Style 2 2" xfId="3900" xr:uid="{00000000-0005-0000-0000-000000130000}"/>
    <cellStyle name="Style 3" xfId="3901" xr:uid="{00000000-0005-0000-0000-000001130000}"/>
    <cellStyle name="Style 4" xfId="3902" xr:uid="{00000000-0005-0000-0000-000002130000}"/>
    <cellStyle name="Style 5" xfId="3903" xr:uid="{00000000-0005-0000-0000-000003130000}"/>
    <cellStyle name="Style 6" xfId="3904" xr:uid="{00000000-0005-0000-0000-000004130000}"/>
    <cellStyle name="Style 7" xfId="3905" xr:uid="{00000000-0005-0000-0000-000005130000}"/>
    <cellStyle name="Style 8" xfId="3906" xr:uid="{00000000-0005-0000-0000-000006130000}"/>
    <cellStyle name="style1" xfId="3907" xr:uid="{00000000-0005-0000-0000-000007130000}"/>
    <cellStyle name="STYLE2" xfId="3908" xr:uid="{00000000-0005-0000-0000-000008130000}"/>
    <cellStyle name="subhead" xfId="3909" xr:uid="{00000000-0005-0000-0000-000009130000}"/>
    <cellStyle name="SubHeading" xfId="3910" xr:uid="{00000000-0005-0000-0000-00000A130000}"/>
    <cellStyle name="subt1" xfId="3911" xr:uid="{00000000-0005-0000-0000-00000B130000}"/>
    <cellStyle name="Subtotal" xfId="3912" xr:uid="{00000000-0005-0000-0000-00000C130000}"/>
    <cellStyle name="t" xfId="3913" xr:uid="{00000000-0005-0000-0000-00000D130000}"/>
    <cellStyle name="t 2" xfId="5301" xr:uid="{00000000-0005-0000-0000-00000E130000}"/>
    <cellStyle name="t 3" xfId="6276" xr:uid="{00000000-0005-0000-0000-00000F130000}"/>
    <cellStyle name="t2" xfId="3914" xr:uid="{00000000-0005-0000-0000-000010130000}"/>
    <cellStyle name="t2 2" xfId="5302" xr:uid="{00000000-0005-0000-0000-000011130000}"/>
    <cellStyle name="Table" xfId="3915" xr:uid="{00000000-0005-0000-0000-000012130000}"/>
    <cellStyle name="Table  - Style5" xfId="3916" xr:uid="{00000000-0005-0000-0000-000013130000}"/>
    <cellStyle name="Table  - Style6" xfId="3917" xr:uid="{00000000-0005-0000-0000-000014130000}"/>
    <cellStyle name="Table Head" xfId="3918" xr:uid="{00000000-0005-0000-0000-000015130000}"/>
    <cellStyle name="Table Source" xfId="3919" xr:uid="{00000000-0005-0000-0000-000016130000}"/>
    <cellStyle name="Table Text" xfId="3920" xr:uid="{00000000-0005-0000-0000-000017130000}"/>
    <cellStyle name="Table Text 2" xfId="3921" xr:uid="{00000000-0005-0000-0000-000018130000}"/>
    <cellStyle name="Table Title" xfId="3922" xr:uid="{00000000-0005-0000-0000-000019130000}"/>
    <cellStyle name="Table Units" xfId="3923" xr:uid="{00000000-0005-0000-0000-00001A130000}"/>
    <cellStyle name="TableBorder" xfId="3924" xr:uid="{00000000-0005-0000-0000-00001B130000}"/>
    <cellStyle name="text" xfId="3925" xr:uid="{00000000-0005-0000-0000-00001C130000}"/>
    <cellStyle name="Text 1" xfId="3926" xr:uid="{00000000-0005-0000-0000-00001D130000}"/>
    <cellStyle name="Text 2" xfId="3927" xr:uid="{00000000-0005-0000-0000-00001E130000}"/>
    <cellStyle name="Text Head 1" xfId="3928" xr:uid="{00000000-0005-0000-0000-00001F130000}"/>
    <cellStyle name="Text Head 2" xfId="3929" xr:uid="{00000000-0005-0000-0000-000020130000}"/>
    <cellStyle name="Text Indent 1" xfId="3930" xr:uid="{00000000-0005-0000-0000-000021130000}"/>
    <cellStyle name="Text Indent 2" xfId="3931" xr:uid="{00000000-0005-0000-0000-000022130000}"/>
    <cellStyle name="Text Indent A" xfId="3932" xr:uid="{00000000-0005-0000-0000-000023130000}"/>
    <cellStyle name="Text Indent B" xfId="3933" xr:uid="{00000000-0005-0000-0000-000024130000}"/>
    <cellStyle name="Text Indent B 2" xfId="3934" xr:uid="{00000000-0005-0000-0000-000025130000}"/>
    <cellStyle name="Text Indent C" xfId="3935" xr:uid="{00000000-0005-0000-0000-000026130000}"/>
    <cellStyle name="Text Indent C 2" xfId="3936" xr:uid="{00000000-0005-0000-0000-000027130000}"/>
    <cellStyle name="text_ARF" xfId="3937" xr:uid="{00000000-0005-0000-0000-000028130000}"/>
    <cellStyle name="text1" xfId="3938" xr:uid="{00000000-0005-0000-0000-000029130000}"/>
    <cellStyle name="þ_x001d_ð%&amp;“ý•&amp;Œýx_x0001_‚_x0007_å_x000e__x0007__x0001__x0001_" xfId="3939" xr:uid="{00000000-0005-0000-0000-00002A130000}"/>
    <cellStyle name="þ_x001d_ð›_x000c_#ý_x000b__x000d__x001c_ýU_x0001_Ë3_x001e_5_x0007__x0001__x0001_" xfId="3940" xr:uid="{00000000-0005-0000-0000-00002B130000}"/>
    <cellStyle name="þ_x001d_ð²_x000c_3ý&quot;_x000d_,ýU_x0001_·1î2_x0007__x0001__x0001_" xfId="3941" xr:uid="{00000000-0005-0000-0000-00002C130000}"/>
    <cellStyle name="þ_x001d_ðK&amp;‚ý»&amp;{ý_x000b__x0008_n_x0008_B _x0007__x0001__x0001_" xfId="3942" xr:uid="{00000000-0005-0000-0000-00002D130000}"/>
    <cellStyle name="þ_x001d_ðÕ Xÿ_x0005__x000d_%ÿU_x0001_m)¾*_x0007__x0001__x0001_" xfId="3943" xr:uid="{00000000-0005-0000-0000-00002E130000}"/>
    <cellStyle name="Tickmark" xfId="3944" xr:uid="{00000000-0005-0000-0000-00002F130000}"/>
    <cellStyle name="Times New Roman" xfId="3945" xr:uid="{00000000-0005-0000-0000-000030130000}"/>
    <cellStyle name="Titel" xfId="3946" xr:uid="{00000000-0005-0000-0000-000031130000}"/>
    <cellStyle name="Title  - Style1" xfId="3947" xr:uid="{00000000-0005-0000-0000-000032130000}"/>
    <cellStyle name="Title  - Style6" xfId="3948" xr:uid="{00000000-0005-0000-0000-000033130000}"/>
    <cellStyle name="Title 10" xfId="3949" xr:uid="{00000000-0005-0000-0000-000034130000}"/>
    <cellStyle name="Title 11" xfId="3950" xr:uid="{00000000-0005-0000-0000-000035130000}"/>
    <cellStyle name="Title 12" xfId="3951" xr:uid="{00000000-0005-0000-0000-000036130000}"/>
    <cellStyle name="Title 13" xfId="3952" xr:uid="{00000000-0005-0000-0000-000037130000}"/>
    <cellStyle name="Title 2" xfId="3953" xr:uid="{00000000-0005-0000-0000-000038130000}"/>
    <cellStyle name="Title 2 2" xfId="3954" xr:uid="{00000000-0005-0000-0000-000039130000}"/>
    <cellStyle name="Title 2 2 2" xfId="3955" xr:uid="{00000000-0005-0000-0000-00003A130000}"/>
    <cellStyle name="Title 2 3" xfId="3956" xr:uid="{00000000-0005-0000-0000-00003B130000}"/>
    <cellStyle name="Title 2_2149000-Q1'10" xfId="3957" xr:uid="{00000000-0005-0000-0000-00003C130000}"/>
    <cellStyle name="Title 3" xfId="3958" xr:uid="{00000000-0005-0000-0000-00003D130000}"/>
    <cellStyle name="Title 3 2" xfId="3959" xr:uid="{00000000-0005-0000-0000-00003E130000}"/>
    <cellStyle name="Title 4" xfId="3960" xr:uid="{00000000-0005-0000-0000-00003F130000}"/>
    <cellStyle name="Title 5" xfId="3961" xr:uid="{00000000-0005-0000-0000-000040130000}"/>
    <cellStyle name="Title 6" xfId="3962" xr:uid="{00000000-0005-0000-0000-000041130000}"/>
    <cellStyle name="Title 7" xfId="3963" xr:uid="{00000000-0005-0000-0000-000042130000}"/>
    <cellStyle name="Title 8" xfId="3964" xr:uid="{00000000-0005-0000-0000-000043130000}"/>
    <cellStyle name="Title 9" xfId="3965" xr:uid="{00000000-0005-0000-0000-000044130000}"/>
    <cellStyle name="Título" xfId="3966" xr:uid="{00000000-0005-0000-0000-000045130000}"/>
    <cellStyle name="tms rmn" xfId="3967" xr:uid="{00000000-0005-0000-0000-000046130000}"/>
    <cellStyle name="tnr" xfId="3968" xr:uid="{00000000-0005-0000-0000-000047130000}"/>
    <cellStyle name="TOC 1" xfId="3969" xr:uid="{00000000-0005-0000-0000-000048130000}"/>
    <cellStyle name="TOC 2" xfId="3970" xr:uid="{00000000-0005-0000-0000-000049130000}"/>
    <cellStyle name="Total 10" xfId="3971" xr:uid="{00000000-0005-0000-0000-00004A130000}"/>
    <cellStyle name="Total 11" xfId="3972" xr:uid="{00000000-0005-0000-0000-00004B130000}"/>
    <cellStyle name="Total 12" xfId="3973" xr:uid="{00000000-0005-0000-0000-00004C130000}"/>
    <cellStyle name="Total 13" xfId="3974" xr:uid="{00000000-0005-0000-0000-00004D130000}"/>
    <cellStyle name="Total 2" xfId="3975" xr:uid="{00000000-0005-0000-0000-00004E130000}"/>
    <cellStyle name="Total 2 2" xfId="3976" xr:uid="{00000000-0005-0000-0000-00004F130000}"/>
    <cellStyle name="Total 2 2 2" xfId="3977" xr:uid="{00000000-0005-0000-0000-000050130000}"/>
    <cellStyle name="Total 2 3" xfId="3978" xr:uid="{00000000-0005-0000-0000-000051130000}"/>
    <cellStyle name="Total 2 4" xfId="3979" xr:uid="{00000000-0005-0000-0000-000052130000}"/>
    <cellStyle name="Total 2 5" xfId="3980" xr:uid="{00000000-0005-0000-0000-000053130000}"/>
    <cellStyle name="Total 2 6" xfId="3981" xr:uid="{00000000-0005-0000-0000-000054130000}"/>
    <cellStyle name="Total 2_2149000-Q1'10" xfId="3982" xr:uid="{00000000-0005-0000-0000-000055130000}"/>
    <cellStyle name="Total 3" xfId="3983" xr:uid="{00000000-0005-0000-0000-000056130000}"/>
    <cellStyle name="Total 3 2" xfId="3984" xr:uid="{00000000-0005-0000-0000-000057130000}"/>
    <cellStyle name="Total 4" xfId="3985" xr:uid="{00000000-0005-0000-0000-000058130000}"/>
    <cellStyle name="Total 4 2" xfId="5303" xr:uid="{00000000-0005-0000-0000-000059130000}"/>
    <cellStyle name="Total 5" xfId="3986" xr:uid="{00000000-0005-0000-0000-00005A130000}"/>
    <cellStyle name="Total 5 2" xfId="5304" xr:uid="{00000000-0005-0000-0000-00005B130000}"/>
    <cellStyle name="Total 6" xfId="3987" xr:uid="{00000000-0005-0000-0000-00005C130000}"/>
    <cellStyle name="Total 6 2" xfId="5305" xr:uid="{00000000-0005-0000-0000-00005D130000}"/>
    <cellStyle name="Total 7" xfId="3988" xr:uid="{00000000-0005-0000-0000-00005E130000}"/>
    <cellStyle name="Total 7 2" xfId="5306" xr:uid="{00000000-0005-0000-0000-00005F130000}"/>
    <cellStyle name="Total 8" xfId="3989" xr:uid="{00000000-0005-0000-0000-000060130000}"/>
    <cellStyle name="Total 8 2" xfId="5307" xr:uid="{00000000-0005-0000-0000-000061130000}"/>
    <cellStyle name="Total 9" xfId="3990" xr:uid="{00000000-0005-0000-0000-000062130000}"/>
    <cellStyle name="Total 9 2" xfId="5308" xr:uid="{00000000-0005-0000-0000-000063130000}"/>
    <cellStyle name="TotCol - Style5" xfId="3991" xr:uid="{00000000-0005-0000-0000-000064130000}"/>
    <cellStyle name="TotCol - Style5 2" xfId="5309" xr:uid="{00000000-0005-0000-0000-000065130000}"/>
    <cellStyle name="TotCol - Style7" xfId="3992" xr:uid="{00000000-0005-0000-0000-000066130000}"/>
    <cellStyle name="TotCol - Style7 2" xfId="5310" xr:uid="{00000000-0005-0000-0000-000067130000}"/>
    <cellStyle name="TotRow - Style4" xfId="3993" xr:uid="{00000000-0005-0000-0000-000068130000}"/>
    <cellStyle name="TotRow - Style4 2" xfId="5311" xr:uid="{00000000-0005-0000-0000-000069130000}"/>
    <cellStyle name="TotRow - Style8" xfId="3994" xr:uid="{00000000-0005-0000-0000-00006A130000}"/>
    <cellStyle name="TotRow - Style8 2" xfId="5312" xr:uid="{00000000-0005-0000-0000-00006B130000}"/>
    <cellStyle name="turns the number of whole workdays between two dateœ" xfId="3995" xr:uid="{00000000-0005-0000-0000-00006C130000}"/>
    <cellStyle name="turns the number of whole workdays between two dateœ 2" xfId="5313" xr:uid="{00000000-0005-0000-0000-00006D130000}"/>
    <cellStyle name="Tusental (0)_pldt" xfId="3996" xr:uid="{00000000-0005-0000-0000-00006E130000}"/>
    <cellStyle name="Tusental_A-listan (fixad)" xfId="3997" xr:uid="{00000000-0005-0000-0000-00006F130000}"/>
    <cellStyle name="Ù┼" xfId="3998" xr:uid="{00000000-0005-0000-0000-000070130000}"/>
    <cellStyle name="Ù┼ 2" xfId="5314" xr:uid="{00000000-0005-0000-0000-000071130000}"/>
    <cellStyle name="UE14" xfId="3999" xr:uid="{00000000-0005-0000-0000-000072130000}"/>
    <cellStyle name="UE14 2" xfId="5315" xr:uid="{00000000-0005-0000-0000-000073130000}"/>
    <cellStyle name="UE16" xfId="4000" xr:uid="{00000000-0005-0000-0000-000074130000}"/>
    <cellStyle name="UE16 2" xfId="5316" xr:uid="{00000000-0005-0000-0000-000075130000}"/>
    <cellStyle name="UE18" xfId="4001" xr:uid="{00000000-0005-0000-0000-000076130000}"/>
    <cellStyle name="UE18 2" xfId="5317" xr:uid="{00000000-0005-0000-0000-000077130000}"/>
    <cellStyle name="User_Defined_C" xfId="4002" xr:uid="{00000000-0005-0000-0000-000078130000}"/>
    <cellStyle name="ux" xfId="4003" xr:uid="{00000000-0005-0000-0000-000079130000}"/>
    <cellStyle name="ux 2" xfId="5318" xr:uid="{00000000-0005-0000-0000-00007A130000}"/>
    <cellStyle name="Value" xfId="4004" xr:uid="{00000000-0005-0000-0000-00007B130000}"/>
    <cellStyle name="Value 2" xfId="5319" xr:uid="{00000000-0005-0000-0000-00007C130000}"/>
    <cellStyle name="Valuta (0)_pldt" xfId="4005" xr:uid="{00000000-0005-0000-0000-00007D130000}"/>
    <cellStyle name="Valuta_NPV" xfId="4006" xr:uid="{00000000-0005-0000-0000-00007E130000}"/>
    <cellStyle name="Währung [0]_!!!GO" xfId="4007" xr:uid="{00000000-0005-0000-0000-00007F130000}"/>
    <cellStyle name="Währung_!!!GO" xfId="4008" xr:uid="{00000000-0005-0000-0000-000080130000}"/>
    <cellStyle name="Warning Text 2" xfId="4009" xr:uid="{00000000-0005-0000-0000-000081130000}"/>
    <cellStyle name="Warning Text 2 2" xfId="4010" xr:uid="{00000000-0005-0000-0000-000082130000}"/>
    <cellStyle name="Warning Text 2 2 2" xfId="4011" xr:uid="{00000000-0005-0000-0000-000083130000}"/>
    <cellStyle name="Warning Text 2 2 2 2" xfId="5322" xr:uid="{00000000-0005-0000-0000-000084130000}"/>
    <cellStyle name="Warning Text 2 2 3" xfId="5321" xr:uid="{00000000-0005-0000-0000-000085130000}"/>
    <cellStyle name="Warning Text 2 3" xfId="4012" xr:uid="{00000000-0005-0000-0000-000086130000}"/>
    <cellStyle name="Warning Text 2 3 2" xfId="5323" xr:uid="{00000000-0005-0000-0000-000087130000}"/>
    <cellStyle name="Warning Text 2 4" xfId="5320" xr:uid="{00000000-0005-0000-0000-000088130000}"/>
    <cellStyle name="Warning Text 3" xfId="4013" xr:uid="{00000000-0005-0000-0000-000089130000}"/>
    <cellStyle name="Warning Text 3 2" xfId="4014" xr:uid="{00000000-0005-0000-0000-00008A130000}"/>
    <cellStyle name="Warning Text 3 2 2" xfId="5325" xr:uid="{00000000-0005-0000-0000-00008B130000}"/>
    <cellStyle name="Warning Text 3 3" xfId="5324" xr:uid="{00000000-0005-0000-0000-00008C130000}"/>
    <cellStyle name="Warning Text 4" xfId="4015" xr:uid="{00000000-0005-0000-0000-00008D130000}"/>
    <cellStyle name="Warning Text 4 2" xfId="5326" xr:uid="{00000000-0005-0000-0000-00008E130000}"/>
    <cellStyle name="Warning Text 5" xfId="4016" xr:uid="{00000000-0005-0000-0000-00008F130000}"/>
    <cellStyle name="Warning Text 5 2" xfId="5327" xr:uid="{00000000-0005-0000-0000-000090130000}"/>
    <cellStyle name="Warning Text 6" xfId="4017" xr:uid="{00000000-0005-0000-0000-000091130000}"/>
    <cellStyle name="Warning Text 6 2" xfId="5328" xr:uid="{00000000-0005-0000-0000-000092130000}"/>
    <cellStyle name="Warning Text 7" xfId="4018" xr:uid="{00000000-0005-0000-0000-000093130000}"/>
    <cellStyle name="Warning Text 7 2" xfId="5329" xr:uid="{00000000-0005-0000-0000-000094130000}"/>
    <cellStyle name="Warning Text 8" xfId="4019" xr:uid="{00000000-0005-0000-0000-000095130000}"/>
    <cellStyle name="Warning Text 8 2" xfId="5330" xr:uid="{00000000-0005-0000-0000-000096130000}"/>
    <cellStyle name="WHead - Style2" xfId="4020" xr:uid="{00000000-0005-0000-0000-000097130000}"/>
    <cellStyle name="WHead - Style2 2" xfId="5331" xr:uid="{00000000-0005-0000-0000-000098130000}"/>
    <cellStyle name="wrap" xfId="4021" xr:uid="{00000000-0005-0000-0000-000099130000}"/>
    <cellStyle name="wrap 2" xfId="5332" xr:uid="{00000000-0005-0000-0000-00009A130000}"/>
    <cellStyle name="Wไhrung [0]_OPTIMIR1 (deutsch)" xfId="4022" xr:uid="{00000000-0005-0000-0000-00009B130000}"/>
    <cellStyle name="Wไhrung_OPTIMIR1 (deutsch)" xfId="4023" xr:uid="{00000000-0005-0000-0000-00009C130000}"/>
    <cellStyle name="x" xfId="4024" xr:uid="{00000000-0005-0000-0000-00009D130000}"/>
    <cellStyle name="x 2" xfId="4025" xr:uid="{00000000-0005-0000-0000-00009E130000}"/>
    <cellStyle name="x 2 2" xfId="5334" xr:uid="{00000000-0005-0000-0000-00009F130000}"/>
    <cellStyle name="x 3" xfId="5333" xr:uid="{00000000-0005-0000-0000-0000A0130000}"/>
    <cellStyle name="x_Aud Sch - Ori Sys (M) 07 (7.5.07)" xfId="4026" xr:uid="{00000000-0005-0000-0000-0000A1130000}"/>
    <cellStyle name="x_Aud Sch - Ori Sys (M) 07 (7.5.07) 2" xfId="5335" xr:uid="{00000000-0005-0000-0000-0000A2130000}"/>
    <cellStyle name="x_Aud Sch - Ori Sys (M) 07 (7.5.07)_cassie" xfId="4027" xr:uid="{00000000-0005-0000-0000-0000A3130000}"/>
    <cellStyle name="x_Aud Sch - Ori Sys (M) 07 (7.5.07)_cassie 2" xfId="5336" xr:uid="{00000000-0005-0000-0000-0000A4130000}"/>
    <cellStyle name="x_Aud Sch - Ori Sys (M) 07 (7.5.07)_GFES-AWP(IS)-311208" xfId="4028" xr:uid="{00000000-0005-0000-0000-0000A5130000}"/>
    <cellStyle name="x_Aud Sch - Ori Sys (M) 07 (7.5.07)_GFES-AWP(IS)-311208 2" xfId="5337" xr:uid="{00000000-0005-0000-0000-0000A6130000}"/>
    <cellStyle name="x_Aud Sch - Ori Sys (M) 07 (7.5.07)_GFS OB and sales test" xfId="4029" xr:uid="{00000000-0005-0000-0000-0000A7130000}"/>
    <cellStyle name="x_Aud Sch - Ori Sys (M) 07 (7.5.07)_GFS OB and sales test 2" xfId="5338" xr:uid="{00000000-0005-0000-0000-0000A8130000}"/>
    <cellStyle name="x_Aud Sch - Ori Sys (M) 07 (7.5.07)_GFS-awp (BS) 08" xfId="4030" xr:uid="{00000000-0005-0000-0000-0000A9130000}"/>
    <cellStyle name="x_Aud Sch - Ori Sys (M) 07 (7.5.07)_GFS-awp (BS) 08 2" xfId="5339" xr:uid="{00000000-0005-0000-0000-0000AA130000}"/>
    <cellStyle name="x_Aud Sch - Ori Sys (M) 07 (7.5.07)_Penkopack-WP (BS) 08" xfId="4031" xr:uid="{00000000-0005-0000-0000-0000AB130000}"/>
    <cellStyle name="x_Aud Sch - Ori Sys (M) 07 (7.5.07)_Penkopack-WP (BS) 08 2" xfId="5340" xr:uid="{00000000-0005-0000-0000-0000AC130000}"/>
    <cellStyle name="x_Aud Sch - Ori Sys (M) 07 (7.5.07)_purchases test - orisoft systems" xfId="4032" xr:uid="{00000000-0005-0000-0000-0000AD130000}"/>
    <cellStyle name="x_Aud Sch - Ori Sys (M) 07 (7.5.07)_purchases test - orisoft systems 2" xfId="5341" xr:uid="{00000000-0005-0000-0000-0000AE130000}"/>
    <cellStyle name="x_Aud Sch - Ori Sys (M) 07 (7.5.07)_sales test-Orisoft" xfId="4033" xr:uid="{00000000-0005-0000-0000-0000AF130000}"/>
    <cellStyle name="x_Aud Sch - Ori Sys (M) 07 (7.5.07)_sales test-Orisoft 2" xfId="5342" xr:uid="{00000000-0005-0000-0000-0000B0130000}"/>
    <cellStyle name="x_Aud Sch - Ori Sys (M) 07 (7.5.07)_Spritvest-awp (BS) 08" xfId="4034" xr:uid="{00000000-0005-0000-0000-0000B1130000}"/>
    <cellStyle name="x_Aud Sch - Ori Sys (M) 07 (7.5.07)_Spritvest-awp (BS) 08 2" xfId="5343" xr:uid="{00000000-0005-0000-0000-0000B2130000}"/>
    <cellStyle name="x_Aud Sch - Ori Sys (M) 07 (7.5.07)_SPV 08 -mui" xfId="4035" xr:uid="{00000000-0005-0000-0000-0000B3130000}"/>
    <cellStyle name="x_Aud Sch - Ori Sys (M) 07 (7.5.07)_SPV 08 -mui 2" xfId="5344" xr:uid="{00000000-0005-0000-0000-0000B4130000}"/>
    <cellStyle name="x_Aud Sch - Ori Sys (M) 07 (7.5.07)_WP(IS)-APOS" xfId="4036" xr:uid="{00000000-0005-0000-0000-0000B5130000}"/>
    <cellStyle name="x_Aud Sch - Ori Sys (M) 07 (7.5.07)_WP(IS)-APOS 2" xfId="5345" xr:uid="{00000000-0005-0000-0000-0000B6130000}"/>
    <cellStyle name="x_Aud Sch - Ori Sys (M) 07 (7.5.07)_WP-IS" xfId="4037" xr:uid="{00000000-0005-0000-0000-0000B7130000}"/>
    <cellStyle name="x_Aud Sch - Ori Sys (M) 07 (7.5.07)_WP-IS 2" xfId="5346" xr:uid="{00000000-0005-0000-0000-0000B8130000}"/>
    <cellStyle name="x_AWP" xfId="4038" xr:uid="{00000000-0005-0000-0000-0000B9130000}"/>
    <cellStyle name="x_AWP - FDI - 2004" xfId="4039" xr:uid="{00000000-0005-0000-0000-0000BA130000}"/>
    <cellStyle name="x_AWP - FDI - 2004 2" xfId="5348" xr:uid="{00000000-0005-0000-0000-0000BB130000}"/>
    <cellStyle name="x_AWP - FDI - 2004_WP-IS" xfId="4040" xr:uid="{00000000-0005-0000-0000-0000BC130000}"/>
    <cellStyle name="x_AWP - FDI - 2004_WP-IS 2" xfId="5349" xr:uid="{00000000-0005-0000-0000-0000BD130000}"/>
    <cellStyle name="x_AWP 2" xfId="5347" xr:uid="{00000000-0005-0000-0000-0000BE130000}"/>
    <cellStyle name="x_AWP 3" xfId="5897" xr:uid="{00000000-0005-0000-0000-0000BF130000}"/>
    <cellStyle name="x_AWP 4" xfId="5288" xr:uid="{00000000-0005-0000-0000-0000C0130000}"/>
    <cellStyle name="x_AWP 5" xfId="5892" xr:uid="{00000000-0005-0000-0000-0000C1130000}"/>
    <cellStyle name="x_AWP 6" xfId="5286" xr:uid="{00000000-0005-0000-0000-0000C2130000}"/>
    <cellStyle name="x_AWP 7" xfId="5891" xr:uid="{00000000-0005-0000-0000-0000C3130000}"/>
    <cellStyle name="x_AWP 8" xfId="6277" xr:uid="{00000000-0005-0000-0000-0000C4130000}"/>
    <cellStyle name="x_AWP(BS)-LST'08" xfId="4041" xr:uid="{00000000-0005-0000-0000-0000C5130000}"/>
    <cellStyle name="x_AWP(BS)-LST'08 2" xfId="5350" xr:uid="{00000000-0005-0000-0000-0000C6130000}"/>
    <cellStyle name="x_AWP_WP-IS" xfId="4042" xr:uid="{00000000-0005-0000-0000-0000C7130000}"/>
    <cellStyle name="x_AWP_WP-IS 2" xfId="5351" xr:uid="{00000000-0005-0000-0000-0000C8130000}"/>
    <cellStyle name="x_AWP-BS" xfId="4043" xr:uid="{00000000-0005-0000-0000-0000C9130000}"/>
    <cellStyle name="x_AWP-BS 08 (new)" xfId="4044" xr:uid="{00000000-0005-0000-0000-0000CA130000}"/>
    <cellStyle name="x_AWP-BS 08 (new) 2" xfId="5353" xr:uid="{00000000-0005-0000-0000-0000CB130000}"/>
    <cellStyle name="x_AWP-BS 2" xfId="5352" xr:uid="{00000000-0005-0000-0000-0000CC130000}"/>
    <cellStyle name="x_AWP-BS 3" xfId="5900" xr:uid="{00000000-0005-0000-0000-0000CD130000}"/>
    <cellStyle name="x_AWP-BS 4" xfId="5291" xr:uid="{00000000-0005-0000-0000-0000CE130000}"/>
    <cellStyle name="x_AWP-BS 5" xfId="5896" xr:uid="{00000000-0005-0000-0000-0000CF130000}"/>
    <cellStyle name="x_AWP-BS 6" xfId="5287" xr:uid="{00000000-0005-0000-0000-0000D0130000}"/>
    <cellStyle name="x_AWP-BS 7" xfId="5893" xr:uid="{00000000-0005-0000-0000-0000D1130000}"/>
    <cellStyle name="x_AWP-BS 8" xfId="6278" xr:uid="{00000000-0005-0000-0000-0000D2130000}"/>
    <cellStyle name="x_AWP-BS winson 13.1.09" xfId="4045" xr:uid="{00000000-0005-0000-0000-0000D3130000}"/>
    <cellStyle name="x_AWP-BS winson 13.1.09 2" xfId="5354" xr:uid="{00000000-0005-0000-0000-0000D4130000}"/>
    <cellStyle name="x_AWP-stock 08" xfId="4046" xr:uid="{00000000-0005-0000-0000-0000D5130000}"/>
    <cellStyle name="x_AWP-stock 08 2" xfId="5355" xr:uid="{00000000-0005-0000-0000-0000D6130000}"/>
    <cellStyle name="x_Bill payables - Jul'09" xfId="4047" xr:uid="{00000000-0005-0000-0000-0000D7130000}"/>
    <cellStyle name="x_Bill payables - Jul'09 2" xfId="5356" xr:uid="{00000000-0005-0000-0000-0000D8130000}"/>
    <cellStyle name="x_Book1" xfId="4048" xr:uid="{00000000-0005-0000-0000-0000D9130000}"/>
    <cellStyle name="x_Book1 2" xfId="5357" xr:uid="{00000000-0005-0000-0000-0000DA130000}"/>
    <cellStyle name="x_Book3" xfId="4049" xr:uid="{00000000-0005-0000-0000-0000DB130000}"/>
    <cellStyle name="x_Book3 2" xfId="5358" xr:uid="{00000000-0005-0000-0000-0000DC130000}"/>
    <cellStyle name="x_Book3_cassie" xfId="4050" xr:uid="{00000000-0005-0000-0000-0000DD130000}"/>
    <cellStyle name="x_Book3_cassie 2" xfId="5359" xr:uid="{00000000-0005-0000-0000-0000DE130000}"/>
    <cellStyle name="x_Book3_GFES-AWP(IS)-311208" xfId="4051" xr:uid="{00000000-0005-0000-0000-0000DF130000}"/>
    <cellStyle name="x_Book3_GFES-AWP(IS)-311208 2" xfId="5360" xr:uid="{00000000-0005-0000-0000-0000E0130000}"/>
    <cellStyle name="x_Book3_GFS OB and sales test" xfId="4052" xr:uid="{00000000-0005-0000-0000-0000E1130000}"/>
    <cellStyle name="x_Book3_GFS OB and sales test 2" xfId="5361" xr:uid="{00000000-0005-0000-0000-0000E2130000}"/>
    <cellStyle name="x_Book3_GFS-awp (BS) 08" xfId="4053" xr:uid="{00000000-0005-0000-0000-0000E3130000}"/>
    <cellStyle name="x_Book3_GFS-awp (BS) 08 2" xfId="5362" xr:uid="{00000000-0005-0000-0000-0000E4130000}"/>
    <cellStyle name="x_Book3_Penkopack-WP (BS) 08" xfId="4054" xr:uid="{00000000-0005-0000-0000-0000E5130000}"/>
    <cellStyle name="x_Book3_Penkopack-WP (BS) 08 2" xfId="5363" xr:uid="{00000000-0005-0000-0000-0000E6130000}"/>
    <cellStyle name="x_Book3_purchases test - orisoft systems" xfId="4055" xr:uid="{00000000-0005-0000-0000-0000E7130000}"/>
    <cellStyle name="x_Book3_purchases test - orisoft systems 2" xfId="5364" xr:uid="{00000000-0005-0000-0000-0000E8130000}"/>
    <cellStyle name="x_Book3_sales test-Orisoft" xfId="4056" xr:uid="{00000000-0005-0000-0000-0000E9130000}"/>
    <cellStyle name="x_Book3_sales test-Orisoft 2" xfId="5365" xr:uid="{00000000-0005-0000-0000-0000EA130000}"/>
    <cellStyle name="x_Book3_Spritvest-awp (BS) 08" xfId="4057" xr:uid="{00000000-0005-0000-0000-0000EB130000}"/>
    <cellStyle name="x_Book3_Spritvest-awp (BS) 08 2" xfId="5366" xr:uid="{00000000-0005-0000-0000-0000EC130000}"/>
    <cellStyle name="x_Book3_SPV 08 -mui" xfId="4058" xr:uid="{00000000-0005-0000-0000-0000ED130000}"/>
    <cellStyle name="x_Book3_SPV 08 -mui 2" xfId="5367" xr:uid="{00000000-0005-0000-0000-0000EE130000}"/>
    <cellStyle name="x_Book3_WP(IS)-APOS" xfId="4059" xr:uid="{00000000-0005-0000-0000-0000EF130000}"/>
    <cellStyle name="x_Book3_WP(IS)-APOS 2" xfId="5368" xr:uid="{00000000-0005-0000-0000-0000F0130000}"/>
    <cellStyle name="x_Book3_WP-IS" xfId="4060" xr:uid="{00000000-0005-0000-0000-0000F1130000}"/>
    <cellStyle name="x_Book3_WP-IS 2" xfId="5369" xr:uid="{00000000-0005-0000-0000-0000F2130000}"/>
    <cellStyle name="x_Bookmark schedules 2007 BS" xfId="4061" xr:uid="{00000000-0005-0000-0000-0000F3130000}"/>
    <cellStyle name="x_Bookmark schedules 2007 BS 2" xfId="5370" xr:uid="{00000000-0005-0000-0000-0000F4130000}"/>
    <cellStyle name="x_BS wp" xfId="4062" xr:uid="{00000000-0005-0000-0000-0000F5130000}"/>
    <cellStyle name="x_BS wp 2" xfId="5371" xr:uid="{00000000-0005-0000-0000-0000F6130000}"/>
    <cellStyle name="x_BS wp_BS wps" xfId="4063" xr:uid="{00000000-0005-0000-0000-0000F7130000}"/>
    <cellStyle name="x_BS wp_BS wps 2" xfId="5372" xr:uid="{00000000-0005-0000-0000-0000F8130000}"/>
    <cellStyle name="x_BS wps" xfId="4064" xr:uid="{00000000-0005-0000-0000-0000F9130000}"/>
    <cellStyle name="x_BS wps 2" xfId="5373" xr:uid="{00000000-0005-0000-0000-0000FA130000}"/>
    <cellStyle name="x_BS wps-GFESS" xfId="4065" xr:uid="{00000000-0005-0000-0000-0000FB130000}"/>
    <cellStyle name="x_BS wps-GFESS 2" xfId="5374" xr:uid="{00000000-0005-0000-0000-0000FC130000}"/>
    <cellStyle name="x_cassie" xfId="4066" xr:uid="{00000000-0005-0000-0000-0000FD130000}"/>
    <cellStyle name="x_cassie 2" xfId="5375" xr:uid="{00000000-0005-0000-0000-0000FE130000}"/>
    <cellStyle name="x_chef N Brew outstnading" xfId="4067" xr:uid="{00000000-0005-0000-0000-0000FF130000}"/>
    <cellStyle name="x_chef N Brew outstnading 2" xfId="5376" xr:uid="{00000000-0005-0000-0000-000000140000}"/>
    <cellStyle name="x_Copy of WP-BS 09-old" xfId="4068" xr:uid="{00000000-0005-0000-0000-000001140000}"/>
    <cellStyle name="x_Copy of WP-BS 09-old 2" xfId="5377" xr:uid="{00000000-0005-0000-0000-000002140000}"/>
    <cellStyle name="x_DETAIL OF FD 2008" xfId="4069" xr:uid="{00000000-0005-0000-0000-000003140000}"/>
    <cellStyle name="x_DETAIL OF FD 2008 2" xfId="5378" xr:uid="{00000000-0005-0000-0000-000004140000}"/>
    <cellStyle name="x_Due D schedule" xfId="4070" xr:uid="{00000000-0005-0000-0000-000005140000}"/>
    <cellStyle name="x_Due D schedule 2" xfId="5379" xr:uid="{00000000-0005-0000-0000-000006140000}"/>
    <cellStyle name="x_E-tech (BS) 09" xfId="4071" xr:uid="{00000000-0005-0000-0000-000007140000}"/>
    <cellStyle name="x_E-tech (BS) 09 2" xfId="5380" xr:uid="{00000000-0005-0000-0000-000008140000}"/>
    <cellStyle name="x_E-tech (BS) 09-KC" xfId="4072" xr:uid="{00000000-0005-0000-0000-000009140000}"/>
    <cellStyle name="x_E-tech (BS) 09-KC 2" xfId="5381" xr:uid="{00000000-0005-0000-0000-00000A140000}"/>
    <cellStyle name="x_FA lead 06" xfId="4073" xr:uid="{00000000-0005-0000-0000-00000B140000}"/>
    <cellStyle name="x_FA lead 06 2" xfId="5382" xr:uid="{00000000-0005-0000-0000-00000C140000}"/>
    <cellStyle name="x_FA lead 06_WP-IS" xfId="4074" xr:uid="{00000000-0005-0000-0000-00000D140000}"/>
    <cellStyle name="x_FA lead 06_WP-IS 2" xfId="5383" xr:uid="{00000000-0005-0000-0000-00000E140000}"/>
    <cellStyle name="x_FA(Jul'09)-E-tech" xfId="4075" xr:uid="{00000000-0005-0000-0000-00000F140000}"/>
    <cellStyle name="x_FA(Jul'09)-E-tech 2" xfId="5384" xr:uid="{00000000-0005-0000-0000-000010140000}"/>
    <cellStyle name="x_GFES-AWP(BS)-311208" xfId="4076" xr:uid="{00000000-0005-0000-0000-000011140000}"/>
    <cellStyle name="x_GFES-AWP(BS)-311208 2" xfId="5385" xr:uid="{00000000-0005-0000-0000-000012140000}"/>
    <cellStyle name="x_GFES-AWP(BS)-311208-old" xfId="4077" xr:uid="{00000000-0005-0000-0000-000013140000}"/>
    <cellStyle name="x_GFES-AWP(BS)-311208-old 2" xfId="5386" xr:uid="{00000000-0005-0000-0000-000014140000}"/>
    <cellStyle name="x_GFES-AWP(IS)-311208" xfId="4078" xr:uid="{00000000-0005-0000-0000-000015140000}"/>
    <cellStyle name="x_GFES-AWP(IS)-311208 2" xfId="5387" xr:uid="{00000000-0005-0000-0000-000016140000}"/>
    <cellStyle name="x_GFES-insurance" xfId="4079" xr:uid="{00000000-0005-0000-0000-000017140000}"/>
    <cellStyle name="x_GFES-insurance 2" xfId="5388" xr:uid="{00000000-0005-0000-0000-000018140000}"/>
    <cellStyle name="x_GFI - IS 08" xfId="4080" xr:uid="{00000000-0005-0000-0000-000019140000}"/>
    <cellStyle name="x_GFI - IS 08 2" xfId="5389" xr:uid="{00000000-0005-0000-0000-00001A140000}"/>
    <cellStyle name="x_GFS OB and sales test" xfId="4081" xr:uid="{00000000-0005-0000-0000-00001B140000}"/>
    <cellStyle name="x_GFS OB and sales test 2" xfId="5390" xr:uid="{00000000-0005-0000-0000-00001C140000}"/>
    <cellStyle name="x_GFS-awp (BS) 08" xfId="4082" xr:uid="{00000000-0005-0000-0000-00001D140000}"/>
    <cellStyle name="x_GFS-awp (BS) 08 2" xfId="5391" xr:uid="{00000000-0005-0000-0000-00001E140000}"/>
    <cellStyle name="x_GFS-BS" xfId="4083" xr:uid="{00000000-0005-0000-0000-00001F140000}"/>
    <cellStyle name="x_GFS-BS 2" xfId="5392" xr:uid="{00000000-0005-0000-0000-000020140000}"/>
    <cellStyle name="x_Insurance coverage - P &amp; T" xfId="4084" xr:uid="{00000000-0005-0000-0000-000021140000}"/>
    <cellStyle name="x_Insurance coverage - P &amp; T 2" xfId="5393" xr:uid="{00000000-0005-0000-0000-000022140000}"/>
    <cellStyle name="x_Insurance coverage - P &amp; T_WP-IS" xfId="4085" xr:uid="{00000000-0005-0000-0000-000023140000}"/>
    <cellStyle name="x_Insurance coverage - P &amp; T_WP-IS 2" xfId="5394" xr:uid="{00000000-0005-0000-0000-000024140000}"/>
    <cellStyle name="x_kin choong(1)" xfId="4086" xr:uid="{00000000-0005-0000-0000-000025140000}"/>
    <cellStyle name="x_kin choong(1) 2" xfId="5395" xr:uid="{00000000-0005-0000-0000-000026140000}"/>
    <cellStyle name="x_Kopacklables Press-awp (BS) 08" xfId="4087" xr:uid="{00000000-0005-0000-0000-000027140000}"/>
    <cellStyle name="x_Kopacklables Press-awp (BS) 08 1" xfId="4088" xr:uid="{00000000-0005-0000-0000-000028140000}"/>
    <cellStyle name="x_Kopacklables Press-awp (BS) 08 1 2" xfId="5397" xr:uid="{00000000-0005-0000-0000-000029140000}"/>
    <cellStyle name="x_Kopacklables Press-awp (BS) 08 2" xfId="5396" xr:uid="{00000000-0005-0000-0000-00002A140000}"/>
    <cellStyle name="x_Kopacklables Press-awp (BS) 08-OLD" xfId="4089" xr:uid="{00000000-0005-0000-0000-00002B140000}"/>
    <cellStyle name="x_Kopacklables Press-awp (BS) 08-OLD 2" xfId="5398" xr:uid="{00000000-0005-0000-0000-00002C140000}"/>
    <cellStyle name="x_KPSB AWP 08" xfId="4090" xr:uid="{00000000-0005-0000-0000-00002D140000}"/>
    <cellStyle name="x_KPSB AWP 08 2" xfId="5399" xr:uid="{00000000-0005-0000-0000-00002E140000}"/>
    <cellStyle name="x_LO" xfId="4091" xr:uid="{00000000-0005-0000-0000-00002F140000}"/>
    <cellStyle name="x_LO 2" xfId="5400" xr:uid="{00000000-0005-0000-0000-000030140000}"/>
    <cellStyle name="x_Makatas industries - carmen" xfId="4092" xr:uid="{00000000-0005-0000-0000-000031140000}"/>
    <cellStyle name="x_Makatas industries - carmen 2" xfId="5401" xr:uid="{00000000-0005-0000-0000-000032140000}"/>
    <cellStyle name="x_Makatas Marketing - carmen" xfId="4093" xr:uid="{00000000-0005-0000-0000-000033140000}"/>
    <cellStyle name="x_Makatas Marketing - carmen 2" xfId="5402" xr:uid="{00000000-0005-0000-0000-000034140000}"/>
    <cellStyle name="x_Makatas Marketing WP-BS 08" xfId="4094" xr:uid="{00000000-0005-0000-0000-000035140000}"/>
    <cellStyle name="x_Makatas Marketing WP-BS 08 2" xfId="5403" xr:uid="{00000000-0005-0000-0000-000036140000}"/>
    <cellStyle name="x_markatas industry - Awp" xfId="4095" xr:uid="{00000000-0005-0000-0000-000037140000}"/>
    <cellStyle name="x_markatas industry - Awp 2" xfId="5404" xr:uid="{00000000-0005-0000-0000-000038140000}"/>
    <cellStyle name="x_MITV All AWP" xfId="4096" xr:uid="{00000000-0005-0000-0000-000039140000}"/>
    <cellStyle name="x_MITV All AWP 2" xfId="5405" xr:uid="{00000000-0005-0000-0000-00003A140000}"/>
    <cellStyle name="x_MITV All AWP_WP-IS" xfId="4097" xr:uid="{00000000-0005-0000-0000-00003B140000}"/>
    <cellStyle name="x_MITV All AWP_WP-IS 2" xfId="5406" xr:uid="{00000000-0005-0000-0000-00003C140000}"/>
    <cellStyle name="x_Orisoft system 08 awp" xfId="4098" xr:uid="{00000000-0005-0000-0000-00003D140000}"/>
    <cellStyle name="x_Orisoft system 08 awp 2" xfId="5407" xr:uid="{00000000-0005-0000-0000-00003E140000}"/>
    <cellStyle name="x_Orisoft system 08 awp-B4" xfId="4099" xr:uid="{00000000-0005-0000-0000-00003F140000}"/>
    <cellStyle name="x_Orisoft system 08 awp-B4 2" xfId="5408" xr:uid="{00000000-0005-0000-0000-000040140000}"/>
    <cellStyle name="x_Orisoft system 08 awp-YILANG" xfId="4100" xr:uid="{00000000-0005-0000-0000-000041140000}"/>
    <cellStyle name="x_Orisoft system 08 awp-YILANG 2" xfId="5409" xr:uid="{00000000-0005-0000-0000-000042140000}"/>
    <cellStyle name="x_Penkopack Due D analysis" xfId="4101" xr:uid="{00000000-0005-0000-0000-000043140000}"/>
    <cellStyle name="x_Penkopack Due D analysis 2" xfId="5410" xr:uid="{00000000-0005-0000-0000-000044140000}"/>
    <cellStyle name="x_Penkopack FA" xfId="4102" xr:uid="{00000000-0005-0000-0000-000045140000}"/>
    <cellStyle name="x_Penkopack FA 2" xfId="5411" xr:uid="{00000000-0005-0000-0000-000046140000}"/>
    <cellStyle name="x_Penkopack sdn. bhd." xfId="4103" xr:uid="{00000000-0005-0000-0000-000047140000}"/>
    <cellStyle name="x_Penkopack sdn. bhd. 2" xfId="5412" xr:uid="{00000000-0005-0000-0000-000048140000}"/>
    <cellStyle name="x_Penkopack-WP (BS) 08" xfId="4104" xr:uid="{00000000-0005-0000-0000-000049140000}"/>
    <cellStyle name="x_Penkopack-WP (BS) 08 2" xfId="5413" xr:uid="{00000000-0005-0000-0000-00004A140000}"/>
    <cellStyle name="x_PTPP schedules 2007" xfId="4105" xr:uid="{00000000-0005-0000-0000-00004B140000}"/>
    <cellStyle name="x_PTPP schedules 2007 2" xfId="5414" xr:uid="{00000000-0005-0000-0000-00004C140000}"/>
    <cellStyle name="x_PTPP schedules 2007_WP-IS" xfId="4106" xr:uid="{00000000-0005-0000-0000-00004D140000}"/>
    <cellStyle name="x_PTPP schedules 2007_WP-IS 2" xfId="5415" xr:uid="{00000000-0005-0000-0000-00004E140000}"/>
    <cellStyle name="x_purchases test - orisoft systems" xfId="4107" xr:uid="{00000000-0005-0000-0000-00004F140000}"/>
    <cellStyle name="x_purchases test - orisoft systems 2" xfId="5416" xr:uid="{00000000-0005-0000-0000-000050140000}"/>
    <cellStyle name="x_Pustaka zaman - awp (BS)07" xfId="4108" xr:uid="{00000000-0005-0000-0000-000051140000}"/>
    <cellStyle name="x_Pustaka zaman - awp (BS)07 2" xfId="5417" xr:uid="{00000000-0005-0000-0000-000052140000}"/>
    <cellStyle name="x_REINHAUSEN AWP 2005" xfId="4109" xr:uid="{00000000-0005-0000-0000-000053140000}"/>
    <cellStyle name="x_REINHAUSEN AWP 2005 2" xfId="5418" xr:uid="{00000000-0005-0000-0000-000054140000}"/>
    <cellStyle name="x_REINHAUSEN AWP 2005_WP-IS" xfId="4110" xr:uid="{00000000-0005-0000-0000-000055140000}"/>
    <cellStyle name="x_REINHAUSEN AWP 2005_WP-IS 2" xfId="5419" xr:uid="{00000000-0005-0000-0000-000056140000}"/>
    <cellStyle name="x_sales test-Orisoft" xfId="4111" xr:uid="{00000000-0005-0000-0000-000057140000}"/>
    <cellStyle name="x_sales test-Orisoft 2" xfId="5420" xr:uid="{00000000-0005-0000-0000-000058140000}"/>
    <cellStyle name="x_Sample WP (BS)" xfId="4112" xr:uid="{00000000-0005-0000-0000-000059140000}"/>
    <cellStyle name="x_Sample WP (BS) 2" xfId="5421" xr:uid="{00000000-0005-0000-0000-00005A140000}"/>
    <cellStyle name="x_Sheng Foong IS &amp; BS AWP 07" xfId="4113" xr:uid="{00000000-0005-0000-0000-00005B140000}"/>
    <cellStyle name="x_Sheng Foong IS &amp; BS AWP 07 2" xfId="5422" xr:uid="{00000000-0005-0000-0000-00005C140000}"/>
    <cellStyle name="x_Sheng Foong IS &amp; BS AWP 07_WP-IS" xfId="4114" xr:uid="{00000000-0005-0000-0000-00005D140000}"/>
    <cellStyle name="x_Sheng Foong IS &amp; BS AWP 07_WP-IS 2" xfId="5423" xr:uid="{00000000-0005-0000-0000-00005E140000}"/>
    <cellStyle name="x_Spritvest-awp (BS) 08" xfId="4115" xr:uid="{00000000-0005-0000-0000-00005F140000}"/>
    <cellStyle name="x_Spritvest-awp (BS) 08 2" xfId="5424" xr:uid="{00000000-0005-0000-0000-000060140000}"/>
    <cellStyle name="x_SPV 08 -mui" xfId="4116" xr:uid="{00000000-0005-0000-0000-000061140000}"/>
    <cellStyle name="x_SPV 08 -mui 2" xfId="5425" xr:uid="{00000000-0005-0000-0000-000062140000}"/>
    <cellStyle name="x_SSSB 04 K - PPE" xfId="4117" xr:uid="{00000000-0005-0000-0000-000063140000}"/>
    <cellStyle name="x_SSSB 04 K - PPE 2" xfId="5426" xr:uid="{00000000-0005-0000-0000-000064140000}"/>
    <cellStyle name="x_SSSB 04 K - PPE_WP-IS" xfId="4118" xr:uid="{00000000-0005-0000-0000-000065140000}"/>
    <cellStyle name="x_SSSB 04 K - PPE_WP-IS 2" xfId="5427" xr:uid="{00000000-0005-0000-0000-000066140000}"/>
    <cellStyle name="x_Times awp 2005 (rolled)" xfId="4119" xr:uid="{00000000-0005-0000-0000-000067140000}"/>
    <cellStyle name="x_Times awp 2005 (rolled) 2" xfId="5428" xr:uid="{00000000-0005-0000-0000-000068140000}"/>
    <cellStyle name="x_Times awp 2005 (rolled)_WP-IS" xfId="4120" xr:uid="{00000000-0005-0000-0000-000069140000}"/>
    <cellStyle name="x_Times awp 2005 (rolled)_WP-IS 2" xfId="5429" xr:uid="{00000000-0005-0000-0000-00006A140000}"/>
    <cellStyle name="x_Times schedules" xfId="4121" xr:uid="{00000000-0005-0000-0000-00006B140000}"/>
    <cellStyle name="x_Times schedules 2" xfId="5430" xr:uid="{00000000-0005-0000-0000-00006C140000}"/>
    <cellStyle name="x_Times schedules 2006" xfId="4122" xr:uid="{00000000-0005-0000-0000-00006D140000}"/>
    <cellStyle name="x_Times schedules 2006 2" xfId="5431" xr:uid="{00000000-0005-0000-0000-00006E140000}"/>
    <cellStyle name="x_Times schedules_WP-IS" xfId="4123" xr:uid="{00000000-0005-0000-0000-00006F140000}"/>
    <cellStyle name="x_Times schedules_WP-IS 2" xfId="5432" xr:uid="{00000000-0005-0000-0000-000070140000}"/>
    <cellStyle name="x_U NDY" xfId="4124" xr:uid="{00000000-0005-0000-0000-000071140000}"/>
    <cellStyle name="x_U NDY 2" xfId="5433" xr:uid="{00000000-0005-0000-0000-000072140000}"/>
    <cellStyle name="x_U NDY_WP-IS" xfId="4125" xr:uid="{00000000-0005-0000-0000-000073140000}"/>
    <cellStyle name="x_U NDY_WP-IS 2" xfId="5434" xr:uid="{00000000-0005-0000-0000-000074140000}"/>
    <cellStyle name="x_U_CMT01" xfId="4126" xr:uid="{00000000-0005-0000-0000-000075140000}"/>
    <cellStyle name="x_U_CMT01 2" xfId="5435" xr:uid="{00000000-0005-0000-0000-000076140000}"/>
    <cellStyle name="x_U_CMT01_WP-IS" xfId="4127" xr:uid="{00000000-0005-0000-0000-000077140000}"/>
    <cellStyle name="x_U_CMT01_WP-IS 2" xfId="5436" xr:uid="{00000000-0005-0000-0000-000078140000}"/>
    <cellStyle name="x_Uniweld_AWP" xfId="4128" xr:uid="{00000000-0005-0000-0000-000079140000}"/>
    <cellStyle name="x_Uniweld_AWP 2" xfId="5437" xr:uid="{00000000-0005-0000-0000-00007A140000}"/>
    <cellStyle name="x_Uniweld_AWP_WP-IS" xfId="4129" xr:uid="{00000000-0005-0000-0000-00007B140000}"/>
    <cellStyle name="x_Uniweld_AWP_WP-IS 2" xfId="5438" xr:uid="{00000000-0005-0000-0000-00007C140000}"/>
    <cellStyle name="x_WP (BS)" xfId="4130" xr:uid="{00000000-0005-0000-0000-00007D140000}"/>
    <cellStyle name="x_WP (BS) 2" xfId="5439" xr:uid="{00000000-0005-0000-0000-00007E140000}"/>
    <cellStyle name="x_WP(BS)-APOS...." xfId="4131" xr:uid="{00000000-0005-0000-0000-00007F140000}"/>
    <cellStyle name="x_WP(BS)-APOS.... 2" xfId="5440" xr:uid="{00000000-0005-0000-0000-000080140000}"/>
    <cellStyle name="x_WP(BS)-Ori Tech" xfId="4132" xr:uid="{00000000-0005-0000-0000-000081140000}"/>
    <cellStyle name="x_WP(BS)-Ori Tech 2" xfId="5441" xr:uid="{00000000-0005-0000-0000-000082140000}"/>
    <cellStyle name="x_WP(BS)-System" xfId="4133" xr:uid="{00000000-0005-0000-0000-000083140000}"/>
    <cellStyle name="x_WP(BS)-System 2" xfId="5442" xr:uid="{00000000-0005-0000-0000-000084140000}"/>
    <cellStyle name="x_WP(BS)-System..." xfId="4134" xr:uid="{00000000-0005-0000-0000-000085140000}"/>
    <cellStyle name="x_WP(BS)-System... 2" xfId="5443" xr:uid="{00000000-0005-0000-0000-000086140000}"/>
    <cellStyle name="x_WP(BS)-WCHT Consultancy" xfId="4135" xr:uid="{00000000-0005-0000-0000-000087140000}"/>
    <cellStyle name="x_WP(BS)-WCHT Consultancy 2" xfId="5444" xr:uid="{00000000-0005-0000-0000-000088140000}"/>
    <cellStyle name="x_WP(IS)-APOS" xfId="4136" xr:uid="{00000000-0005-0000-0000-000089140000}"/>
    <cellStyle name="x_WP(IS)-APOS 2" xfId="5445" xr:uid="{00000000-0005-0000-0000-00008A140000}"/>
    <cellStyle name="x_WP(IS)-System" xfId="4137" xr:uid="{00000000-0005-0000-0000-00008B140000}"/>
    <cellStyle name="x_WP(IS)-System 2" xfId="5446" xr:uid="{00000000-0005-0000-0000-00008C140000}"/>
    <cellStyle name="x_WP-BS" xfId="4138" xr:uid="{00000000-0005-0000-0000-00008D140000}"/>
    <cellStyle name="x_WP-BS 09" xfId="4139" xr:uid="{00000000-0005-0000-0000-00008E140000}"/>
    <cellStyle name="x_WP-BS 09 (etech" xfId="4140" xr:uid="{00000000-0005-0000-0000-00008F140000}"/>
    <cellStyle name="x_WP-BS 09 (etech 2" xfId="5449" xr:uid="{00000000-0005-0000-0000-000090140000}"/>
    <cellStyle name="x_WP-BS 09 2" xfId="5448" xr:uid="{00000000-0005-0000-0000-000091140000}"/>
    <cellStyle name="x_WP-BS 09 3" xfId="5906" xr:uid="{00000000-0005-0000-0000-000092140000}"/>
    <cellStyle name="x_WP-BS 09 4" xfId="5297" xr:uid="{00000000-0005-0000-0000-000093140000}"/>
    <cellStyle name="x_WP-BS 09 5" xfId="5902" xr:uid="{00000000-0005-0000-0000-000094140000}"/>
    <cellStyle name="x_WP-BS 09 6" xfId="5295" xr:uid="{00000000-0005-0000-0000-000095140000}"/>
    <cellStyle name="x_WP-BS 09 7" xfId="5904" xr:uid="{00000000-0005-0000-0000-000096140000}"/>
    <cellStyle name="x_WP-BS 09 8" xfId="6280" xr:uid="{00000000-0005-0000-0000-000097140000}"/>
    <cellStyle name="x_WP-BS 2" xfId="5447" xr:uid="{00000000-0005-0000-0000-000098140000}"/>
    <cellStyle name="x_WP-BS 3" xfId="5905" xr:uid="{00000000-0005-0000-0000-000099140000}"/>
    <cellStyle name="x_WP-BS 4" xfId="5296" xr:uid="{00000000-0005-0000-0000-00009A140000}"/>
    <cellStyle name="x_WP-BS 5" xfId="5901" xr:uid="{00000000-0005-0000-0000-00009B140000}"/>
    <cellStyle name="x_WP-BS 6" xfId="5294" xr:uid="{00000000-0005-0000-0000-00009C140000}"/>
    <cellStyle name="x_WP-BS 7" xfId="5903" xr:uid="{00000000-0005-0000-0000-00009D140000}"/>
    <cellStyle name="x_WP-BS 8" xfId="6279" xr:uid="{00000000-0005-0000-0000-00009E140000}"/>
    <cellStyle name="x_WP-IS" xfId="4141" xr:uid="{00000000-0005-0000-0000-00009F140000}"/>
    <cellStyle name="x_WP-IS 2" xfId="5450" xr:uid="{00000000-0005-0000-0000-0000A0140000}"/>
    <cellStyle name="x_yilang Penkopack sdn. bhd." xfId="4142" xr:uid="{00000000-0005-0000-0000-0000A1140000}"/>
    <cellStyle name="x_yilang Penkopack sdn. bhd. 2" xfId="5451" xr:uid="{00000000-0005-0000-0000-0000A2140000}"/>
    <cellStyle name="x_YNHC 04 K - PPE" xfId="4143" xr:uid="{00000000-0005-0000-0000-0000A3140000}"/>
    <cellStyle name="x_YNHC 04 K - PPE 2" xfId="5452" xr:uid="{00000000-0005-0000-0000-0000A4140000}"/>
    <cellStyle name="x_YNHC 04 K - PPE_WP-IS" xfId="4144" xr:uid="{00000000-0005-0000-0000-0000A5140000}"/>
    <cellStyle name="x_YNHC 04 K - PPE_WP-IS 2" xfId="5453" xr:uid="{00000000-0005-0000-0000-0000A6140000}"/>
    <cellStyle name="YEL" xfId="4145" xr:uid="{00000000-0005-0000-0000-0000A7140000}"/>
    <cellStyle name="YEL 2" xfId="5454" xr:uid="{00000000-0005-0000-0000-0000A8140000}"/>
    <cellStyle name="YY.MM" xfId="4146" xr:uid="{00000000-0005-0000-0000-0000A9140000}"/>
    <cellStyle name="YY.MM 2" xfId="5455" xr:uid="{00000000-0005-0000-0000-0000AA140000}"/>
    <cellStyle name="アクセント 1" xfId="4147" xr:uid="{00000000-0005-0000-0000-0000AB140000}"/>
    <cellStyle name="アクセント 1 2" xfId="5456" xr:uid="{00000000-0005-0000-0000-0000AC140000}"/>
    <cellStyle name="アクセント 2" xfId="4148" xr:uid="{00000000-0005-0000-0000-0000AD140000}"/>
    <cellStyle name="アクセント 2 2" xfId="5457" xr:uid="{00000000-0005-0000-0000-0000AE140000}"/>
    <cellStyle name="アクセント 3" xfId="4149" xr:uid="{00000000-0005-0000-0000-0000AF140000}"/>
    <cellStyle name="アクセント 3 2" xfId="5458" xr:uid="{00000000-0005-0000-0000-0000B0140000}"/>
    <cellStyle name="アクセント 4" xfId="4150" xr:uid="{00000000-0005-0000-0000-0000B1140000}"/>
    <cellStyle name="アクセント 4 2" xfId="5459" xr:uid="{00000000-0005-0000-0000-0000B2140000}"/>
    <cellStyle name="アクセント 5" xfId="4151" xr:uid="{00000000-0005-0000-0000-0000B3140000}"/>
    <cellStyle name="アクセント 5 2" xfId="5460" xr:uid="{00000000-0005-0000-0000-0000B4140000}"/>
    <cellStyle name="アクセント 6" xfId="4152" xr:uid="{00000000-0005-0000-0000-0000B5140000}"/>
    <cellStyle name="アクセント 6 2" xfId="5461" xr:uid="{00000000-0005-0000-0000-0000B6140000}"/>
    <cellStyle name="ｳfｹ・[0]_､ｭ､ " xfId="4153" xr:uid="{00000000-0005-0000-0000-0000B7140000}"/>
    <cellStyle name="ｳfｹ､ｭ､ " xfId="4154" xr:uid="{00000000-0005-0000-0000-0000B8140000}"/>
    <cellStyle name="ｳfｹ､ｭ､  2" xfId="5462" xr:uid="{00000000-0005-0000-0000-0000B9140000}"/>
    <cellStyle name="ｳfｹSheet1" xfId="4155" xr:uid="{00000000-0005-0000-0000-0000BA140000}"/>
    <cellStyle name="ｳfｹSheet1 2" xfId="5463" xr:uid="{00000000-0005-0000-0000-0000BB140000}"/>
    <cellStyle name="ｳqｳf [0.00]_076WEPD" xfId="4156" xr:uid="{00000000-0005-0000-0000-0000BC140000}"/>
    <cellStyle name="ｳqｳf_076WEPD" xfId="4157" xr:uid="{00000000-0005-0000-0000-0000BD140000}"/>
    <cellStyle name="ｪ愠ﾜ??????????_501N(991210)-ｧｺ" xfId="4158" xr:uid="{00000000-0005-0000-0000-0000BE140000}"/>
    <cellStyle name="ｵﾒﾁ｡ﾒﾃ爼ﾗ靉ﾁ篦ｧﾋﾅﾒﾂﾁﾔｵﾔ" xfId="4159" xr:uid="{00000000-0005-0000-0000-0000BF140000}"/>
    <cellStyle name="ｵﾒﾁ｡ﾒﾃ爼ﾗ靉ﾁ篦ｧﾋﾅﾒﾂﾁﾔｵﾔ 2" xfId="5464" xr:uid="{00000000-0005-0000-0000-0000C0140000}"/>
    <cellStyle name="ｶWｳsｵｲ" xfId="4160" xr:uid="{00000000-0005-0000-0000-0000C1140000}"/>
    <cellStyle name="ｶWｳsｵｲ 2" xfId="5465" xr:uid="{00000000-0005-0000-0000-0000C2140000}"/>
    <cellStyle name="ｹ鮗ﾐﾀｲ_ｰ豼ｵﾁ･" xfId="4161" xr:uid="{00000000-0005-0000-0000-0000C3140000}"/>
    <cellStyle name="ｻ｡ｵﾔ_｢ﾒﾇ ﾊﾇﾂ ﾋﾁﾇﾂ 爿遑" xfId="4162" xr:uid="{00000000-0005-0000-0000-0000C4140000}"/>
    <cellStyle name="ささ" xfId="4163" xr:uid="{00000000-0005-0000-0000-0000C5140000}"/>
    <cellStyle name="ささ 2" xfId="5466" xr:uid="{00000000-0005-0000-0000-0000C6140000}"/>
    <cellStyle name="ｼﾐｷﾇ_｢ﾑ｢ﾏ｢ﾚ (2)ｶ}?ｴ｣ｮﾗ (2)" xfId="4164" xr:uid="{00000000-0005-0000-0000-0000C7140000}"/>
    <cellStyle name="ﾀHｫ皙ｺｶWｳsｵｲ" xfId="4165" xr:uid="{00000000-0005-0000-0000-0000C8140000}"/>
    <cellStyle name="ﾀHｫ皙ｺｶWｳsｵｲ 2" xfId="5467" xr:uid="{00000000-0005-0000-0000-0000C9140000}"/>
    <cellStyle name="タイトル" xfId="4166" xr:uid="{00000000-0005-0000-0000-0000CA140000}"/>
    <cellStyle name="タイトル 2" xfId="5468" xr:uid="{00000000-0005-0000-0000-0000CB140000}"/>
    <cellStyle name="チェック セル" xfId="4167" xr:uid="{00000000-0005-0000-0000-0000CC140000}"/>
    <cellStyle name="チェック セル 2" xfId="5469" xr:uid="{00000000-0005-0000-0000-0000CD140000}"/>
    <cellStyle name="ﾄﾞｸｶ [0]_ｰ霾ｹ" xfId="4168" xr:uid="{00000000-0005-0000-0000-0000CE140000}"/>
    <cellStyle name="ﾄﾞｸｶ_ｰ霾ｹ" xfId="4169" xr:uid="{00000000-0005-0000-0000-0000CF140000}"/>
    <cellStyle name="どちらでもない" xfId="4170" xr:uid="{00000000-0005-0000-0000-0000D0140000}"/>
    <cellStyle name="どちらでもない 2" xfId="5470" xr:uid="{00000000-0005-0000-0000-0000D1140000}"/>
    <cellStyle name="ﾅ・ｭ [0]_ｰ霾ｹ" xfId="4171" xr:uid="{00000000-0005-0000-0000-0000D2140000}"/>
    <cellStyle name="ﾅ・ｭ_ｰ霾ｹ" xfId="4172" xr:uid="{00000000-0005-0000-0000-0000D3140000}"/>
    <cellStyle name="ﾇ･ﾁﾘ_ｰ霾ｹ" xfId="4173" xr:uid="{00000000-0005-0000-0000-0000D4140000}"/>
    <cellStyle name="ハイパーリンク" xfId="4174" xr:uid="{00000000-0005-0000-0000-0000D5140000}"/>
    <cellStyle name="ハイパーリンク 2" xfId="5471" xr:uid="{00000000-0005-0000-0000-0000D6140000}"/>
    <cellStyle name="メモ" xfId="4175" xr:uid="{00000000-0005-0000-0000-0000D7140000}"/>
    <cellStyle name="メモ 2" xfId="5472" xr:uid="{00000000-0005-0000-0000-0000D8140000}"/>
    <cellStyle name="ｮ・､ﾁ? [0.00]_076WEPD" xfId="4176" xr:uid="{00000000-0005-0000-0000-0000D9140000}"/>
    <cellStyle name="ｮ・､ﾁ?_076WEPD" xfId="4177" xr:uid="{00000000-0005-0000-0000-0000DA140000}"/>
    <cellStyle name="ｮ・ﾆｮB｢ﾔ [0.00]_076WEPD" xfId="4178" xr:uid="{00000000-0005-0000-0000-0000DB140000}"/>
    <cellStyle name="ｮ・ﾆｮB｢ﾔ_076WEPD" xfId="4179" xr:uid="{00000000-0005-0000-0000-0000DC140000}"/>
    <cellStyle name="リンク セル" xfId="4180" xr:uid="{00000000-0005-0000-0000-0000DD140000}"/>
    <cellStyle name="リンク セル 2" xfId="5473" xr:uid="{00000000-0005-0000-0000-0000DE140000}"/>
    <cellStyle name="การคำนวณ" xfId="4359" xr:uid="{00000000-0005-0000-0000-0000DF140000}"/>
    <cellStyle name="การคำนวณ 2" xfId="4360" xr:uid="{00000000-0005-0000-0000-0000E0140000}"/>
    <cellStyle name="การคำนวณ 2 2" xfId="5633" xr:uid="{00000000-0005-0000-0000-0000E1140000}"/>
    <cellStyle name="การคำนวณ 3" xfId="5632" xr:uid="{00000000-0005-0000-0000-0000E2140000}"/>
    <cellStyle name="ข้อความเตือน" xfId="4361" xr:uid="{00000000-0005-0000-0000-0000E3140000}"/>
    <cellStyle name="ข้อความเตือน 2" xfId="4362" xr:uid="{00000000-0005-0000-0000-0000E4140000}"/>
    <cellStyle name="ข้อความเตือน 2 2" xfId="5635" xr:uid="{00000000-0005-0000-0000-0000E5140000}"/>
    <cellStyle name="ข้อความเตือน 3" xfId="5634" xr:uid="{00000000-0005-0000-0000-0000E6140000}"/>
    <cellStyle name="ข้อความอธิบาย" xfId="4363" xr:uid="{00000000-0005-0000-0000-0000E7140000}"/>
    <cellStyle name="ข้อความอธิบาย 2" xfId="4364" xr:uid="{00000000-0005-0000-0000-0000E8140000}"/>
    <cellStyle name="ข้อความอธิบาย 2 2" xfId="4365" xr:uid="{00000000-0005-0000-0000-0000E9140000}"/>
    <cellStyle name="ข้อความอธิบาย 2 2 2" xfId="5638" xr:uid="{00000000-0005-0000-0000-0000EA140000}"/>
    <cellStyle name="ข้อความอธิบาย 2 3" xfId="5637" xr:uid="{00000000-0005-0000-0000-0000EB140000}"/>
    <cellStyle name="ข้อความอธิบาย 2_IN 7 ข้อมูลเปิด NOTE" xfId="4366" xr:uid="{00000000-0005-0000-0000-0000EC140000}"/>
    <cellStyle name="ข้อความอธิบาย 3" xfId="5636" xr:uid="{00000000-0005-0000-0000-0000ED140000}"/>
    <cellStyle name="ค@ฏ๋_1111D2111DQ2" xfId="4367" xr:uid="{00000000-0005-0000-0000-0000EE140000}"/>
    <cellStyle name="คdคภฆ์[0]_1111D2111DQ2" xfId="4368" xr:uid="{00000000-0005-0000-0000-0000EF140000}"/>
    <cellStyle name="คdคภฆ์_1111D2111DQ1" xfId="4369" xr:uid="{00000000-0005-0000-0000-0000F0140000}"/>
    <cellStyle name="เครื่องหมายจุลภาค [0]" xfId="4182" xr:uid="{00000000-0005-0000-0000-0000F1140000}"/>
    <cellStyle name="เครื่องหมายจุลภาค [0] 2" xfId="4183" xr:uid="{00000000-0005-0000-0000-0000F2140000}"/>
    <cellStyle name="เครื่องหมายจุลภาค [0] 2 2" xfId="4184" xr:uid="{00000000-0005-0000-0000-0000F3140000}"/>
    <cellStyle name="เครื่องหมายจุลภาค [0] 2 2 2" xfId="5476" xr:uid="{00000000-0005-0000-0000-0000F4140000}"/>
    <cellStyle name="เครื่องหมายจุลภาค [0] 2 3" xfId="4185" xr:uid="{00000000-0005-0000-0000-0000F5140000}"/>
    <cellStyle name="เครื่องหมายจุลภาค [0] 2 3 2" xfId="5477" xr:uid="{00000000-0005-0000-0000-0000F6140000}"/>
    <cellStyle name="เครื่องหมายจุลภาค [0] 2 4" xfId="4186" xr:uid="{00000000-0005-0000-0000-0000F7140000}"/>
    <cellStyle name="เครื่องหมายจุลภาค [0] 2 4 2" xfId="5478" xr:uid="{00000000-0005-0000-0000-0000F8140000}"/>
    <cellStyle name="เครื่องหมายจุลภาค [0] 2 5" xfId="4187" xr:uid="{00000000-0005-0000-0000-0000F9140000}"/>
    <cellStyle name="เครื่องหมายจุลภาค [0] 2 5 2" xfId="5479" xr:uid="{00000000-0005-0000-0000-0000FA140000}"/>
    <cellStyle name="เครื่องหมายจุลภาค [0] 2 6" xfId="4188" xr:uid="{00000000-0005-0000-0000-0000FB140000}"/>
    <cellStyle name="เครื่องหมายจุลภาค [0] 2 6 2" xfId="5480" xr:uid="{00000000-0005-0000-0000-0000FC140000}"/>
    <cellStyle name="เครื่องหมายจุลภาค [0] 2 7" xfId="5475" xr:uid="{00000000-0005-0000-0000-0000FD140000}"/>
    <cellStyle name="เครื่องหมายจุลภาค [0] 3" xfId="4189" xr:uid="{00000000-0005-0000-0000-0000FE140000}"/>
    <cellStyle name="เครื่องหมายจุลภาค [0] 3 2" xfId="5481" xr:uid="{00000000-0005-0000-0000-0000FF140000}"/>
    <cellStyle name="เครื่องหมายจุลภาค [0] 4" xfId="4190" xr:uid="{00000000-0005-0000-0000-000000150000}"/>
    <cellStyle name="เครื่องหมายจุลภาค [0] 4 2" xfId="5482" xr:uid="{00000000-0005-0000-0000-000001150000}"/>
    <cellStyle name="เครื่องหมายจุลภาค [0] 5" xfId="5474" xr:uid="{00000000-0005-0000-0000-000002150000}"/>
    <cellStyle name="เครื่องหมายจุลภาค 10" xfId="4191" xr:uid="{00000000-0005-0000-0000-000003150000}"/>
    <cellStyle name="เครื่องหมายจุลภาค 10 2" xfId="4192" xr:uid="{00000000-0005-0000-0000-000004150000}"/>
    <cellStyle name="เครื่องหมายจุลภาค 10 2 2" xfId="5484" xr:uid="{00000000-0005-0000-0000-000005150000}"/>
    <cellStyle name="เครื่องหมายจุลภาค 10 3" xfId="5483" xr:uid="{00000000-0005-0000-0000-000006150000}"/>
    <cellStyle name="เครื่องหมายจุลภาค 10_CPI_Y'52_TOP_GG 1" xfId="4193" xr:uid="{00000000-0005-0000-0000-000007150000}"/>
    <cellStyle name="เครื่องหมายจุลภาค 11" xfId="4194" xr:uid="{00000000-0005-0000-0000-000008150000}"/>
    <cellStyle name="เครื่องหมายจุลภาค 11 2" xfId="4195" xr:uid="{00000000-0005-0000-0000-000009150000}"/>
    <cellStyle name="เครื่องหมายจุลภาค 11 2 2" xfId="5486" xr:uid="{00000000-0005-0000-0000-00000A150000}"/>
    <cellStyle name="เครื่องหมายจุลภาค 11 3" xfId="4196" xr:uid="{00000000-0005-0000-0000-00000B150000}"/>
    <cellStyle name="เครื่องหมายจุลภาค 11 3 2" xfId="5487" xr:uid="{00000000-0005-0000-0000-00000C150000}"/>
    <cellStyle name="เครื่องหมายจุลภาค 11 4" xfId="4197" xr:uid="{00000000-0005-0000-0000-00000D150000}"/>
    <cellStyle name="เครื่องหมายจุลภาค 11 4 2" xfId="5488" xr:uid="{00000000-0005-0000-0000-00000E150000}"/>
    <cellStyle name="เครื่องหมายจุลภาค 11 5" xfId="4198" xr:uid="{00000000-0005-0000-0000-00000F150000}"/>
    <cellStyle name="เครื่องหมายจุลภาค 11 5 2" xfId="5489" xr:uid="{00000000-0005-0000-0000-000010150000}"/>
    <cellStyle name="เครื่องหมายจุลภาค 11 6" xfId="4199" xr:uid="{00000000-0005-0000-0000-000011150000}"/>
    <cellStyle name="เครื่องหมายจุลภาค 11 6 2" xfId="5490" xr:uid="{00000000-0005-0000-0000-000012150000}"/>
    <cellStyle name="เครื่องหมายจุลภาค 11 7" xfId="4200" xr:uid="{00000000-0005-0000-0000-000013150000}"/>
    <cellStyle name="เครื่องหมายจุลภาค 11 7 2" xfId="5491" xr:uid="{00000000-0005-0000-0000-000014150000}"/>
    <cellStyle name="เครื่องหมายจุลภาค 11 8" xfId="5485" xr:uid="{00000000-0005-0000-0000-000015150000}"/>
    <cellStyle name="เครื่องหมายจุลภาค 11_CPI_Y'52_TOP_GG 1" xfId="4201" xr:uid="{00000000-0005-0000-0000-000016150000}"/>
    <cellStyle name="เครื่องหมายจุลภาค 12" xfId="4202" xr:uid="{00000000-0005-0000-0000-000017150000}"/>
    <cellStyle name="เครื่องหมายจุลภาค 12 2" xfId="4203" xr:uid="{00000000-0005-0000-0000-000018150000}"/>
    <cellStyle name="เครื่องหมายจุลภาค 12 2 2" xfId="5493" xr:uid="{00000000-0005-0000-0000-000019150000}"/>
    <cellStyle name="เครื่องหมายจุลภาค 12 3" xfId="4204" xr:uid="{00000000-0005-0000-0000-00001A150000}"/>
    <cellStyle name="เครื่องหมายจุลภาค 12 3 2" xfId="5494" xr:uid="{00000000-0005-0000-0000-00001B150000}"/>
    <cellStyle name="เครื่องหมายจุลภาค 12 4" xfId="4205" xr:uid="{00000000-0005-0000-0000-00001C150000}"/>
    <cellStyle name="เครื่องหมายจุลภาค 12 4 2" xfId="5495" xr:uid="{00000000-0005-0000-0000-00001D150000}"/>
    <cellStyle name="เครื่องหมายจุลภาค 12 5" xfId="4206" xr:uid="{00000000-0005-0000-0000-00001E150000}"/>
    <cellStyle name="เครื่องหมายจุลภาค 12 5 2" xfId="5496" xr:uid="{00000000-0005-0000-0000-00001F150000}"/>
    <cellStyle name="เครื่องหมายจุลภาค 12 6" xfId="4207" xr:uid="{00000000-0005-0000-0000-000020150000}"/>
    <cellStyle name="เครื่องหมายจุลภาค 12 6 2" xfId="5497" xr:uid="{00000000-0005-0000-0000-000021150000}"/>
    <cellStyle name="เครื่องหมายจุลภาค 12 7" xfId="5492" xr:uid="{00000000-0005-0000-0000-000022150000}"/>
    <cellStyle name="เครื่องหมายจุลภาค 12_CPI_Y'52_TOP_GG 1" xfId="4208" xr:uid="{00000000-0005-0000-0000-000023150000}"/>
    <cellStyle name="เครื่องหมายจุลภาค 13" xfId="4209" xr:uid="{00000000-0005-0000-0000-000024150000}"/>
    <cellStyle name="เครื่องหมายจุลภาค 13 2" xfId="4210" xr:uid="{00000000-0005-0000-0000-000025150000}"/>
    <cellStyle name="เครื่องหมายจุลภาค 13 2 2" xfId="5499" xr:uid="{00000000-0005-0000-0000-000026150000}"/>
    <cellStyle name="เครื่องหมายจุลภาค 13 3" xfId="4211" xr:uid="{00000000-0005-0000-0000-000027150000}"/>
    <cellStyle name="เครื่องหมายจุลภาค 13 3 2" xfId="5500" xr:uid="{00000000-0005-0000-0000-000028150000}"/>
    <cellStyle name="เครื่องหมายจุลภาค 13 4" xfId="5498" xr:uid="{00000000-0005-0000-0000-000029150000}"/>
    <cellStyle name="เครื่องหมายจุลภาค 13_IN 7 ข้อมูลเปิด NOTE" xfId="4212" xr:uid="{00000000-0005-0000-0000-00002A150000}"/>
    <cellStyle name="เครื่องหมายจุลภาค 14" xfId="4213" xr:uid="{00000000-0005-0000-0000-00002B150000}"/>
    <cellStyle name="เครื่องหมายจุลภาค 14 2" xfId="4214" xr:uid="{00000000-0005-0000-0000-00002C150000}"/>
    <cellStyle name="เครื่องหมายจุลภาค 14 2 2" xfId="5502" xr:uid="{00000000-0005-0000-0000-00002D150000}"/>
    <cellStyle name="เครื่องหมายจุลภาค 14 3" xfId="4215" xr:uid="{00000000-0005-0000-0000-00002E150000}"/>
    <cellStyle name="เครื่องหมายจุลภาค 14 3 2" xfId="4216" xr:uid="{00000000-0005-0000-0000-00002F150000}"/>
    <cellStyle name="เครื่องหมายจุลภาค 14 3 2 2" xfId="5504" xr:uid="{00000000-0005-0000-0000-000030150000}"/>
    <cellStyle name="เครื่องหมายจุลภาค 14 3 3" xfId="5503" xr:uid="{00000000-0005-0000-0000-000031150000}"/>
    <cellStyle name="เครื่องหมายจุลภาค 14 4" xfId="5501" xr:uid="{00000000-0005-0000-0000-000032150000}"/>
    <cellStyle name="เครื่องหมายจุลภาค 14_IN 7 ข้อมูลเปิด NOTE" xfId="4217" xr:uid="{00000000-0005-0000-0000-000033150000}"/>
    <cellStyle name="เครื่องหมายจุลภาค 15" xfId="4218" xr:uid="{00000000-0005-0000-0000-000034150000}"/>
    <cellStyle name="เครื่องหมายจุลภาค 15 2" xfId="4219" xr:uid="{00000000-0005-0000-0000-000035150000}"/>
    <cellStyle name="เครื่องหมายจุลภาค 15 2 2" xfId="5506" xr:uid="{00000000-0005-0000-0000-000036150000}"/>
    <cellStyle name="เครื่องหมายจุลภาค 15 3" xfId="5505" xr:uid="{00000000-0005-0000-0000-000037150000}"/>
    <cellStyle name="เครื่องหมายจุลภาค 15_Sub_Going_Note" xfId="4220" xr:uid="{00000000-0005-0000-0000-000038150000}"/>
    <cellStyle name="เครื่องหมายจุลภาค 16" xfId="4221" xr:uid="{00000000-0005-0000-0000-000039150000}"/>
    <cellStyle name="เครื่องหมายจุลภาค 16 2" xfId="5507" xr:uid="{00000000-0005-0000-0000-00003A150000}"/>
    <cellStyle name="เครื่องหมายจุลภาค 17" xfId="4222" xr:uid="{00000000-0005-0000-0000-00003B150000}"/>
    <cellStyle name="เครื่องหมายจุลภาค 17 2" xfId="5508" xr:uid="{00000000-0005-0000-0000-00003C150000}"/>
    <cellStyle name="เครื่องหมายจุลภาค 18" xfId="4223" xr:uid="{00000000-0005-0000-0000-00003D150000}"/>
    <cellStyle name="เครื่องหมายจุลภาค 18 2" xfId="4224" xr:uid="{00000000-0005-0000-0000-00003E150000}"/>
    <cellStyle name="เครื่องหมายจุลภาค 18 2 2" xfId="5510" xr:uid="{00000000-0005-0000-0000-00003F150000}"/>
    <cellStyle name="เครื่องหมายจุลภาค 18 3" xfId="5509" xr:uid="{00000000-0005-0000-0000-000040150000}"/>
    <cellStyle name="เครื่องหมายจุลภาค 19" xfId="4225" xr:uid="{00000000-0005-0000-0000-000041150000}"/>
    <cellStyle name="เครื่องหมายจุลภาค 19 2" xfId="5511" xr:uid="{00000000-0005-0000-0000-000042150000}"/>
    <cellStyle name="เครื่องหมายจุลภาค 2" xfId="4226" xr:uid="{00000000-0005-0000-0000-000043150000}"/>
    <cellStyle name="เครื่องหมายจุลภาค 2 10" xfId="4227" xr:uid="{00000000-0005-0000-0000-000044150000}"/>
    <cellStyle name="เครื่องหมายจุลภาค 2 10 2" xfId="5513" xr:uid="{00000000-0005-0000-0000-000045150000}"/>
    <cellStyle name="เครื่องหมายจุลภาค 2 11" xfId="4228" xr:uid="{00000000-0005-0000-0000-000046150000}"/>
    <cellStyle name="เครื่องหมายจุลภาค 2 11 2" xfId="5514" xr:uid="{00000000-0005-0000-0000-000047150000}"/>
    <cellStyle name="เครื่องหมายจุลภาค 2 12" xfId="4229" xr:uid="{00000000-0005-0000-0000-000048150000}"/>
    <cellStyle name="เครื่องหมายจุลภาค 2 12 2" xfId="5515" xr:uid="{00000000-0005-0000-0000-000049150000}"/>
    <cellStyle name="เครื่องหมายจุลภาค 2 13" xfId="4230" xr:uid="{00000000-0005-0000-0000-00004A150000}"/>
    <cellStyle name="เครื่องหมายจุลภาค 2 13 2" xfId="5516" xr:uid="{00000000-0005-0000-0000-00004B150000}"/>
    <cellStyle name="เครื่องหมายจุลภาค 2 14" xfId="4231" xr:uid="{00000000-0005-0000-0000-00004C150000}"/>
    <cellStyle name="เครื่องหมายจุลภาค 2 14 2" xfId="5517" xr:uid="{00000000-0005-0000-0000-00004D150000}"/>
    <cellStyle name="เครื่องหมายจุลภาค 2 15" xfId="4232" xr:uid="{00000000-0005-0000-0000-00004E150000}"/>
    <cellStyle name="เครื่องหมายจุลภาค 2 15 2" xfId="5518" xr:uid="{00000000-0005-0000-0000-00004F150000}"/>
    <cellStyle name="เครื่องหมายจุลภาค 2 16" xfId="4233" xr:uid="{00000000-0005-0000-0000-000050150000}"/>
    <cellStyle name="เครื่องหมายจุลภาค 2 16 2" xfId="5519" xr:uid="{00000000-0005-0000-0000-000051150000}"/>
    <cellStyle name="เครื่องหมายจุลภาค 2 17" xfId="4234" xr:uid="{00000000-0005-0000-0000-000052150000}"/>
    <cellStyle name="เครื่องหมายจุลภาค 2 17 2" xfId="5520" xr:uid="{00000000-0005-0000-0000-000053150000}"/>
    <cellStyle name="เครื่องหมายจุลภาค 2 18" xfId="4235" xr:uid="{00000000-0005-0000-0000-000054150000}"/>
    <cellStyle name="เครื่องหมายจุลภาค 2 18 2" xfId="5521" xr:uid="{00000000-0005-0000-0000-000055150000}"/>
    <cellStyle name="เครื่องหมายจุลภาค 2 19" xfId="4236" xr:uid="{00000000-0005-0000-0000-000056150000}"/>
    <cellStyle name="เครื่องหมายจุลภาค 2 19 2" xfId="5522" xr:uid="{00000000-0005-0000-0000-000057150000}"/>
    <cellStyle name="เครื่องหมายจุลภาค 2 2" xfId="4237" xr:uid="{00000000-0005-0000-0000-000058150000}"/>
    <cellStyle name="เครื่องหมายจุลภาค 2 2 2" xfId="4238" xr:uid="{00000000-0005-0000-0000-000059150000}"/>
    <cellStyle name="เครื่องหมายจุลภาค 2 2 2 2" xfId="4239" xr:uid="{00000000-0005-0000-0000-00005A150000}"/>
    <cellStyle name="เครื่องหมายจุลภาค 2 2 2 2 2" xfId="4240" xr:uid="{00000000-0005-0000-0000-00005B150000}"/>
    <cellStyle name="เครื่องหมายจุลภาค 2 2 2 2 2 2" xfId="5526" xr:uid="{00000000-0005-0000-0000-00005C150000}"/>
    <cellStyle name="เครื่องหมายจุลภาค 2 2 2 2 3" xfId="5525" xr:uid="{00000000-0005-0000-0000-00005D150000}"/>
    <cellStyle name="เครื่องหมายจุลภาค 2 2 2 3" xfId="5524" xr:uid="{00000000-0005-0000-0000-00005E150000}"/>
    <cellStyle name="เครื่องหมายจุลภาค 2 2 3" xfId="4241" xr:uid="{00000000-0005-0000-0000-00005F150000}"/>
    <cellStyle name="เครื่องหมายจุลภาค 2 2 3 2" xfId="5527" xr:uid="{00000000-0005-0000-0000-000060150000}"/>
    <cellStyle name="เครื่องหมายจุลภาค 2 2 4" xfId="5523" xr:uid="{00000000-0005-0000-0000-000061150000}"/>
    <cellStyle name="เครื่องหมายจุลภาค 2 2_CPI_Y'52_TOP_GG 1" xfId="4242" xr:uid="{00000000-0005-0000-0000-000062150000}"/>
    <cellStyle name="เครื่องหมายจุลภาค 2 20" xfId="4243" xr:uid="{00000000-0005-0000-0000-000063150000}"/>
    <cellStyle name="เครื่องหมายจุลภาค 2 20 2" xfId="5528" xr:uid="{00000000-0005-0000-0000-000064150000}"/>
    <cellStyle name="เครื่องหมายจุลภาค 2 21" xfId="4244" xr:uid="{00000000-0005-0000-0000-000065150000}"/>
    <cellStyle name="เครื่องหมายจุลภาค 2 21 2" xfId="5529" xr:uid="{00000000-0005-0000-0000-000066150000}"/>
    <cellStyle name="เครื่องหมายจุลภาค 2 22" xfId="4245" xr:uid="{00000000-0005-0000-0000-000067150000}"/>
    <cellStyle name="เครื่องหมายจุลภาค 2 22 2" xfId="5530" xr:uid="{00000000-0005-0000-0000-000068150000}"/>
    <cellStyle name="เครื่องหมายจุลภาค 2 23" xfId="4246" xr:uid="{00000000-0005-0000-0000-000069150000}"/>
    <cellStyle name="เครื่องหมายจุลภาค 2 23 2" xfId="5531" xr:uid="{00000000-0005-0000-0000-00006A150000}"/>
    <cellStyle name="เครื่องหมายจุลภาค 2 24" xfId="4247" xr:uid="{00000000-0005-0000-0000-00006B150000}"/>
    <cellStyle name="เครื่องหมายจุลภาค 2 24 2" xfId="5532" xr:uid="{00000000-0005-0000-0000-00006C150000}"/>
    <cellStyle name="เครื่องหมายจุลภาค 2 25" xfId="4248" xr:uid="{00000000-0005-0000-0000-00006D150000}"/>
    <cellStyle name="เครื่องหมายจุลภาค 2 25 2" xfId="5533" xr:uid="{00000000-0005-0000-0000-00006E150000}"/>
    <cellStyle name="เครื่องหมายจุลภาค 2 26" xfId="4249" xr:uid="{00000000-0005-0000-0000-00006F150000}"/>
    <cellStyle name="เครื่องหมายจุลภาค 2 26 2" xfId="5534" xr:uid="{00000000-0005-0000-0000-000070150000}"/>
    <cellStyle name="เครื่องหมายจุลภาค 2 27" xfId="4250" xr:uid="{00000000-0005-0000-0000-000071150000}"/>
    <cellStyle name="เครื่องหมายจุลภาค 2 27 2" xfId="5535" xr:uid="{00000000-0005-0000-0000-000072150000}"/>
    <cellStyle name="เครื่องหมายจุลภาค 2 28" xfId="4251" xr:uid="{00000000-0005-0000-0000-000073150000}"/>
    <cellStyle name="เครื่องหมายจุลภาค 2 28 2" xfId="5536" xr:uid="{00000000-0005-0000-0000-000074150000}"/>
    <cellStyle name="เครื่องหมายจุลภาค 2 29" xfId="4252" xr:uid="{00000000-0005-0000-0000-000075150000}"/>
    <cellStyle name="เครื่องหมายจุลภาค 2 29 2" xfId="5537" xr:uid="{00000000-0005-0000-0000-000076150000}"/>
    <cellStyle name="เครื่องหมายจุลภาค 2 3" xfId="4253" xr:uid="{00000000-0005-0000-0000-000077150000}"/>
    <cellStyle name="เครื่องหมายจุลภาค 2 3 2" xfId="4254" xr:uid="{00000000-0005-0000-0000-000078150000}"/>
    <cellStyle name="เครื่องหมายจุลภาค 2 3 2 2" xfId="5539" xr:uid="{00000000-0005-0000-0000-000079150000}"/>
    <cellStyle name="เครื่องหมายจุลภาค 2 3 3" xfId="5538" xr:uid="{00000000-0005-0000-0000-00007A150000}"/>
    <cellStyle name="เครื่องหมายจุลภาค 2 3_GOING CONCERN" xfId="4255" xr:uid="{00000000-0005-0000-0000-00007B150000}"/>
    <cellStyle name="เครื่องหมายจุลภาค 2 30" xfId="4256" xr:uid="{00000000-0005-0000-0000-00007C150000}"/>
    <cellStyle name="เครื่องหมายจุลภาค 2 30 2" xfId="5540" xr:uid="{00000000-0005-0000-0000-00007D150000}"/>
    <cellStyle name="เครื่องหมายจุลภาค 2 31" xfId="4257" xr:uid="{00000000-0005-0000-0000-00007E150000}"/>
    <cellStyle name="เครื่องหมายจุลภาค 2 31 2" xfId="5541" xr:uid="{00000000-0005-0000-0000-00007F150000}"/>
    <cellStyle name="เครื่องหมายจุลภาค 2 32" xfId="5512" xr:uid="{00000000-0005-0000-0000-000080150000}"/>
    <cellStyle name="เครื่องหมายจุลภาค 2 4" xfId="4258" xr:uid="{00000000-0005-0000-0000-000081150000}"/>
    <cellStyle name="เครื่องหมายจุลภาค 2 4 2" xfId="5542" xr:uid="{00000000-0005-0000-0000-000082150000}"/>
    <cellStyle name="เครื่องหมายจุลภาค 2 5" xfId="4259" xr:uid="{00000000-0005-0000-0000-000083150000}"/>
    <cellStyle name="เครื่องหมายจุลภาค 2 5 2" xfId="5543" xr:uid="{00000000-0005-0000-0000-000084150000}"/>
    <cellStyle name="เครื่องหมายจุลภาค 2 6" xfId="4260" xr:uid="{00000000-0005-0000-0000-000085150000}"/>
    <cellStyle name="เครื่องหมายจุลภาค 2 6 2" xfId="5544" xr:uid="{00000000-0005-0000-0000-000086150000}"/>
    <cellStyle name="เครื่องหมายจุลภาค 2 7" xfId="4261" xr:uid="{00000000-0005-0000-0000-000087150000}"/>
    <cellStyle name="เครื่องหมายจุลภาค 2 7 2" xfId="5545" xr:uid="{00000000-0005-0000-0000-000088150000}"/>
    <cellStyle name="เครื่องหมายจุลภาค 2 8" xfId="4262" xr:uid="{00000000-0005-0000-0000-000089150000}"/>
    <cellStyle name="เครื่องหมายจุลภาค 2 8 2" xfId="5546" xr:uid="{00000000-0005-0000-0000-00008A150000}"/>
    <cellStyle name="เครื่องหมายจุลภาค 2 9" xfId="4263" xr:uid="{00000000-0005-0000-0000-00008B150000}"/>
    <cellStyle name="เครื่องหมายจุลภาค 2 9 2" xfId="5547" xr:uid="{00000000-0005-0000-0000-00008C150000}"/>
    <cellStyle name="เครื่องหมายจุลภาค 2_160800B1 CPI09 โปรแกรมคอมพิวเตอร์ - BOI_Q3" xfId="4264" xr:uid="{00000000-0005-0000-0000-00008D150000}"/>
    <cellStyle name="เครื่องหมายจุลภาค 20" xfId="4265" xr:uid="{00000000-0005-0000-0000-00008E150000}"/>
    <cellStyle name="เครื่องหมายจุลภาค 20 2" xfId="5548" xr:uid="{00000000-0005-0000-0000-00008F150000}"/>
    <cellStyle name="เครื่องหมายจุลภาค 21" xfId="4266" xr:uid="{00000000-0005-0000-0000-000090150000}"/>
    <cellStyle name="เครื่องหมายจุลภาค 21 2" xfId="5549" xr:uid="{00000000-0005-0000-0000-000091150000}"/>
    <cellStyle name="เครื่องหมายจุลภาค 22" xfId="4267" xr:uid="{00000000-0005-0000-0000-000092150000}"/>
    <cellStyle name="เครื่องหมายจุลภาค 22 2" xfId="5550" xr:uid="{00000000-0005-0000-0000-000093150000}"/>
    <cellStyle name="เครื่องหมายจุลภาค 23" xfId="4268" xr:uid="{00000000-0005-0000-0000-000094150000}"/>
    <cellStyle name="เครื่องหมายจุลภาค 23 2" xfId="5551" xr:uid="{00000000-0005-0000-0000-000095150000}"/>
    <cellStyle name="เครื่องหมายจุลภาค 24" xfId="4269" xr:uid="{00000000-0005-0000-0000-000096150000}"/>
    <cellStyle name="เครื่องหมายจุลภาค 24 2" xfId="5552" xr:uid="{00000000-0005-0000-0000-000097150000}"/>
    <cellStyle name="เครื่องหมายจุลภาค 25" xfId="4270" xr:uid="{00000000-0005-0000-0000-000098150000}"/>
    <cellStyle name="เครื่องหมายจุลภาค 25 2" xfId="5553" xr:uid="{00000000-0005-0000-0000-000099150000}"/>
    <cellStyle name="เครื่องหมายจุลภาค 26" xfId="4271" xr:uid="{00000000-0005-0000-0000-00009A150000}"/>
    <cellStyle name="เครื่องหมายจุลภาค 26 2" xfId="5554" xr:uid="{00000000-0005-0000-0000-00009B150000}"/>
    <cellStyle name="เครื่องหมายจุลภาค 3" xfId="4272" xr:uid="{00000000-0005-0000-0000-00009C150000}"/>
    <cellStyle name="เครื่องหมายจุลภาค 3 2" xfId="4273" xr:uid="{00000000-0005-0000-0000-00009D150000}"/>
    <cellStyle name="เครื่องหมายจุลภาค 3 2 2" xfId="4274" xr:uid="{00000000-0005-0000-0000-00009E150000}"/>
    <cellStyle name="เครื่องหมายจุลภาค 3 2 2 2" xfId="4275" xr:uid="{00000000-0005-0000-0000-00009F150000}"/>
    <cellStyle name="เครื่องหมายจุลภาค 3 2 2 2 2" xfId="5558" xr:uid="{00000000-0005-0000-0000-0000A0150000}"/>
    <cellStyle name="เครื่องหมายจุลภาค 3 2 2 3" xfId="5557" xr:uid="{00000000-0005-0000-0000-0000A1150000}"/>
    <cellStyle name="เครื่องหมายจุลภาค 3 2 3" xfId="5556" xr:uid="{00000000-0005-0000-0000-0000A2150000}"/>
    <cellStyle name="เครื่องหมายจุลภาค 3 2_CPI_Y'52_TOP_GG 1" xfId="4276" xr:uid="{00000000-0005-0000-0000-0000A3150000}"/>
    <cellStyle name="เครื่องหมายจุลภาค 3 3" xfId="4277" xr:uid="{00000000-0005-0000-0000-0000A4150000}"/>
    <cellStyle name="เครื่องหมายจุลภาค 3 3 2" xfId="4278" xr:uid="{00000000-0005-0000-0000-0000A5150000}"/>
    <cellStyle name="เครื่องหมายจุลภาค 3 3 2 2" xfId="5560" xr:uid="{00000000-0005-0000-0000-0000A6150000}"/>
    <cellStyle name="เครื่องหมายจุลภาค 3 3 3" xfId="4279" xr:uid="{00000000-0005-0000-0000-0000A7150000}"/>
    <cellStyle name="เครื่องหมายจุลภาค 3 3 3 2" xfId="5561" xr:uid="{00000000-0005-0000-0000-0000A8150000}"/>
    <cellStyle name="เครื่องหมายจุลภาค 3 3 4" xfId="5559" xr:uid="{00000000-0005-0000-0000-0000A9150000}"/>
    <cellStyle name="เครื่องหมายจุลภาค 3 4" xfId="4280" xr:uid="{00000000-0005-0000-0000-0000AA150000}"/>
    <cellStyle name="เครื่องหมายจุลภาค 3 4 2" xfId="5562" xr:uid="{00000000-0005-0000-0000-0000AB150000}"/>
    <cellStyle name="เครื่องหมายจุลภาค 3 5" xfId="4281" xr:uid="{00000000-0005-0000-0000-0000AC150000}"/>
    <cellStyle name="เครื่องหมายจุลภาค 3 5 2" xfId="5563" xr:uid="{00000000-0005-0000-0000-0000AD150000}"/>
    <cellStyle name="เครื่องหมายจุลภาค 3 6" xfId="4282" xr:uid="{00000000-0005-0000-0000-0000AE150000}"/>
    <cellStyle name="เครื่องหมายจุลภาค 3 6 2" xfId="5564" xr:uid="{00000000-0005-0000-0000-0000AF150000}"/>
    <cellStyle name="เครื่องหมายจุลภาค 3 7" xfId="5555" xr:uid="{00000000-0005-0000-0000-0000B0150000}"/>
    <cellStyle name="เครื่องหมายจุลภาค 3_160800B1 CPI09 โปรแกรมคอมพิวเตอร์ - BOI_Q3" xfId="4283" xr:uid="{00000000-0005-0000-0000-0000B1150000}"/>
    <cellStyle name="เครื่องหมายจุลภาค 4" xfId="4284" xr:uid="{00000000-0005-0000-0000-0000B2150000}"/>
    <cellStyle name="เครื่องหมายจุลภาค 4 2" xfId="4285" xr:uid="{00000000-0005-0000-0000-0000B3150000}"/>
    <cellStyle name="เครื่องหมายจุลภาค 4 2 2" xfId="5566" xr:uid="{00000000-0005-0000-0000-0000B4150000}"/>
    <cellStyle name="เครื่องหมายจุลภาค 4 3" xfId="4286" xr:uid="{00000000-0005-0000-0000-0000B5150000}"/>
    <cellStyle name="เครื่องหมายจุลภาค 4 3 2" xfId="5567" xr:uid="{00000000-0005-0000-0000-0000B6150000}"/>
    <cellStyle name="เครื่องหมายจุลภาค 4 4" xfId="5565" xr:uid="{00000000-0005-0000-0000-0000B7150000}"/>
    <cellStyle name="เครื่องหมายจุลภาค 4_I" xfId="4287" xr:uid="{00000000-0005-0000-0000-0000B8150000}"/>
    <cellStyle name="เครื่องหมายจุลภาค 5" xfId="4288" xr:uid="{00000000-0005-0000-0000-0000B9150000}"/>
    <cellStyle name="เครื่องหมายจุลภาค 5 2" xfId="4289" xr:uid="{00000000-0005-0000-0000-0000BA150000}"/>
    <cellStyle name="เครื่องหมายจุลภาค 5 2 2" xfId="5569" xr:uid="{00000000-0005-0000-0000-0000BB150000}"/>
    <cellStyle name="เครื่องหมายจุลภาค 5 3" xfId="5568" xr:uid="{00000000-0005-0000-0000-0000BC150000}"/>
    <cellStyle name="เครื่องหมายจุลภาค 5_รายได้ Scrap 2012" xfId="4290" xr:uid="{00000000-0005-0000-0000-0000BD150000}"/>
    <cellStyle name="เครื่องหมายจุลภาค 6" xfId="4291" xr:uid="{00000000-0005-0000-0000-0000BE150000}"/>
    <cellStyle name="เครื่องหมายจุลภาค 6 2" xfId="4292" xr:uid="{00000000-0005-0000-0000-0000BF150000}"/>
    <cellStyle name="เครื่องหมายจุลภาค 6 2 2" xfId="5571" xr:uid="{00000000-0005-0000-0000-0000C0150000}"/>
    <cellStyle name="เครื่องหมายจุลภาค 6 3" xfId="4293" xr:uid="{00000000-0005-0000-0000-0000C1150000}"/>
    <cellStyle name="เครื่องหมายจุลภาค 6 3 2" xfId="5572" xr:uid="{00000000-0005-0000-0000-0000C2150000}"/>
    <cellStyle name="เครื่องหมายจุลภาค 6 4" xfId="5570" xr:uid="{00000000-0005-0000-0000-0000C3150000}"/>
    <cellStyle name="เครื่องหมายจุลภาค 6_A+LL+R2+X2  By-vane" xfId="4294" xr:uid="{00000000-0005-0000-0000-0000C4150000}"/>
    <cellStyle name="เครื่องหมายจุลภาค 7" xfId="4295" xr:uid="{00000000-0005-0000-0000-0000C5150000}"/>
    <cellStyle name="เครื่องหมายจุลภาค 7 2" xfId="4296" xr:uid="{00000000-0005-0000-0000-0000C6150000}"/>
    <cellStyle name="เครื่องหมายจุลภาค 7 2 2" xfId="5574" xr:uid="{00000000-0005-0000-0000-0000C7150000}"/>
    <cellStyle name="เครื่องหมายจุลภาค 7 3" xfId="4297" xr:uid="{00000000-0005-0000-0000-0000C8150000}"/>
    <cellStyle name="เครื่องหมายจุลภาค 7 3 2" xfId="5575" xr:uid="{00000000-0005-0000-0000-0000C9150000}"/>
    <cellStyle name="เครื่องหมายจุลภาค 7 4" xfId="4298" xr:uid="{00000000-0005-0000-0000-0000CA150000}"/>
    <cellStyle name="เครื่องหมายจุลภาค 7 4 2" xfId="5576" xr:uid="{00000000-0005-0000-0000-0000CB150000}"/>
    <cellStyle name="เครื่องหมายจุลภาค 7 5" xfId="5573" xr:uid="{00000000-0005-0000-0000-0000CC150000}"/>
    <cellStyle name="เครื่องหมายจุลภาค 7_A+LL+R2+X2  By-vane" xfId="4299" xr:uid="{00000000-0005-0000-0000-0000CD150000}"/>
    <cellStyle name="เครื่องหมายจุลภาค 8" xfId="4300" xr:uid="{00000000-0005-0000-0000-0000CE150000}"/>
    <cellStyle name="เครื่องหมายจุลภาค 8 2" xfId="4301" xr:uid="{00000000-0005-0000-0000-0000CF150000}"/>
    <cellStyle name="เครื่องหมายจุลภาค 8 2 2" xfId="5578" xr:uid="{00000000-0005-0000-0000-0000D0150000}"/>
    <cellStyle name="เครื่องหมายจุลภาค 8 3" xfId="5577" xr:uid="{00000000-0005-0000-0000-0000D1150000}"/>
    <cellStyle name="เครื่องหมายจุลภาค 8_ค่าเผื่อฯ FG" xfId="4302" xr:uid="{00000000-0005-0000-0000-0000D2150000}"/>
    <cellStyle name="เครื่องหมายจุลภาค 9" xfId="4303" xr:uid="{00000000-0005-0000-0000-0000D3150000}"/>
    <cellStyle name="เครื่องหมายจุลภาค 9 2" xfId="4304" xr:uid="{00000000-0005-0000-0000-0000D4150000}"/>
    <cellStyle name="เครื่องหมายจุลภาค 9 2 2" xfId="5580" xr:uid="{00000000-0005-0000-0000-0000D5150000}"/>
    <cellStyle name="เครื่องหมายจุลภาค 9 3" xfId="5579" xr:uid="{00000000-0005-0000-0000-0000D6150000}"/>
    <cellStyle name="เครื่องหมายจุลภาค 9_WP -C ต่างประเทศ" xfId="4305" xr:uid="{00000000-0005-0000-0000-0000D7150000}"/>
    <cellStyle name="เครื่องหมายจุลภาค_04-08AUG" xfId="4306" xr:uid="{00000000-0005-0000-0000-0000D8150000}"/>
    <cellStyle name="เครื่องหมายเปอร์เซ็นต์_NRV Q4-48" xfId="4181" xr:uid="{00000000-0005-0000-0000-0000D9150000}"/>
    <cellStyle name="เครื่องหมายสกุลเงิน [0]" xfId="4307" xr:uid="{00000000-0005-0000-0000-0000DA150000}"/>
    <cellStyle name="เครื่องหมายสกุลเงิน [0] 2" xfId="4308" xr:uid="{00000000-0005-0000-0000-0000DB150000}"/>
    <cellStyle name="เครื่องหมายสกุลเงิน [0] 2 2" xfId="5582" xr:uid="{00000000-0005-0000-0000-0000DC150000}"/>
    <cellStyle name="เครื่องหมายสกุลเงิน [0] 3" xfId="5581" xr:uid="{00000000-0005-0000-0000-0000DD150000}"/>
    <cellStyle name="เครื่องหมายสกุลเงิน 2" xfId="4309" xr:uid="{00000000-0005-0000-0000-0000DE150000}"/>
    <cellStyle name="เครื่องหมายสกุลเงิน 2 2" xfId="5583" xr:uid="{00000000-0005-0000-0000-0000DF150000}"/>
    <cellStyle name="เครื่องหมายสกุลเงิน 3" xfId="4310" xr:uid="{00000000-0005-0000-0000-0000E0150000}"/>
    <cellStyle name="เครื่องหมายสกุลเงิน 3 2" xfId="5584" xr:uid="{00000000-0005-0000-0000-0000E1150000}"/>
    <cellStyle name="จุลภาค 2" xfId="4721" xr:uid="{00000000-0005-0000-0000-0000E2150000}"/>
    <cellStyle name="จุลภาค 3" xfId="5885" xr:uid="{00000000-0005-0000-0000-0000E3150000}"/>
    <cellStyle name="จุลภาค 4" xfId="6287" xr:uid="{220477E1-2F33-4D57-AB27-DF6AB159AAB0}"/>
    <cellStyle name="ชื่อเรื่อง" xfId="4370" xr:uid="{00000000-0005-0000-0000-0000E4150000}"/>
    <cellStyle name="ชื่อเรื่อง 2" xfId="4371" xr:uid="{00000000-0005-0000-0000-0000E5150000}"/>
    <cellStyle name="ชื่อเรื่อง 2 2" xfId="5640" xr:uid="{00000000-0005-0000-0000-0000E6150000}"/>
    <cellStyle name="ชื่อเรื่อง 3" xfId="5639" xr:uid="{00000000-0005-0000-0000-0000E7150000}"/>
    <cellStyle name="เชื่อมโยงหลายมิติ" xfId="4311" xr:uid="{00000000-0005-0000-0000-0000E8150000}"/>
    <cellStyle name="เชื่อมโยงหลายมิติ 2" xfId="4312" xr:uid="{00000000-0005-0000-0000-0000E9150000}"/>
    <cellStyle name="เชื่อมโยงหลายมิติ 2 2" xfId="5586" xr:uid="{00000000-0005-0000-0000-0000EA150000}"/>
    <cellStyle name="เชื่อมโยงหลายมิติ 3" xfId="4313" xr:uid="{00000000-0005-0000-0000-0000EB150000}"/>
    <cellStyle name="เชื่อมโยงหลายมิติ 3 2" xfId="5587" xr:uid="{00000000-0005-0000-0000-0000EC150000}"/>
    <cellStyle name="เชื่อมโยงหลายมิติ 4" xfId="4314" xr:uid="{00000000-0005-0000-0000-0000ED150000}"/>
    <cellStyle name="เชื่อมโยงหลายมิติ 4 2" xfId="5588" xr:uid="{00000000-0005-0000-0000-0000EE150000}"/>
    <cellStyle name="เชื่อมโยงหลายมิติ 5" xfId="5585" xr:uid="{00000000-0005-0000-0000-0000EF150000}"/>
    <cellStyle name="เซลล์ตรวจสอบ" xfId="4315" xr:uid="{00000000-0005-0000-0000-0000F0150000}"/>
    <cellStyle name="เซลล์ตรวจสอบ 2" xfId="4316" xr:uid="{00000000-0005-0000-0000-0000F1150000}"/>
    <cellStyle name="เซลล์ตรวจสอบ 2 2" xfId="5590" xr:uid="{00000000-0005-0000-0000-0000F2150000}"/>
    <cellStyle name="เซลล์ตรวจสอบ 3" xfId="5589" xr:uid="{00000000-0005-0000-0000-0000F3150000}"/>
    <cellStyle name="เซลล์ที่มีการเชื่อมโยง" xfId="4317" xr:uid="{00000000-0005-0000-0000-0000F4150000}"/>
    <cellStyle name="เซลล์ที่มีการเชื่อมโยง 2" xfId="4318" xr:uid="{00000000-0005-0000-0000-0000F5150000}"/>
    <cellStyle name="เซลล์ที่มีการเชื่อมโยง 2 2" xfId="5592" xr:uid="{00000000-0005-0000-0000-0000F6150000}"/>
    <cellStyle name="เซลล์ที่มีการเชื่อมโยง 3" xfId="5591" xr:uid="{00000000-0005-0000-0000-0000F7150000}"/>
    <cellStyle name="ณfน๔ [0]_Book1" xfId="4372" xr:uid="{00000000-0005-0000-0000-0000F8150000}"/>
    <cellStyle name="ณfน๔_Book1" xfId="4373" xr:uid="{00000000-0005-0000-0000-0000F9150000}"/>
    <cellStyle name="ดี" xfId="4374" xr:uid="{00000000-0005-0000-0000-0000FA150000}"/>
    <cellStyle name="ดี 2" xfId="4375" xr:uid="{00000000-0005-0000-0000-0000FB150000}"/>
    <cellStyle name="ดี 2 2" xfId="5642" xr:uid="{00000000-0005-0000-0000-0000FC150000}"/>
    <cellStyle name="ดี 3" xfId="5641" xr:uid="{00000000-0005-0000-0000-0000FD150000}"/>
    <cellStyle name="ตามการเชื่อมโยงหลายมิติ" xfId="4376" xr:uid="{00000000-0005-0000-0000-0000FE150000}"/>
    <cellStyle name="ตามการเชื่อมโยงหลายมิติ 2" xfId="4377" xr:uid="{00000000-0005-0000-0000-0000FF150000}"/>
    <cellStyle name="ตามการเชื่อมโยงหลายมิติ 2 2" xfId="5644" xr:uid="{00000000-0005-0000-0000-000000160000}"/>
    <cellStyle name="ตามการเชื่อมโยงหลายมิติ 3" xfId="4378" xr:uid="{00000000-0005-0000-0000-000001160000}"/>
    <cellStyle name="ตามการเชื่อมโยงหลายมิติ 3 2" xfId="5645" xr:uid="{00000000-0005-0000-0000-000002160000}"/>
    <cellStyle name="ตามการเชื่อมโยงหลายมิติ 4" xfId="4379" xr:uid="{00000000-0005-0000-0000-000003160000}"/>
    <cellStyle name="ตามการเชื่อมโยงหลายมิติ 4 2" xfId="5646" xr:uid="{00000000-0005-0000-0000-000004160000}"/>
    <cellStyle name="ตามการเชื่อมโยงหลายมิติ 5" xfId="5643" xr:uid="{00000000-0005-0000-0000-000005160000}"/>
    <cellStyle name="น้บะภฒ_95" xfId="4380" xr:uid="{00000000-0005-0000-0000-000006160000}"/>
    <cellStyle name="ปกติ 10" xfId="4381" xr:uid="{00000000-0005-0000-0000-000007160000}"/>
    <cellStyle name="ปกติ 10 2" xfId="4382" xr:uid="{00000000-0005-0000-0000-000008160000}"/>
    <cellStyle name="ปกติ 10 2 2" xfId="5648" xr:uid="{00000000-0005-0000-0000-000009160000}"/>
    <cellStyle name="ปกติ 10 3" xfId="4383" xr:uid="{00000000-0005-0000-0000-00000A160000}"/>
    <cellStyle name="ปกติ 10 3 2" xfId="5649" xr:uid="{00000000-0005-0000-0000-00000B160000}"/>
    <cellStyle name="ปกติ 10 4" xfId="5647" xr:uid="{00000000-0005-0000-0000-00000C160000}"/>
    <cellStyle name="ปกติ 10_CPI_Y'52_TOP_GG 1" xfId="4384" xr:uid="{00000000-0005-0000-0000-00000D160000}"/>
    <cellStyle name="ปกติ 11" xfId="4385" xr:uid="{00000000-0005-0000-0000-00000E160000}"/>
    <cellStyle name="ปกติ 11 2" xfId="4386" xr:uid="{00000000-0005-0000-0000-00000F160000}"/>
    <cellStyle name="ปกติ 11 2 2" xfId="5651" xr:uid="{00000000-0005-0000-0000-000010160000}"/>
    <cellStyle name="ปกติ 11 3" xfId="4387" xr:uid="{00000000-0005-0000-0000-000011160000}"/>
    <cellStyle name="ปกติ 11 3 2" xfId="5652" xr:uid="{00000000-0005-0000-0000-000012160000}"/>
    <cellStyle name="ปกติ 11 4" xfId="5650" xr:uid="{00000000-0005-0000-0000-000013160000}"/>
    <cellStyle name="ปกติ 11_CPI_Y'52_TOP_GG 1" xfId="4388" xr:uid="{00000000-0005-0000-0000-000014160000}"/>
    <cellStyle name="ปกติ 12" xfId="4389" xr:uid="{00000000-0005-0000-0000-000015160000}"/>
    <cellStyle name="ปกติ 12 2" xfId="4390" xr:uid="{00000000-0005-0000-0000-000016160000}"/>
    <cellStyle name="ปกติ 12 2 2" xfId="5654" xr:uid="{00000000-0005-0000-0000-000017160000}"/>
    <cellStyle name="ปกติ 12 3" xfId="5653" xr:uid="{00000000-0005-0000-0000-000018160000}"/>
    <cellStyle name="ปกติ 12_CPI_Y'52_TOP_GG 1" xfId="4391" xr:uid="{00000000-0005-0000-0000-000019160000}"/>
    <cellStyle name="ปกติ 13" xfId="4392" xr:uid="{00000000-0005-0000-0000-00001A160000}"/>
    <cellStyle name="ปกติ 13 2" xfId="4393" xr:uid="{00000000-0005-0000-0000-00001B160000}"/>
    <cellStyle name="ปกติ 13 2 2" xfId="5656" xr:uid="{00000000-0005-0000-0000-00001C160000}"/>
    <cellStyle name="ปกติ 13 3" xfId="5655" xr:uid="{00000000-0005-0000-0000-00001D160000}"/>
    <cellStyle name="ปกติ 14" xfId="4394" xr:uid="{00000000-0005-0000-0000-00001E160000}"/>
    <cellStyle name="ปกติ 14 2" xfId="4395" xr:uid="{00000000-0005-0000-0000-00001F160000}"/>
    <cellStyle name="ปกติ 14 2 2" xfId="5658" xr:uid="{00000000-0005-0000-0000-000020160000}"/>
    <cellStyle name="ปกติ 14 3" xfId="5657" xr:uid="{00000000-0005-0000-0000-000021160000}"/>
    <cellStyle name="ปกติ 14_I  Q3'54" xfId="4396" xr:uid="{00000000-0005-0000-0000-000022160000}"/>
    <cellStyle name="ปกติ 15" xfId="4397" xr:uid="{00000000-0005-0000-0000-000023160000}"/>
    <cellStyle name="ปกติ 15 2" xfId="4398" xr:uid="{00000000-0005-0000-0000-000024160000}"/>
    <cellStyle name="ปกติ 15 2 2" xfId="5660" xr:uid="{00000000-0005-0000-0000-000025160000}"/>
    <cellStyle name="ปกติ 15 3" xfId="5659" xr:uid="{00000000-0005-0000-0000-000026160000}"/>
    <cellStyle name="ปกติ 15_IA_Increase 2009 (update Dec'09) " xfId="4399" xr:uid="{00000000-0005-0000-0000-000027160000}"/>
    <cellStyle name="ปกติ 16" xfId="4400" xr:uid="{00000000-0005-0000-0000-000028160000}"/>
    <cellStyle name="ปกติ 16 2" xfId="4401" xr:uid="{00000000-0005-0000-0000-000029160000}"/>
    <cellStyle name="ปกติ 16 2 2" xfId="5662" xr:uid="{00000000-0005-0000-0000-00002A160000}"/>
    <cellStyle name="ปกติ 16 3" xfId="4402" xr:uid="{00000000-0005-0000-0000-00002B160000}"/>
    <cellStyle name="ปกติ 16 3 2" xfId="5663" xr:uid="{00000000-0005-0000-0000-00002C160000}"/>
    <cellStyle name="ปกติ 16 4" xfId="4403" xr:uid="{00000000-0005-0000-0000-00002D160000}"/>
    <cellStyle name="ปกติ 16 4 2" xfId="5664" xr:uid="{00000000-0005-0000-0000-00002E160000}"/>
    <cellStyle name="ปกติ 16 5" xfId="4404" xr:uid="{00000000-0005-0000-0000-00002F160000}"/>
    <cellStyle name="ปกติ 16 5 2" xfId="5665" xr:uid="{00000000-0005-0000-0000-000030160000}"/>
    <cellStyle name="ปกติ 16 6" xfId="4405" xr:uid="{00000000-0005-0000-0000-000031160000}"/>
    <cellStyle name="ปกติ 16 6 2" xfId="5666" xr:uid="{00000000-0005-0000-0000-000032160000}"/>
    <cellStyle name="ปกติ 16 7" xfId="5661" xr:uid="{00000000-0005-0000-0000-000033160000}"/>
    <cellStyle name="ปกติ 17" xfId="4406" xr:uid="{00000000-0005-0000-0000-000034160000}"/>
    <cellStyle name="ปกติ 17 2" xfId="4407" xr:uid="{00000000-0005-0000-0000-000035160000}"/>
    <cellStyle name="ปกติ 17 2 2" xfId="5668" xr:uid="{00000000-0005-0000-0000-000036160000}"/>
    <cellStyle name="ปกติ 17 3" xfId="5667" xr:uid="{00000000-0005-0000-0000-000037160000}"/>
    <cellStyle name="ปกติ 17_I  Q3'54" xfId="4408" xr:uid="{00000000-0005-0000-0000-000038160000}"/>
    <cellStyle name="ปกติ 18" xfId="4409" xr:uid="{00000000-0005-0000-0000-000039160000}"/>
    <cellStyle name="ปกติ 18 2" xfId="5669" xr:uid="{00000000-0005-0000-0000-00003A160000}"/>
    <cellStyle name="ปกติ 19" xfId="4410" xr:uid="{00000000-0005-0000-0000-00003B160000}"/>
    <cellStyle name="ปกติ 19 2" xfId="5670" xr:uid="{00000000-0005-0000-0000-00003C160000}"/>
    <cellStyle name="ปกติ 2" xfId="4411" xr:uid="{00000000-0005-0000-0000-00003D160000}"/>
    <cellStyle name="ปกติ 2 10" xfId="4412" xr:uid="{00000000-0005-0000-0000-00003E160000}"/>
    <cellStyle name="ปกติ 2 10 2" xfId="5672" xr:uid="{00000000-0005-0000-0000-00003F160000}"/>
    <cellStyle name="ปกติ 2 11" xfId="4413" xr:uid="{00000000-0005-0000-0000-000040160000}"/>
    <cellStyle name="ปกติ 2 11 2" xfId="5673" xr:uid="{00000000-0005-0000-0000-000041160000}"/>
    <cellStyle name="ปกติ 2 12" xfId="4414" xr:uid="{00000000-0005-0000-0000-000042160000}"/>
    <cellStyle name="ปกติ 2 12 2" xfId="5674" xr:uid="{00000000-0005-0000-0000-000043160000}"/>
    <cellStyle name="ปกติ 2 13" xfId="4415" xr:uid="{00000000-0005-0000-0000-000044160000}"/>
    <cellStyle name="ปกติ 2 13 2" xfId="5675" xr:uid="{00000000-0005-0000-0000-000045160000}"/>
    <cellStyle name="ปกติ 2 14" xfId="4416" xr:uid="{00000000-0005-0000-0000-000046160000}"/>
    <cellStyle name="ปกติ 2 14 2" xfId="5676" xr:uid="{00000000-0005-0000-0000-000047160000}"/>
    <cellStyle name="ปกติ 2 15" xfId="4417" xr:uid="{00000000-0005-0000-0000-000048160000}"/>
    <cellStyle name="ปกติ 2 15 2" xfId="5677" xr:uid="{00000000-0005-0000-0000-000049160000}"/>
    <cellStyle name="ปกติ 2 16" xfId="4418" xr:uid="{00000000-0005-0000-0000-00004A160000}"/>
    <cellStyle name="ปกติ 2 16 2" xfId="5678" xr:uid="{00000000-0005-0000-0000-00004B160000}"/>
    <cellStyle name="ปกติ 2 17" xfId="4419" xr:uid="{00000000-0005-0000-0000-00004C160000}"/>
    <cellStyle name="ปกติ 2 17 2" xfId="5679" xr:uid="{00000000-0005-0000-0000-00004D160000}"/>
    <cellStyle name="ปกติ 2 18" xfId="4420" xr:uid="{00000000-0005-0000-0000-00004E160000}"/>
    <cellStyle name="ปกติ 2 18 2" xfId="5680" xr:uid="{00000000-0005-0000-0000-00004F160000}"/>
    <cellStyle name="ปกติ 2 19" xfId="5671" xr:uid="{00000000-0005-0000-0000-000050160000}"/>
    <cellStyle name="ปกติ 2 2" xfId="4421" xr:uid="{00000000-0005-0000-0000-000051160000}"/>
    <cellStyle name="ปกติ 2 2 2" xfId="4422" xr:uid="{00000000-0005-0000-0000-000052160000}"/>
    <cellStyle name="ปกติ 2 2 2 2" xfId="4423" xr:uid="{00000000-0005-0000-0000-000053160000}"/>
    <cellStyle name="ปกติ 2 2 2 2 2" xfId="5683" xr:uid="{00000000-0005-0000-0000-000054160000}"/>
    <cellStyle name="ปกติ 2 2 2 3" xfId="4424" xr:uid="{00000000-0005-0000-0000-000055160000}"/>
    <cellStyle name="ปกติ 2 2 2 3 2" xfId="5684" xr:uid="{00000000-0005-0000-0000-000056160000}"/>
    <cellStyle name="ปกติ 2 2 2 4" xfId="4425" xr:uid="{00000000-0005-0000-0000-000057160000}"/>
    <cellStyle name="ปกติ 2 2 2 4 2" xfId="5685" xr:uid="{00000000-0005-0000-0000-000058160000}"/>
    <cellStyle name="ปกติ 2 2 2 5" xfId="4426" xr:uid="{00000000-0005-0000-0000-000059160000}"/>
    <cellStyle name="ปกติ 2 2 2 5 2" xfId="5686" xr:uid="{00000000-0005-0000-0000-00005A160000}"/>
    <cellStyle name="ปกติ 2 2 2 6" xfId="4427" xr:uid="{00000000-0005-0000-0000-00005B160000}"/>
    <cellStyle name="ปกติ 2 2 2 6 2" xfId="5687" xr:uid="{00000000-0005-0000-0000-00005C160000}"/>
    <cellStyle name="ปกติ 2 2 2 7" xfId="4428" xr:uid="{00000000-0005-0000-0000-00005D160000}"/>
    <cellStyle name="ปกติ 2 2 2 7 2" xfId="5688" xr:uid="{00000000-0005-0000-0000-00005E160000}"/>
    <cellStyle name="ปกติ 2 2 2 8" xfId="5682" xr:uid="{00000000-0005-0000-0000-00005F160000}"/>
    <cellStyle name="ปกติ 2 2 2_CC+DD+II+R2+I (version 1)" xfId="4429" xr:uid="{00000000-0005-0000-0000-000060160000}"/>
    <cellStyle name="ปกติ 2 2 3" xfId="4430" xr:uid="{00000000-0005-0000-0000-000061160000}"/>
    <cellStyle name="ปกติ 2 2 3 2" xfId="5689" xr:uid="{00000000-0005-0000-0000-000062160000}"/>
    <cellStyle name="ปกติ 2 2 4" xfId="4431" xr:uid="{00000000-0005-0000-0000-000063160000}"/>
    <cellStyle name="ปกติ 2 2 4 2" xfId="5690" xr:uid="{00000000-0005-0000-0000-000064160000}"/>
    <cellStyle name="ปกติ 2 2 5" xfId="4432" xr:uid="{00000000-0005-0000-0000-000065160000}"/>
    <cellStyle name="ปกติ 2 2 5 2" xfId="5691" xr:uid="{00000000-0005-0000-0000-000066160000}"/>
    <cellStyle name="ปกติ 2 2 6" xfId="4433" xr:uid="{00000000-0005-0000-0000-000067160000}"/>
    <cellStyle name="ปกติ 2 2 6 2" xfId="5692" xr:uid="{00000000-0005-0000-0000-000068160000}"/>
    <cellStyle name="ปกติ 2 2 7" xfId="4434" xr:uid="{00000000-0005-0000-0000-000069160000}"/>
    <cellStyle name="ปกติ 2 2 7 2" xfId="5693" xr:uid="{00000000-0005-0000-0000-00006A160000}"/>
    <cellStyle name="ปกติ 2 2 8" xfId="5681" xr:uid="{00000000-0005-0000-0000-00006B160000}"/>
    <cellStyle name="ปกติ 2 2_Allowance%20IA(1)" xfId="4435" xr:uid="{00000000-0005-0000-0000-00006C160000}"/>
    <cellStyle name="ปกติ 2 3" xfId="4436" xr:uid="{00000000-0005-0000-0000-00006D160000}"/>
    <cellStyle name="ปกติ 2 3 2" xfId="4437" xr:uid="{00000000-0005-0000-0000-00006E160000}"/>
    <cellStyle name="ปกติ 2 3 2 2" xfId="5695" xr:uid="{00000000-0005-0000-0000-00006F160000}"/>
    <cellStyle name="ปกติ 2 3 3" xfId="4438" xr:uid="{00000000-0005-0000-0000-000070160000}"/>
    <cellStyle name="ปกติ 2 3 3 2" xfId="5696" xr:uid="{00000000-0005-0000-0000-000071160000}"/>
    <cellStyle name="ปกติ 2 3 4" xfId="4439" xr:uid="{00000000-0005-0000-0000-000072160000}"/>
    <cellStyle name="ปกติ 2 3 4 2" xfId="5697" xr:uid="{00000000-0005-0000-0000-000073160000}"/>
    <cellStyle name="ปกติ 2 3 5" xfId="4440" xr:uid="{00000000-0005-0000-0000-000074160000}"/>
    <cellStyle name="ปกติ 2 3 5 2" xfId="5698" xr:uid="{00000000-0005-0000-0000-000075160000}"/>
    <cellStyle name="ปกติ 2 3 6" xfId="4441" xr:uid="{00000000-0005-0000-0000-000076160000}"/>
    <cellStyle name="ปกติ 2 3 6 2" xfId="5699" xr:uid="{00000000-0005-0000-0000-000077160000}"/>
    <cellStyle name="ปกติ 2 3 7" xfId="5694" xr:uid="{00000000-0005-0000-0000-000078160000}"/>
    <cellStyle name="ปกติ 2 3_I  Q3'54" xfId="4442" xr:uid="{00000000-0005-0000-0000-000079160000}"/>
    <cellStyle name="ปกติ 2 4" xfId="4443" xr:uid="{00000000-0005-0000-0000-00007A160000}"/>
    <cellStyle name="ปกติ 2 4 2" xfId="5700" xr:uid="{00000000-0005-0000-0000-00007B160000}"/>
    <cellStyle name="ปกติ 2 5" xfId="4444" xr:uid="{00000000-0005-0000-0000-00007C160000}"/>
    <cellStyle name="ปกติ 2 5 2" xfId="5701" xr:uid="{00000000-0005-0000-0000-00007D160000}"/>
    <cellStyle name="ปกติ 2 6" xfId="4445" xr:uid="{00000000-0005-0000-0000-00007E160000}"/>
    <cellStyle name="ปกติ 2 6 2" xfId="4446" xr:uid="{00000000-0005-0000-0000-00007F160000}"/>
    <cellStyle name="ปกติ 2 6 2 2" xfId="5703" xr:uid="{00000000-0005-0000-0000-000080160000}"/>
    <cellStyle name="ปกติ 2 6 3" xfId="5702" xr:uid="{00000000-0005-0000-0000-000081160000}"/>
    <cellStyle name="ปกติ 2 6_CC+DD+II+R2+I (version 1)" xfId="4447" xr:uid="{00000000-0005-0000-0000-000082160000}"/>
    <cellStyle name="ปกติ 2 7" xfId="4448" xr:uid="{00000000-0005-0000-0000-000083160000}"/>
    <cellStyle name="ปกติ 2 7 2" xfId="4449" xr:uid="{00000000-0005-0000-0000-000084160000}"/>
    <cellStyle name="ปกติ 2 7 2 2" xfId="5705" xr:uid="{00000000-0005-0000-0000-000085160000}"/>
    <cellStyle name="ปกติ 2 7 3" xfId="5704" xr:uid="{00000000-0005-0000-0000-000086160000}"/>
    <cellStyle name="ปกติ 2 8" xfId="4450" xr:uid="{00000000-0005-0000-0000-000087160000}"/>
    <cellStyle name="ปกติ 2 8 2" xfId="5706" xr:uid="{00000000-0005-0000-0000-000088160000}"/>
    <cellStyle name="ปกติ 2 9" xfId="4451" xr:uid="{00000000-0005-0000-0000-000089160000}"/>
    <cellStyle name="ปกติ 2 9 2" xfId="5707" xr:uid="{00000000-0005-0000-0000-00008A160000}"/>
    <cellStyle name="ปกติ 2_160800B1 CPI09 โปรแกรมคอมพิวเตอร์ - BOI_Q3" xfId="4452" xr:uid="{00000000-0005-0000-0000-00008B160000}"/>
    <cellStyle name="ปกติ 20" xfId="4453" xr:uid="{00000000-0005-0000-0000-00008C160000}"/>
    <cellStyle name="ปกติ 20 2" xfId="5708" xr:uid="{00000000-0005-0000-0000-00008D160000}"/>
    <cellStyle name="ปกติ 21" xfId="4454" xr:uid="{00000000-0005-0000-0000-00008E160000}"/>
    <cellStyle name="ปกติ 21 2" xfId="5709" xr:uid="{00000000-0005-0000-0000-00008F160000}"/>
    <cellStyle name="ปกติ 22" xfId="4455" xr:uid="{00000000-0005-0000-0000-000090160000}"/>
    <cellStyle name="ปกติ 22 2" xfId="5710" xr:uid="{00000000-0005-0000-0000-000091160000}"/>
    <cellStyle name="ปกติ 23" xfId="4456" xr:uid="{00000000-0005-0000-0000-000092160000}"/>
    <cellStyle name="ปกติ 23 2" xfId="5711" xr:uid="{00000000-0005-0000-0000-000093160000}"/>
    <cellStyle name="ปกติ 24" xfId="4457" xr:uid="{00000000-0005-0000-0000-000094160000}"/>
    <cellStyle name="ปกติ 24 2" xfId="5712" xr:uid="{00000000-0005-0000-0000-000095160000}"/>
    <cellStyle name="ปกติ 25" xfId="4458" xr:uid="{00000000-0005-0000-0000-000096160000}"/>
    <cellStyle name="ปกติ 25 2" xfId="5713" xr:uid="{00000000-0005-0000-0000-000097160000}"/>
    <cellStyle name="ปกติ 26" xfId="4459" xr:uid="{00000000-0005-0000-0000-000098160000}"/>
    <cellStyle name="ปกติ 26 2" xfId="5714" xr:uid="{00000000-0005-0000-0000-000099160000}"/>
    <cellStyle name="ปกติ 27" xfId="4460" xr:uid="{00000000-0005-0000-0000-00009A160000}"/>
    <cellStyle name="ปกติ 27 2" xfId="5715" xr:uid="{00000000-0005-0000-0000-00009B160000}"/>
    <cellStyle name="ปกติ 28" xfId="4461" xr:uid="{00000000-0005-0000-0000-00009C160000}"/>
    <cellStyle name="ปกติ 28 2" xfId="5716" xr:uid="{00000000-0005-0000-0000-00009D160000}"/>
    <cellStyle name="ปกติ 29" xfId="4462" xr:uid="{00000000-0005-0000-0000-00009E160000}"/>
    <cellStyle name="ปกติ 29 2" xfId="5717" xr:uid="{00000000-0005-0000-0000-00009F160000}"/>
    <cellStyle name="ปกติ 3" xfId="4463" xr:uid="{00000000-0005-0000-0000-0000A0160000}"/>
    <cellStyle name="ปกติ 3 2" xfId="4464" xr:uid="{00000000-0005-0000-0000-0000A1160000}"/>
    <cellStyle name="ปกติ 3 2 2" xfId="4465" xr:uid="{00000000-0005-0000-0000-0000A2160000}"/>
    <cellStyle name="ปกติ 3 2 2 2" xfId="5720" xr:uid="{00000000-0005-0000-0000-0000A3160000}"/>
    <cellStyle name="ปกติ 3 2 3" xfId="5719" xr:uid="{00000000-0005-0000-0000-0000A4160000}"/>
    <cellStyle name="ปกติ 3 3" xfId="4466" xr:uid="{00000000-0005-0000-0000-0000A5160000}"/>
    <cellStyle name="ปกติ 3 3 2" xfId="5721" xr:uid="{00000000-0005-0000-0000-0000A6160000}"/>
    <cellStyle name="ปกติ 3 4" xfId="4467" xr:uid="{00000000-0005-0000-0000-0000A7160000}"/>
    <cellStyle name="ปกติ 3 4 2" xfId="5722" xr:uid="{00000000-0005-0000-0000-0000A8160000}"/>
    <cellStyle name="ปกติ 3 5" xfId="5718" xr:uid="{00000000-0005-0000-0000-0000A9160000}"/>
    <cellStyle name="ปกติ 3_CPI_Y'52_TOP_GG 1" xfId="4468" xr:uid="{00000000-0005-0000-0000-0000AA160000}"/>
    <cellStyle name="ปกติ 30" xfId="4469" xr:uid="{00000000-0005-0000-0000-0000AB160000}"/>
    <cellStyle name="ปกติ 30 2" xfId="5723" xr:uid="{00000000-0005-0000-0000-0000AC160000}"/>
    <cellStyle name="ปกติ 31" xfId="4470" xr:uid="{00000000-0005-0000-0000-0000AD160000}"/>
    <cellStyle name="ปกติ 31 2" xfId="5724" xr:uid="{00000000-0005-0000-0000-0000AE160000}"/>
    <cellStyle name="ปกติ 32" xfId="4471" xr:uid="{00000000-0005-0000-0000-0000AF160000}"/>
    <cellStyle name="ปกติ 32 2" xfId="5725" xr:uid="{00000000-0005-0000-0000-0000B0160000}"/>
    <cellStyle name="ปกติ 33" xfId="4472" xr:uid="{00000000-0005-0000-0000-0000B1160000}"/>
    <cellStyle name="ปกติ 33 2" xfId="5726" xr:uid="{00000000-0005-0000-0000-0000B2160000}"/>
    <cellStyle name="ปกติ 34" xfId="4473" xr:uid="{00000000-0005-0000-0000-0000B3160000}"/>
    <cellStyle name="ปกติ 34 2" xfId="5727" xr:uid="{00000000-0005-0000-0000-0000B4160000}"/>
    <cellStyle name="ปกติ 35" xfId="4474" xr:uid="{00000000-0005-0000-0000-0000B5160000}"/>
    <cellStyle name="ปกติ 35 2" xfId="5728" xr:uid="{00000000-0005-0000-0000-0000B6160000}"/>
    <cellStyle name="ปกติ 36" xfId="4475" xr:uid="{00000000-0005-0000-0000-0000B7160000}"/>
    <cellStyle name="ปกติ 36 2" xfId="5729" xr:uid="{00000000-0005-0000-0000-0000B8160000}"/>
    <cellStyle name="ปกติ 37" xfId="4476" xr:uid="{00000000-0005-0000-0000-0000B9160000}"/>
    <cellStyle name="ปกติ 37 2" xfId="5730" xr:uid="{00000000-0005-0000-0000-0000BA160000}"/>
    <cellStyle name="ปกติ 38" xfId="4477" xr:uid="{00000000-0005-0000-0000-0000BB160000}"/>
    <cellStyle name="ปกติ 38 2" xfId="5731" xr:uid="{00000000-0005-0000-0000-0000BC160000}"/>
    <cellStyle name="ปกติ 39" xfId="4478" xr:uid="{00000000-0005-0000-0000-0000BD160000}"/>
    <cellStyle name="ปกติ 39 2" xfId="5732" xr:uid="{00000000-0005-0000-0000-0000BE160000}"/>
    <cellStyle name="ปกติ 4" xfId="4479" xr:uid="{00000000-0005-0000-0000-0000BF160000}"/>
    <cellStyle name="ปกติ 4 2" xfId="4480" xr:uid="{00000000-0005-0000-0000-0000C0160000}"/>
    <cellStyle name="ปกติ 4 2 2" xfId="4481" xr:uid="{00000000-0005-0000-0000-0000C1160000}"/>
    <cellStyle name="ปกติ 4 2 2 2" xfId="5735" xr:uid="{00000000-0005-0000-0000-0000C2160000}"/>
    <cellStyle name="ปกติ 4 2 3" xfId="5734" xr:uid="{00000000-0005-0000-0000-0000C3160000}"/>
    <cellStyle name="ปกติ 4 2_CC+FF Q3'53" xfId="4482" xr:uid="{00000000-0005-0000-0000-0000C4160000}"/>
    <cellStyle name="ปกติ 4 3" xfId="4483" xr:uid="{00000000-0005-0000-0000-0000C5160000}"/>
    <cellStyle name="ปกติ 4 3 2" xfId="5736" xr:uid="{00000000-0005-0000-0000-0000C6160000}"/>
    <cellStyle name="ปกติ 4 4" xfId="4484" xr:uid="{00000000-0005-0000-0000-0000C7160000}"/>
    <cellStyle name="ปกติ 4 4 2" xfId="5737" xr:uid="{00000000-0005-0000-0000-0000C8160000}"/>
    <cellStyle name="ปกติ 4 5" xfId="5733" xr:uid="{00000000-0005-0000-0000-0000C9160000}"/>
    <cellStyle name="ปกติ 4_072511_Forecast GMT" xfId="4485" xr:uid="{00000000-0005-0000-0000-0000CA160000}"/>
    <cellStyle name="ปกติ 40" xfId="4486" xr:uid="{00000000-0005-0000-0000-0000CB160000}"/>
    <cellStyle name="ปกติ 40 2" xfId="5738" xr:uid="{00000000-0005-0000-0000-0000CC160000}"/>
    <cellStyle name="ปกติ 41" xfId="4487" xr:uid="{00000000-0005-0000-0000-0000CD160000}"/>
    <cellStyle name="ปกติ 41 2" xfId="5739" xr:uid="{00000000-0005-0000-0000-0000CE160000}"/>
    <cellStyle name="ปกติ 42" xfId="4488" xr:uid="{00000000-0005-0000-0000-0000CF160000}"/>
    <cellStyle name="ปกติ 42 2" xfId="5740" xr:uid="{00000000-0005-0000-0000-0000D0160000}"/>
    <cellStyle name="ปกติ 43" xfId="4489" xr:uid="{00000000-0005-0000-0000-0000D1160000}"/>
    <cellStyle name="ปกติ 43 2" xfId="5741" xr:uid="{00000000-0005-0000-0000-0000D2160000}"/>
    <cellStyle name="ปกติ 44" xfId="4490" xr:uid="{00000000-0005-0000-0000-0000D3160000}"/>
    <cellStyle name="ปกติ 44 2" xfId="5742" xr:uid="{00000000-0005-0000-0000-0000D4160000}"/>
    <cellStyle name="ปกติ 45" xfId="4491" xr:uid="{00000000-0005-0000-0000-0000D5160000}"/>
    <cellStyle name="ปกติ 45 2" xfId="5743" xr:uid="{00000000-0005-0000-0000-0000D6160000}"/>
    <cellStyle name="ปกติ 46" xfId="4492" xr:uid="{00000000-0005-0000-0000-0000D7160000}"/>
    <cellStyle name="ปกติ 46 2" xfId="5744" xr:uid="{00000000-0005-0000-0000-0000D8160000}"/>
    <cellStyle name="ปกติ 47" xfId="4493" xr:uid="{00000000-0005-0000-0000-0000D9160000}"/>
    <cellStyle name="ปกติ 47 2" xfId="5745" xr:uid="{00000000-0005-0000-0000-0000DA160000}"/>
    <cellStyle name="ปกติ 48" xfId="4494" xr:uid="{00000000-0005-0000-0000-0000DB160000}"/>
    <cellStyle name="ปกติ 48 2" xfId="5746" xr:uid="{00000000-0005-0000-0000-0000DC160000}"/>
    <cellStyle name="ปกติ 49" xfId="4495" xr:uid="{00000000-0005-0000-0000-0000DD160000}"/>
    <cellStyle name="ปกติ 49 2" xfId="5747" xr:uid="{00000000-0005-0000-0000-0000DE160000}"/>
    <cellStyle name="ปกติ 5" xfId="4496" xr:uid="{00000000-0005-0000-0000-0000DF160000}"/>
    <cellStyle name="ปกติ 5 2" xfId="4497" xr:uid="{00000000-0005-0000-0000-0000E0160000}"/>
    <cellStyle name="ปกติ 5 2 2" xfId="5749" xr:uid="{00000000-0005-0000-0000-0000E1160000}"/>
    <cellStyle name="ปกติ 5 3" xfId="4498" xr:uid="{00000000-0005-0000-0000-0000E2160000}"/>
    <cellStyle name="ปกติ 5 3 2" xfId="5750" xr:uid="{00000000-0005-0000-0000-0000E3160000}"/>
    <cellStyle name="ปกติ 5 4" xfId="5748" xr:uid="{00000000-0005-0000-0000-0000E4160000}"/>
    <cellStyle name="ปกติ 5_DetailCPI_1209" xfId="4499" xr:uid="{00000000-0005-0000-0000-0000E5160000}"/>
    <cellStyle name="ปกติ 50" xfId="4500" xr:uid="{00000000-0005-0000-0000-0000E6160000}"/>
    <cellStyle name="ปกติ 50 2" xfId="5751" xr:uid="{00000000-0005-0000-0000-0000E7160000}"/>
    <cellStyle name="ปกติ 51" xfId="4501" xr:uid="{00000000-0005-0000-0000-0000E8160000}"/>
    <cellStyle name="ปกติ 51 2" xfId="5752" xr:uid="{00000000-0005-0000-0000-0000E9160000}"/>
    <cellStyle name="ปกติ 52" xfId="4502" xr:uid="{00000000-0005-0000-0000-0000EA160000}"/>
    <cellStyle name="ปกติ 52 2" xfId="5753" xr:uid="{00000000-0005-0000-0000-0000EB160000}"/>
    <cellStyle name="ปกติ 53" xfId="4503" xr:uid="{00000000-0005-0000-0000-0000EC160000}"/>
    <cellStyle name="ปกติ 53 2" xfId="5754" xr:uid="{00000000-0005-0000-0000-0000ED160000}"/>
    <cellStyle name="ปกติ 54" xfId="4504" xr:uid="{00000000-0005-0000-0000-0000EE160000}"/>
    <cellStyle name="ปกติ 54 2" xfId="5755" xr:uid="{00000000-0005-0000-0000-0000EF160000}"/>
    <cellStyle name="ปกติ 55" xfId="4505" xr:uid="{00000000-0005-0000-0000-0000F0160000}"/>
    <cellStyle name="ปกติ 55 2" xfId="5756" xr:uid="{00000000-0005-0000-0000-0000F1160000}"/>
    <cellStyle name="ปกติ 56" xfId="4506" xr:uid="{00000000-0005-0000-0000-0000F2160000}"/>
    <cellStyle name="ปกติ 56 2" xfId="5757" xr:uid="{00000000-0005-0000-0000-0000F3160000}"/>
    <cellStyle name="ปกติ 57" xfId="4507" xr:uid="{00000000-0005-0000-0000-0000F4160000}"/>
    <cellStyle name="ปกติ 57 2" xfId="5758" xr:uid="{00000000-0005-0000-0000-0000F5160000}"/>
    <cellStyle name="ปกติ 58" xfId="4508" xr:uid="{00000000-0005-0000-0000-0000F6160000}"/>
    <cellStyle name="ปกติ 58 2" xfId="5759" xr:uid="{00000000-0005-0000-0000-0000F7160000}"/>
    <cellStyle name="ปกติ 59" xfId="4509" xr:uid="{00000000-0005-0000-0000-0000F8160000}"/>
    <cellStyle name="ปกติ 59 2" xfId="5760" xr:uid="{00000000-0005-0000-0000-0000F9160000}"/>
    <cellStyle name="ปกติ 6" xfId="4510" xr:uid="{00000000-0005-0000-0000-0000FA160000}"/>
    <cellStyle name="ปกติ 6 2" xfId="4511" xr:uid="{00000000-0005-0000-0000-0000FB160000}"/>
    <cellStyle name="ปกติ 6 2 2" xfId="5762" xr:uid="{00000000-0005-0000-0000-0000FC160000}"/>
    <cellStyle name="ปกติ 6 3" xfId="4512" xr:uid="{00000000-0005-0000-0000-0000FD160000}"/>
    <cellStyle name="ปกติ 6 3 2" xfId="5763" xr:uid="{00000000-0005-0000-0000-0000FE160000}"/>
    <cellStyle name="ปกติ 6 4" xfId="5761" xr:uid="{00000000-0005-0000-0000-0000FF160000}"/>
    <cellStyle name="ปกติ 6_CPI_Y'52_TOP_GG 1" xfId="4513" xr:uid="{00000000-0005-0000-0000-000000170000}"/>
    <cellStyle name="ปกติ 60" xfId="4514" xr:uid="{00000000-0005-0000-0000-000001170000}"/>
    <cellStyle name="ปกติ 60 2" xfId="5764" xr:uid="{00000000-0005-0000-0000-000002170000}"/>
    <cellStyle name="ปกติ 61" xfId="4515" xr:uid="{00000000-0005-0000-0000-000003170000}"/>
    <cellStyle name="ปกติ 61 2" xfId="4516" xr:uid="{00000000-0005-0000-0000-000004170000}"/>
    <cellStyle name="ปกติ 61 2 2" xfId="5766" xr:uid="{00000000-0005-0000-0000-000005170000}"/>
    <cellStyle name="ปกติ 61 3" xfId="5765" xr:uid="{00000000-0005-0000-0000-000006170000}"/>
    <cellStyle name="ปกติ 62" xfId="4517" xr:uid="{00000000-0005-0000-0000-000007170000}"/>
    <cellStyle name="ปกติ 62 2" xfId="5767" xr:uid="{00000000-0005-0000-0000-000008170000}"/>
    <cellStyle name="ปกติ 63" xfId="4518" xr:uid="{00000000-0005-0000-0000-000009170000}"/>
    <cellStyle name="ปกติ 63 2" xfId="5768" xr:uid="{00000000-0005-0000-0000-00000A170000}"/>
    <cellStyle name="ปกติ 64" xfId="4519" xr:uid="{00000000-0005-0000-0000-00000B170000}"/>
    <cellStyle name="ปกติ 64 2" xfId="5769" xr:uid="{00000000-0005-0000-0000-00000C170000}"/>
    <cellStyle name="ปกติ 65" xfId="4520" xr:uid="{00000000-0005-0000-0000-00000D170000}"/>
    <cellStyle name="ปกติ 65 2" xfId="5770" xr:uid="{00000000-0005-0000-0000-00000E170000}"/>
    <cellStyle name="ปกติ 66" xfId="4720" xr:uid="{00000000-0005-0000-0000-00000F170000}"/>
    <cellStyle name="ปกติ 7" xfId="4521" xr:uid="{00000000-0005-0000-0000-000010170000}"/>
    <cellStyle name="ปกติ 7 2" xfId="4522" xr:uid="{00000000-0005-0000-0000-000011170000}"/>
    <cellStyle name="ปกติ 7 2 2" xfId="5772" xr:uid="{00000000-0005-0000-0000-000012170000}"/>
    <cellStyle name="ปกติ 7 3" xfId="5771" xr:uid="{00000000-0005-0000-0000-000013170000}"/>
    <cellStyle name="ปกติ 7_I  Q3'54" xfId="4523" xr:uid="{00000000-0005-0000-0000-000014170000}"/>
    <cellStyle name="ปกติ 73" xfId="4524" xr:uid="{00000000-0005-0000-0000-000015170000}"/>
    <cellStyle name="ปกติ 73 2" xfId="5773" xr:uid="{00000000-0005-0000-0000-000016170000}"/>
    <cellStyle name="ปกติ 8" xfId="4525" xr:uid="{00000000-0005-0000-0000-000017170000}"/>
    <cellStyle name="ปกติ 8 2" xfId="4526" xr:uid="{00000000-0005-0000-0000-000018170000}"/>
    <cellStyle name="ปกติ 8 2 2" xfId="5775" xr:uid="{00000000-0005-0000-0000-000019170000}"/>
    <cellStyle name="ปกติ 8 3" xfId="5774" xr:uid="{00000000-0005-0000-0000-00001A170000}"/>
    <cellStyle name="ปกติ 8_CPI_Y'52_TOP_GG 1" xfId="4527" xr:uid="{00000000-0005-0000-0000-00001B170000}"/>
    <cellStyle name="ปกติ 83" xfId="4528" xr:uid="{00000000-0005-0000-0000-00001C170000}"/>
    <cellStyle name="ปกติ 83 2" xfId="5776" xr:uid="{00000000-0005-0000-0000-00001D170000}"/>
    <cellStyle name="ปกติ 9" xfId="4529" xr:uid="{00000000-0005-0000-0000-00001E170000}"/>
    <cellStyle name="ปกติ 9 2" xfId="4530" xr:uid="{00000000-0005-0000-0000-00001F170000}"/>
    <cellStyle name="ปกติ 9 2 2" xfId="5778" xr:uid="{00000000-0005-0000-0000-000020170000}"/>
    <cellStyle name="ปกติ 9 3" xfId="5777" xr:uid="{00000000-0005-0000-0000-000021170000}"/>
    <cellStyle name="ปกติ 9_CPI_Y'52_TOP_GG 1" xfId="4531" xr:uid="{00000000-0005-0000-0000-000022170000}"/>
    <cellStyle name="ปกติ 95" xfId="4532" xr:uid="{00000000-0005-0000-0000-000023170000}"/>
    <cellStyle name="ปกติ 95 2" xfId="5779" xr:uid="{00000000-0005-0000-0000-000024170000}"/>
    <cellStyle name="ปกติ_ธนาสิริ_2" xfId="6286" xr:uid="{00000000-0005-0000-0000-000025170000}"/>
    <cellStyle name="ป้อนค่า" xfId="4533" xr:uid="{00000000-0005-0000-0000-000026170000}"/>
    <cellStyle name="ป้อนค่า 2" xfId="4534" xr:uid="{00000000-0005-0000-0000-000027170000}"/>
    <cellStyle name="ป้อนค่า 2 2" xfId="5781" xr:uid="{00000000-0005-0000-0000-000028170000}"/>
    <cellStyle name="ป้อนค่า 3" xfId="5780" xr:uid="{00000000-0005-0000-0000-000029170000}"/>
    <cellStyle name="ปานกลาง" xfId="4535" xr:uid="{00000000-0005-0000-0000-00002A170000}"/>
    <cellStyle name="ปานกลาง 2" xfId="4536" xr:uid="{00000000-0005-0000-0000-00002B170000}"/>
    <cellStyle name="ปานกลาง 2 2" xfId="5783" xr:uid="{00000000-0005-0000-0000-00002C170000}"/>
    <cellStyle name="ปานกลาง 3" xfId="5782" xr:uid="{00000000-0005-0000-0000-00002D170000}"/>
    <cellStyle name="เปอร์เซ็นต์ 10" xfId="4319" xr:uid="{00000000-0005-0000-0000-00002E170000}"/>
    <cellStyle name="เปอร์เซ็นต์ 10 2" xfId="4320" xr:uid="{00000000-0005-0000-0000-00002F170000}"/>
    <cellStyle name="เปอร์เซ็นต์ 10 2 2" xfId="5594" xr:uid="{00000000-0005-0000-0000-000030170000}"/>
    <cellStyle name="เปอร์เซ็นต์ 10 3" xfId="4321" xr:uid="{00000000-0005-0000-0000-000031170000}"/>
    <cellStyle name="เปอร์เซ็นต์ 10 3 2" xfId="5595" xr:uid="{00000000-0005-0000-0000-000032170000}"/>
    <cellStyle name="เปอร์เซ็นต์ 10 4" xfId="5593" xr:uid="{00000000-0005-0000-0000-000033170000}"/>
    <cellStyle name="เปอร์เซ็นต์ 11" xfId="4322" xr:uid="{00000000-0005-0000-0000-000034170000}"/>
    <cellStyle name="เปอร์เซ็นต์ 11 2" xfId="4323" xr:uid="{00000000-0005-0000-0000-000035170000}"/>
    <cellStyle name="เปอร์เซ็นต์ 11 2 2" xfId="5597" xr:uid="{00000000-0005-0000-0000-000036170000}"/>
    <cellStyle name="เปอร์เซ็นต์ 11 3" xfId="5596" xr:uid="{00000000-0005-0000-0000-000037170000}"/>
    <cellStyle name="เปอร์เซ็นต์ 12" xfId="4324" xr:uid="{00000000-0005-0000-0000-000038170000}"/>
    <cellStyle name="เปอร์เซ็นต์ 12 2" xfId="5598" xr:uid="{00000000-0005-0000-0000-000039170000}"/>
    <cellStyle name="เปอร์เซ็นต์ 13" xfId="4325" xr:uid="{00000000-0005-0000-0000-00003A170000}"/>
    <cellStyle name="เปอร์เซ็นต์ 13 2" xfId="5599" xr:uid="{00000000-0005-0000-0000-00003B170000}"/>
    <cellStyle name="เปอร์เซ็นต์ 14" xfId="4326" xr:uid="{00000000-0005-0000-0000-00003C170000}"/>
    <cellStyle name="เปอร์เซ็นต์ 14 2" xfId="5600" xr:uid="{00000000-0005-0000-0000-00003D170000}"/>
    <cellStyle name="เปอร์เซ็นต์ 15" xfId="4327" xr:uid="{00000000-0005-0000-0000-00003E170000}"/>
    <cellStyle name="เปอร์เซ็นต์ 15 2" xfId="5601" xr:uid="{00000000-0005-0000-0000-00003F170000}"/>
    <cellStyle name="เปอร์เซ็นต์ 16" xfId="4328" xr:uid="{00000000-0005-0000-0000-000040170000}"/>
    <cellStyle name="เปอร์เซ็นต์ 16 2" xfId="5602" xr:uid="{00000000-0005-0000-0000-000041170000}"/>
    <cellStyle name="เปอร์เซ็นต์ 17" xfId="4329" xr:uid="{00000000-0005-0000-0000-000042170000}"/>
    <cellStyle name="เปอร์เซ็นต์ 17 2" xfId="5603" xr:uid="{00000000-0005-0000-0000-000043170000}"/>
    <cellStyle name="เปอร์เซ็นต์ 18" xfId="4330" xr:uid="{00000000-0005-0000-0000-000044170000}"/>
    <cellStyle name="เปอร์เซ็นต์ 18 2" xfId="5604" xr:uid="{00000000-0005-0000-0000-000045170000}"/>
    <cellStyle name="เปอร์เซ็นต์ 19" xfId="4331" xr:uid="{00000000-0005-0000-0000-000046170000}"/>
    <cellStyle name="เปอร์เซ็นต์ 19 2" xfId="5605" xr:uid="{00000000-0005-0000-0000-000047170000}"/>
    <cellStyle name="เปอร์เซ็นต์ 2" xfId="4332" xr:uid="{00000000-0005-0000-0000-000048170000}"/>
    <cellStyle name="เปอร์เซ็นต์ 2 2" xfId="4333" xr:uid="{00000000-0005-0000-0000-000049170000}"/>
    <cellStyle name="เปอร์เซ็นต์ 2 2 2" xfId="4334" xr:uid="{00000000-0005-0000-0000-00004A170000}"/>
    <cellStyle name="เปอร์เซ็นต์ 2 2 2 2" xfId="4335" xr:uid="{00000000-0005-0000-0000-00004B170000}"/>
    <cellStyle name="เปอร์เซ็นต์ 2 2 2 2 2" xfId="5609" xr:uid="{00000000-0005-0000-0000-00004C170000}"/>
    <cellStyle name="เปอร์เซ็นต์ 2 2 2 3" xfId="5608" xr:uid="{00000000-0005-0000-0000-00004D170000}"/>
    <cellStyle name="เปอร์เซ็นต์ 2 2 3" xfId="5607" xr:uid="{00000000-0005-0000-0000-00004E170000}"/>
    <cellStyle name="เปอร์เซ็นต์ 2 3" xfId="4336" xr:uid="{00000000-0005-0000-0000-00004F170000}"/>
    <cellStyle name="เปอร์เซ็นต์ 2 3 2" xfId="5610" xr:uid="{00000000-0005-0000-0000-000050170000}"/>
    <cellStyle name="เปอร์เซ็นต์ 2 4" xfId="4337" xr:uid="{00000000-0005-0000-0000-000051170000}"/>
    <cellStyle name="เปอร์เซ็นต์ 2 4 2" xfId="5611" xr:uid="{00000000-0005-0000-0000-000052170000}"/>
    <cellStyle name="เปอร์เซ็นต์ 2 5" xfId="5606" xr:uid="{00000000-0005-0000-0000-000053170000}"/>
    <cellStyle name="เปอร์เซ็นต์ 2_I" xfId="4338" xr:uid="{00000000-0005-0000-0000-000054170000}"/>
    <cellStyle name="เปอร์เซ็นต์ 20" xfId="4339" xr:uid="{00000000-0005-0000-0000-000055170000}"/>
    <cellStyle name="เปอร์เซ็นต์ 20 2" xfId="5612" xr:uid="{00000000-0005-0000-0000-000056170000}"/>
    <cellStyle name="เปอร์เซ็นต์ 21" xfId="4340" xr:uid="{00000000-0005-0000-0000-000057170000}"/>
    <cellStyle name="เปอร์เซ็นต์ 21 2" xfId="5613" xr:uid="{00000000-0005-0000-0000-000058170000}"/>
    <cellStyle name="เปอร์เซ็นต์ 22" xfId="4341" xr:uid="{00000000-0005-0000-0000-000059170000}"/>
    <cellStyle name="เปอร์เซ็นต์ 22 2" xfId="5614" xr:uid="{00000000-0005-0000-0000-00005A170000}"/>
    <cellStyle name="เปอร์เซ็นต์ 23" xfId="4342" xr:uid="{00000000-0005-0000-0000-00005B170000}"/>
    <cellStyle name="เปอร์เซ็นต์ 23 2" xfId="5615" xr:uid="{00000000-0005-0000-0000-00005C170000}"/>
    <cellStyle name="เปอร์เซ็นต์ 24" xfId="4343" xr:uid="{00000000-0005-0000-0000-00005D170000}"/>
    <cellStyle name="เปอร์เซ็นต์ 24 2" xfId="5616" xr:uid="{00000000-0005-0000-0000-00005E170000}"/>
    <cellStyle name="เปอร์เซ็นต์ 25" xfId="4344" xr:uid="{00000000-0005-0000-0000-00005F170000}"/>
    <cellStyle name="เปอร์เซ็นต์ 25 2" xfId="5617" xr:uid="{00000000-0005-0000-0000-000060170000}"/>
    <cellStyle name="เปอร์เซ็นต์ 3" xfId="4345" xr:uid="{00000000-0005-0000-0000-000061170000}"/>
    <cellStyle name="เปอร์เซ็นต์ 3 2" xfId="4346" xr:uid="{00000000-0005-0000-0000-000062170000}"/>
    <cellStyle name="เปอร์เซ็นต์ 3 2 2" xfId="5619" xr:uid="{00000000-0005-0000-0000-000063170000}"/>
    <cellStyle name="เปอร์เซ็นต์ 3 3" xfId="5618" xr:uid="{00000000-0005-0000-0000-000064170000}"/>
    <cellStyle name="เปอร์เซ็นต์ 4" xfId="4347" xr:uid="{00000000-0005-0000-0000-000065170000}"/>
    <cellStyle name="เปอร์เซ็นต์ 4 2" xfId="4348" xr:uid="{00000000-0005-0000-0000-000066170000}"/>
    <cellStyle name="เปอร์เซ็นต์ 4 2 2" xfId="5621" xr:uid="{00000000-0005-0000-0000-000067170000}"/>
    <cellStyle name="เปอร์เซ็นต์ 4 3" xfId="5620" xr:uid="{00000000-0005-0000-0000-000068170000}"/>
    <cellStyle name="เปอร์เซ็นต์ 5" xfId="4349" xr:uid="{00000000-0005-0000-0000-000069170000}"/>
    <cellStyle name="เปอร์เซ็นต์ 5 2" xfId="5622" xr:uid="{00000000-0005-0000-0000-00006A170000}"/>
    <cellStyle name="เปอร์เซ็นต์ 6" xfId="4350" xr:uid="{00000000-0005-0000-0000-00006B170000}"/>
    <cellStyle name="เปอร์เซ็นต์ 6 2" xfId="5623" xr:uid="{00000000-0005-0000-0000-00006C170000}"/>
    <cellStyle name="เปอร์เซ็นต์ 7" xfId="4351" xr:uid="{00000000-0005-0000-0000-00006D170000}"/>
    <cellStyle name="เปอร์เซ็นต์ 7 2" xfId="4352" xr:uid="{00000000-0005-0000-0000-00006E170000}"/>
    <cellStyle name="เปอร์เซ็นต์ 7 2 2" xfId="5625" xr:uid="{00000000-0005-0000-0000-00006F170000}"/>
    <cellStyle name="เปอร์เซ็นต์ 7 3" xfId="5624" xr:uid="{00000000-0005-0000-0000-000070170000}"/>
    <cellStyle name="เปอร์เซ็นต์ 8" xfId="4353" xr:uid="{00000000-0005-0000-0000-000071170000}"/>
    <cellStyle name="เปอร์เซ็นต์ 8 2" xfId="5626" xr:uid="{00000000-0005-0000-0000-000072170000}"/>
    <cellStyle name="เปอร์เซ็นต์ 9" xfId="4354" xr:uid="{00000000-0005-0000-0000-000073170000}"/>
    <cellStyle name="เปอร์เซ็นต์ 9 2" xfId="5627" xr:uid="{00000000-0005-0000-0000-000074170000}"/>
    <cellStyle name="ผลรวม" xfId="4537" xr:uid="{00000000-0005-0000-0000-000075170000}"/>
    <cellStyle name="ผลรวม 2" xfId="4538" xr:uid="{00000000-0005-0000-0000-000076170000}"/>
    <cellStyle name="ผลรวม 2 2" xfId="4539" xr:uid="{00000000-0005-0000-0000-000077170000}"/>
    <cellStyle name="ผลรวม 2 2 2" xfId="5786" xr:uid="{00000000-0005-0000-0000-000078170000}"/>
    <cellStyle name="ผลรวม 2 3" xfId="5785" xr:uid="{00000000-0005-0000-0000-000079170000}"/>
    <cellStyle name="ผลรวม 2_6.เช็ครับลงวันที่ล่วงหน้า" xfId="4540" xr:uid="{00000000-0005-0000-0000-00007A170000}"/>
    <cellStyle name="ผลรวม 3" xfId="5784" xr:uid="{00000000-0005-0000-0000-00007B170000}"/>
    <cellStyle name="ผลลัพธ์" xfId="4541" xr:uid="{00000000-0005-0000-0000-00007C170000}"/>
    <cellStyle name="ผลลัพธ์ 2" xfId="5787" xr:uid="{00000000-0005-0000-0000-00007D170000}"/>
    <cellStyle name="แย่" xfId="4355" xr:uid="{00000000-0005-0000-0000-00007E170000}"/>
    <cellStyle name="แย่ 2" xfId="4356" xr:uid="{00000000-0005-0000-0000-00007F170000}"/>
    <cellStyle name="แย่ 2 2" xfId="5629" xr:uid="{00000000-0005-0000-0000-000080170000}"/>
    <cellStyle name="แย่ 3" xfId="5628" xr:uid="{00000000-0005-0000-0000-000081170000}"/>
    <cellStyle name="ฤ?ธถ [0]_95" xfId="4542" xr:uid="{00000000-0005-0000-0000-000082170000}"/>
    <cellStyle name="ฤ?ธถ_95" xfId="4543" xr:uid="{00000000-0005-0000-0000-000083170000}"/>
    <cellStyle name="ฤธถ [0]_95" xfId="4544" xr:uid="{00000000-0005-0000-0000-000084170000}"/>
    <cellStyle name="ฤธถ_95" xfId="4545" xr:uid="{00000000-0005-0000-0000-000085170000}"/>
    <cellStyle name="ล_x000b_ศญ_ฝลฐๆฟตม๖วฅ" xfId="4546" xr:uid="{00000000-0005-0000-0000-000086170000}"/>
    <cellStyle name="ล๋ศญ [0]_95" xfId="4547" xr:uid="{00000000-0005-0000-0000-000087170000}"/>
    <cellStyle name="ล๋ศญ_95" xfId="4548" xr:uid="{00000000-0005-0000-0000-000088170000}"/>
    <cellStyle name="ลักษณะ 1" xfId="4549" xr:uid="{00000000-0005-0000-0000-000089170000}"/>
    <cellStyle name="ลักษณะ 1 2" xfId="4550" xr:uid="{00000000-0005-0000-0000-00008A170000}"/>
    <cellStyle name="ลักษณะ 1 2 2" xfId="5789" xr:uid="{00000000-0005-0000-0000-00008B170000}"/>
    <cellStyle name="ลักษณะ 1 3" xfId="4551" xr:uid="{00000000-0005-0000-0000-00008C170000}"/>
    <cellStyle name="ลักษณะ 1 3 2" xfId="5790" xr:uid="{00000000-0005-0000-0000-00008D170000}"/>
    <cellStyle name="ลักษณะ 1 4" xfId="5788" xr:uid="{00000000-0005-0000-0000-00008E170000}"/>
    <cellStyle name="ลักษณะ 1_Summary Update Price for Lunch WO (22 Feb 11)" xfId="4552" xr:uid="{00000000-0005-0000-0000-00008F170000}"/>
    <cellStyle name="ลักษณะ 2" xfId="4553" xr:uid="{00000000-0005-0000-0000-000090170000}"/>
    <cellStyle name="ลักษณะ 2 2" xfId="5791" xr:uid="{00000000-0005-0000-0000-000091170000}"/>
    <cellStyle name="ลักษณะ 3" xfId="4554" xr:uid="{00000000-0005-0000-0000-000092170000}"/>
    <cellStyle name="ลักษณะ 3 2" xfId="5792" xr:uid="{00000000-0005-0000-0000-000093170000}"/>
    <cellStyle name="ลักษณะ 4" xfId="4555" xr:uid="{00000000-0005-0000-0000-000094170000}"/>
    <cellStyle name="ลักษณะ 4 2" xfId="5793" xr:uid="{00000000-0005-0000-0000-000095170000}"/>
    <cellStyle name="ลักษณะ 5" xfId="4556" xr:uid="{00000000-0005-0000-0000-000096170000}"/>
    <cellStyle name="ลักษณะ 5 2" xfId="5794" xr:uid="{00000000-0005-0000-0000-000097170000}"/>
    <cellStyle name="ลักษณะ 6" xfId="4557" xr:uid="{00000000-0005-0000-0000-000098170000}"/>
    <cellStyle name="ลักษณะ 6 2" xfId="5795" xr:uid="{00000000-0005-0000-0000-000099170000}"/>
    <cellStyle name="ลักษณะ 7" xfId="4558" xr:uid="{00000000-0005-0000-0000-00009A170000}"/>
    <cellStyle name="ลักษณะ 7 2" xfId="5796" xr:uid="{00000000-0005-0000-0000-00009B170000}"/>
    <cellStyle name="วฅมุ_4ฟ๙ฝวภ๛" xfId="4559" xr:uid="{00000000-0005-0000-0000-00009C170000}"/>
    <cellStyle name="วงเล็บ" xfId="4560" xr:uid="{00000000-0005-0000-0000-00009D170000}"/>
    <cellStyle name="วงเล็บ 2" xfId="5797" xr:uid="{00000000-0005-0000-0000-00009E170000}"/>
    <cellStyle name="ส่วนที่ถูกเน้น1" xfId="4561" xr:uid="{00000000-0005-0000-0000-00009F170000}"/>
    <cellStyle name="ส่วนที่ถูกเน้น1 2" xfId="4562" xr:uid="{00000000-0005-0000-0000-0000A0170000}"/>
    <cellStyle name="ส่วนที่ถูกเน้น1 2 2" xfId="5799" xr:uid="{00000000-0005-0000-0000-0000A1170000}"/>
    <cellStyle name="ส่วนที่ถูกเน้น1 3" xfId="5798" xr:uid="{00000000-0005-0000-0000-0000A2170000}"/>
    <cellStyle name="ส่วนที่ถูกเน้น2" xfId="4563" xr:uid="{00000000-0005-0000-0000-0000A3170000}"/>
    <cellStyle name="ส่วนที่ถูกเน้น2 2" xfId="4564" xr:uid="{00000000-0005-0000-0000-0000A4170000}"/>
    <cellStyle name="ส่วนที่ถูกเน้น2 2 2" xfId="5801" xr:uid="{00000000-0005-0000-0000-0000A5170000}"/>
    <cellStyle name="ส่วนที่ถูกเน้น2 3" xfId="5800" xr:uid="{00000000-0005-0000-0000-0000A6170000}"/>
    <cellStyle name="ส่วนที่ถูกเน้น3" xfId="4565" xr:uid="{00000000-0005-0000-0000-0000A7170000}"/>
    <cellStyle name="ส่วนที่ถูกเน้น3 2" xfId="4566" xr:uid="{00000000-0005-0000-0000-0000A8170000}"/>
    <cellStyle name="ส่วนที่ถูกเน้น3 2 2" xfId="5803" xr:uid="{00000000-0005-0000-0000-0000A9170000}"/>
    <cellStyle name="ส่วนที่ถูกเน้น3 3" xfId="5802" xr:uid="{00000000-0005-0000-0000-0000AA170000}"/>
    <cellStyle name="ส่วนที่ถูกเน้น4" xfId="4567" xr:uid="{00000000-0005-0000-0000-0000AB170000}"/>
    <cellStyle name="ส่วนที่ถูกเน้น4 2" xfId="4568" xr:uid="{00000000-0005-0000-0000-0000AC170000}"/>
    <cellStyle name="ส่วนที่ถูกเน้น4 2 2" xfId="5805" xr:uid="{00000000-0005-0000-0000-0000AD170000}"/>
    <cellStyle name="ส่วนที่ถูกเน้น4 3" xfId="5804" xr:uid="{00000000-0005-0000-0000-0000AE170000}"/>
    <cellStyle name="ส่วนที่ถูกเน้น5" xfId="4569" xr:uid="{00000000-0005-0000-0000-0000AF170000}"/>
    <cellStyle name="ส่วนที่ถูกเน้น5 2" xfId="4570" xr:uid="{00000000-0005-0000-0000-0000B0170000}"/>
    <cellStyle name="ส่วนที่ถูกเน้น5 2 2" xfId="5807" xr:uid="{00000000-0005-0000-0000-0000B1170000}"/>
    <cellStyle name="ส่วนที่ถูกเน้น5 3" xfId="5806" xr:uid="{00000000-0005-0000-0000-0000B2170000}"/>
    <cellStyle name="ส่วนที่ถูกเน้น6" xfId="4571" xr:uid="{00000000-0005-0000-0000-0000B3170000}"/>
    <cellStyle name="ส่วนที่ถูกเน้น6 2" xfId="4572" xr:uid="{00000000-0005-0000-0000-0000B4170000}"/>
    <cellStyle name="ส่วนที่ถูกเน้น6 2 2" xfId="5809" xr:uid="{00000000-0005-0000-0000-0000B5170000}"/>
    <cellStyle name="ส่วนที่ถูกเน้น6 3" xfId="5808" xr:uid="{00000000-0005-0000-0000-0000B6170000}"/>
    <cellStyle name="แสดงผล" xfId="4357" xr:uid="{00000000-0005-0000-0000-0000B7170000}"/>
    <cellStyle name="แสดงผล 2" xfId="4358" xr:uid="{00000000-0005-0000-0000-0000B8170000}"/>
    <cellStyle name="แสดงผล 2 2" xfId="5631" xr:uid="{00000000-0005-0000-0000-0000B9170000}"/>
    <cellStyle name="แสดงผล 3" xfId="5630" xr:uid="{00000000-0005-0000-0000-0000BA170000}"/>
    <cellStyle name="หมายเหตุ" xfId="4573" xr:uid="{00000000-0005-0000-0000-0000BB170000}"/>
    <cellStyle name="หมายเหตุ 2" xfId="4574" xr:uid="{00000000-0005-0000-0000-0000BC170000}"/>
    <cellStyle name="หมายเหตุ 2 2" xfId="5811" xr:uid="{00000000-0005-0000-0000-0000BD170000}"/>
    <cellStyle name="หมายเหตุ 3" xfId="4575" xr:uid="{00000000-0005-0000-0000-0000BE170000}"/>
    <cellStyle name="หมายเหตุ 3 2" xfId="5812" xr:uid="{00000000-0005-0000-0000-0000BF170000}"/>
    <cellStyle name="หมายเหตุ 4" xfId="5810" xr:uid="{00000000-0005-0000-0000-0000C0170000}"/>
    <cellStyle name="หัวเรื่อง 1" xfId="4576" xr:uid="{00000000-0005-0000-0000-0000C1170000}"/>
    <cellStyle name="หัวเรื่อง 1 2" xfId="4577" xr:uid="{00000000-0005-0000-0000-0000C2170000}"/>
    <cellStyle name="หัวเรื่อง 1 2 2" xfId="5814" xr:uid="{00000000-0005-0000-0000-0000C3170000}"/>
    <cellStyle name="หัวเรื่อง 1 3" xfId="5813" xr:uid="{00000000-0005-0000-0000-0000C4170000}"/>
    <cellStyle name="หัวเรื่อง 2" xfId="4578" xr:uid="{00000000-0005-0000-0000-0000C5170000}"/>
    <cellStyle name="หัวเรื่อง 2 2" xfId="4579" xr:uid="{00000000-0005-0000-0000-0000C6170000}"/>
    <cellStyle name="หัวเรื่อง 2 2 2" xfId="5816" xr:uid="{00000000-0005-0000-0000-0000C7170000}"/>
    <cellStyle name="หัวเรื่อง 2 3" xfId="5815" xr:uid="{00000000-0005-0000-0000-0000C8170000}"/>
    <cellStyle name="หัวเรื่อง 3" xfId="4580" xr:uid="{00000000-0005-0000-0000-0000C9170000}"/>
    <cellStyle name="หัวเรื่อง 3 2" xfId="4581" xr:uid="{00000000-0005-0000-0000-0000CA170000}"/>
    <cellStyle name="หัวเรื่อง 3 2 2" xfId="5818" xr:uid="{00000000-0005-0000-0000-0000CB170000}"/>
    <cellStyle name="หัวเรื่อง 3 3" xfId="5817" xr:uid="{00000000-0005-0000-0000-0000CC170000}"/>
    <cellStyle name="หัวเรื่อง 4" xfId="4582" xr:uid="{00000000-0005-0000-0000-0000CD170000}"/>
    <cellStyle name="หัวเรื่อง 4 2" xfId="4583" xr:uid="{00000000-0005-0000-0000-0000CE170000}"/>
    <cellStyle name="หัวเรื่อง 4 2 2" xfId="5820" xr:uid="{00000000-0005-0000-0000-0000CF170000}"/>
    <cellStyle name="หัวเรื่อง 4 3" xfId="5819" xr:uid="{00000000-0005-0000-0000-0000D0170000}"/>
    <cellStyle name="ྰomma_RQSTFRM_97ศธบ๑" xfId="4584" xr:uid="{00000000-0005-0000-0000-0000D1170000}"/>
    <cellStyle name="" xfId="4585" xr:uid="{00000000-0005-0000-0000-0000D2170000}"/>
    <cellStyle name=" 2" xfId="5821" xr:uid="{00000000-0005-0000-0000-0000D3170000}"/>
    <cellStyle name="??[0]_316NP(000413)99??3.3" xfId="4586" xr:uid="{00000000-0005-0000-0000-0000D4170000}"/>
    <cellStyle name="??_316NP(000413)99??3.3" xfId="4587" xr:uid="{00000000-0005-0000-0000-0000D5170000}"/>
    <cellStyle name="[0]_316NP(000413)993.3" xfId="4588" xr:uid="{00000000-0005-0000-0000-0000D6170000}"/>
    <cellStyle name="_316NP(000413)993.3" xfId="4589" xr:uid="{00000000-0005-0000-0000-0000D7170000}"/>
    <cellStyle name="? [0.00]_076WEPD" xfId="4590" xr:uid="{00000000-0005-0000-0000-0000D8170000}"/>
    <cellStyle name="?_076WEPD" xfId="4591" xr:uid="{00000000-0005-0000-0000-0000D9170000}"/>
    <cellStyle name=" [0.00]_076WEPD" xfId="4592" xr:uid="{00000000-0005-0000-0000-0000DA170000}"/>
    <cellStyle name="_076WEPD" xfId="4593" xr:uid="{00000000-0005-0000-0000-0000DB170000}"/>
    <cellStyle name="? [0.00]_??" xfId="4594" xr:uid="{00000000-0005-0000-0000-0000DC170000}"/>
    <cellStyle name="?_??" xfId="4595" xr:uid="{00000000-0005-0000-0000-0000DD170000}"/>
    <cellStyle name=" [0.00]_??" xfId="4596" xr:uid="{00000000-0005-0000-0000-0000DE170000}"/>
    <cellStyle name="_??" xfId="4597" xr:uid="{00000000-0005-0000-0000-0000DF170000}"/>
    <cellStyle name="?_??" xfId="4598" xr:uid="{00000000-0005-0000-0000-0000E0170000}"/>
    <cellStyle name="?8" xfId="4599" xr:uid="{00000000-0005-0000-0000-0000E1170000}"/>
    <cellStyle name="?8 2" xfId="5822" xr:uid="{00000000-0005-0000-0000-0000E2170000}"/>
    <cellStyle name="??" xfId="4600" xr:uid="{00000000-0005-0000-0000-0000E3170000}"/>
    <cellStyle name="?? 2" xfId="5823" xr:uid="{00000000-0005-0000-0000-0000E4170000}"/>
    <cellStyle name="??" xfId="4601" xr:uid="{00000000-0005-0000-0000-0000E5170000}"/>
    <cellStyle name="?? 2" xfId="5824" xr:uid="{00000000-0005-0000-0000-0000E6170000}"/>
    <cellStyle name="??" xfId="4602" xr:uid="{00000000-0005-0000-0000-0000E7170000}"/>
    <cellStyle name="?? 2" xfId="5825" xr:uid="{00000000-0005-0000-0000-0000E8170000}"/>
    <cellStyle name="_316NP(000413)993.3" xfId="4603" xr:uid="{00000000-0005-0000-0000-0000E9170000}"/>
    <cellStyle name=" [0]_316NP(000413)993.3" xfId="4604" xr:uid="{00000000-0005-0000-0000-0000EA170000}"/>
    <cellStyle name="_316NP(000413)993.3" xfId="4605" xr:uid="{00000000-0005-0000-0000-0000EB170000}"/>
    <cellStyle name="" xfId="4606" xr:uid="{00000000-0005-0000-0000-0000EC170000}"/>
    <cellStyle name=" 2" xfId="5826" xr:uid="{00000000-0005-0000-0000-0000ED170000}"/>
    <cellStyle name="고정소숫점" xfId="4607" xr:uid="{00000000-0005-0000-0000-0000EE170000}"/>
    <cellStyle name="고정소숫점 2" xfId="5827" xr:uid="{00000000-0005-0000-0000-0000EF170000}"/>
    <cellStyle name="고정출력1" xfId="4608" xr:uid="{00000000-0005-0000-0000-0000F0170000}"/>
    <cellStyle name="고정출력1 2" xfId="5828" xr:uid="{00000000-0005-0000-0000-0000F1170000}"/>
    <cellStyle name="고정출력2" xfId="4609" xr:uid="{00000000-0005-0000-0000-0000F2170000}"/>
    <cellStyle name="고정출력2 2" xfId="5829" xr:uid="{00000000-0005-0000-0000-0000F3170000}"/>
    <cellStyle name="날짜" xfId="4610" xr:uid="{00000000-0005-0000-0000-0000F4170000}"/>
    <cellStyle name="날짜 2" xfId="5830" xr:uid="{00000000-0005-0000-0000-0000F5170000}"/>
    <cellStyle name="달러" xfId="4611" xr:uid="{00000000-0005-0000-0000-0000F6170000}"/>
    <cellStyle name="달러 2" xfId="5831" xr:uid="{00000000-0005-0000-0000-0000F7170000}"/>
    <cellStyle name="똿뗦먛귟 [0.00]_laroux" xfId="4612" xr:uid="{00000000-0005-0000-0000-0000F8170000}"/>
    <cellStyle name="똿뗦먛귟_laroux" xfId="4613" xr:uid="{00000000-0005-0000-0000-0000F9170000}"/>
    <cellStyle name="믅됞 [0.00]_laroux" xfId="4614" xr:uid="{00000000-0005-0000-0000-0000FA170000}"/>
    <cellStyle name="믅됞_laroux" xfId="4615" xr:uid="{00000000-0005-0000-0000-0000FB170000}"/>
    <cellStyle name="백분율 2 2" xfId="4616" xr:uid="{00000000-0005-0000-0000-0000FC170000}"/>
    <cellStyle name="백분율 2 2 2" xfId="5832" xr:uid="{00000000-0005-0000-0000-0000FD170000}"/>
    <cellStyle name="백분율_HOBONG" xfId="4617" xr:uid="{00000000-0005-0000-0000-0000FE170000}"/>
    <cellStyle name="뷭?_BOOKSHIP" xfId="4618" xr:uid="{00000000-0005-0000-0000-0000FF170000}"/>
    <cellStyle name="숫자(R)" xfId="4619" xr:uid="{00000000-0005-0000-0000-000000180000}"/>
    <cellStyle name="숫자(R) 2" xfId="5833" xr:uid="{00000000-0005-0000-0000-000001180000}"/>
    <cellStyle name="쉼표_MapleSEA_RoyaltyReport_Sep2005_Sample1" xfId="4620" xr:uid="{00000000-0005-0000-0000-000002180000}"/>
    <cellStyle name="자리수" xfId="4621" xr:uid="{00000000-0005-0000-0000-000003180000}"/>
    <cellStyle name="자리수 2" xfId="5834" xr:uid="{00000000-0005-0000-0000-000004180000}"/>
    <cellStyle name="자리수0" xfId="4622" xr:uid="{00000000-0005-0000-0000-000005180000}"/>
    <cellStyle name="자리수0 2" xfId="5835" xr:uid="{00000000-0005-0000-0000-000006180000}"/>
    <cellStyle name="콤마 [0]_(업무FLOW)" xfId="4623" xr:uid="{00000000-0005-0000-0000-000007180000}"/>
    <cellStyle name="콤마_(업무FLOW)" xfId="4624" xr:uid="{00000000-0005-0000-0000-000008180000}"/>
    <cellStyle name="통화 [0]_1202" xfId="4625" xr:uid="{00000000-0005-0000-0000-000009180000}"/>
    <cellStyle name="통화_1202" xfId="4626" xr:uid="{00000000-0005-0000-0000-00000A180000}"/>
    <cellStyle name="퍼센트" xfId="4627" xr:uid="{00000000-0005-0000-0000-00000B180000}"/>
    <cellStyle name="퍼센트 2" xfId="5836" xr:uid="{00000000-0005-0000-0000-00000C180000}"/>
    <cellStyle name="표준 4" xfId="4628" xr:uid="{00000000-0005-0000-0000-00000D180000}"/>
    <cellStyle name="표준 4 2" xfId="4629" xr:uid="{00000000-0005-0000-0000-00000E180000}"/>
    <cellStyle name="표준 4 2 2" xfId="5838" xr:uid="{00000000-0005-0000-0000-00000F180000}"/>
    <cellStyle name="표준 4 3" xfId="5837" xr:uid="{00000000-0005-0000-0000-000010180000}"/>
    <cellStyle name="표준_(정보부문)월별인원계획" xfId="4630" xr:uid="{00000000-0005-0000-0000-000011180000}"/>
    <cellStyle name="하이퍼링크_APQP_KDAC_635N" xfId="4631" xr:uid="{00000000-0005-0000-0000-000012180000}"/>
    <cellStyle name="합산" xfId="4632" xr:uid="{00000000-0005-0000-0000-000013180000}"/>
    <cellStyle name="합산 2" xfId="5839" xr:uid="{00000000-0005-0000-0000-000014180000}"/>
    <cellStyle name="화폐기호" xfId="4633" xr:uid="{00000000-0005-0000-0000-000015180000}"/>
    <cellStyle name="화폐기호 2" xfId="5840" xr:uid="{00000000-0005-0000-0000-000016180000}"/>
    <cellStyle name="화폐기호0" xfId="4634" xr:uid="{00000000-0005-0000-0000-000017180000}"/>
    <cellStyle name="화폐기호0 2" xfId="5841" xr:uid="{00000000-0005-0000-0000-000018180000}"/>
    <cellStyle name="一?ESheet1" xfId="4635" xr:uid="{00000000-0005-0000-0000-000019180000}"/>
    <cellStyle name="一?ESheet1 2" xfId="5842" xr:uid="{00000000-0005-0000-0000-00001A180000}"/>
    <cellStyle name="一?Etam" xfId="4636" xr:uid="{00000000-0005-0000-0000-00001B180000}"/>
    <cellStyle name="一?Etam 2" xfId="5843" xr:uid="{00000000-0005-0000-0000-00001C180000}"/>
    <cellStyle name="一?Etsm" xfId="4637" xr:uid="{00000000-0005-0000-0000-00001D180000}"/>
    <cellStyle name="一?Etsm 2" xfId="5844" xr:uid="{00000000-0005-0000-0000-00001E180000}"/>
    <cellStyle name="一?E五?" xfId="4638" xr:uid="{00000000-0005-0000-0000-00001F180000}"/>
    <cellStyle name="一?E五? 2" xfId="5845" xr:uid="{00000000-0005-0000-0000-000020180000}"/>
    <cellStyle name="一?E各國引?" xfId="4639" xr:uid="{00000000-0005-0000-0000-000021180000}"/>
    <cellStyle name="一?E各國引? 2" xfId="5846" xr:uid="{00000000-0005-0000-0000-000022180000}"/>
    <cellStyle name="一?E生管號口LIST" xfId="4640" xr:uid="{00000000-0005-0000-0000-000023180000}"/>
    <cellStyle name="一?E生管號口LIST 2" xfId="5847" xr:uid="{00000000-0005-0000-0000-000024180000}"/>
    <cellStyle name="一?E追加見積" xfId="4641" xr:uid="{00000000-0005-0000-0000-000025180000}"/>
    <cellStyle name="一?E追加見積 2" xfId="5848" xr:uid="{00000000-0005-0000-0000-000026180000}"/>
    <cellStyle name="一般_0006(1)" xfId="4642" xr:uid="{00000000-0005-0000-0000-000027180000}"/>
    <cellStyle name="不要?理" xfId="4643" xr:uid="{00000000-0005-0000-0000-000028180000}"/>
    <cellStyle name="不要?理 2" xfId="5849" xr:uid="{00000000-0005-0000-0000-000029180000}"/>
    <cellStyle name="不要処理" xfId="4644" xr:uid="{00000000-0005-0000-0000-00002A180000}"/>
    <cellStyle name="不要処理 2" xfId="5850" xr:uid="{00000000-0005-0000-0000-00002B180000}"/>
    <cellStyle name="入力" xfId="4645" xr:uid="{00000000-0005-0000-0000-00002C180000}"/>
    <cellStyle name="入力 2" xfId="5851" xr:uid="{00000000-0005-0000-0000-00002D180000}"/>
    <cellStyle name="出力" xfId="4646" xr:uid="{00000000-0005-0000-0000-00002E180000}"/>
    <cellStyle name="出力 2" xfId="5852" xr:uid="{00000000-0005-0000-0000-00002F180000}"/>
    <cellStyle name="千分?E0]_Sheet1" xfId="4647" xr:uid="{00000000-0005-0000-0000-000030180000}"/>
    <cellStyle name="千分?ESheet1" xfId="4648" xr:uid="{00000000-0005-0000-0000-000031180000}"/>
    <cellStyle name="千分?ESheet1 2" xfId="5853" xr:uid="{00000000-0005-0000-0000-000032180000}"/>
    <cellStyle name="千分?E五?" xfId="4649" xr:uid="{00000000-0005-0000-0000-000033180000}"/>
    <cellStyle name="千分?E五? 2" xfId="5854" xr:uid="{00000000-0005-0000-0000-000034180000}"/>
    <cellStyle name="千分位[0]_2002CAP" xfId="4650" xr:uid="{00000000-0005-0000-0000-000035180000}"/>
    <cellStyle name="千分位_2002CAP" xfId="4651" xr:uid="{00000000-0005-0000-0000-000036180000}"/>
    <cellStyle name="古場" xfId="4652" xr:uid="{00000000-0005-0000-0000-000037180000}"/>
    <cellStyle name="古場 2" xfId="5855" xr:uid="{00000000-0005-0000-0000-000038180000}"/>
    <cellStyle name="帳票" xfId="4653" xr:uid="{00000000-0005-0000-0000-000039180000}"/>
    <cellStyle name="帳票 2" xfId="5856" xr:uid="{00000000-0005-0000-0000-00003A180000}"/>
    <cellStyle name="悪い" xfId="4654" xr:uid="{00000000-0005-0000-0000-00003B180000}"/>
    <cellStyle name="悪い 2" xfId="5857" xr:uid="{00000000-0005-0000-0000-00003C180000}"/>
    <cellStyle name="未定義" xfId="4655" xr:uid="{00000000-0005-0000-0000-00003D180000}"/>
    <cellStyle name="未定義 2" xfId="4656" xr:uid="{00000000-0005-0000-0000-00003E180000}"/>
    <cellStyle name="未定義 2 2" xfId="5859" xr:uid="{00000000-0005-0000-0000-00003F180000}"/>
    <cellStyle name="未定義 3" xfId="4657" xr:uid="{00000000-0005-0000-0000-000040180000}"/>
    <cellStyle name="未定義 3 2" xfId="5860" xr:uid="{00000000-0005-0000-0000-000041180000}"/>
    <cellStyle name="未定義 4" xfId="4658" xr:uid="{00000000-0005-0000-0000-000042180000}"/>
    <cellStyle name="未定義 4 2" xfId="5861" xr:uid="{00000000-0005-0000-0000-000043180000}"/>
    <cellStyle name="未定義 5" xfId="4659" xr:uid="{00000000-0005-0000-0000-000044180000}"/>
    <cellStyle name="未定義 5 2" xfId="5862" xr:uid="{00000000-0005-0000-0000-000045180000}"/>
    <cellStyle name="未定義 6" xfId="4660" xr:uid="{00000000-0005-0000-0000-000046180000}"/>
    <cellStyle name="未定義 6 2" xfId="5863" xr:uid="{00000000-0005-0000-0000-000047180000}"/>
    <cellStyle name="未定義 7" xfId="4661" xr:uid="{00000000-0005-0000-0000-000048180000}"/>
    <cellStyle name="未定義 7 2" xfId="5864" xr:uid="{00000000-0005-0000-0000-000049180000}"/>
    <cellStyle name="未定義 8" xfId="4662" xr:uid="{00000000-0005-0000-0000-00004A180000}"/>
    <cellStyle name="未定義 8 2" xfId="5865" xr:uid="{00000000-0005-0000-0000-00004B180000}"/>
    <cellStyle name="未定義 9" xfId="5858" xr:uid="{00000000-0005-0000-0000-00004C180000}"/>
    <cellStyle name="未定義_Copy of Forecast GMI700- (29-10-2010)" xfId="4663" xr:uid="{00000000-0005-0000-0000-00004D180000}"/>
    <cellStyle name="桁?切? [0.00]_076WEPD" xfId="4664" xr:uid="{00000000-0005-0000-0000-00004E180000}"/>
    <cellStyle name="桁?切?_076WEPD" xfId="4665" xr:uid="{00000000-0005-0000-0000-00004F180000}"/>
    <cellStyle name="桁・・・ [0.00]_laroux" xfId="4666" xr:uid="{00000000-0005-0000-0000-000050180000}"/>
    <cellStyle name="桁・・・_laroux" xfId="4667" xr:uid="{00000000-0005-0000-0000-000051180000}"/>
    <cellStyle name="桁区切り [0.00]_065w 186w(0709)reply fromFMD(010709)" xfId="4668" xr:uid="{00000000-0005-0000-0000-000052180000}"/>
    <cellStyle name="桁区切り_065w 186w(0709)reply fromFMD(010709)" xfId="4669" xr:uid="{00000000-0005-0000-0000-000053180000}"/>
    <cellStyle name="桁蟻唇Ｆ [0.00]_076WEPD" xfId="4670" xr:uid="{00000000-0005-0000-0000-000054180000}"/>
    <cellStyle name="桁蟻唇Ｆ_076WEPD" xfId="4671" xr:uid="{00000000-0005-0000-0000-000055180000}"/>
    <cellStyle name="標?_316NP(000413)00年一体化3.3" xfId="4672" xr:uid="{00000000-0005-0000-0000-000056180000}"/>
    <cellStyle name="標準 3_10.12.20 HPT 2011 Business Plan Ver.2.5 (HATC 88KI)" xfId="4673" xr:uid="{00000000-0005-0000-0000-000057180000}"/>
    <cellStyle name="標準_ 3. 工数と評価点全車_1付依頼分ion付依頼" xfId="4674" xr:uid="{00000000-0005-0000-0000-000058180000}"/>
    <cellStyle name="標準8" xfId="4675" xr:uid="{00000000-0005-0000-0000-000059180000}"/>
    <cellStyle name="標準8 2" xfId="5866" xr:uid="{00000000-0005-0000-0000-00005A180000}"/>
    <cellStyle name="爨ﾃﾗ靉ｧﾋﾁﾒﾂｨﾘﾅﾀﾒ､ [0]_Excel_MD97DL" xfId="4676" xr:uid="{00000000-0005-0000-0000-00005B180000}"/>
    <cellStyle name="爨ﾃﾗ靉ｧﾋﾁﾒﾂｨﾘﾅﾀﾒ､_Excel_MD97DL" xfId="4677" xr:uid="{00000000-0005-0000-0000-00005C180000}"/>
    <cellStyle name="爨ﾃﾗ靉ｧﾋﾁﾒﾂﾊ｡ﾘﾅ爰ﾔｹ [0]_Excel_MD97DL" xfId="4678" xr:uid="{00000000-0005-0000-0000-00005D180000}"/>
    <cellStyle name="爨ﾃﾗ靉ｧﾋﾁﾒﾂﾊ｡ﾘﾅ爰ﾔｹ_Excel_MD97DL" xfId="4679" xr:uid="{00000000-0005-0000-0000-00005E180000}"/>
    <cellStyle name="爼ﾗ靉ﾁ篦ｧﾋﾅﾒﾂﾁﾔｵﾔ" xfId="4680" xr:uid="{00000000-0005-0000-0000-00005F180000}"/>
    <cellStyle name="爼ﾗ靉ﾁ篦ｧﾋﾅﾒﾂﾁﾔｵﾔ 2" xfId="5867" xr:uid="{00000000-0005-0000-0000-000060180000}"/>
    <cellStyle name="磨葬e義" xfId="4681" xr:uid="{00000000-0005-0000-0000-000061180000}"/>
    <cellStyle name="磨葬e義 2" xfId="5868" xr:uid="{00000000-0005-0000-0000-000062180000}"/>
    <cellStyle name="脱? [0.00]_076WEPD" xfId="4682" xr:uid="{00000000-0005-0000-0000-000063180000}"/>
    <cellStyle name="脱?_076WEPD" xfId="4683" xr:uid="{00000000-0005-0000-0000-000064180000}"/>
    <cellStyle name="脱浦 [0.00]_076WEPD" xfId="4684" xr:uid="{00000000-0005-0000-0000-000065180000}"/>
    <cellStyle name="脱浦_076WEPD" xfId="4685" xr:uid="{00000000-0005-0000-0000-000066180000}"/>
    <cellStyle name="良い" xfId="4686" xr:uid="{00000000-0005-0000-0000-000067180000}"/>
    <cellStyle name="良い 2" xfId="5869" xr:uid="{00000000-0005-0000-0000-000068180000}"/>
    <cellStyle name="表・・・・ハイパーリンク" xfId="4687" xr:uid="{00000000-0005-0000-0000-000069180000}"/>
    <cellStyle name="表・・・・ハイパーリンク 2" xfId="5870" xr:uid="{00000000-0005-0000-0000-00006A180000}"/>
    <cellStyle name="表旨巧・・ハイパーリンク" xfId="4688" xr:uid="{00000000-0005-0000-0000-00006B180000}"/>
    <cellStyle name="表旨巧・・ハイパーリンク 2" xfId="5871" xr:uid="{00000000-0005-0000-0000-00006C180000}"/>
    <cellStyle name="表示??????????" xfId="4689" xr:uid="{00000000-0005-0000-0000-00006D180000}"/>
    <cellStyle name="表示?????????? 2" xfId="5872" xr:uid="{00000000-0005-0000-0000-00006E180000}"/>
    <cellStyle name="表示済みのハイパーリンク" xfId="4690" xr:uid="{00000000-0005-0000-0000-00006F180000}"/>
    <cellStyle name="表示済みのハイパーリンク 2" xfId="5873" xr:uid="{00000000-0005-0000-0000-000070180000}"/>
    <cellStyle name="見出し 1" xfId="4691" xr:uid="{00000000-0005-0000-0000-000071180000}"/>
    <cellStyle name="見出し 1 2" xfId="5874" xr:uid="{00000000-0005-0000-0000-000072180000}"/>
    <cellStyle name="見出し 2" xfId="4692" xr:uid="{00000000-0005-0000-0000-000073180000}"/>
    <cellStyle name="見出し 2 2" xfId="5875" xr:uid="{00000000-0005-0000-0000-000074180000}"/>
    <cellStyle name="見出し 3" xfId="4693" xr:uid="{00000000-0005-0000-0000-000075180000}"/>
    <cellStyle name="見出し 3 2" xfId="5876" xr:uid="{00000000-0005-0000-0000-000076180000}"/>
    <cellStyle name="見出し 4" xfId="4694" xr:uid="{00000000-0005-0000-0000-000077180000}"/>
    <cellStyle name="見出し 4 2" xfId="5877" xr:uid="{00000000-0005-0000-0000-000078180000}"/>
    <cellStyle name="計算" xfId="4695" xr:uid="{00000000-0005-0000-0000-000079180000}"/>
    <cellStyle name="計算 2" xfId="5878" xr:uid="{00000000-0005-0000-0000-00007A180000}"/>
    <cellStyle name="説明文" xfId="4696" xr:uid="{00000000-0005-0000-0000-00007B180000}"/>
    <cellStyle name="説明文 2" xfId="5879" xr:uid="{00000000-0005-0000-0000-00007C180000}"/>
    <cellStyle name="警告文" xfId="4697" xr:uid="{00000000-0005-0000-0000-00007D180000}"/>
    <cellStyle name="警告文 2" xfId="5880" xr:uid="{00000000-0005-0000-0000-00007E180000}"/>
    <cellStyle name="貨?E[0]_Sheet1" xfId="4698" xr:uid="{00000000-0005-0000-0000-00007F180000}"/>
    <cellStyle name="貨幣 [0]_2002CAP" xfId="4699" xr:uid="{00000000-0005-0000-0000-000080180000}"/>
    <cellStyle name="貨幣[0]_06生管" xfId="4700" xr:uid="{00000000-0005-0000-0000-000081180000}"/>
    <cellStyle name="貨幣_2002CAP" xfId="4701" xr:uid="{00000000-0005-0000-0000-000082180000}"/>
    <cellStyle name="通貨 [0.00]_065w 186w(0709)reply fromFMD(010709)" xfId="4702" xr:uid="{00000000-0005-0000-0000-000083180000}"/>
    <cellStyle name="通貨_065w 186w(0709)reply fromFMD(010709)" xfId="4703" xr:uid="{00000000-0005-0000-0000-000084180000}"/>
    <cellStyle name="関数タイトル" xfId="4704" xr:uid="{00000000-0005-0000-0000-000085180000}"/>
    <cellStyle name="関数タイトル 2" xfId="5881" xr:uid="{00000000-0005-0000-0000-000086180000}"/>
    <cellStyle name="集計" xfId="4705" xr:uid="{00000000-0005-0000-0000-000087180000}"/>
    <cellStyle name="集計 2" xfId="5882" xr:uid="{00000000-0005-0000-0000-000088180000}"/>
    <cellStyle name="鬻? [0.00]_076WEPD" xfId="4706" xr:uid="{00000000-0005-0000-0000-000089180000}"/>
    <cellStyle name="鬻?_076WEPD" xfId="4707" xr:uid="{00000000-0005-0000-0000-00008A180000}"/>
    <cellStyle name="㕃" xfId="4708" xr:uid="{00000000-0005-0000-0000-00008B180000}"/>
    <cellStyle name="㕃 2" xfId="4709" xr:uid="{00000000-0005-0000-0000-00008C180000}"/>
    <cellStyle name="㕃 2 2" xfId="5884" xr:uid="{00000000-0005-0000-0000-00008D180000}"/>
    <cellStyle name="㕃 3" xfId="5883" xr:uid="{00000000-0005-0000-0000-00008E18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44</xdr:row>
      <xdr:rowOff>0</xdr:rowOff>
    </xdr:from>
    <xdr:to>
      <xdr:col>19</xdr:col>
      <xdr:colOff>3311</xdr:colOff>
      <xdr:row>44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19</xdr:col>
      <xdr:colOff>3311</xdr:colOff>
      <xdr:row>68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 refreshError="1"/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0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1746.43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>
        <row r="10">
          <cell r="F10">
            <v>1746.43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>
        <row r="10">
          <cell r="F10">
            <v>1746.43</v>
          </cell>
        </row>
      </sheetData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0">
          <cell r="F10">
            <v>1746.43</v>
          </cell>
        </row>
      </sheetData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  <sheetName val="Pricing-Updated by J. Simpson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**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/>
      <sheetData sheetId="1531"/>
      <sheetData sheetId="1532"/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/>
      <sheetData sheetId="309"/>
      <sheetData sheetId="310"/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/>
      <sheetData sheetId="325"/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/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/>
      <sheetData sheetId="357"/>
      <sheetData sheetId="358"/>
      <sheetData sheetId="359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Newspaper"/>
      <sheetName val="part-import"/>
      <sheetName val="part-local"/>
      <sheetName val="IFS"/>
      <sheetName val="UF"/>
      <sheetName val="List"/>
      <sheetName val="FF_2 _1_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Tables"/>
      <sheetName val="DPLA"/>
      <sheetName val="Obsol 2004"/>
      <sheetName val="Control"/>
      <sheetName val="CA-O7"/>
      <sheetName val="Addition"/>
      <sheetName val="SCH B"/>
      <sheetName val="F_1"/>
      <sheetName val="F_8"/>
      <sheetName val="FF-2(1)"/>
      <sheetName val="U"/>
      <sheetName val="Q1"/>
      <sheetName val="Hypo"/>
      <sheetName val="3 P&amp;L "/>
      <sheetName val="CBS - App1"/>
      <sheetName val="Curr Prov   O7"/>
      <sheetName val="ABR P&amp;L"/>
      <sheetName val="PLmth "/>
      <sheetName val="Loan Amortization Table"/>
      <sheetName val="Fin_Perf_wc"/>
      <sheetName val="Palm Oil Prices"/>
      <sheetName val="619030_oth admin"/>
      <sheetName val="Feb 04"/>
      <sheetName val="10-20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price"/>
      <sheetName val="BPR-Bloom"/>
      <sheetName val="Validation"/>
      <sheetName val="lead "/>
      <sheetName val="BS"/>
      <sheetName val="COST"/>
      <sheetName val="5E CA Comp"/>
      <sheetName val="AFA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JobDetails"/>
      <sheetName val="Sheet2"/>
      <sheetName val="G101"/>
      <sheetName val="U-3"/>
      <sheetName val="D"/>
      <sheetName val="BIS LIST-NTH 18"/>
      <sheetName val="U3"/>
      <sheetName val="CFlow2"/>
      <sheetName val="U2 - Sales"/>
      <sheetName val="EXIT"/>
      <sheetName val="FG2540"/>
      <sheetName val="G2. Prepayments"/>
      <sheetName val="Leasehold improvement"/>
      <sheetName val="Adm97"/>
      <sheetName val="U4-Recruitment"/>
      <sheetName val="COMP"/>
      <sheetName val="MV"/>
      <sheetName val="U-13-2(disc)"/>
      <sheetName val="TAX SCHEDULE"/>
      <sheetName val="SUAD"/>
      <sheetName val="K1-1"/>
      <sheetName val="K1-3"/>
      <sheetName val="Total CA_IA"/>
      <sheetName val="O5_CA"/>
      <sheetName val="C1"/>
      <sheetName val="1257"/>
      <sheetName val="HP99"/>
      <sheetName val="det_exps"/>
      <sheetName val="C-63"/>
      <sheetName val="company"/>
      <sheetName val="???"/>
      <sheetName val="??"/>
      <sheetName val="Main"/>
      <sheetName val="UB-20"/>
      <sheetName val="FADISP_FY2002_B_"/>
      <sheetName val="Sch18_34"/>
      <sheetName val="FADISP-FY2002(B)"/>
      <sheetName val="K5-1"/>
      <sheetName val="Ji100_Summary"/>
      <sheetName val="Menu"/>
      <sheetName val="U1.6"/>
      <sheetName val="___"/>
      <sheetName val="__"/>
      <sheetName val="15100 Prepayment"/>
      <sheetName val="JAN 07"/>
      <sheetName val="JUL 06"/>
      <sheetName val="OCT 06"/>
      <sheetName val="Drop List References"/>
      <sheetName val="FORMC"/>
      <sheetName val="E101 Lead"/>
      <sheetName val="costing"/>
      <sheetName val="MatCust"/>
      <sheetName val="Sales Price"/>
      <sheetName val="FF_6"/>
      <sheetName val="BUDGET1"/>
      <sheetName val="PHSB-GL-TB"/>
      <sheetName val="Apx6"/>
      <sheetName val="Apx5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F2-3-6 OH absorbtion rate "/>
      <sheetName val=" IB-PL-00-01 SUMMARY"/>
      <sheetName val="DETAIL PNL"/>
      <sheetName val="Precomm Work"/>
      <sheetName val="SS"/>
      <sheetName val="Weight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onfirmation"/>
      <sheetName val="Detail Loan Move. &amp; Listing"/>
      <sheetName val="GVL-NC-M"/>
      <sheetName val="Drop Down Lists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E101"/>
      <sheetName val="ARP_U201"/>
      <sheetName val="Parameter"/>
      <sheetName val="C.A.Sum."/>
      <sheetName val="DATA"/>
      <sheetName val="Customize_Your_Loan_Manager"/>
      <sheetName val="24100_Accr_Liab"/>
      <sheetName val="CA_Comp"/>
      <sheetName val="Green details"/>
      <sheetName val="O2-CA"/>
      <sheetName val="Gain Loss Calculation"/>
      <sheetName val="Farm1"/>
      <sheetName val="BALANCESHEET"/>
      <sheetName val="FA-LISTING"/>
      <sheetName val="M_Maincomp"/>
      <sheetName val="A7"/>
      <sheetName val="Code"/>
      <sheetName val="2.A.1 Fixed Assets"/>
      <sheetName val="SCH"/>
      <sheetName val="luong06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10-1 Media"/>
      <sheetName val="10-cut"/>
      <sheetName val="ตั๋วเงินรับ"/>
      <sheetName val="2.A2.L Fixed Assets"/>
      <sheetName val="Bil.BE"/>
      <sheetName val="Exchange"/>
      <sheetName val="Dec08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MCMD95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Consol BS"/>
      <sheetName val="IC BAL"/>
      <sheetName val="L1A-1"/>
      <sheetName val="Register Cal Mar_04_July_05 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T91"/>
  <sheetViews>
    <sheetView tabSelected="1" view="pageBreakPreview" zoomScaleNormal="80" zoomScaleSheetLayoutView="100" workbookViewId="0">
      <selection activeCell="G14" sqref="G14"/>
    </sheetView>
  </sheetViews>
  <sheetFormatPr defaultColWidth="9.125" defaultRowHeight="19.8"/>
  <cols>
    <col min="1" max="2" width="1.375" style="12" customWidth="1"/>
    <col min="3" max="3" width="1.25" style="12" customWidth="1"/>
    <col min="4" max="4" width="1" style="12" customWidth="1"/>
    <col min="5" max="5" width="1.375" style="12" customWidth="1"/>
    <col min="6" max="6" width="1.875" style="12" customWidth="1"/>
    <col min="7" max="7" width="45.125" style="12" customWidth="1"/>
    <col min="8" max="8" width="7.125" style="13" customWidth="1"/>
    <col min="9" max="9" width="0.375" style="12" customWidth="1"/>
    <col min="10" max="10" width="14.125" style="16" customWidth="1"/>
    <col min="11" max="11" width="0.375" style="16" customWidth="1"/>
    <col min="12" max="12" width="13.375" style="16" customWidth="1"/>
    <col min="13" max="13" width="0.375" style="16" customWidth="1"/>
    <col min="14" max="14" width="15" style="16" customWidth="1"/>
    <col min="15" max="15" width="0.375" style="16" customWidth="1"/>
    <col min="16" max="16" width="14.125" style="16" customWidth="1"/>
    <col min="17" max="17" width="1.25" style="12" customWidth="1"/>
    <col min="18" max="18" width="9.125" style="12"/>
    <col min="19" max="19" width="18.375" style="12" customWidth="1"/>
    <col min="20" max="20" width="12.375" style="12" bestFit="1" customWidth="1"/>
    <col min="21" max="16384" width="9.125" style="12"/>
  </cols>
  <sheetData>
    <row r="1" spans="1:20" ht="20.399999999999999">
      <c r="A1" s="11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20" ht="20.399999999999999">
      <c r="A2" s="11" t="s">
        <v>161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0" ht="20.399999999999999">
      <c r="A3" s="11" t="s">
        <v>145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0">
      <c r="I4" s="13"/>
      <c r="J4" s="90" t="s">
        <v>103</v>
      </c>
      <c r="K4" s="90"/>
      <c r="L4" s="90"/>
      <c r="M4" s="90"/>
      <c r="N4" s="90"/>
      <c r="O4" s="90"/>
      <c r="P4" s="90"/>
    </row>
    <row r="5" spans="1:20">
      <c r="I5" s="13"/>
      <c r="J5" s="91" t="s">
        <v>0</v>
      </c>
      <c r="K5" s="91"/>
      <c r="L5" s="91"/>
      <c r="M5" s="14"/>
      <c r="N5" s="91" t="s">
        <v>1</v>
      </c>
      <c r="O5" s="91"/>
      <c r="P5" s="91"/>
    </row>
    <row r="6" spans="1:20">
      <c r="I6" s="13"/>
      <c r="J6" s="78" t="s">
        <v>148</v>
      </c>
      <c r="K6" s="14"/>
      <c r="L6" s="78" t="s">
        <v>108</v>
      </c>
      <c r="M6" s="14"/>
      <c r="N6" s="78" t="s">
        <v>148</v>
      </c>
      <c r="O6" s="14"/>
      <c r="P6" s="78" t="s">
        <v>108</v>
      </c>
    </row>
    <row r="7" spans="1:20">
      <c r="I7" s="13"/>
      <c r="J7" s="24" t="s">
        <v>143</v>
      </c>
      <c r="K7" s="14"/>
      <c r="L7" s="24"/>
      <c r="M7" s="14"/>
      <c r="N7" s="24" t="s">
        <v>143</v>
      </c>
      <c r="O7" s="14"/>
      <c r="P7" s="24"/>
    </row>
    <row r="8" spans="1:20">
      <c r="H8" s="15" t="s">
        <v>2</v>
      </c>
      <c r="I8" s="13"/>
      <c r="J8" s="77" t="s">
        <v>144</v>
      </c>
      <c r="K8" s="14"/>
      <c r="L8" s="77" t="s">
        <v>147</v>
      </c>
      <c r="M8" s="14"/>
      <c r="N8" s="77" t="s">
        <v>144</v>
      </c>
      <c r="O8" s="14"/>
      <c r="P8" s="77" t="s">
        <v>147</v>
      </c>
    </row>
    <row r="9" spans="1:20" ht="20.399999999999999">
      <c r="A9" s="11" t="s">
        <v>3</v>
      </c>
    </row>
    <row r="10" spans="1:20" ht="20.399999999999999">
      <c r="A10" s="11" t="s">
        <v>4</v>
      </c>
    </row>
    <row r="11" spans="1:20">
      <c r="B11" s="12" t="s">
        <v>5</v>
      </c>
      <c r="J11" s="16">
        <v>67458</v>
      </c>
      <c r="L11" s="16">
        <v>124303</v>
      </c>
      <c r="N11" s="16">
        <v>1236</v>
      </c>
      <c r="P11" s="16">
        <v>1362</v>
      </c>
      <c r="T11" s="36"/>
    </row>
    <row r="12" spans="1:20">
      <c r="B12" s="12" t="s">
        <v>175</v>
      </c>
      <c r="H12" s="20"/>
      <c r="J12" s="16">
        <v>173</v>
      </c>
      <c r="L12" s="16">
        <v>173</v>
      </c>
      <c r="N12" s="16">
        <v>0</v>
      </c>
      <c r="P12" s="16">
        <v>0</v>
      </c>
    </row>
    <row r="13" spans="1:20">
      <c r="B13" s="12" t="s">
        <v>51</v>
      </c>
      <c r="H13" s="20" t="s">
        <v>176</v>
      </c>
      <c r="J13" s="16">
        <v>14118</v>
      </c>
      <c r="L13" s="16">
        <v>17245</v>
      </c>
      <c r="N13" s="16">
        <v>1454</v>
      </c>
      <c r="P13" s="16">
        <v>1078</v>
      </c>
    </row>
    <row r="14" spans="1:20">
      <c r="B14" s="12" t="s">
        <v>74</v>
      </c>
      <c r="H14" s="20">
        <v>6</v>
      </c>
      <c r="J14" s="16">
        <v>77703</v>
      </c>
      <c r="L14" s="16">
        <v>82849</v>
      </c>
      <c r="N14" s="16">
        <v>10</v>
      </c>
      <c r="P14" s="16">
        <v>10</v>
      </c>
      <c r="T14" s="36"/>
    </row>
    <row r="15" spans="1:20">
      <c r="B15" s="12" t="s">
        <v>82</v>
      </c>
      <c r="H15" s="20" t="s">
        <v>177</v>
      </c>
      <c r="J15" s="16">
        <v>121795</v>
      </c>
      <c r="L15" s="16">
        <v>72205</v>
      </c>
      <c r="N15" s="16">
        <v>0</v>
      </c>
      <c r="P15" s="16">
        <v>0</v>
      </c>
    </row>
    <row r="16" spans="1:20" ht="19.350000000000001" customHeight="1">
      <c r="B16" s="12" t="s">
        <v>30</v>
      </c>
      <c r="H16" s="20">
        <v>5</v>
      </c>
      <c r="J16" s="16">
        <v>86740</v>
      </c>
      <c r="L16" s="16">
        <v>85210</v>
      </c>
      <c r="N16" s="16">
        <v>0</v>
      </c>
      <c r="P16" s="16">
        <v>0</v>
      </c>
    </row>
    <row r="17" spans="1:20" ht="19.350000000000001" customHeight="1">
      <c r="B17" s="19" t="s">
        <v>115</v>
      </c>
      <c r="C17" s="19"/>
      <c r="D17" s="19"/>
      <c r="E17" s="19"/>
      <c r="F17" s="19"/>
      <c r="G17" s="19"/>
      <c r="H17" s="20">
        <v>7</v>
      </c>
      <c r="J17" s="16">
        <v>15050</v>
      </c>
      <c r="L17" s="16">
        <v>0</v>
      </c>
      <c r="N17" s="16">
        <v>0</v>
      </c>
      <c r="P17" s="16">
        <v>0</v>
      </c>
    </row>
    <row r="18" spans="1:20" ht="19.5" customHeight="1">
      <c r="B18" s="12" t="s">
        <v>94</v>
      </c>
      <c r="H18" s="20"/>
      <c r="J18" s="16">
        <v>2976</v>
      </c>
      <c r="L18" s="16">
        <v>572</v>
      </c>
      <c r="N18" s="16">
        <v>0</v>
      </c>
      <c r="P18" s="16">
        <v>0</v>
      </c>
    </row>
    <row r="19" spans="1:20">
      <c r="B19" s="12" t="s">
        <v>68</v>
      </c>
      <c r="H19" s="20"/>
      <c r="J19" s="16">
        <v>12949</v>
      </c>
      <c r="L19" s="16">
        <v>9865</v>
      </c>
      <c r="N19" s="16">
        <v>2150</v>
      </c>
      <c r="P19" s="16">
        <v>1504</v>
      </c>
      <c r="S19" s="16"/>
    </row>
    <row r="20" spans="1:20">
      <c r="E20" s="12" t="s">
        <v>6</v>
      </c>
      <c r="J20" s="17">
        <v>398962</v>
      </c>
      <c r="L20" s="17">
        <v>392422</v>
      </c>
      <c r="N20" s="17">
        <v>4850</v>
      </c>
      <c r="P20" s="17">
        <v>3954</v>
      </c>
    </row>
    <row r="21" spans="1:20" ht="20.399999999999999">
      <c r="A21" s="11" t="s">
        <v>7</v>
      </c>
      <c r="B21" s="11"/>
      <c r="C21" s="11"/>
      <c r="D21" s="11"/>
      <c r="E21" s="11"/>
    </row>
    <row r="22" spans="1:20">
      <c r="B22" s="12" t="s">
        <v>175</v>
      </c>
      <c r="J22" s="16">
        <v>36466</v>
      </c>
      <c r="L22" s="16">
        <v>36466</v>
      </c>
      <c r="N22" s="16">
        <v>0</v>
      </c>
      <c r="P22" s="16">
        <v>0</v>
      </c>
    </row>
    <row r="23" spans="1:20">
      <c r="B23" s="12" t="s">
        <v>178</v>
      </c>
      <c r="H23" s="13">
        <v>3</v>
      </c>
      <c r="J23" s="16">
        <v>15560</v>
      </c>
      <c r="L23" s="16">
        <v>0</v>
      </c>
      <c r="N23" s="16">
        <v>0</v>
      </c>
      <c r="P23" s="16">
        <v>0</v>
      </c>
    </row>
    <row r="24" spans="1:20">
      <c r="B24" s="12" t="s">
        <v>101</v>
      </c>
      <c r="H24" s="20" t="s">
        <v>177</v>
      </c>
      <c r="J24" s="18">
        <v>10</v>
      </c>
      <c r="L24" s="18">
        <v>0</v>
      </c>
      <c r="N24" s="16">
        <v>10214</v>
      </c>
      <c r="P24" s="16">
        <v>8376</v>
      </c>
    </row>
    <row r="25" spans="1:20" s="19" customFormat="1">
      <c r="B25" s="19" t="s">
        <v>115</v>
      </c>
      <c r="H25" s="20">
        <v>7</v>
      </c>
      <c r="J25" s="16">
        <v>26050</v>
      </c>
      <c r="K25" s="21"/>
      <c r="L25" s="21">
        <v>41547</v>
      </c>
      <c r="M25" s="21"/>
      <c r="N25" s="21">
        <v>0</v>
      </c>
      <c r="O25" s="21"/>
      <c r="P25" s="21">
        <v>0</v>
      </c>
    </row>
    <row r="26" spans="1:20">
      <c r="B26" s="12" t="s">
        <v>95</v>
      </c>
      <c r="H26" s="13">
        <v>8</v>
      </c>
      <c r="J26" s="18">
        <v>40845</v>
      </c>
      <c r="L26" s="18">
        <v>35181</v>
      </c>
      <c r="N26" s="16">
        <v>0</v>
      </c>
      <c r="P26" s="16">
        <v>0</v>
      </c>
      <c r="S26" s="1"/>
      <c r="T26" s="1"/>
    </row>
    <row r="27" spans="1:20">
      <c r="B27" s="12" t="s">
        <v>69</v>
      </c>
      <c r="H27" s="20"/>
      <c r="J27" s="18">
        <v>61053</v>
      </c>
      <c r="L27" s="18">
        <v>60535</v>
      </c>
      <c r="N27" s="16">
        <v>53200</v>
      </c>
      <c r="P27" s="16">
        <v>53200</v>
      </c>
    </row>
    <row r="28" spans="1:20">
      <c r="B28" s="12" t="s">
        <v>42</v>
      </c>
      <c r="J28" s="18">
        <v>0</v>
      </c>
      <c r="L28" s="18">
        <v>0</v>
      </c>
      <c r="N28" s="16">
        <v>618087</v>
      </c>
      <c r="P28" s="16">
        <v>617724</v>
      </c>
    </row>
    <row r="29" spans="1:20">
      <c r="B29" s="12" t="s">
        <v>70</v>
      </c>
      <c r="J29" s="18">
        <v>21</v>
      </c>
      <c r="L29" s="18">
        <v>29</v>
      </c>
      <c r="N29" s="16">
        <v>21</v>
      </c>
      <c r="P29" s="16">
        <v>29</v>
      </c>
    </row>
    <row r="30" spans="1:20">
      <c r="B30" s="12" t="s">
        <v>91</v>
      </c>
      <c r="J30" s="16">
        <v>96044</v>
      </c>
      <c r="L30" s="16">
        <v>97872</v>
      </c>
      <c r="N30" s="16">
        <v>2186</v>
      </c>
      <c r="P30" s="16">
        <v>2528</v>
      </c>
    </row>
    <row r="31" spans="1:20">
      <c r="B31" s="12" t="s">
        <v>73</v>
      </c>
      <c r="J31" s="16">
        <v>26195</v>
      </c>
      <c r="L31" s="16">
        <v>16579</v>
      </c>
      <c r="N31" s="16">
        <v>7543</v>
      </c>
      <c r="P31" s="16">
        <v>8304</v>
      </c>
    </row>
    <row r="32" spans="1:20">
      <c r="B32" s="12" t="s">
        <v>52</v>
      </c>
      <c r="J32" s="16">
        <v>1036</v>
      </c>
      <c r="L32" s="16">
        <v>1062</v>
      </c>
      <c r="N32" s="16">
        <v>205</v>
      </c>
      <c r="P32" s="16">
        <v>230</v>
      </c>
    </row>
    <row r="33" spans="1:16">
      <c r="B33" s="12" t="s">
        <v>8</v>
      </c>
      <c r="J33" s="16">
        <v>4739</v>
      </c>
      <c r="L33" s="16">
        <v>3052</v>
      </c>
      <c r="M33" s="16">
        <v>0</v>
      </c>
      <c r="N33" s="16">
        <v>1954</v>
      </c>
      <c r="O33" s="16">
        <v>0</v>
      </c>
      <c r="P33" s="16">
        <v>1373</v>
      </c>
    </row>
    <row r="34" spans="1:16">
      <c r="E34" s="12" t="s">
        <v>9</v>
      </c>
      <c r="J34" s="17">
        <v>308019</v>
      </c>
      <c r="L34" s="17">
        <v>292323</v>
      </c>
      <c r="N34" s="17">
        <v>693410</v>
      </c>
      <c r="P34" s="17">
        <v>691764</v>
      </c>
    </row>
    <row r="35" spans="1:16" ht="21" thickBot="1">
      <c r="A35" s="11" t="s">
        <v>10</v>
      </c>
      <c r="J35" s="22">
        <v>706981</v>
      </c>
      <c r="L35" s="22">
        <v>684745</v>
      </c>
      <c r="N35" s="22">
        <v>698260</v>
      </c>
      <c r="P35" s="22">
        <v>695718</v>
      </c>
    </row>
    <row r="36" spans="1:16" ht="20.399999999999999" thickTop="1">
      <c r="C36" s="23"/>
    </row>
    <row r="42" spans="1:16" ht="20.399999999999999">
      <c r="A42" s="11" t="s">
        <v>67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20.399999999999999">
      <c r="A43" s="11" t="s">
        <v>162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20.399999999999999">
      <c r="A44" s="11" t="str">
        <f>A3</f>
        <v>ณ วันที่ 31 มีนาคม 2567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>
      <c r="I45" s="13"/>
      <c r="J45" s="90" t="str">
        <f>J4</f>
        <v>(หน่วย : พันบาท)</v>
      </c>
      <c r="K45" s="90"/>
      <c r="L45" s="90"/>
      <c r="M45" s="90"/>
      <c r="N45" s="90"/>
      <c r="O45" s="90"/>
      <c r="P45" s="90"/>
    </row>
    <row r="46" spans="1:16">
      <c r="I46" s="13"/>
      <c r="J46" s="91" t="s">
        <v>0</v>
      </c>
      <c r="K46" s="91"/>
      <c r="L46" s="91"/>
      <c r="M46" s="14"/>
      <c r="N46" s="91" t="s">
        <v>1</v>
      </c>
      <c r="O46" s="91"/>
      <c r="P46" s="91"/>
    </row>
    <row r="47" spans="1:16">
      <c r="I47" s="13"/>
      <c r="J47" s="14" t="str">
        <f>+J6</f>
        <v>31 มีนาคม 2567</v>
      </c>
      <c r="K47" s="14"/>
      <c r="L47" s="14" t="str">
        <f>+L6</f>
        <v>31 ธันวาคม 2566</v>
      </c>
      <c r="M47" s="14"/>
      <c r="N47" s="14" t="str">
        <f>+N6</f>
        <v>31 มีนาคม 2567</v>
      </c>
      <c r="O47" s="14"/>
      <c r="P47" s="14" t="str">
        <f>+P6</f>
        <v>31 ธันวาคม 2566</v>
      </c>
    </row>
    <row r="48" spans="1:16">
      <c r="I48" s="13"/>
      <c r="J48" s="24" t="s">
        <v>143</v>
      </c>
      <c r="K48" s="14"/>
      <c r="L48" s="24"/>
      <c r="M48" s="14"/>
      <c r="N48" s="24" t="s">
        <v>143</v>
      </c>
      <c r="O48" s="14"/>
      <c r="P48" s="24"/>
    </row>
    <row r="49" spans="1:19">
      <c r="H49" s="15" t="s">
        <v>2</v>
      </c>
      <c r="I49" s="13"/>
      <c r="J49" s="77" t="s">
        <v>144</v>
      </c>
      <c r="K49" s="14"/>
      <c r="L49" s="77" t="s">
        <v>147</v>
      </c>
      <c r="M49" s="14"/>
      <c r="N49" s="77" t="s">
        <v>144</v>
      </c>
      <c r="O49" s="14"/>
      <c r="P49" s="77" t="s">
        <v>147</v>
      </c>
    </row>
    <row r="50" spans="1:19" ht="20.399999999999999">
      <c r="A50" s="11" t="s">
        <v>11</v>
      </c>
    </row>
    <row r="51" spans="1:19" ht="20.399999999999999">
      <c r="A51" s="11" t="s">
        <v>12</v>
      </c>
      <c r="B51" s="11"/>
      <c r="C51" s="11"/>
      <c r="D51" s="11"/>
      <c r="E51" s="11"/>
    </row>
    <row r="52" spans="1:19" s="19" customFormat="1" ht="20.399999999999999">
      <c r="A52" s="25"/>
      <c r="B52" s="19" t="s">
        <v>116</v>
      </c>
      <c r="C52" s="25"/>
      <c r="D52" s="25"/>
      <c r="E52" s="25"/>
      <c r="H52" s="20"/>
      <c r="J52" s="21">
        <v>14771</v>
      </c>
      <c r="K52" s="21"/>
      <c r="L52" s="21">
        <v>9995</v>
      </c>
      <c r="M52" s="21"/>
      <c r="N52" s="21">
        <v>0</v>
      </c>
      <c r="O52" s="21"/>
      <c r="P52" s="21">
        <v>0</v>
      </c>
    </row>
    <row r="53" spans="1:19">
      <c r="B53" s="12" t="s">
        <v>43</v>
      </c>
      <c r="J53" s="16">
        <v>27408</v>
      </c>
      <c r="L53" s="16">
        <v>18109</v>
      </c>
      <c r="N53" s="16">
        <v>6106</v>
      </c>
      <c r="P53" s="16">
        <v>4020</v>
      </c>
    </row>
    <row r="54" spans="1:19">
      <c r="B54" s="12" t="s">
        <v>141</v>
      </c>
      <c r="H54" s="13">
        <v>10</v>
      </c>
      <c r="J54" s="16">
        <v>1246</v>
      </c>
      <c r="L54" s="16">
        <v>1261</v>
      </c>
      <c r="N54" s="16">
        <v>0</v>
      </c>
      <c r="P54" s="16">
        <v>0</v>
      </c>
    </row>
    <row r="55" spans="1:19">
      <c r="B55" s="12" t="s">
        <v>75</v>
      </c>
      <c r="H55" s="13">
        <v>9</v>
      </c>
      <c r="J55" s="16">
        <v>5739</v>
      </c>
      <c r="L55" s="16">
        <v>4576</v>
      </c>
      <c r="N55" s="16">
        <v>2061</v>
      </c>
      <c r="P55" s="16">
        <v>2447</v>
      </c>
    </row>
    <row r="56" spans="1:19">
      <c r="B56" s="12" t="s">
        <v>179</v>
      </c>
      <c r="J56" s="16">
        <v>1162</v>
      </c>
      <c r="L56" s="16">
        <v>801</v>
      </c>
      <c r="N56" s="16">
        <v>2082</v>
      </c>
      <c r="P56" s="16">
        <v>0</v>
      </c>
    </row>
    <row r="57" spans="1:19">
      <c r="B57" s="12" t="s">
        <v>77</v>
      </c>
      <c r="J57" s="16">
        <v>3564</v>
      </c>
      <c r="L57" s="16">
        <v>2834</v>
      </c>
      <c r="N57" s="16">
        <v>682</v>
      </c>
      <c r="P57" s="16">
        <v>682</v>
      </c>
      <c r="R57" s="36"/>
      <c r="S57" s="1"/>
    </row>
    <row r="58" spans="1:19">
      <c r="E58" s="12" t="s">
        <v>13</v>
      </c>
      <c r="J58" s="17">
        <v>53890</v>
      </c>
      <c r="L58" s="17">
        <v>37576</v>
      </c>
      <c r="N58" s="17">
        <v>10931</v>
      </c>
      <c r="P58" s="17">
        <v>7149</v>
      </c>
    </row>
    <row r="59" spans="1:19" ht="20.399999999999999">
      <c r="A59" s="11"/>
      <c r="B59" s="11"/>
      <c r="C59" s="11"/>
      <c r="D59" s="11"/>
      <c r="E59" s="11"/>
      <c r="F59" s="11"/>
      <c r="G59" s="11"/>
    </row>
    <row r="60" spans="1:19" ht="20.399999999999999">
      <c r="A60" s="11" t="s">
        <v>14</v>
      </c>
    </row>
    <row r="61" spans="1:19">
      <c r="B61" s="12" t="s">
        <v>180</v>
      </c>
      <c r="H61" s="13">
        <v>2</v>
      </c>
      <c r="J61" s="16">
        <v>4436</v>
      </c>
      <c r="L61" s="16">
        <v>4156</v>
      </c>
      <c r="N61" s="16">
        <v>129962</v>
      </c>
      <c r="P61" s="16">
        <v>120844</v>
      </c>
    </row>
    <row r="62" spans="1:19" s="19" customFormat="1">
      <c r="B62" s="19" t="s">
        <v>117</v>
      </c>
      <c r="H62" s="13">
        <v>10</v>
      </c>
      <c r="J62" s="21">
        <v>10536</v>
      </c>
      <c r="K62" s="21"/>
      <c r="L62" s="21">
        <v>10827</v>
      </c>
      <c r="M62" s="21"/>
      <c r="N62" s="21">
        <v>0</v>
      </c>
      <c r="O62" s="21"/>
      <c r="P62" s="21">
        <v>0</v>
      </c>
      <c r="R62" s="21"/>
    </row>
    <row r="63" spans="1:19">
      <c r="B63" s="12" t="s">
        <v>76</v>
      </c>
      <c r="H63" s="13">
        <v>9</v>
      </c>
      <c r="J63" s="16">
        <v>21986</v>
      </c>
      <c r="L63" s="16">
        <v>13544</v>
      </c>
      <c r="N63" s="16">
        <v>5891</v>
      </c>
      <c r="P63" s="16">
        <v>6239</v>
      </c>
    </row>
    <row r="64" spans="1:19">
      <c r="B64" s="12" t="s">
        <v>44</v>
      </c>
      <c r="J64" s="16">
        <v>3384</v>
      </c>
      <c r="L64" s="16">
        <v>2258</v>
      </c>
      <c r="N64" s="16">
        <v>1977</v>
      </c>
      <c r="P64" s="16">
        <v>1302</v>
      </c>
    </row>
    <row r="65" spans="1:16">
      <c r="B65" s="12" t="s">
        <v>41</v>
      </c>
      <c r="J65" s="16">
        <v>31</v>
      </c>
      <c r="L65" s="16">
        <v>31</v>
      </c>
      <c r="N65" s="16">
        <v>31</v>
      </c>
      <c r="P65" s="16">
        <v>31</v>
      </c>
    </row>
    <row r="66" spans="1:16">
      <c r="E66" s="12" t="s">
        <v>15</v>
      </c>
      <c r="J66" s="17">
        <v>40373</v>
      </c>
      <c r="L66" s="17">
        <v>30816</v>
      </c>
      <c r="N66" s="17">
        <v>137861</v>
      </c>
      <c r="P66" s="17">
        <v>128416</v>
      </c>
    </row>
    <row r="67" spans="1:16" ht="20.399999999999999">
      <c r="A67" s="11"/>
      <c r="B67" s="11" t="s">
        <v>16</v>
      </c>
      <c r="C67" s="11"/>
      <c r="D67" s="11"/>
      <c r="E67" s="11"/>
      <c r="F67" s="11"/>
      <c r="G67" s="11"/>
      <c r="J67" s="17">
        <v>94263</v>
      </c>
      <c r="L67" s="17">
        <v>68392</v>
      </c>
      <c r="N67" s="17">
        <v>148792</v>
      </c>
      <c r="P67" s="17">
        <v>135565</v>
      </c>
    </row>
    <row r="68" spans="1:16">
      <c r="C68" s="23"/>
    </row>
    <row r="69" spans="1:16" ht="20.399999999999999">
      <c r="A69" s="11"/>
      <c r="B69" s="11" t="s">
        <v>17</v>
      </c>
      <c r="C69" s="11"/>
      <c r="D69" s="11"/>
      <c r="E69" s="11"/>
      <c r="F69" s="11"/>
      <c r="G69" s="11"/>
    </row>
    <row r="70" spans="1:16">
      <c r="C70" s="12" t="s">
        <v>18</v>
      </c>
    </row>
    <row r="71" spans="1:16" ht="20.399999999999999" thickBot="1">
      <c r="D71" s="12" t="s">
        <v>93</v>
      </c>
      <c r="J71" s="26">
        <v>335764</v>
      </c>
      <c r="L71" s="26">
        <v>335764</v>
      </c>
      <c r="N71" s="26">
        <v>335764</v>
      </c>
      <c r="P71" s="26">
        <v>335764</v>
      </c>
    </row>
    <row r="72" spans="1:16" ht="20.399999999999999" thickTop="1">
      <c r="C72" s="12" t="s">
        <v>98</v>
      </c>
    </row>
    <row r="73" spans="1:16">
      <c r="D73" s="12" t="s">
        <v>93</v>
      </c>
      <c r="J73" s="16">
        <v>335764</v>
      </c>
      <c r="L73" s="16">
        <v>335764</v>
      </c>
      <c r="N73" s="16">
        <v>335764</v>
      </c>
      <c r="P73" s="16">
        <v>335764</v>
      </c>
    </row>
    <row r="74" spans="1:16">
      <c r="B74" s="12" t="s">
        <v>99</v>
      </c>
    </row>
    <row r="75" spans="1:16">
      <c r="C75" s="12" t="s">
        <v>53</v>
      </c>
      <c r="J75" s="16">
        <v>342077</v>
      </c>
      <c r="L75" s="16">
        <v>342077</v>
      </c>
      <c r="N75" s="16">
        <v>342077</v>
      </c>
      <c r="P75" s="16">
        <v>342077</v>
      </c>
    </row>
    <row r="76" spans="1:16">
      <c r="B76" s="12" t="s">
        <v>100</v>
      </c>
    </row>
    <row r="77" spans="1:16">
      <c r="C77" s="12" t="s">
        <v>19</v>
      </c>
      <c r="J77" s="16">
        <v>-98461</v>
      </c>
      <c r="L77" s="16">
        <v>-90336</v>
      </c>
      <c r="N77" s="16">
        <v>-128373</v>
      </c>
      <c r="P77" s="16">
        <v>-117688</v>
      </c>
    </row>
    <row r="78" spans="1:16">
      <c r="B78" s="12" t="s">
        <v>80</v>
      </c>
      <c r="J78" s="27">
        <v>-54</v>
      </c>
      <c r="L78" s="27">
        <v>-54</v>
      </c>
      <c r="N78" s="27">
        <v>0</v>
      </c>
      <c r="P78" s="27">
        <v>0</v>
      </c>
    </row>
    <row r="79" spans="1:16">
      <c r="B79" s="12" t="s">
        <v>20</v>
      </c>
      <c r="H79" s="28"/>
      <c r="J79" s="16">
        <v>579326</v>
      </c>
      <c r="L79" s="16">
        <v>587451</v>
      </c>
      <c r="N79" s="16">
        <v>549468</v>
      </c>
      <c r="P79" s="16">
        <v>560153</v>
      </c>
    </row>
    <row r="80" spans="1:16">
      <c r="B80" s="12" t="s">
        <v>21</v>
      </c>
      <c r="H80" s="28"/>
      <c r="J80" s="16">
        <v>33392</v>
      </c>
      <c r="L80" s="16">
        <v>28902</v>
      </c>
      <c r="N80" s="16">
        <v>0</v>
      </c>
      <c r="P80" s="16">
        <v>0</v>
      </c>
    </row>
    <row r="81" spans="1:16">
      <c r="C81" s="12" t="s">
        <v>22</v>
      </c>
      <c r="J81" s="17">
        <v>612718</v>
      </c>
      <c r="L81" s="17">
        <v>616353</v>
      </c>
      <c r="N81" s="17">
        <v>549468</v>
      </c>
      <c r="P81" s="17">
        <v>560153</v>
      </c>
    </row>
    <row r="82" spans="1:16" ht="21" thickBot="1">
      <c r="A82" s="11" t="s">
        <v>23</v>
      </c>
      <c r="J82" s="22">
        <v>706981</v>
      </c>
      <c r="L82" s="22">
        <v>684745</v>
      </c>
      <c r="N82" s="22">
        <v>698260</v>
      </c>
      <c r="P82" s="22">
        <v>695718</v>
      </c>
    </row>
    <row r="83" spans="1:16" ht="20.399999999999999" thickTop="1">
      <c r="C83" s="23"/>
    </row>
    <row r="86" spans="1:16">
      <c r="G86" s="16"/>
    </row>
    <row r="87" spans="1:16">
      <c r="G87" s="16"/>
      <c r="J87" s="16">
        <f>J67/J81</f>
        <v>0.15384401959792271</v>
      </c>
      <c r="L87" s="16">
        <f>L67/L81</f>
        <v>0.11096238681404974</v>
      </c>
      <c r="N87" s="16">
        <f>N67/N81</f>
        <v>0.27079283961941369</v>
      </c>
      <c r="P87" s="16">
        <f>P67/P81</f>
        <v>0.24201423539640063</v>
      </c>
    </row>
    <row r="89" spans="1:16">
      <c r="J89" s="14">
        <f>J81-'EQ-Con'!W18</f>
        <v>0</v>
      </c>
    </row>
    <row r="90" spans="1:16">
      <c r="J90" s="2">
        <f>+J35-J82</f>
        <v>0</v>
      </c>
      <c r="K90" s="2"/>
      <c r="L90" s="10">
        <f>+L35-L82</f>
        <v>0</v>
      </c>
      <c r="M90" s="2"/>
      <c r="N90" s="2">
        <f>+N35-N82</f>
        <v>0</v>
      </c>
      <c r="O90" s="2"/>
      <c r="P90" s="2">
        <f>+P35-P82</f>
        <v>0</v>
      </c>
    </row>
    <row r="91" spans="1:16">
      <c r="J91" s="2"/>
      <c r="N91" s="2"/>
    </row>
  </sheetData>
  <mergeCells count="6">
    <mergeCell ref="J4:P4"/>
    <mergeCell ref="J5:L5"/>
    <mergeCell ref="N5:P5"/>
    <mergeCell ref="J45:P45"/>
    <mergeCell ref="J46:L46"/>
    <mergeCell ref="N46:P46"/>
  </mergeCells>
  <pageMargins left="0.59055118110236204" right="0.23622047244094499" top="0.78740157480314998" bottom="0.78740157480314998" header="0.31496062992126" footer="0.35433070866141703"/>
  <pageSetup paperSize="9" scale="86" fitToHeight="0" orientation="portrait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88"/>
  <sheetViews>
    <sheetView view="pageBreakPreview" zoomScaleNormal="100" zoomScaleSheetLayoutView="100" workbookViewId="0">
      <selection activeCell="J34" sqref="J34"/>
    </sheetView>
  </sheetViews>
  <sheetFormatPr defaultColWidth="9.125" defaultRowHeight="19.8"/>
  <cols>
    <col min="1" max="1" width="1.125" style="12" customWidth="1"/>
    <col min="2" max="3" width="1.25" style="12" customWidth="1"/>
    <col min="4" max="4" width="1" style="12" customWidth="1"/>
    <col min="5" max="5" width="2.375" style="12" customWidth="1"/>
    <col min="6" max="6" width="1.875" style="12" customWidth="1"/>
    <col min="7" max="7" width="41.75" style="12" customWidth="1"/>
    <col min="8" max="8" width="8" style="12" bestFit="1" customWidth="1"/>
    <col min="9" max="9" width="0.375" style="12" customWidth="1"/>
    <col min="10" max="10" width="13.75" style="12" bestFit="1" customWidth="1"/>
    <col min="11" max="11" width="0.875" style="12" customWidth="1"/>
    <col min="12" max="12" width="13.25" style="12" bestFit="1" customWidth="1"/>
    <col min="13" max="13" width="0.75" style="12" customWidth="1"/>
    <col min="14" max="14" width="13.25" style="12" bestFit="1" customWidth="1"/>
    <col min="15" max="15" width="0.75" style="12" customWidth="1"/>
    <col min="16" max="16" width="17.125" style="12" bestFit="1" customWidth="1"/>
    <col min="17" max="17" width="16.25" style="12" customWidth="1"/>
    <col min="18" max="18" width="21.375" style="12" customWidth="1"/>
    <col min="19" max="19" width="1.125" style="12" customWidth="1"/>
    <col min="20" max="20" width="12.625" style="12" bestFit="1" customWidth="1"/>
    <col min="21" max="21" width="2.125" style="12" customWidth="1"/>
    <col min="22" max="22" width="14.25" style="12" customWidth="1"/>
    <col min="23" max="23" width="13.875" style="12" customWidth="1"/>
    <col min="24" max="25" width="16.75" style="12" customWidth="1"/>
    <col min="26" max="26" width="9.125" style="12"/>
    <col min="27" max="27" width="10.75" style="12" bestFit="1" customWidth="1"/>
    <col min="28" max="16384" width="9.125" style="12"/>
  </cols>
  <sheetData>
    <row r="1" spans="1:27" ht="20.399999999999999">
      <c r="A1" s="11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29" t="s">
        <v>143</v>
      </c>
    </row>
    <row r="2" spans="1:27" ht="20.399999999999999">
      <c r="A2" s="11" t="s">
        <v>152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29" t="s">
        <v>144</v>
      </c>
      <c r="R2" s="13"/>
      <c r="S2" s="13"/>
      <c r="X2" s="13"/>
      <c r="Y2" s="13"/>
    </row>
    <row r="3" spans="1:27" ht="20.399999999999999">
      <c r="A3" s="11" t="s">
        <v>146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R3" s="1"/>
      <c r="S3" s="1"/>
      <c r="U3" s="30"/>
      <c r="X3" s="16"/>
      <c r="Y3" s="16"/>
      <c r="AA3" s="1"/>
    </row>
    <row r="4" spans="1:27">
      <c r="H4" s="13"/>
      <c r="I4" s="13"/>
      <c r="J4" s="93" t="s">
        <v>103</v>
      </c>
      <c r="K4" s="93"/>
      <c r="L4" s="93"/>
      <c r="M4" s="93"/>
      <c r="N4" s="93"/>
      <c r="O4" s="93"/>
      <c r="P4" s="93"/>
      <c r="R4" s="1"/>
      <c r="S4" s="1"/>
      <c r="T4" s="1"/>
      <c r="U4" s="30"/>
      <c r="X4" s="16"/>
      <c r="Y4" s="16"/>
      <c r="AA4" s="1"/>
    </row>
    <row r="5" spans="1:27">
      <c r="H5" s="13"/>
      <c r="I5" s="13"/>
      <c r="J5" s="94" t="s">
        <v>0</v>
      </c>
      <c r="K5" s="94"/>
      <c r="L5" s="94"/>
      <c r="M5" s="13"/>
      <c r="N5" s="94" t="s">
        <v>1</v>
      </c>
      <c r="O5" s="94"/>
      <c r="P5" s="94"/>
      <c r="R5" s="30"/>
      <c r="S5" s="32"/>
      <c r="U5" s="30"/>
      <c r="X5" s="16"/>
      <c r="Y5" s="16"/>
      <c r="AA5" s="1"/>
    </row>
    <row r="6" spans="1:27">
      <c r="H6" s="13"/>
      <c r="I6" s="13"/>
      <c r="J6" s="31">
        <v>2567</v>
      </c>
      <c r="K6" s="13"/>
      <c r="L6" s="31">
        <v>2566</v>
      </c>
      <c r="M6" s="13"/>
      <c r="N6" s="31">
        <v>2567</v>
      </c>
      <c r="O6" s="13"/>
      <c r="P6" s="31">
        <v>2566</v>
      </c>
      <c r="AA6" s="1"/>
    </row>
    <row r="7" spans="1:27">
      <c r="B7" s="12" t="s">
        <v>45</v>
      </c>
      <c r="H7" s="13"/>
      <c r="J7" s="16">
        <v>35529</v>
      </c>
      <c r="K7" s="16"/>
      <c r="L7" s="16">
        <v>14038</v>
      </c>
      <c r="M7" s="16"/>
      <c r="N7" s="16">
        <v>0</v>
      </c>
      <c r="O7" s="16"/>
      <c r="P7" s="16">
        <v>1663</v>
      </c>
      <c r="Q7" s="32"/>
      <c r="R7" s="1"/>
      <c r="T7" s="1"/>
      <c r="X7" s="30"/>
      <c r="Y7" s="16"/>
    </row>
    <row r="8" spans="1:27">
      <c r="B8" s="12" t="s">
        <v>54</v>
      </c>
      <c r="H8" s="13"/>
      <c r="J8" s="27">
        <v>-15071</v>
      </c>
      <c r="K8" s="16"/>
      <c r="L8" s="27">
        <v>-9085</v>
      </c>
      <c r="M8" s="16"/>
      <c r="N8" s="27">
        <v>0</v>
      </c>
      <c r="O8" s="16"/>
      <c r="P8" s="27">
        <v>-1517</v>
      </c>
      <c r="Q8" s="32"/>
      <c r="R8" s="1"/>
      <c r="T8" s="1"/>
      <c r="X8" s="30"/>
    </row>
    <row r="9" spans="1:27" ht="20.399999999999999">
      <c r="A9" s="11" t="s">
        <v>87</v>
      </c>
      <c r="H9" s="13"/>
      <c r="J9" s="33">
        <v>20458</v>
      </c>
      <c r="K9" s="16"/>
      <c r="L9" s="33">
        <v>4953</v>
      </c>
      <c r="M9" s="16"/>
      <c r="N9" s="33">
        <v>0</v>
      </c>
      <c r="O9" s="16"/>
      <c r="P9" s="33">
        <v>146</v>
      </c>
      <c r="R9" s="1"/>
      <c r="T9" s="1"/>
      <c r="X9" s="30"/>
    </row>
    <row r="10" spans="1:27">
      <c r="B10" s="12" t="s">
        <v>24</v>
      </c>
      <c r="H10" s="13"/>
      <c r="J10" s="16">
        <v>461</v>
      </c>
      <c r="K10" s="16"/>
      <c r="L10" s="16">
        <v>3</v>
      </c>
      <c r="M10" s="16"/>
      <c r="N10" s="16">
        <v>777</v>
      </c>
      <c r="O10" s="16"/>
      <c r="P10" s="16">
        <v>481</v>
      </c>
      <c r="Q10" s="32"/>
      <c r="R10" s="1"/>
      <c r="S10" s="32"/>
      <c r="T10" s="1"/>
      <c r="U10" s="30"/>
      <c r="X10" s="30"/>
    </row>
    <row r="11" spans="1:27">
      <c r="B11" s="12" t="s">
        <v>191</v>
      </c>
      <c r="H11" s="13"/>
      <c r="J11" s="16">
        <v>257</v>
      </c>
      <c r="K11" s="16"/>
      <c r="L11" s="16">
        <v>0</v>
      </c>
      <c r="M11" s="16"/>
      <c r="N11" s="16">
        <v>0</v>
      </c>
      <c r="O11" s="16"/>
      <c r="P11" s="16">
        <v>0</v>
      </c>
      <c r="Q11" s="32"/>
      <c r="R11" s="1"/>
      <c r="S11" s="32"/>
      <c r="T11" s="1"/>
      <c r="U11" s="30"/>
      <c r="X11" s="30"/>
    </row>
    <row r="12" spans="1:27">
      <c r="B12" s="12" t="s">
        <v>190</v>
      </c>
      <c r="H12" s="13"/>
      <c r="J12" s="16">
        <v>1665</v>
      </c>
      <c r="K12" s="16"/>
      <c r="L12" s="16">
        <v>0</v>
      </c>
      <c r="M12" s="16"/>
      <c r="N12" s="16">
        <v>0</v>
      </c>
      <c r="O12" s="16"/>
      <c r="P12" s="16">
        <v>0</v>
      </c>
      <c r="Q12" s="32"/>
      <c r="R12" s="1"/>
      <c r="S12" s="32"/>
      <c r="T12" s="1"/>
      <c r="U12" s="30"/>
      <c r="X12" s="30"/>
    </row>
    <row r="13" spans="1:27">
      <c r="B13" s="19" t="s">
        <v>50</v>
      </c>
      <c r="H13" s="13"/>
      <c r="J13" s="16">
        <v>-245</v>
      </c>
      <c r="K13" s="16"/>
      <c r="L13" s="16">
        <v>-124</v>
      </c>
      <c r="M13" s="16"/>
      <c r="N13" s="16">
        <v>0</v>
      </c>
      <c r="O13" s="16"/>
      <c r="P13" s="16">
        <v>-2</v>
      </c>
      <c r="Q13" s="16"/>
      <c r="R13" s="1"/>
      <c r="S13" s="32"/>
      <c r="T13" s="1"/>
      <c r="U13" s="30"/>
      <c r="X13" s="30"/>
    </row>
    <row r="14" spans="1:27">
      <c r="B14" s="12" t="s">
        <v>25</v>
      </c>
      <c r="J14" s="16">
        <v>-22940</v>
      </c>
      <c r="K14" s="16"/>
      <c r="L14" s="16">
        <v>-20999</v>
      </c>
      <c r="M14" s="16"/>
      <c r="N14" s="16">
        <v>-10105</v>
      </c>
      <c r="O14" s="16"/>
      <c r="P14" s="16">
        <v>-9427</v>
      </c>
      <c r="Q14" s="16"/>
      <c r="R14" s="1"/>
      <c r="S14" s="32"/>
      <c r="T14" s="1"/>
      <c r="U14" s="30"/>
      <c r="V14" s="32"/>
      <c r="W14" s="16"/>
      <c r="X14" s="16"/>
      <c r="Y14" s="16"/>
    </row>
    <row r="15" spans="1:27">
      <c r="B15" s="19" t="s">
        <v>189</v>
      </c>
      <c r="J15" s="16">
        <v>0</v>
      </c>
      <c r="K15" s="16"/>
      <c r="L15" s="16">
        <v>0</v>
      </c>
      <c r="M15" s="16"/>
      <c r="N15" s="16">
        <v>363</v>
      </c>
      <c r="O15" s="16"/>
      <c r="P15" s="16">
        <v>-11328</v>
      </c>
      <c r="Q15" s="16"/>
      <c r="R15" s="1"/>
      <c r="S15" s="32"/>
      <c r="T15" s="1"/>
      <c r="U15" s="30"/>
      <c r="V15" s="32"/>
      <c r="W15" s="16"/>
      <c r="X15" s="16"/>
      <c r="Y15" s="16"/>
    </row>
    <row r="16" spans="1:27" ht="20.399999999999999">
      <c r="A16" s="11" t="s">
        <v>88</v>
      </c>
      <c r="J16" s="33">
        <v>-344</v>
      </c>
      <c r="K16" s="16"/>
      <c r="L16" s="33">
        <v>-16167</v>
      </c>
      <c r="M16" s="16"/>
      <c r="N16" s="33">
        <v>-8965</v>
      </c>
      <c r="O16" s="16"/>
      <c r="P16" s="33">
        <v>-20130</v>
      </c>
      <c r="Q16" s="16"/>
      <c r="R16" s="1"/>
      <c r="S16" s="32"/>
      <c r="T16" s="1"/>
      <c r="U16" s="30"/>
      <c r="V16" s="32"/>
      <c r="W16" s="16"/>
      <c r="X16" s="16"/>
      <c r="Y16" s="16"/>
    </row>
    <row r="17" spans="1:25">
      <c r="B17" s="12" t="s">
        <v>86</v>
      </c>
      <c r="J17" s="16">
        <v>8</v>
      </c>
      <c r="K17" s="16"/>
      <c r="L17" s="16">
        <v>522</v>
      </c>
      <c r="M17" s="16"/>
      <c r="N17" s="16">
        <v>121</v>
      </c>
      <c r="O17" s="16"/>
      <c r="P17" s="16">
        <v>189</v>
      </c>
      <c r="Q17" s="16"/>
      <c r="R17" s="1"/>
      <c r="S17" s="32"/>
      <c r="T17" s="1"/>
      <c r="U17" s="30"/>
      <c r="V17" s="32"/>
      <c r="W17" s="16"/>
      <c r="X17" s="16"/>
      <c r="Y17" s="16"/>
    </row>
    <row r="18" spans="1:25">
      <c r="B18" s="12" t="s">
        <v>109</v>
      </c>
      <c r="J18" s="16">
        <v>-447</v>
      </c>
      <c r="K18" s="16"/>
      <c r="L18" s="16">
        <v>-272</v>
      </c>
      <c r="M18" s="16"/>
      <c r="N18" s="16">
        <v>-1043</v>
      </c>
      <c r="O18" s="16"/>
      <c r="P18" s="16">
        <v>-1196</v>
      </c>
      <c r="Q18" s="16"/>
      <c r="R18" s="1"/>
      <c r="S18" s="32"/>
      <c r="T18" s="1"/>
      <c r="U18" s="30"/>
      <c r="V18" s="32"/>
      <c r="W18" s="16"/>
      <c r="X18" s="16"/>
      <c r="Y18" s="16"/>
    </row>
    <row r="19" spans="1:25">
      <c r="B19" s="12" t="s">
        <v>192</v>
      </c>
      <c r="J19" s="16">
        <v>-1765</v>
      </c>
      <c r="K19" s="16"/>
      <c r="L19" s="16">
        <v>437</v>
      </c>
      <c r="M19" s="16"/>
      <c r="N19" s="16">
        <v>-283</v>
      </c>
      <c r="O19" s="16"/>
      <c r="P19" s="16">
        <v>0</v>
      </c>
      <c r="Q19" s="16"/>
      <c r="R19" s="1"/>
      <c r="S19" s="32"/>
      <c r="T19" s="1"/>
      <c r="U19" s="30"/>
      <c r="V19" s="32"/>
      <c r="W19" s="16"/>
      <c r="X19" s="16"/>
      <c r="Y19" s="16"/>
    </row>
    <row r="20" spans="1:25">
      <c r="B20" s="12" t="s">
        <v>79</v>
      </c>
      <c r="H20" s="52"/>
      <c r="J20" s="27">
        <v>517</v>
      </c>
      <c r="K20" s="16"/>
      <c r="L20" s="27">
        <v>170</v>
      </c>
      <c r="M20" s="16"/>
      <c r="N20" s="27">
        <v>0</v>
      </c>
      <c r="O20" s="16"/>
      <c r="P20" s="27">
        <v>0</v>
      </c>
      <c r="Q20" s="16"/>
      <c r="R20" s="1"/>
      <c r="S20" s="32"/>
      <c r="T20" s="1"/>
      <c r="U20" s="30"/>
      <c r="V20" s="32"/>
      <c r="W20" s="16"/>
      <c r="X20" s="16"/>
      <c r="Y20" s="16"/>
    </row>
    <row r="21" spans="1:25" ht="20.399999999999999">
      <c r="A21" s="11"/>
      <c r="B21" s="11" t="s">
        <v>59</v>
      </c>
      <c r="J21" s="16">
        <v>-2031</v>
      </c>
      <c r="K21" s="16"/>
      <c r="L21" s="16">
        <v>-15310</v>
      </c>
      <c r="M21" s="16"/>
      <c r="N21" s="16">
        <v>-10170</v>
      </c>
      <c r="O21" s="16"/>
      <c r="P21" s="16">
        <v>-21137</v>
      </c>
      <c r="Q21" s="16"/>
      <c r="R21" s="1"/>
      <c r="T21" s="1"/>
      <c r="U21" s="30"/>
      <c r="W21" s="16"/>
      <c r="X21" s="16"/>
      <c r="Y21" s="16"/>
    </row>
    <row r="22" spans="1:25">
      <c r="B22" s="12" t="s">
        <v>57</v>
      </c>
      <c r="H22" s="13"/>
      <c r="J22" s="27">
        <v>-760</v>
      </c>
      <c r="K22" s="16"/>
      <c r="L22" s="27">
        <v>-373</v>
      </c>
      <c r="M22" s="16"/>
      <c r="N22" s="27">
        <v>0</v>
      </c>
      <c r="O22" s="16"/>
      <c r="P22" s="27">
        <v>0</v>
      </c>
      <c r="Q22" s="16"/>
      <c r="R22" s="1"/>
      <c r="T22" s="1"/>
      <c r="U22" s="30"/>
      <c r="W22" s="16"/>
      <c r="X22" s="16"/>
      <c r="Y22" s="16"/>
    </row>
    <row r="23" spans="1:25" ht="20.399999999999999">
      <c r="A23" s="11" t="s">
        <v>149</v>
      </c>
      <c r="B23" s="11"/>
      <c r="H23" s="13"/>
      <c r="J23" s="33">
        <v>-2791</v>
      </c>
      <c r="K23" s="16"/>
      <c r="L23" s="33">
        <v>-15683</v>
      </c>
      <c r="M23" s="16"/>
      <c r="N23" s="33">
        <v>-10170</v>
      </c>
      <c r="O23" s="16"/>
      <c r="P23" s="33">
        <v>-21137</v>
      </c>
      <c r="Q23" s="16"/>
      <c r="R23" s="1"/>
      <c r="T23" s="1"/>
      <c r="U23" s="30"/>
      <c r="W23" s="16"/>
      <c r="X23" s="16"/>
      <c r="Y23" s="16"/>
    </row>
    <row r="24" spans="1:25" ht="20.399999999999999">
      <c r="A24" s="11" t="s">
        <v>150</v>
      </c>
      <c r="B24" s="11"/>
      <c r="J24" s="16"/>
      <c r="K24" s="16"/>
      <c r="L24" s="16"/>
      <c r="M24" s="16"/>
      <c r="N24" s="16"/>
      <c r="O24" s="16"/>
      <c r="P24" s="16"/>
      <c r="Q24" s="16"/>
      <c r="R24" s="1"/>
      <c r="T24" s="1"/>
      <c r="W24" s="16"/>
      <c r="X24" s="16"/>
      <c r="Y24" s="16"/>
    </row>
    <row r="25" spans="1:25" ht="20.399999999999999">
      <c r="A25" s="11"/>
      <c r="B25" s="11" t="s">
        <v>170</v>
      </c>
      <c r="J25" s="16"/>
      <c r="K25" s="16"/>
      <c r="L25" s="16"/>
      <c r="M25" s="16"/>
      <c r="N25" s="16"/>
      <c r="O25" s="16"/>
      <c r="P25" s="16"/>
      <c r="Q25" s="16"/>
      <c r="R25" s="1"/>
      <c r="T25" s="1"/>
      <c r="W25" s="16"/>
      <c r="X25" s="16"/>
      <c r="Y25" s="16"/>
    </row>
    <row r="26" spans="1:25" ht="20.399999999999999">
      <c r="A26" s="11"/>
      <c r="B26" s="12" t="s">
        <v>171</v>
      </c>
      <c r="J26" s="16">
        <v>-844</v>
      </c>
      <c r="K26" s="16"/>
      <c r="L26" s="16">
        <v>0</v>
      </c>
      <c r="M26" s="16"/>
      <c r="N26" s="16">
        <v>-515</v>
      </c>
      <c r="O26" s="16"/>
      <c r="P26" s="16">
        <v>0</v>
      </c>
      <c r="Q26" s="16"/>
      <c r="R26" s="1"/>
      <c r="T26" s="1"/>
      <c r="W26" s="16"/>
      <c r="X26" s="16"/>
      <c r="Y26" s="16"/>
    </row>
    <row r="27" spans="1:25" ht="21" thickBot="1">
      <c r="A27" s="11" t="s">
        <v>151</v>
      </c>
      <c r="B27" s="11"/>
      <c r="J27" s="80">
        <v>-3635</v>
      </c>
      <c r="K27" s="16"/>
      <c r="L27" s="80">
        <v>-15683</v>
      </c>
      <c r="M27" s="16"/>
      <c r="N27" s="80">
        <v>-10685</v>
      </c>
      <c r="O27" s="16"/>
      <c r="P27" s="80">
        <v>-21137</v>
      </c>
      <c r="Q27" s="1"/>
      <c r="R27" s="1"/>
      <c r="T27" s="1"/>
      <c r="X27" s="30"/>
    </row>
    <row r="28" spans="1:25" ht="13.2" customHeight="1" thickTop="1">
      <c r="J28" s="16"/>
      <c r="K28" s="16"/>
      <c r="L28" s="16"/>
      <c r="M28" s="16"/>
      <c r="N28" s="16"/>
      <c r="O28" s="16"/>
      <c r="P28" s="16"/>
      <c r="R28" s="1"/>
      <c r="T28" s="1"/>
    </row>
    <row r="29" spans="1:25" ht="20.399999999999999">
      <c r="A29" s="11" t="s">
        <v>60</v>
      </c>
      <c r="J29" s="16"/>
      <c r="K29" s="16"/>
      <c r="L29" s="16"/>
      <c r="M29" s="16"/>
      <c r="N29" s="16"/>
      <c r="O29" s="16"/>
      <c r="P29" s="16"/>
      <c r="R29" s="1"/>
      <c r="T29" s="1"/>
    </row>
    <row r="30" spans="1:25">
      <c r="B30" s="12" t="s">
        <v>26</v>
      </c>
      <c r="J30" s="16">
        <v>-7281</v>
      </c>
      <c r="K30" s="16"/>
      <c r="L30" s="16">
        <v>-14544</v>
      </c>
      <c r="M30" s="16"/>
      <c r="N30" s="16">
        <v>-10170</v>
      </c>
      <c r="O30" s="16"/>
      <c r="P30" s="16">
        <v>-21137</v>
      </c>
      <c r="Q30" s="1"/>
      <c r="R30" s="1"/>
      <c r="T30" s="1"/>
    </row>
    <row r="31" spans="1:25">
      <c r="B31" s="12" t="s">
        <v>27</v>
      </c>
      <c r="J31" s="27">
        <v>4490</v>
      </c>
      <c r="K31" s="16"/>
      <c r="L31" s="16">
        <v>-1139</v>
      </c>
      <c r="M31" s="16"/>
      <c r="N31" s="27">
        <v>0</v>
      </c>
      <c r="O31" s="16"/>
      <c r="P31" s="27">
        <v>0</v>
      </c>
      <c r="Q31" s="1"/>
      <c r="R31" s="1"/>
      <c r="T31" s="1"/>
    </row>
    <row r="32" spans="1:25" ht="20.399999999999999" thickBot="1">
      <c r="J32" s="80">
        <v>-2791</v>
      </c>
      <c r="K32" s="16"/>
      <c r="L32" s="80">
        <v>-15683</v>
      </c>
      <c r="M32" s="16"/>
      <c r="N32" s="80">
        <v>-10170</v>
      </c>
      <c r="O32" s="16"/>
      <c r="P32" s="80">
        <v>-21137</v>
      </c>
      <c r="Q32" s="32"/>
      <c r="R32" s="1"/>
      <c r="T32" s="1"/>
    </row>
    <row r="33" spans="1:20" ht="15.6" customHeight="1" thickTop="1">
      <c r="J33" s="81"/>
      <c r="K33" s="16"/>
      <c r="L33" s="81"/>
      <c r="M33" s="16"/>
      <c r="N33" s="81"/>
      <c r="O33" s="16"/>
      <c r="P33" s="81"/>
      <c r="Q33" s="32"/>
      <c r="R33" s="1"/>
      <c r="T33" s="1"/>
    </row>
    <row r="34" spans="1:20" ht="20.399999999999999">
      <c r="A34" s="11" t="s">
        <v>61</v>
      </c>
      <c r="J34" s="16"/>
      <c r="K34" s="16"/>
      <c r="L34" s="16"/>
      <c r="M34" s="16"/>
      <c r="N34" s="16"/>
      <c r="O34" s="16"/>
      <c r="P34" s="16"/>
      <c r="Q34" s="32"/>
      <c r="R34" s="1"/>
      <c r="T34" s="1"/>
    </row>
    <row r="35" spans="1:20">
      <c r="B35" s="12" t="s">
        <v>26</v>
      </c>
      <c r="J35" s="16">
        <v>-8125</v>
      </c>
      <c r="K35" s="16"/>
      <c r="L35" s="16">
        <v>-14544</v>
      </c>
      <c r="M35" s="16"/>
      <c r="N35" s="16">
        <v>-10685</v>
      </c>
      <c r="O35" s="16"/>
      <c r="P35" s="16">
        <v>-21137</v>
      </c>
      <c r="Q35" s="1"/>
      <c r="R35" s="1"/>
      <c r="T35" s="1"/>
    </row>
    <row r="36" spans="1:20">
      <c r="B36" s="12" t="s">
        <v>27</v>
      </c>
      <c r="J36" s="16">
        <v>4490</v>
      </c>
      <c r="K36" s="16"/>
      <c r="L36" s="16">
        <v>-1139</v>
      </c>
      <c r="M36" s="16"/>
      <c r="N36" s="16">
        <v>0</v>
      </c>
      <c r="O36" s="16"/>
      <c r="P36" s="16">
        <v>0</v>
      </c>
      <c r="Q36" s="1"/>
      <c r="R36" s="88"/>
      <c r="T36" s="1"/>
    </row>
    <row r="37" spans="1:20" ht="20.399999999999999" thickBot="1">
      <c r="J37" s="80">
        <v>-3635</v>
      </c>
      <c r="K37" s="16"/>
      <c r="L37" s="80">
        <v>-15683</v>
      </c>
      <c r="M37" s="16"/>
      <c r="N37" s="80">
        <v>-10685</v>
      </c>
      <c r="O37" s="16"/>
      <c r="P37" s="80">
        <v>-21137</v>
      </c>
      <c r="Q37" s="16"/>
      <c r="R37" s="1"/>
      <c r="T37" s="1"/>
    </row>
    <row r="38" spans="1:20" ht="12" customHeight="1" thickTop="1">
      <c r="A38" s="11"/>
      <c r="H38" s="13"/>
    </row>
    <row r="39" spans="1:20" ht="21" thickBot="1">
      <c r="A39" s="11" t="s">
        <v>164</v>
      </c>
      <c r="B39" s="34"/>
      <c r="H39" s="13"/>
      <c r="J39" s="86">
        <v>-5.4212184748811667E-3</v>
      </c>
      <c r="K39" s="35"/>
      <c r="L39" s="86">
        <v>-1.0829034679119859E-2</v>
      </c>
      <c r="M39" s="35"/>
      <c r="N39" s="86">
        <v>-7.5722829129984152E-3</v>
      </c>
      <c r="O39" s="35"/>
      <c r="P39" s="86">
        <v>-1.5737988587221977E-2</v>
      </c>
      <c r="Q39" s="1"/>
    </row>
    <row r="40" spans="1:20" ht="21.6" thickTop="1" thickBot="1">
      <c r="A40" s="11" t="s">
        <v>181</v>
      </c>
      <c r="B40" s="34"/>
      <c r="H40" s="13"/>
      <c r="J40" s="87">
        <v>1343056</v>
      </c>
      <c r="K40" s="35"/>
      <c r="L40" s="87">
        <v>1343056</v>
      </c>
      <c r="M40" s="35"/>
      <c r="N40" s="87">
        <v>1343056</v>
      </c>
      <c r="O40" s="35"/>
      <c r="P40" s="87">
        <v>1343056</v>
      </c>
      <c r="Q40" s="85"/>
    </row>
    <row r="41" spans="1:20" ht="20.399999999999999" thickTop="1"/>
    <row r="42" spans="1:20">
      <c r="G42" s="16"/>
      <c r="H42" s="82" t="s">
        <v>165</v>
      </c>
      <c r="I42" s="82"/>
      <c r="J42" s="83">
        <v>1343055623</v>
      </c>
      <c r="K42" s="84"/>
      <c r="L42" s="83">
        <v>1343055623</v>
      </c>
      <c r="M42" s="83"/>
      <c r="N42" s="83">
        <v>1343055623</v>
      </c>
      <c r="O42" s="84"/>
      <c r="P42" s="83">
        <v>1343055623</v>
      </c>
      <c r="Q42" s="85"/>
    </row>
    <row r="43" spans="1:20">
      <c r="L43" s="16"/>
    </row>
    <row r="70" spans="1:16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</row>
    <row r="71" spans="1:16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</row>
    <row r="72" spans="1:16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</row>
    <row r="73" spans="1:16">
      <c r="J73" s="92"/>
      <c r="K73" s="92"/>
      <c r="L73" s="92"/>
      <c r="M73" s="92"/>
      <c r="N73" s="92"/>
      <c r="O73" s="92"/>
      <c r="P73" s="92"/>
    </row>
    <row r="74" spans="1:16">
      <c r="J74" s="92"/>
      <c r="K74" s="92"/>
      <c r="L74" s="92"/>
      <c r="M74" s="92"/>
      <c r="N74" s="92"/>
      <c r="O74" s="92"/>
      <c r="P74" s="92"/>
    </row>
    <row r="75" spans="1:16">
      <c r="J75" s="92"/>
      <c r="K75" s="92"/>
      <c r="L75" s="92"/>
      <c r="N75" s="92"/>
      <c r="O75" s="92"/>
      <c r="P75" s="92"/>
    </row>
    <row r="83" spans="17:19">
      <c r="Q83" s="36"/>
      <c r="R83" s="36"/>
      <c r="S83" s="36"/>
    </row>
    <row r="84" spans="17:19">
      <c r="Q84" s="36"/>
      <c r="R84" s="36"/>
      <c r="S84" s="36"/>
    </row>
    <row r="85" spans="17:19">
      <c r="Q85" s="36"/>
      <c r="R85" s="36"/>
      <c r="S85" s="36"/>
    </row>
    <row r="86" spans="17:19">
      <c r="Q86" s="36"/>
      <c r="R86" s="36"/>
      <c r="S86" s="36"/>
    </row>
    <row r="87" spans="17:19">
      <c r="Q87" s="36"/>
      <c r="R87" s="36"/>
      <c r="S87" s="36"/>
    </row>
    <row r="88" spans="17:19">
      <c r="Q88" s="36"/>
      <c r="R88" s="36"/>
      <c r="S88" s="36"/>
    </row>
  </sheetData>
  <mergeCells count="10">
    <mergeCell ref="J73:P73"/>
    <mergeCell ref="J74:P74"/>
    <mergeCell ref="J75:L75"/>
    <mergeCell ref="N75:P75"/>
    <mergeCell ref="J4:P4"/>
    <mergeCell ref="J5:L5"/>
    <mergeCell ref="N5:P5"/>
    <mergeCell ref="A70:P70"/>
    <mergeCell ref="A71:P71"/>
    <mergeCell ref="A72:P72"/>
  </mergeCells>
  <pageMargins left="0.59055118110236227" right="0.43307086614173229" top="0.78740157480314965" bottom="0.78740157480314965" header="0.31496062992125984" footer="0.35433070866141736"/>
  <pageSetup paperSize="9" scale="84" firstPageNumber="3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A67"/>
  <sheetViews>
    <sheetView view="pageBreakPreview" zoomScale="70" zoomScaleNormal="85" zoomScaleSheetLayoutView="70" workbookViewId="0">
      <selection activeCell="O14" sqref="O14"/>
    </sheetView>
  </sheetViews>
  <sheetFormatPr defaultColWidth="9.125" defaultRowHeight="19.8"/>
  <cols>
    <col min="1" max="1" width="2.125" style="38" customWidth="1"/>
    <col min="2" max="2" width="1.875" style="38" customWidth="1"/>
    <col min="3" max="3" width="39.875" style="38" customWidth="1"/>
    <col min="4" max="4" width="0.375" style="38" customWidth="1"/>
    <col min="5" max="5" width="8.75" style="38" bestFit="1" customWidth="1"/>
    <col min="6" max="6" width="0.875" style="38" customWidth="1"/>
    <col min="7" max="7" width="11.75" style="38" customWidth="1"/>
    <col min="8" max="8" width="0.875" style="38" customWidth="1"/>
    <col min="9" max="9" width="11.75" style="38" customWidth="1"/>
    <col min="10" max="10" width="0.875" style="38" customWidth="1"/>
    <col min="11" max="11" width="18" style="38" bestFit="1" customWidth="1"/>
    <col min="12" max="12" width="0.875" style="38" customWidth="1"/>
    <col min="13" max="13" width="25.375" style="38" customWidth="1"/>
    <col min="14" max="14" width="1" style="38" customWidth="1"/>
    <col min="15" max="15" width="26.375" style="38" customWidth="1"/>
    <col min="16" max="16" width="0.875" style="38" customWidth="1"/>
    <col min="17" max="17" width="17.125" style="38" customWidth="1"/>
    <col min="18" max="18" width="0.75" style="38" customWidth="1"/>
    <col min="19" max="19" width="15.75" style="38" customWidth="1"/>
    <col min="20" max="20" width="0.875" style="38" customWidth="1"/>
    <col min="21" max="21" width="12.75" style="38" customWidth="1"/>
    <col min="22" max="22" width="1" style="38" customWidth="1"/>
    <col min="23" max="23" width="12.75" style="38" customWidth="1"/>
    <col min="24" max="24" width="0.875" style="38" customWidth="1"/>
    <col min="25" max="25" width="14.25" style="38" bestFit="1" customWidth="1"/>
    <col min="26" max="26" width="9.125" style="38"/>
    <col min="27" max="27" width="12.875" style="38" bestFit="1" customWidth="1"/>
    <col min="28" max="28" width="12.375" style="38" bestFit="1" customWidth="1"/>
    <col min="29" max="16384" width="9.125" style="38"/>
  </cols>
  <sheetData>
    <row r="1" spans="1:26" ht="20.399999999999999">
      <c r="A1" s="37" t="s">
        <v>67</v>
      </c>
      <c r="W1" s="29" t="s">
        <v>143</v>
      </c>
    </row>
    <row r="2" spans="1:26" ht="20.399999999999999">
      <c r="A2" s="37" t="s">
        <v>163</v>
      </c>
      <c r="W2" s="29" t="s">
        <v>144</v>
      </c>
    </row>
    <row r="3" spans="1:26" ht="20.399999999999999">
      <c r="A3" s="37" t="s">
        <v>146</v>
      </c>
      <c r="K3" s="39"/>
      <c r="U3" s="39"/>
      <c r="V3" s="39"/>
      <c r="W3" s="39"/>
    </row>
    <row r="4" spans="1:26">
      <c r="K4" s="39"/>
      <c r="U4" s="39"/>
      <c r="V4" s="39"/>
      <c r="W4" s="39"/>
    </row>
    <row r="5" spans="1:26">
      <c r="E5" s="40"/>
      <c r="F5" s="40"/>
      <c r="G5" s="95" t="s">
        <v>103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</row>
    <row r="6" spans="1:26">
      <c r="E6" s="40"/>
      <c r="F6" s="40"/>
      <c r="G6" s="96" t="s">
        <v>0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</row>
    <row r="7" spans="1:26">
      <c r="E7" s="40"/>
      <c r="F7" s="40"/>
      <c r="G7" s="97" t="s">
        <v>33</v>
      </c>
      <c r="H7" s="97"/>
      <c r="I7" s="97"/>
      <c r="J7" s="97"/>
      <c r="K7" s="97"/>
      <c r="L7" s="98"/>
      <c r="M7" s="97"/>
      <c r="N7" s="97"/>
      <c r="O7" s="97"/>
      <c r="P7" s="97"/>
      <c r="Q7" s="97"/>
      <c r="R7" s="97"/>
      <c r="S7" s="97"/>
      <c r="T7" s="42"/>
      <c r="U7" s="40"/>
      <c r="V7" s="40"/>
      <c r="W7" s="40"/>
    </row>
    <row r="8" spans="1:26">
      <c r="E8" s="40"/>
      <c r="F8" s="40"/>
      <c r="G8" s="40"/>
      <c r="H8" s="40"/>
      <c r="I8" s="40"/>
      <c r="J8" s="40"/>
      <c r="K8" s="89" t="s">
        <v>100</v>
      </c>
      <c r="M8" s="97" t="s">
        <v>80</v>
      </c>
      <c r="N8" s="97"/>
      <c r="O8" s="97"/>
      <c r="P8" s="97"/>
      <c r="Q8" s="97"/>
      <c r="R8" s="43"/>
      <c r="S8" s="43"/>
      <c r="T8" s="40"/>
      <c r="U8" s="40"/>
      <c r="V8" s="40"/>
      <c r="W8" s="40"/>
    </row>
    <row r="9" spans="1:26">
      <c r="E9" s="40"/>
      <c r="F9" s="40"/>
      <c r="G9" s="40"/>
      <c r="H9" s="40"/>
      <c r="I9" s="40"/>
      <c r="J9" s="40"/>
      <c r="K9" s="40"/>
      <c r="L9" s="40"/>
      <c r="M9" s="40"/>
      <c r="N9" s="40"/>
      <c r="O9" s="40" t="s">
        <v>183</v>
      </c>
      <c r="P9" s="40"/>
      <c r="Q9" s="40"/>
      <c r="R9" s="43"/>
      <c r="S9" s="43"/>
      <c r="T9" s="40"/>
      <c r="U9" s="40"/>
      <c r="V9" s="40"/>
      <c r="W9" s="40"/>
    </row>
    <row r="10" spans="1:26">
      <c r="E10" s="40"/>
      <c r="F10" s="40"/>
      <c r="G10" s="40"/>
      <c r="H10" s="40"/>
      <c r="I10" s="40"/>
      <c r="J10" s="40"/>
      <c r="K10" s="40"/>
      <c r="L10" s="40"/>
      <c r="M10" s="40" t="s">
        <v>172</v>
      </c>
      <c r="N10" s="40"/>
      <c r="O10" s="40" t="s">
        <v>184</v>
      </c>
      <c r="P10" s="40"/>
      <c r="Q10" s="40"/>
      <c r="R10" s="40"/>
      <c r="S10" s="40"/>
      <c r="T10" s="40"/>
      <c r="U10" s="40" t="s">
        <v>34</v>
      </c>
      <c r="V10" s="40"/>
      <c r="W10" s="40"/>
    </row>
    <row r="11" spans="1:26">
      <c r="E11" s="40"/>
      <c r="F11" s="40"/>
      <c r="G11" s="40" t="s">
        <v>55</v>
      </c>
      <c r="H11" s="40"/>
      <c r="I11" s="40" t="s">
        <v>72</v>
      </c>
      <c r="J11" s="40"/>
      <c r="K11" s="40"/>
      <c r="L11" s="40"/>
      <c r="M11" s="40" t="s">
        <v>173</v>
      </c>
      <c r="N11" s="40"/>
      <c r="O11" s="40" t="s">
        <v>185</v>
      </c>
      <c r="P11" s="40"/>
      <c r="Q11" s="40" t="s">
        <v>182</v>
      </c>
      <c r="R11" s="40"/>
      <c r="S11" s="40" t="s">
        <v>104</v>
      </c>
      <c r="T11" s="40"/>
      <c r="U11" s="40" t="s">
        <v>35</v>
      </c>
      <c r="V11" s="40"/>
      <c r="W11" s="40" t="s">
        <v>36</v>
      </c>
    </row>
    <row r="12" spans="1:26">
      <c r="E12" s="40"/>
      <c r="F12" s="40"/>
      <c r="G12" s="41" t="s">
        <v>37</v>
      </c>
      <c r="H12" s="40"/>
      <c r="I12" s="41" t="s">
        <v>71</v>
      </c>
      <c r="J12" s="40"/>
      <c r="K12" s="41" t="s">
        <v>38</v>
      </c>
      <c r="L12" s="40"/>
      <c r="M12" s="41" t="s">
        <v>174</v>
      </c>
      <c r="N12" s="40"/>
      <c r="O12" s="41" t="s">
        <v>186</v>
      </c>
      <c r="P12" s="40"/>
      <c r="Q12" s="41" t="s">
        <v>81</v>
      </c>
      <c r="R12" s="40"/>
      <c r="S12" s="41" t="s">
        <v>105</v>
      </c>
      <c r="T12" s="40"/>
      <c r="U12" s="41" t="s">
        <v>39</v>
      </c>
      <c r="V12" s="40"/>
      <c r="W12" s="41" t="s">
        <v>40</v>
      </c>
    </row>
    <row r="13" spans="1:26">
      <c r="A13" s="51" t="s">
        <v>153</v>
      </c>
      <c r="B13" s="51"/>
      <c r="E13" s="40"/>
      <c r="G13" s="45">
        <v>335764</v>
      </c>
      <c r="H13" s="45"/>
      <c r="I13" s="45">
        <v>342077</v>
      </c>
      <c r="J13" s="45"/>
      <c r="K13" s="45">
        <v>-90336</v>
      </c>
      <c r="L13" s="45"/>
      <c r="M13" s="45">
        <v>0</v>
      </c>
      <c r="N13" s="45"/>
      <c r="O13" s="45">
        <v>-54</v>
      </c>
      <c r="P13" s="45"/>
      <c r="Q13" s="45">
        <v>-54</v>
      </c>
      <c r="R13" s="45"/>
      <c r="S13" s="45">
        <v>587451</v>
      </c>
      <c r="T13" s="45"/>
      <c r="U13" s="45">
        <v>28902</v>
      </c>
      <c r="V13" s="45"/>
      <c r="W13" s="45">
        <v>616353</v>
      </c>
    </row>
    <row r="14" spans="1:26">
      <c r="A14" s="23" t="s">
        <v>154</v>
      </c>
      <c r="E14" s="4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</row>
    <row r="15" spans="1:26">
      <c r="B15" s="38" t="s">
        <v>166</v>
      </c>
      <c r="E15" s="40"/>
      <c r="G15" s="45">
        <v>0</v>
      </c>
      <c r="H15" s="45"/>
      <c r="I15" s="45">
        <v>0</v>
      </c>
      <c r="J15" s="45"/>
      <c r="K15" s="45">
        <v>0</v>
      </c>
      <c r="L15" s="45"/>
      <c r="M15" s="45">
        <v>0</v>
      </c>
      <c r="N15" s="45"/>
      <c r="O15" s="45">
        <v>0</v>
      </c>
      <c r="P15" s="45"/>
      <c r="Q15" s="45">
        <v>0</v>
      </c>
      <c r="R15" s="45"/>
      <c r="S15" s="45">
        <v>0</v>
      </c>
      <c r="T15" s="45"/>
      <c r="U15" s="45">
        <v>0</v>
      </c>
      <c r="V15" s="45"/>
      <c r="W15" s="45">
        <v>0</v>
      </c>
    </row>
    <row r="16" spans="1:26">
      <c r="B16" s="38" t="s">
        <v>151</v>
      </c>
      <c r="E16" s="40"/>
      <c r="G16" s="45">
        <v>0</v>
      </c>
      <c r="H16" s="45"/>
      <c r="I16" s="45">
        <v>0</v>
      </c>
      <c r="J16" s="45"/>
      <c r="K16" s="45">
        <v>-7281</v>
      </c>
      <c r="L16" s="45"/>
      <c r="M16" s="45">
        <v>-844</v>
      </c>
      <c r="N16" s="45"/>
      <c r="O16" s="45">
        <v>0</v>
      </c>
      <c r="P16" s="45"/>
      <c r="Q16" s="45">
        <v>-844</v>
      </c>
      <c r="R16" s="45"/>
      <c r="S16" s="45">
        <v>-8125</v>
      </c>
      <c r="T16" s="45"/>
      <c r="U16" s="45">
        <v>4490</v>
      </c>
      <c r="V16" s="45"/>
      <c r="W16" s="45">
        <v>-3635</v>
      </c>
      <c r="Y16" s="46"/>
      <c r="Z16" s="7"/>
    </row>
    <row r="17" spans="1:27">
      <c r="B17" s="38" t="s">
        <v>187</v>
      </c>
      <c r="E17" s="40"/>
      <c r="G17" s="45">
        <v>0</v>
      </c>
      <c r="H17" s="45"/>
      <c r="I17" s="45">
        <v>0</v>
      </c>
      <c r="J17" s="45"/>
      <c r="K17" s="45">
        <v>-844</v>
      </c>
      <c r="L17" s="45"/>
      <c r="M17" s="45">
        <v>844</v>
      </c>
      <c r="N17" s="45"/>
      <c r="O17" s="45">
        <v>0</v>
      </c>
      <c r="P17" s="45"/>
      <c r="Q17" s="45">
        <v>844</v>
      </c>
      <c r="R17" s="45"/>
      <c r="S17" s="45">
        <v>0</v>
      </c>
      <c r="T17" s="45"/>
      <c r="U17" s="45">
        <v>0</v>
      </c>
      <c r="V17" s="45"/>
      <c r="W17" s="45">
        <v>0</v>
      </c>
      <c r="Y17" s="46"/>
      <c r="Z17" s="7"/>
    </row>
    <row r="18" spans="1:27" ht="21" thickBot="1">
      <c r="A18" s="38" t="s">
        <v>157</v>
      </c>
      <c r="B18" s="44"/>
      <c r="E18" s="40"/>
      <c r="G18" s="47">
        <v>335764</v>
      </c>
      <c r="H18" s="45"/>
      <c r="I18" s="47">
        <v>342077</v>
      </c>
      <c r="J18" s="45"/>
      <c r="K18" s="47">
        <v>-98461</v>
      </c>
      <c r="L18" s="45"/>
      <c r="M18" s="47">
        <v>0</v>
      </c>
      <c r="N18" s="45"/>
      <c r="O18" s="47">
        <v>-54</v>
      </c>
      <c r="P18" s="45"/>
      <c r="Q18" s="47">
        <v>-54</v>
      </c>
      <c r="R18" s="45"/>
      <c r="S18" s="47">
        <v>579326</v>
      </c>
      <c r="T18" s="45"/>
      <c r="U18" s="47">
        <v>33392</v>
      </c>
      <c r="V18" s="45"/>
      <c r="W18" s="47">
        <v>612718</v>
      </c>
    </row>
    <row r="19" spans="1:27" ht="21" thickTop="1">
      <c r="A19" s="44"/>
      <c r="B19" s="44"/>
      <c r="E19" s="40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</row>
    <row r="20" spans="1:27">
      <c r="A20" s="38" t="s">
        <v>155</v>
      </c>
      <c r="E20" s="40"/>
      <c r="G20" s="45">
        <v>335764</v>
      </c>
      <c r="H20" s="45"/>
      <c r="I20" s="45">
        <v>342077</v>
      </c>
      <c r="J20" s="45"/>
      <c r="K20" s="45">
        <v>-18941</v>
      </c>
      <c r="M20" s="45">
        <v>0</v>
      </c>
      <c r="O20" s="45">
        <v>0</v>
      </c>
      <c r="P20" s="45"/>
      <c r="Q20" s="45">
        <v>0</v>
      </c>
      <c r="S20" s="45">
        <v>658900</v>
      </c>
      <c r="T20" s="45"/>
      <c r="U20" s="45">
        <v>56291</v>
      </c>
      <c r="V20" s="45"/>
      <c r="W20" s="45">
        <v>715191</v>
      </c>
    </row>
    <row r="21" spans="1:27">
      <c r="A21" s="38" t="s">
        <v>154</v>
      </c>
      <c r="E21" s="40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</row>
    <row r="22" spans="1:27">
      <c r="B22" s="38" t="s">
        <v>151</v>
      </c>
      <c r="E22" s="40"/>
      <c r="G22" s="45">
        <v>0</v>
      </c>
      <c r="H22" s="45"/>
      <c r="I22" s="45">
        <v>0</v>
      </c>
      <c r="J22" s="45"/>
      <c r="K22" s="45">
        <v>-14544</v>
      </c>
      <c r="L22" s="45"/>
      <c r="M22" s="45">
        <v>0</v>
      </c>
      <c r="N22" s="45"/>
      <c r="O22" s="45">
        <v>0</v>
      </c>
      <c r="P22" s="45"/>
      <c r="Q22" s="45">
        <v>0</v>
      </c>
      <c r="R22" s="45"/>
      <c r="S22" s="45">
        <v>-14544</v>
      </c>
      <c r="T22" s="45"/>
      <c r="U22" s="45">
        <v>-1139</v>
      </c>
      <c r="V22" s="45"/>
      <c r="W22" s="45">
        <v>-15683</v>
      </c>
    </row>
    <row r="23" spans="1:27" ht="21" thickBot="1">
      <c r="A23" s="38" t="s">
        <v>156</v>
      </c>
      <c r="B23" s="44"/>
      <c r="E23" s="40"/>
      <c r="G23" s="47">
        <v>335764</v>
      </c>
      <c r="H23" s="45"/>
      <c r="I23" s="47">
        <v>342077</v>
      </c>
      <c r="J23" s="45"/>
      <c r="K23" s="47">
        <v>-33485</v>
      </c>
      <c r="L23" s="45"/>
      <c r="M23" s="47">
        <v>0</v>
      </c>
      <c r="N23" s="45"/>
      <c r="O23" s="47">
        <v>0</v>
      </c>
      <c r="P23" s="45"/>
      <c r="Q23" s="47">
        <v>0</v>
      </c>
      <c r="R23" s="45"/>
      <c r="S23" s="47">
        <v>644356</v>
      </c>
      <c r="T23" s="45"/>
      <c r="U23" s="47">
        <v>55152</v>
      </c>
      <c r="V23" s="45"/>
      <c r="W23" s="47">
        <v>699508</v>
      </c>
      <c r="Y23" s="3"/>
    </row>
    <row r="24" spans="1:27" ht="20.399999999999999" thickTop="1">
      <c r="E24" s="40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</row>
    <row r="25" spans="1:27">
      <c r="E25" s="40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AA25" s="49"/>
    </row>
    <row r="26" spans="1:27">
      <c r="K26" s="3"/>
      <c r="L26" s="3"/>
      <c r="M26" s="3"/>
      <c r="N26" s="3"/>
      <c r="O26" s="3"/>
      <c r="P26" s="3"/>
      <c r="Q26" s="3"/>
      <c r="R26" s="3"/>
      <c r="S26" s="3"/>
      <c r="U26" s="3"/>
      <c r="V26" s="3"/>
      <c r="W26" s="3"/>
    </row>
    <row r="27" spans="1:27">
      <c r="K27" s="3"/>
      <c r="U27" s="45">
        <v>8415</v>
      </c>
      <c r="V27" s="45"/>
    </row>
    <row r="28" spans="1:27">
      <c r="K28" s="48"/>
      <c r="O28" s="45">
        <f>U18-U27</f>
        <v>24977</v>
      </c>
      <c r="P28" s="45"/>
      <c r="Q28" s="45"/>
    </row>
    <row r="42" spans="10:10">
      <c r="J42" s="50"/>
    </row>
    <row r="67" spans="10:10">
      <c r="J67" s="50"/>
    </row>
  </sheetData>
  <mergeCells count="4">
    <mergeCell ref="G5:W5"/>
    <mergeCell ref="G6:W6"/>
    <mergeCell ref="G7:S7"/>
    <mergeCell ref="M8:Q8"/>
  </mergeCells>
  <pageMargins left="0.59055118110236204" right="0.23622047244094499" top="0.78740157480314998" bottom="0.78740157480314998" header="0.31496062992126" footer="0.35433070866141703"/>
  <pageSetup paperSize="9" scale="71" firstPageNumber="4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O67"/>
  <sheetViews>
    <sheetView view="pageBreakPreview" zoomScale="85" zoomScaleNormal="100" zoomScaleSheetLayoutView="85" workbookViewId="0">
      <selection activeCell="O14" sqref="O14"/>
    </sheetView>
  </sheetViews>
  <sheetFormatPr defaultColWidth="9.125" defaultRowHeight="19.8"/>
  <cols>
    <col min="1" max="1" width="2.125" style="51" customWidth="1"/>
    <col min="2" max="2" width="2" style="51" customWidth="1"/>
    <col min="3" max="3" width="38.375" style="51" customWidth="1"/>
    <col min="4" max="4" width="0.375" style="51" customWidth="1"/>
    <col min="5" max="5" width="9.25" style="51" customWidth="1"/>
    <col min="6" max="6" width="0.375" style="51" customWidth="1"/>
    <col min="7" max="7" width="15.25" style="51" customWidth="1"/>
    <col min="8" max="8" width="0.375" style="51" customWidth="1"/>
    <col min="9" max="9" width="15.25" style="51" customWidth="1"/>
    <col min="10" max="10" width="0.375" style="51" customWidth="1"/>
    <col min="11" max="11" width="18" style="51" bestFit="1" customWidth="1"/>
    <col min="12" max="12" width="0.375" style="51" customWidth="1"/>
    <col min="13" max="13" width="22.625" style="51" customWidth="1"/>
    <col min="14" max="14" width="0.375" style="51" customWidth="1"/>
    <col min="15" max="15" width="15.25" style="51" customWidth="1"/>
    <col min="16" max="16384" width="9.125" style="51"/>
  </cols>
  <sheetData>
    <row r="1" spans="1:15" ht="20.399999999999999">
      <c r="A1" s="44" t="s">
        <v>67</v>
      </c>
      <c r="B1" s="44"/>
      <c r="O1" s="29" t="s">
        <v>143</v>
      </c>
    </row>
    <row r="2" spans="1:15" ht="20.399999999999999">
      <c r="A2" s="44" t="s">
        <v>163</v>
      </c>
      <c r="B2" s="44"/>
      <c r="O2" s="29" t="s">
        <v>144</v>
      </c>
    </row>
    <row r="3" spans="1:15" ht="20.399999999999999">
      <c r="A3" s="44" t="s">
        <v>146</v>
      </c>
      <c r="B3" s="44"/>
    </row>
    <row r="4" spans="1:15" ht="20.399999999999999">
      <c r="A4" s="44"/>
      <c r="B4" s="44"/>
    </row>
    <row r="5" spans="1:15">
      <c r="G5" s="100" t="s">
        <v>103</v>
      </c>
      <c r="H5" s="100"/>
      <c r="I5" s="100"/>
      <c r="J5" s="100"/>
      <c r="K5" s="100"/>
      <c r="L5" s="100"/>
      <c r="M5" s="100"/>
      <c r="N5" s="100"/>
      <c r="O5" s="100"/>
    </row>
    <row r="6" spans="1:15">
      <c r="G6" s="99" t="s">
        <v>1</v>
      </c>
      <c r="H6" s="99"/>
      <c r="I6" s="99"/>
      <c r="J6" s="99"/>
      <c r="K6" s="99"/>
      <c r="L6" s="99"/>
      <c r="M6" s="99"/>
      <c r="N6" s="99"/>
      <c r="O6" s="99"/>
    </row>
    <row r="7" spans="1:15">
      <c r="G7" s="52"/>
      <c r="H7" s="52"/>
      <c r="I7" s="52"/>
      <c r="J7" s="52"/>
      <c r="K7" s="53" t="s">
        <v>100</v>
      </c>
      <c r="L7" s="52"/>
      <c r="M7" s="52" t="s">
        <v>172</v>
      </c>
      <c r="N7" s="52"/>
      <c r="O7" s="52"/>
    </row>
    <row r="8" spans="1:15">
      <c r="G8" s="52" t="s">
        <v>55</v>
      </c>
      <c r="H8" s="52"/>
      <c r="I8" s="52" t="s">
        <v>72</v>
      </c>
      <c r="J8" s="52"/>
      <c r="K8" s="52"/>
      <c r="L8" s="52"/>
      <c r="M8" s="52" t="s">
        <v>173</v>
      </c>
      <c r="N8" s="52"/>
      <c r="O8" s="52" t="s">
        <v>36</v>
      </c>
    </row>
    <row r="9" spans="1:15">
      <c r="E9" s="40"/>
      <c r="G9" s="53" t="s">
        <v>37</v>
      </c>
      <c r="H9" s="52"/>
      <c r="I9" s="53" t="s">
        <v>71</v>
      </c>
      <c r="J9" s="52"/>
      <c r="K9" s="53" t="s">
        <v>38</v>
      </c>
      <c r="L9" s="52"/>
      <c r="M9" s="53" t="s">
        <v>174</v>
      </c>
      <c r="N9" s="52"/>
      <c r="O9" s="53" t="s">
        <v>40</v>
      </c>
    </row>
    <row r="10" spans="1:15" ht="20.399999999999999">
      <c r="A10" s="51" t="s">
        <v>153</v>
      </c>
      <c r="B10" s="44"/>
      <c r="E10" s="54"/>
      <c r="F10" s="55"/>
      <c r="G10" s="56">
        <v>335764</v>
      </c>
      <c r="H10" s="56"/>
      <c r="I10" s="56">
        <v>342077</v>
      </c>
      <c r="J10" s="56"/>
      <c r="K10" s="56">
        <v>-117688</v>
      </c>
      <c r="L10" s="56"/>
      <c r="M10" s="56">
        <v>0</v>
      </c>
      <c r="N10" s="56"/>
      <c r="O10" s="56">
        <v>560153</v>
      </c>
    </row>
    <row r="11" spans="1:15">
      <c r="A11" s="51" t="s">
        <v>154</v>
      </c>
      <c r="E11" s="54"/>
      <c r="F11" s="55"/>
      <c r="G11" s="56"/>
      <c r="H11" s="56"/>
      <c r="I11" s="56"/>
      <c r="J11" s="56"/>
      <c r="K11" s="56"/>
      <c r="L11" s="56"/>
      <c r="M11" s="56"/>
      <c r="N11" s="56"/>
      <c r="O11" s="56"/>
    </row>
    <row r="12" spans="1:15">
      <c r="B12" s="51" t="s">
        <v>151</v>
      </c>
      <c r="E12" s="54"/>
      <c r="F12" s="55"/>
      <c r="G12" s="56">
        <v>0</v>
      </c>
      <c r="H12" s="56"/>
      <c r="I12" s="56">
        <v>0</v>
      </c>
      <c r="J12" s="56"/>
      <c r="K12" s="56">
        <v>-10170</v>
      </c>
      <c r="L12" s="56"/>
      <c r="M12" s="56">
        <v>-515</v>
      </c>
      <c r="N12" s="56"/>
      <c r="O12" s="56">
        <v>-10685</v>
      </c>
    </row>
    <row r="13" spans="1:15">
      <c r="B13" s="51" t="s">
        <v>187</v>
      </c>
      <c r="E13" s="54"/>
      <c r="F13" s="55"/>
      <c r="G13" s="56">
        <v>0</v>
      </c>
      <c r="H13" s="56"/>
      <c r="I13" s="56">
        <v>0</v>
      </c>
      <c r="J13" s="56"/>
      <c r="K13" s="56">
        <v>-515</v>
      </c>
      <c r="L13" s="56"/>
      <c r="M13" s="56">
        <v>515</v>
      </c>
      <c r="N13" s="56"/>
      <c r="O13" s="56">
        <v>0</v>
      </c>
    </row>
    <row r="14" spans="1:15" ht="21" thickBot="1">
      <c r="A14" s="51" t="s">
        <v>157</v>
      </c>
      <c r="B14" s="44"/>
      <c r="C14" s="44"/>
      <c r="E14" s="54"/>
      <c r="F14" s="55"/>
      <c r="G14" s="57">
        <v>335764</v>
      </c>
      <c r="H14" s="56"/>
      <c r="I14" s="57">
        <v>342077</v>
      </c>
      <c r="J14" s="56"/>
      <c r="K14" s="57">
        <v>-128373</v>
      </c>
      <c r="L14" s="56"/>
      <c r="M14" s="57">
        <v>0</v>
      </c>
      <c r="N14" s="56"/>
      <c r="O14" s="57">
        <v>549468</v>
      </c>
    </row>
    <row r="15" spans="1:15" ht="21" thickTop="1">
      <c r="A15" s="44"/>
      <c r="B15" s="44"/>
      <c r="C15" s="44"/>
      <c r="E15" s="54"/>
      <c r="F15" s="55"/>
      <c r="G15" s="56"/>
      <c r="H15" s="56"/>
      <c r="I15" s="56"/>
      <c r="J15" s="56"/>
      <c r="K15" s="56"/>
      <c r="L15" s="56"/>
      <c r="M15" s="56"/>
      <c r="N15" s="56"/>
      <c r="O15" s="56"/>
    </row>
    <row r="16" spans="1:15" ht="20.399999999999999">
      <c r="A16" s="51" t="s">
        <v>155</v>
      </c>
      <c r="B16" s="44"/>
      <c r="C16" s="44"/>
      <c r="E16" s="54"/>
      <c r="F16" s="55"/>
      <c r="G16" s="56">
        <v>335764</v>
      </c>
      <c r="H16" s="56"/>
      <c r="I16" s="56">
        <v>342077</v>
      </c>
      <c r="J16" s="56"/>
      <c r="K16" s="56">
        <v>-31120</v>
      </c>
      <c r="L16" s="56"/>
      <c r="M16" s="56">
        <v>0</v>
      </c>
      <c r="N16" s="56"/>
      <c r="O16" s="56">
        <v>646721</v>
      </c>
    </row>
    <row r="17" spans="1:15">
      <c r="A17" s="51" t="s">
        <v>154</v>
      </c>
      <c r="E17" s="54"/>
      <c r="F17" s="55"/>
      <c r="G17" s="56"/>
      <c r="H17" s="56"/>
      <c r="I17" s="56"/>
      <c r="J17" s="56"/>
      <c r="K17" s="56"/>
      <c r="L17" s="56"/>
      <c r="M17" s="56"/>
      <c r="N17" s="56"/>
      <c r="O17" s="56"/>
    </row>
    <row r="18" spans="1:15">
      <c r="B18" s="51" t="s">
        <v>151</v>
      </c>
      <c r="F18" s="55"/>
      <c r="G18" s="56">
        <v>0</v>
      </c>
      <c r="H18" s="56"/>
      <c r="I18" s="56">
        <v>0</v>
      </c>
      <c r="J18" s="56"/>
      <c r="K18" s="56">
        <v>-21137</v>
      </c>
      <c r="L18" s="56"/>
      <c r="M18" s="56">
        <v>0</v>
      </c>
      <c r="N18" s="56"/>
      <c r="O18" s="56">
        <v>-21137</v>
      </c>
    </row>
    <row r="19" spans="1:15" ht="21" thickBot="1">
      <c r="A19" s="51" t="s">
        <v>156</v>
      </c>
      <c r="B19" s="44"/>
      <c r="E19" s="54"/>
      <c r="F19" s="55"/>
      <c r="G19" s="57">
        <v>335764</v>
      </c>
      <c r="H19" s="56"/>
      <c r="I19" s="57">
        <v>342077</v>
      </c>
      <c r="J19" s="56"/>
      <c r="K19" s="57">
        <v>-52257</v>
      </c>
      <c r="L19" s="56"/>
      <c r="M19" s="57">
        <v>0</v>
      </c>
      <c r="N19" s="56"/>
      <c r="O19" s="57">
        <v>625584</v>
      </c>
    </row>
    <row r="20" spans="1:15" ht="20.399999999999999" thickTop="1"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</row>
    <row r="23" spans="1:15" ht="24" customHeight="1"/>
    <row r="24" spans="1:15" ht="24" customHeight="1"/>
    <row r="25" spans="1:15" ht="24" customHeight="1"/>
    <row r="26" spans="1:15" ht="24" customHeight="1"/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spans="10:12" ht="24" customHeight="1"/>
    <row r="34" spans="10:12" ht="24" customHeight="1"/>
    <row r="35" spans="10:12" ht="24" customHeight="1"/>
    <row r="36" spans="10:12" ht="24" customHeight="1"/>
    <row r="37" spans="10:12" ht="24" customHeight="1"/>
    <row r="38" spans="10:12" ht="24" customHeight="1"/>
    <row r="39" spans="10:12" ht="24" customHeight="1"/>
    <row r="40" spans="10:12" ht="24" customHeight="1"/>
    <row r="42" spans="10:12">
      <c r="J42" s="58"/>
      <c r="K42" s="58"/>
      <c r="L42" s="58"/>
    </row>
    <row r="67" spans="10:12">
      <c r="J67" s="58"/>
      <c r="K67" s="58"/>
      <c r="L67" s="58"/>
    </row>
  </sheetData>
  <mergeCells count="2">
    <mergeCell ref="G6:O6"/>
    <mergeCell ref="G5:O5"/>
  </mergeCells>
  <pageMargins left="0.59055118110236204" right="0.23622047244094499" top="0.78740157480314998" bottom="0.78740157480314998" header="0.31496062992126" footer="0.35433070866141703"/>
  <pageSetup paperSize="9" scale="73" firstPageNumber="5" fitToHeight="0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U102"/>
  <sheetViews>
    <sheetView view="pageBreakPreview" topLeftCell="A65" zoomScaleNormal="100" zoomScaleSheetLayoutView="100" workbookViewId="0">
      <selection activeCell="G87" sqref="G87"/>
    </sheetView>
  </sheetViews>
  <sheetFormatPr defaultColWidth="9.125" defaultRowHeight="23.4"/>
  <cols>
    <col min="1" max="1" width="1.125" style="63" customWidth="1"/>
    <col min="2" max="4" width="1.25" style="63" customWidth="1"/>
    <col min="5" max="5" width="2.375" style="63" customWidth="1"/>
    <col min="6" max="6" width="1.875" style="63" customWidth="1"/>
    <col min="7" max="7" width="61.875" style="63" customWidth="1"/>
    <col min="8" max="8" width="9.125" style="63" hidden="1" customWidth="1"/>
    <col min="9" max="9" width="0.375" style="63" customWidth="1"/>
    <col min="10" max="10" width="9.875" style="67" customWidth="1"/>
    <col min="11" max="11" width="0.875" style="67" customWidth="1"/>
    <col min="12" max="12" width="9.875" style="67" customWidth="1"/>
    <col min="13" max="13" width="0.75" style="67" customWidth="1"/>
    <col min="14" max="14" width="9.875" style="67" customWidth="1"/>
    <col min="15" max="15" width="0.75" style="67" customWidth="1"/>
    <col min="16" max="16" width="9.875" style="67" customWidth="1"/>
    <col min="17" max="17" width="0.375" style="62" customWidth="1"/>
    <col min="18" max="18" width="10.125" style="62" bestFit="1" customWidth="1"/>
    <col min="19" max="19" width="11.375" style="62" bestFit="1" customWidth="1"/>
    <col min="20" max="20" width="2.25" style="62" customWidth="1"/>
    <col min="21" max="16384" width="9.125" style="62"/>
  </cols>
  <sheetData>
    <row r="1" spans="1:16" ht="20.100000000000001" customHeight="1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60"/>
      <c r="K1" s="60"/>
      <c r="L1" s="60"/>
      <c r="M1" s="60"/>
      <c r="N1" s="60"/>
      <c r="O1" s="60"/>
      <c r="P1" s="29" t="s">
        <v>143</v>
      </c>
    </row>
    <row r="2" spans="1:16" ht="20.100000000000001" customHeight="1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60"/>
      <c r="K2" s="60"/>
      <c r="L2" s="60" t="s">
        <v>58</v>
      </c>
      <c r="M2" s="60"/>
      <c r="N2" s="60"/>
      <c r="O2" s="60"/>
      <c r="P2" s="29" t="s">
        <v>144</v>
      </c>
    </row>
    <row r="3" spans="1:16" ht="20.100000000000001" customHeight="1">
      <c r="A3" s="11" t="s">
        <v>146</v>
      </c>
      <c r="B3" s="59"/>
      <c r="C3" s="59"/>
      <c r="D3" s="59"/>
      <c r="E3" s="59"/>
      <c r="F3" s="59"/>
      <c r="G3" s="59"/>
      <c r="H3" s="59"/>
      <c r="I3" s="59"/>
      <c r="J3" s="60"/>
      <c r="K3" s="60"/>
      <c r="L3" s="60"/>
      <c r="M3" s="60"/>
      <c r="N3" s="60"/>
      <c r="O3" s="60"/>
      <c r="P3" s="60"/>
    </row>
    <row r="4" spans="1:16" ht="20.100000000000001" customHeight="1">
      <c r="H4" s="64"/>
      <c r="I4" s="64"/>
      <c r="J4" s="103" t="s">
        <v>103</v>
      </c>
      <c r="K4" s="103"/>
      <c r="L4" s="103"/>
      <c r="M4" s="103"/>
      <c r="N4" s="103"/>
      <c r="O4" s="103"/>
      <c r="P4" s="103"/>
    </row>
    <row r="5" spans="1:16" ht="20.100000000000001" customHeight="1">
      <c r="H5" s="64"/>
      <c r="I5" s="64"/>
      <c r="J5" s="101" t="s">
        <v>0</v>
      </c>
      <c r="K5" s="101"/>
      <c r="L5" s="101"/>
      <c r="M5" s="65"/>
      <c r="N5" s="101" t="s">
        <v>1</v>
      </c>
      <c r="O5" s="101"/>
      <c r="P5" s="101"/>
    </row>
    <row r="6" spans="1:16" ht="20.100000000000001" customHeight="1">
      <c r="H6" s="64"/>
      <c r="I6" s="64"/>
      <c r="J6" s="66">
        <v>2567</v>
      </c>
      <c r="K6" s="64"/>
      <c r="L6" s="66">
        <v>2566</v>
      </c>
      <c r="M6" s="64"/>
      <c r="N6" s="66">
        <v>2567</v>
      </c>
      <c r="O6" s="64"/>
      <c r="P6" s="66">
        <v>2566</v>
      </c>
    </row>
    <row r="7" spans="1:16" ht="20.100000000000001" customHeight="1">
      <c r="A7" s="59" t="s">
        <v>29</v>
      </c>
    </row>
    <row r="8" spans="1:16" ht="20.100000000000001" customHeight="1">
      <c r="A8" s="63" t="s">
        <v>59</v>
      </c>
      <c r="J8" s="68">
        <v>-2031</v>
      </c>
      <c r="L8" s="68">
        <v>-15310</v>
      </c>
      <c r="N8" s="68">
        <v>-10170</v>
      </c>
      <c r="P8" s="68">
        <v>-21137</v>
      </c>
    </row>
    <row r="9" spans="1:16" ht="20.100000000000001" customHeight="1">
      <c r="A9" s="59" t="s">
        <v>59</v>
      </c>
      <c r="J9" s="67">
        <v>-2031</v>
      </c>
      <c r="L9" s="67">
        <v>-15310</v>
      </c>
      <c r="N9" s="67">
        <v>-10170</v>
      </c>
      <c r="P9" s="67">
        <v>-21137</v>
      </c>
    </row>
    <row r="10" spans="1:16" ht="20.100000000000001" customHeight="1">
      <c r="B10" s="59" t="s">
        <v>62</v>
      </c>
    </row>
    <row r="11" spans="1:16" ht="20.100000000000001" customHeight="1">
      <c r="C11" s="63" t="s">
        <v>109</v>
      </c>
      <c r="J11" s="67">
        <v>447</v>
      </c>
      <c r="L11" s="67">
        <v>272</v>
      </c>
      <c r="N11" s="67">
        <v>1043</v>
      </c>
      <c r="P11" s="67">
        <v>1196</v>
      </c>
    </row>
    <row r="12" spans="1:16" ht="20.100000000000001" customHeight="1">
      <c r="C12" s="63" t="s">
        <v>86</v>
      </c>
      <c r="J12" s="67">
        <v>-8</v>
      </c>
      <c r="L12" s="67">
        <v>-522</v>
      </c>
      <c r="N12" s="67">
        <v>-121</v>
      </c>
      <c r="P12" s="67">
        <v>-189</v>
      </c>
    </row>
    <row r="13" spans="1:16" ht="20.100000000000001" customHeight="1">
      <c r="C13" s="63" t="s">
        <v>46</v>
      </c>
      <c r="J13" s="67">
        <v>4125</v>
      </c>
      <c r="L13" s="67">
        <v>4449</v>
      </c>
      <c r="N13" s="67">
        <v>1149</v>
      </c>
      <c r="P13" s="67">
        <v>1170</v>
      </c>
    </row>
    <row r="14" spans="1:16" ht="20.100000000000001" customHeight="1">
      <c r="C14" s="63" t="s">
        <v>120</v>
      </c>
      <c r="J14" s="67">
        <v>-308</v>
      </c>
      <c r="L14" s="67">
        <v>0</v>
      </c>
      <c r="N14" s="67">
        <v>0</v>
      </c>
      <c r="P14" s="67">
        <v>0</v>
      </c>
    </row>
    <row r="15" spans="1:16" ht="20.100000000000001" customHeight="1">
      <c r="C15" s="63" t="s">
        <v>121</v>
      </c>
      <c r="J15" s="67">
        <v>-517</v>
      </c>
      <c r="L15" s="67">
        <v>-170</v>
      </c>
      <c r="N15" s="67">
        <v>0</v>
      </c>
      <c r="P15" s="67">
        <v>0</v>
      </c>
    </row>
    <row r="16" spans="1:16" ht="20.100000000000001" customHeight="1">
      <c r="C16" s="70" t="s">
        <v>123</v>
      </c>
      <c r="J16" s="67">
        <v>33</v>
      </c>
      <c r="L16" s="67">
        <v>0</v>
      </c>
      <c r="N16" s="67">
        <v>0</v>
      </c>
      <c r="P16" s="67">
        <v>0</v>
      </c>
    </row>
    <row r="17" spans="3:21" ht="20.100000000000001" customHeight="1">
      <c r="C17" s="63" t="s">
        <v>136</v>
      </c>
      <c r="J17" s="67">
        <v>1765</v>
      </c>
      <c r="L17" s="67">
        <v>-437</v>
      </c>
      <c r="N17" s="67">
        <v>283</v>
      </c>
      <c r="P17" s="67">
        <v>0</v>
      </c>
      <c r="R17" s="8"/>
      <c r="S17" s="8"/>
      <c r="T17" s="8"/>
      <c r="U17" s="69"/>
    </row>
    <row r="18" spans="3:21" ht="20.100000000000001" customHeight="1">
      <c r="C18" s="70" t="s">
        <v>137</v>
      </c>
      <c r="J18" s="67">
        <v>-1228</v>
      </c>
      <c r="L18" s="67">
        <v>0</v>
      </c>
      <c r="N18" s="67">
        <v>0</v>
      </c>
      <c r="P18" s="67">
        <v>0</v>
      </c>
    </row>
    <row r="19" spans="3:21" ht="19.95" customHeight="1">
      <c r="C19" s="63" t="s">
        <v>138</v>
      </c>
      <c r="J19" s="67">
        <v>0</v>
      </c>
      <c r="L19" s="67">
        <v>0</v>
      </c>
      <c r="N19" s="67">
        <v>-363</v>
      </c>
      <c r="P19" s="67">
        <v>11328</v>
      </c>
    </row>
    <row r="20" spans="3:21" ht="19.95" customHeight="1">
      <c r="C20" s="63" t="s">
        <v>160</v>
      </c>
      <c r="J20" s="67">
        <v>-146</v>
      </c>
      <c r="L20" s="67">
        <v>-73</v>
      </c>
      <c r="N20" s="67">
        <v>0</v>
      </c>
      <c r="P20" s="67">
        <v>0</v>
      </c>
    </row>
    <row r="21" spans="3:21" ht="20.100000000000001" customHeight="1">
      <c r="C21" s="70" t="s">
        <v>122</v>
      </c>
      <c r="J21" s="67">
        <v>283</v>
      </c>
      <c r="L21" s="67">
        <v>235</v>
      </c>
      <c r="N21" s="67">
        <v>160</v>
      </c>
      <c r="P21" s="67">
        <v>102</v>
      </c>
    </row>
    <row r="22" spans="3:21" ht="20.100000000000001" customHeight="1">
      <c r="C22" s="70" t="s">
        <v>124</v>
      </c>
      <c r="J22" s="68">
        <v>0</v>
      </c>
      <c r="L22" s="68">
        <v>0</v>
      </c>
      <c r="N22" s="68">
        <v>-7</v>
      </c>
      <c r="P22" s="68">
        <v>0</v>
      </c>
    </row>
    <row r="23" spans="3:21" ht="20.100000000000001" customHeight="1">
      <c r="C23" s="70" t="s">
        <v>126</v>
      </c>
      <c r="J23" s="67">
        <v>2415</v>
      </c>
      <c r="L23" s="67">
        <v>-11556</v>
      </c>
      <c r="N23" s="67">
        <v>-8026</v>
      </c>
      <c r="P23" s="67">
        <v>-7530</v>
      </c>
    </row>
    <row r="24" spans="3:21" ht="20.100000000000001" customHeight="1">
      <c r="C24" s="70" t="s">
        <v>127</v>
      </c>
    </row>
    <row r="25" spans="3:21" ht="20.100000000000001" customHeight="1">
      <c r="C25" s="62"/>
      <c r="E25" s="63" t="s">
        <v>125</v>
      </c>
      <c r="J25" s="67">
        <v>-12659</v>
      </c>
      <c r="L25" s="67">
        <v>-6619</v>
      </c>
      <c r="N25" s="67">
        <v>-376</v>
      </c>
      <c r="P25" s="67">
        <v>-1080</v>
      </c>
    </row>
    <row r="26" spans="3:21" ht="20.100000000000001" customHeight="1">
      <c r="C26" s="62"/>
      <c r="E26" s="63" t="s">
        <v>139</v>
      </c>
      <c r="J26" s="67">
        <v>-49606</v>
      </c>
      <c r="L26" s="67">
        <v>-85805</v>
      </c>
      <c r="N26" s="67">
        <v>0</v>
      </c>
      <c r="P26" s="67">
        <v>0</v>
      </c>
      <c r="T26" s="69"/>
    </row>
    <row r="27" spans="3:21" ht="20.100000000000001" customHeight="1">
      <c r="C27" s="62"/>
      <c r="E27" s="63" t="s">
        <v>129</v>
      </c>
      <c r="J27" s="67">
        <v>-7235</v>
      </c>
      <c r="L27" s="67">
        <v>17</v>
      </c>
      <c r="N27" s="67">
        <v>0</v>
      </c>
      <c r="P27" s="67">
        <v>0</v>
      </c>
    </row>
    <row r="28" spans="3:21" ht="20.100000000000001" customHeight="1">
      <c r="C28" s="62"/>
      <c r="E28" s="63" t="s">
        <v>30</v>
      </c>
      <c r="J28" s="67">
        <v>-1518</v>
      </c>
      <c r="L28" s="67">
        <v>-10155</v>
      </c>
      <c r="N28" s="67">
        <v>0</v>
      </c>
      <c r="P28" s="67">
        <v>0</v>
      </c>
      <c r="T28" s="8"/>
    </row>
    <row r="29" spans="3:21" ht="20.100000000000001" customHeight="1">
      <c r="C29" s="62"/>
      <c r="E29" s="63" t="s">
        <v>94</v>
      </c>
      <c r="J29" s="67">
        <v>-740</v>
      </c>
      <c r="L29" s="67">
        <v>-8470</v>
      </c>
      <c r="N29" s="67">
        <v>0</v>
      </c>
      <c r="P29" s="67">
        <v>0</v>
      </c>
      <c r="T29" s="69"/>
    </row>
    <row r="30" spans="3:21" ht="20.100000000000001" customHeight="1">
      <c r="C30" s="62"/>
      <c r="E30" s="63" t="s">
        <v>130</v>
      </c>
      <c r="J30" s="67">
        <v>-4771</v>
      </c>
      <c r="L30" s="67">
        <v>-2231</v>
      </c>
      <c r="N30" s="67">
        <v>-1227</v>
      </c>
      <c r="P30" s="67">
        <v>-1303</v>
      </c>
    </row>
    <row r="31" spans="3:21" ht="20.100000000000001" customHeight="1">
      <c r="C31" s="63" t="s">
        <v>128</v>
      </c>
    </row>
    <row r="32" spans="3:21" ht="20.100000000000001" customHeight="1">
      <c r="C32" s="62"/>
      <c r="E32" s="63" t="s">
        <v>131</v>
      </c>
      <c r="J32" s="67">
        <v>9299</v>
      </c>
      <c r="L32" s="67">
        <v>4009</v>
      </c>
      <c r="N32" s="67">
        <v>2086</v>
      </c>
      <c r="P32" s="67">
        <v>-19</v>
      </c>
    </row>
    <row r="33" spans="1:16" ht="20.100000000000001" customHeight="1">
      <c r="C33" s="62"/>
      <c r="E33" s="63" t="s">
        <v>132</v>
      </c>
      <c r="J33" s="68">
        <v>0</v>
      </c>
      <c r="L33" s="68">
        <v>-42</v>
      </c>
      <c r="N33" s="68">
        <v>0</v>
      </c>
      <c r="P33" s="68">
        <v>-42</v>
      </c>
    </row>
    <row r="34" spans="1:16" ht="20.100000000000001" customHeight="1">
      <c r="B34" s="59" t="s">
        <v>47</v>
      </c>
      <c r="J34" s="67">
        <v>-64815</v>
      </c>
      <c r="L34" s="67">
        <v>-120852</v>
      </c>
      <c r="N34" s="67">
        <v>-7543</v>
      </c>
      <c r="P34" s="67">
        <v>-9974</v>
      </c>
    </row>
    <row r="35" spans="1:16" ht="20.100000000000001" customHeight="1">
      <c r="B35" s="63" t="s">
        <v>133</v>
      </c>
      <c r="J35" s="67">
        <v>14</v>
      </c>
      <c r="L35" s="67">
        <v>11</v>
      </c>
      <c r="N35" s="67">
        <v>0</v>
      </c>
      <c r="P35" s="67">
        <v>0</v>
      </c>
    </row>
    <row r="36" spans="1:16" ht="20.100000000000001" customHeight="1">
      <c r="B36" s="71" t="s">
        <v>135</v>
      </c>
      <c r="J36" s="67">
        <v>-31</v>
      </c>
      <c r="L36" s="67">
        <v>0</v>
      </c>
      <c r="N36" s="67">
        <v>0</v>
      </c>
      <c r="P36" s="67">
        <v>0</v>
      </c>
    </row>
    <row r="37" spans="1:16" ht="20.100000000000001" customHeight="1">
      <c r="B37" s="71" t="s">
        <v>78</v>
      </c>
      <c r="J37" s="67">
        <v>0</v>
      </c>
      <c r="L37" s="67">
        <v>-510</v>
      </c>
      <c r="N37" s="67">
        <v>0</v>
      </c>
      <c r="P37" s="67">
        <v>-510</v>
      </c>
    </row>
    <row r="38" spans="1:16" ht="20.100000000000001" customHeight="1">
      <c r="B38" s="59" t="s">
        <v>56</v>
      </c>
      <c r="J38" s="72">
        <v>-64832</v>
      </c>
      <c r="L38" s="72">
        <v>-121351</v>
      </c>
      <c r="N38" s="72">
        <v>-7543</v>
      </c>
      <c r="P38" s="72">
        <v>-10484</v>
      </c>
    </row>
    <row r="39" spans="1:16" ht="20.100000000000001" customHeight="1"/>
    <row r="40" spans="1:16" ht="20.100000000000001" customHeight="1">
      <c r="A40" s="59" t="s">
        <v>67</v>
      </c>
      <c r="B40" s="59"/>
      <c r="C40" s="59"/>
      <c r="D40" s="59"/>
      <c r="E40" s="59"/>
      <c r="F40" s="59"/>
      <c r="G40" s="59"/>
      <c r="H40" s="59"/>
      <c r="I40" s="59"/>
      <c r="J40" s="60"/>
      <c r="K40" s="60"/>
      <c r="L40" s="60"/>
      <c r="M40" s="60"/>
      <c r="N40" s="60"/>
      <c r="O40" s="60"/>
      <c r="P40" s="61"/>
    </row>
    <row r="41" spans="1:16" ht="20.100000000000001" customHeight="1">
      <c r="A41" s="59" t="s">
        <v>65</v>
      </c>
      <c r="B41" s="59"/>
      <c r="C41" s="59"/>
      <c r="D41" s="59"/>
      <c r="E41" s="59"/>
      <c r="F41" s="59"/>
      <c r="G41" s="59"/>
      <c r="H41" s="59"/>
      <c r="I41" s="59"/>
      <c r="J41" s="60"/>
      <c r="K41" s="60"/>
      <c r="L41" s="60"/>
      <c r="M41" s="60"/>
      <c r="N41" s="60"/>
      <c r="O41" s="60"/>
      <c r="P41" s="61"/>
    </row>
    <row r="42" spans="1:16" ht="20.100000000000001" customHeight="1">
      <c r="A42" s="59" t="str">
        <f>A3</f>
        <v>สำหรับงวดสามเดือนสิ้นสุดวันที่ 31 มีนาคม 2567</v>
      </c>
      <c r="B42" s="59"/>
      <c r="C42" s="59"/>
      <c r="D42" s="59"/>
      <c r="E42" s="59"/>
      <c r="F42" s="59"/>
      <c r="G42" s="59"/>
      <c r="H42" s="59"/>
      <c r="I42" s="59"/>
      <c r="J42" s="60"/>
      <c r="K42" s="60"/>
      <c r="L42" s="60"/>
      <c r="M42" s="60"/>
      <c r="N42" s="60"/>
      <c r="O42" s="60"/>
      <c r="P42" s="60"/>
    </row>
    <row r="43" spans="1:16" ht="18.600000000000001" customHeight="1">
      <c r="J43" s="103" t="str">
        <f>J4</f>
        <v>(หน่วย : พันบาท)</v>
      </c>
      <c r="K43" s="103"/>
      <c r="L43" s="103"/>
      <c r="M43" s="103"/>
      <c r="N43" s="103"/>
      <c r="O43" s="103"/>
      <c r="P43" s="103"/>
    </row>
    <row r="44" spans="1:16" ht="18.600000000000001" customHeight="1">
      <c r="J44" s="101" t="s">
        <v>0</v>
      </c>
      <c r="K44" s="101"/>
      <c r="L44" s="101"/>
      <c r="M44" s="65"/>
      <c r="N44" s="101" t="s">
        <v>1</v>
      </c>
      <c r="O44" s="101"/>
      <c r="P44" s="101"/>
    </row>
    <row r="45" spans="1:16" ht="18.600000000000001" customHeight="1">
      <c r="H45" s="64"/>
      <c r="I45" s="64"/>
      <c r="J45" s="66">
        <f>J6</f>
        <v>2567</v>
      </c>
      <c r="K45" s="64"/>
      <c r="L45" s="66">
        <f>L6</f>
        <v>2566</v>
      </c>
      <c r="M45" s="64"/>
      <c r="N45" s="66">
        <f>N6</f>
        <v>2567</v>
      </c>
      <c r="O45" s="64"/>
      <c r="P45" s="66">
        <f>P6</f>
        <v>2566</v>
      </c>
    </row>
    <row r="46" spans="1:16" ht="18.600000000000001" customHeight="1">
      <c r="B46" s="59" t="s">
        <v>113</v>
      </c>
      <c r="H46" s="64"/>
      <c r="I46" s="64"/>
      <c r="J46" s="64"/>
      <c r="K46" s="64"/>
      <c r="L46" s="64"/>
      <c r="M46" s="64"/>
      <c r="N46" s="64"/>
      <c r="O46" s="64"/>
      <c r="P46" s="64"/>
    </row>
    <row r="47" spans="1:16" ht="18.600000000000001" hidden="1" customHeight="1">
      <c r="C47" s="63" t="s">
        <v>102</v>
      </c>
      <c r="L47" s="67">
        <v>0</v>
      </c>
      <c r="N47" s="67">
        <v>0</v>
      </c>
      <c r="P47" s="67">
        <v>0</v>
      </c>
    </row>
    <row r="48" spans="1:16" ht="18.600000000000001" hidden="1" customHeight="1">
      <c r="C48" s="63" t="s">
        <v>85</v>
      </c>
      <c r="L48" s="67">
        <v>0</v>
      </c>
      <c r="N48" s="67">
        <v>0</v>
      </c>
      <c r="P48" s="67">
        <v>0</v>
      </c>
    </row>
    <row r="49" spans="2:16" ht="18.600000000000001" customHeight="1">
      <c r="C49" s="71" t="s">
        <v>110</v>
      </c>
      <c r="J49" s="67">
        <v>-57900</v>
      </c>
      <c r="L49" s="73">
        <v>-80000</v>
      </c>
      <c r="N49" s="67">
        <v>0</v>
      </c>
      <c r="P49" s="67">
        <v>0</v>
      </c>
    </row>
    <row r="50" spans="2:16" ht="18.600000000000001" customHeight="1">
      <c r="C50" s="71" t="s">
        <v>111</v>
      </c>
      <c r="J50" s="67">
        <v>63500</v>
      </c>
      <c r="L50" s="67">
        <v>0</v>
      </c>
      <c r="N50" s="67">
        <v>0</v>
      </c>
      <c r="P50" s="67">
        <v>0</v>
      </c>
    </row>
    <row r="51" spans="2:16" ht="18.600000000000001" customHeight="1">
      <c r="C51" s="71" t="s">
        <v>83</v>
      </c>
      <c r="J51" s="67">
        <v>0</v>
      </c>
      <c r="L51" s="67">
        <v>0</v>
      </c>
      <c r="N51" s="67">
        <v>8</v>
      </c>
      <c r="P51" s="67">
        <v>0</v>
      </c>
    </row>
    <row r="52" spans="2:16" ht="18.600000000000001" customHeight="1">
      <c r="C52" s="71" t="s">
        <v>48</v>
      </c>
      <c r="J52" s="67">
        <v>-666</v>
      </c>
      <c r="L52" s="67">
        <v>-2279</v>
      </c>
      <c r="N52" s="67">
        <v>-15</v>
      </c>
      <c r="P52" s="67">
        <v>-205</v>
      </c>
    </row>
    <row r="53" spans="2:16" ht="18.600000000000001" customHeight="1">
      <c r="C53" s="74" t="s">
        <v>114</v>
      </c>
      <c r="D53" s="19"/>
      <c r="J53" s="67">
        <v>-43</v>
      </c>
      <c r="L53" s="67">
        <v>-169</v>
      </c>
      <c r="N53" s="67">
        <v>0</v>
      </c>
      <c r="P53" s="67">
        <v>-33</v>
      </c>
    </row>
    <row r="54" spans="2:16" ht="18.600000000000001" hidden="1" customHeight="1">
      <c r="C54" s="70" t="s">
        <v>106</v>
      </c>
      <c r="D54" s="75"/>
      <c r="E54" s="75"/>
      <c r="F54" s="75"/>
      <c r="G54" s="75"/>
      <c r="L54" s="67">
        <v>0</v>
      </c>
      <c r="N54" s="67">
        <v>0</v>
      </c>
      <c r="P54" s="67">
        <v>0</v>
      </c>
    </row>
    <row r="55" spans="2:16" ht="18.600000000000001" customHeight="1">
      <c r="C55" s="70" t="s">
        <v>112</v>
      </c>
      <c r="D55" s="75"/>
      <c r="E55" s="75"/>
      <c r="F55" s="75"/>
      <c r="G55" s="75"/>
      <c r="J55" s="67">
        <v>0</v>
      </c>
      <c r="L55" s="67">
        <v>50</v>
      </c>
      <c r="N55" s="67">
        <v>0</v>
      </c>
      <c r="P55" s="67">
        <v>0</v>
      </c>
    </row>
    <row r="56" spans="2:16" ht="18.600000000000001" customHeight="1">
      <c r="C56" s="70" t="s">
        <v>84</v>
      </c>
      <c r="D56" s="75"/>
      <c r="E56" s="75"/>
      <c r="F56" s="75"/>
      <c r="G56" s="75"/>
      <c r="J56" s="67">
        <v>0</v>
      </c>
      <c r="L56" s="67">
        <v>0</v>
      </c>
      <c r="N56" s="67">
        <v>-2000</v>
      </c>
      <c r="P56" s="67">
        <v>0</v>
      </c>
    </row>
    <row r="57" spans="2:16" ht="18.600000000000001" customHeight="1">
      <c r="C57" s="59" t="s">
        <v>49</v>
      </c>
      <c r="J57" s="72">
        <v>4891</v>
      </c>
      <c r="L57" s="72">
        <v>-82398</v>
      </c>
      <c r="N57" s="72">
        <v>-2007</v>
      </c>
      <c r="P57" s="72">
        <v>-238</v>
      </c>
    </row>
    <row r="58" spans="2:16" ht="18.600000000000001" customHeight="1">
      <c r="B58" s="59" t="s">
        <v>31</v>
      </c>
    </row>
    <row r="59" spans="2:16" ht="18.600000000000001" customHeight="1">
      <c r="B59" s="59"/>
      <c r="C59" s="19" t="s">
        <v>119</v>
      </c>
      <c r="J59" s="67">
        <v>4776</v>
      </c>
      <c r="L59" s="67">
        <v>9986</v>
      </c>
      <c r="N59" s="67">
        <v>0</v>
      </c>
      <c r="P59" s="67">
        <v>0</v>
      </c>
    </row>
    <row r="60" spans="2:16" ht="18.600000000000001" customHeight="1">
      <c r="C60" s="12" t="s">
        <v>158</v>
      </c>
      <c r="J60" s="67">
        <v>250</v>
      </c>
      <c r="L60" s="67">
        <v>0</v>
      </c>
      <c r="N60" s="67">
        <v>10300</v>
      </c>
      <c r="P60" s="67">
        <v>7000</v>
      </c>
    </row>
    <row r="61" spans="2:16" ht="18.600000000000001" customHeight="1">
      <c r="C61" s="63" t="s">
        <v>159</v>
      </c>
      <c r="J61" s="67">
        <v>0</v>
      </c>
      <c r="L61" s="67">
        <v>0</v>
      </c>
      <c r="N61" s="67">
        <v>0</v>
      </c>
      <c r="P61" s="67">
        <v>-150</v>
      </c>
    </row>
    <row r="62" spans="2:16" ht="18.600000000000001" customHeight="1">
      <c r="C62" s="63" t="s">
        <v>142</v>
      </c>
      <c r="J62" s="67">
        <v>350</v>
      </c>
      <c r="L62" s="67">
        <v>0</v>
      </c>
      <c r="N62" s="67">
        <v>0</v>
      </c>
      <c r="P62" s="67">
        <v>0</v>
      </c>
    </row>
    <row r="63" spans="2:16" ht="20.100000000000001" hidden="1" customHeight="1">
      <c r="C63" s="63" t="s">
        <v>92</v>
      </c>
      <c r="J63" s="67">
        <v>0</v>
      </c>
      <c r="L63" s="67">
        <v>0</v>
      </c>
      <c r="N63" s="67">
        <v>0</v>
      </c>
      <c r="P63" s="67">
        <v>0</v>
      </c>
    </row>
    <row r="64" spans="2:16" ht="20.100000000000001" hidden="1" customHeight="1">
      <c r="C64" s="63" t="s">
        <v>140</v>
      </c>
      <c r="J64" s="67">
        <v>0</v>
      </c>
      <c r="L64" s="67">
        <v>0</v>
      </c>
      <c r="N64" s="67">
        <v>0</v>
      </c>
      <c r="P64" s="67">
        <v>0</v>
      </c>
    </row>
    <row r="65" spans="1:20" ht="18.600000000000001" customHeight="1">
      <c r="C65" s="63" t="s">
        <v>66</v>
      </c>
      <c r="J65" s="67">
        <v>-305</v>
      </c>
      <c r="L65" s="67">
        <v>0</v>
      </c>
      <c r="N65" s="67">
        <v>0</v>
      </c>
      <c r="P65" s="67">
        <v>0</v>
      </c>
    </row>
    <row r="66" spans="1:20" ht="18.600000000000001" customHeight="1">
      <c r="C66" s="63" t="s">
        <v>169</v>
      </c>
      <c r="J66" s="67">
        <v>-1567</v>
      </c>
      <c r="L66" s="67">
        <v>-2091</v>
      </c>
      <c r="N66" s="67">
        <v>-734</v>
      </c>
      <c r="P66" s="67">
        <v>-771</v>
      </c>
    </row>
    <row r="67" spans="1:20" ht="18.600000000000001" hidden="1" customHeight="1">
      <c r="C67" s="63" t="s">
        <v>90</v>
      </c>
      <c r="J67" s="67">
        <v>0</v>
      </c>
      <c r="L67" s="67">
        <v>0</v>
      </c>
      <c r="N67" s="67">
        <v>0</v>
      </c>
      <c r="P67" s="67">
        <v>0</v>
      </c>
    </row>
    <row r="68" spans="1:20" ht="18.600000000000001" hidden="1" customHeight="1">
      <c r="C68" s="63" t="s">
        <v>89</v>
      </c>
      <c r="J68" s="67">
        <v>0</v>
      </c>
      <c r="L68" s="67">
        <v>0</v>
      </c>
      <c r="N68" s="67">
        <v>0</v>
      </c>
      <c r="P68" s="67">
        <v>0</v>
      </c>
    </row>
    <row r="69" spans="1:20" ht="18.600000000000001" customHeight="1">
      <c r="C69" s="63" t="s">
        <v>134</v>
      </c>
      <c r="J69" s="67">
        <v>-408</v>
      </c>
      <c r="L69" s="67">
        <v>-491</v>
      </c>
      <c r="N69" s="67">
        <v>-142</v>
      </c>
      <c r="P69" s="67">
        <v>-394</v>
      </c>
    </row>
    <row r="70" spans="1:20" ht="18.600000000000001" customHeight="1">
      <c r="C70" s="59" t="s">
        <v>63</v>
      </c>
      <c r="J70" s="72">
        <v>3096</v>
      </c>
      <c r="L70" s="72">
        <v>7404</v>
      </c>
      <c r="N70" s="72">
        <v>9424</v>
      </c>
      <c r="P70" s="72">
        <v>5685</v>
      </c>
    </row>
    <row r="71" spans="1:20" ht="18.600000000000001" customHeight="1">
      <c r="A71" s="59" t="s">
        <v>64</v>
      </c>
      <c r="B71" s="59"/>
      <c r="J71" s="67">
        <v>-56845</v>
      </c>
      <c r="L71" s="67">
        <v>-196345</v>
      </c>
      <c r="N71" s="67">
        <v>-126</v>
      </c>
      <c r="P71" s="67">
        <v>-5037</v>
      </c>
    </row>
    <row r="72" spans="1:20" ht="18.600000000000001" customHeight="1">
      <c r="A72" s="59" t="s">
        <v>167</v>
      </c>
      <c r="B72" s="59"/>
      <c r="H72" s="64"/>
      <c r="J72" s="67">
        <v>160942</v>
      </c>
      <c r="L72" s="67">
        <v>404667</v>
      </c>
      <c r="N72" s="67">
        <v>1362</v>
      </c>
      <c r="P72" s="67">
        <v>7083</v>
      </c>
      <c r="R72" s="8"/>
      <c r="S72" s="69"/>
    </row>
    <row r="73" spans="1:20" ht="18.600000000000001" customHeight="1" thickBot="1">
      <c r="A73" s="59" t="s">
        <v>168</v>
      </c>
      <c r="B73" s="59"/>
      <c r="H73" s="64"/>
      <c r="J73" s="76">
        <v>104097</v>
      </c>
      <c r="L73" s="76">
        <v>208322</v>
      </c>
      <c r="N73" s="76">
        <v>1236</v>
      </c>
      <c r="P73" s="76">
        <v>2046</v>
      </c>
      <c r="T73" s="69"/>
    </row>
    <row r="74" spans="1:20" ht="17.25" customHeight="1" thickTop="1"/>
    <row r="75" spans="1:20" ht="17.850000000000001" customHeight="1">
      <c r="A75" s="59" t="s">
        <v>32</v>
      </c>
    </row>
    <row r="76" spans="1:20" ht="17.850000000000001" customHeight="1">
      <c r="A76" s="59" t="s">
        <v>96</v>
      </c>
    </row>
    <row r="77" spans="1:20" ht="17.850000000000001" customHeight="1">
      <c r="A77" s="59"/>
      <c r="B77" s="63" t="s">
        <v>97</v>
      </c>
      <c r="J77" s="67">
        <v>67458</v>
      </c>
      <c r="L77" s="67">
        <v>197637</v>
      </c>
      <c r="N77" s="67">
        <v>1236</v>
      </c>
      <c r="P77" s="67">
        <v>2046</v>
      </c>
    </row>
    <row r="78" spans="1:20" ht="17.850000000000001" customHeight="1">
      <c r="A78" s="59"/>
      <c r="B78" s="63" t="s">
        <v>188</v>
      </c>
      <c r="J78" s="67">
        <v>36639</v>
      </c>
      <c r="L78" s="67">
        <v>10685</v>
      </c>
      <c r="N78" s="67">
        <v>0</v>
      </c>
      <c r="P78" s="67">
        <v>0</v>
      </c>
    </row>
    <row r="79" spans="1:20" ht="17.850000000000001" customHeight="1" thickBot="1">
      <c r="A79" s="59"/>
      <c r="J79" s="76">
        <v>104097</v>
      </c>
      <c r="L79" s="76">
        <v>208322</v>
      </c>
      <c r="N79" s="76">
        <v>1236</v>
      </c>
      <c r="P79" s="76">
        <v>2046</v>
      </c>
    </row>
    <row r="80" spans="1:20" ht="17.850000000000001" customHeight="1" thickTop="1">
      <c r="A80" s="59"/>
    </row>
    <row r="81" spans="2:17" ht="17.850000000000001" customHeight="1">
      <c r="B81" s="63" t="s">
        <v>107</v>
      </c>
    </row>
    <row r="82" spans="2:17" ht="19.5" customHeight="1">
      <c r="C82" s="63" t="s">
        <v>76</v>
      </c>
      <c r="J82" s="67">
        <v>11172</v>
      </c>
      <c r="L82" s="67">
        <v>1012</v>
      </c>
      <c r="N82" s="67">
        <v>0</v>
      </c>
      <c r="P82" s="67">
        <v>0</v>
      </c>
    </row>
    <row r="83" spans="2:17" ht="18.600000000000001" customHeight="1"/>
    <row r="84" spans="2:17" ht="18.600000000000001" customHeight="1">
      <c r="H84" s="63" t="s">
        <v>118</v>
      </c>
    </row>
    <row r="85" spans="2:17">
      <c r="I85" s="4">
        <f>I73-95452</f>
        <v>-95452</v>
      </c>
      <c r="J85" s="6">
        <f>J73-J79</f>
        <v>0</v>
      </c>
      <c r="K85" s="9">
        <f>K73-95452</f>
        <v>-95452</v>
      </c>
      <c r="L85" s="4">
        <f>L73-L79</f>
        <v>0</v>
      </c>
      <c r="M85" s="4">
        <f>M73-95452</f>
        <v>-95452</v>
      </c>
      <c r="N85" s="67">
        <f>N73-N79</f>
        <v>0</v>
      </c>
      <c r="O85" s="9">
        <f>O73-95452</f>
        <v>-95452</v>
      </c>
      <c r="P85" s="6">
        <f>P73-P79</f>
        <v>0</v>
      </c>
      <c r="Q85" s="5">
        <f>Q73-95452</f>
        <v>-95452</v>
      </c>
    </row>
    <row r="86" spans="2:17">
      <c r="J86" s="4"/>
      <c r="L86" s="4"/>
    </row>
    <row r="87" spans="2:17">
      <c r="P87" s="79"/>
    </row>
    <row r="88" spans="2:17">
      <c r="L88" s="63"/>
      <c r="M88" s="63"/>
      <c r="N88" s="63"/>
      <c r="P88" s="16"/>
    </row>
    <row r="89" spans="2:17">
      <c r="L89" s="63"/>
      <c r="M89" s="63"/>
      <c r="N89" s="63"/>
      <c r="P89" s="18"/>
    </row>
    <row r="90" spans="2:17">
      <c r="L90" s="63"/>
      <c r="M90" s="63"/>
      <c r="N90" s="63"/>
    </row>
    <row r="91" spans="2:17">
      <c r="L91" s="63"/>
      <c r="M91" s="63"/>
      <c r="N91" s="63"/>
    </row>
    <row r="92" spans="2:17">
      <c r="L92" s="63"/>
      <c r="M92" s="63"/>
      <c r="N92" s="63"/>
    </row>
    <row r="93" spans="2:17">
      <c r="L93" s="63"/>
      <c r="M93" s="63"/>
      <c r="N93" s="63"/>
    </row>
    <row r="97" spans="1:16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</row>
    <row r="98" spans="1:16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</row>
    <row r="99" spans="1:16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</row>
    <row r="100" spans="1:16">
      <c r="J100" s="104"/>
      <c r="K100" s="104"/>
      <c r="L100" s="104"/>
      <c r="M100" s="104"/>
      <c r="N100" s="104"/>
      <c r="O100" s="104"/>
      <c r="P100" s="104"/>
    </row>
    <row r="101" spans="1:16">
      <c r="J101" s="104"/>
      <c r="K101" s="104"/>
      <c r="L101" s="104"/>
      <c r="M101" s="104"/>
      <c r="N101" s="104"/>
      <c r="O101" s="104"/>
      <c r="P101" s="104"/>
    </row>
    <row r="102" spans="1:16">
      <c r="J102" s="104"/>
      <c r="K102" s="104"/>
      <c r="L102" s="104"/>
      <c r="N102" s="104"/>
      <c r="O102" s="104"/>
      <c r="P102" s="104"/>
    </row>
  </sheetData>
  <mergeCells count="13">
    <mergeCell ref="A99:P99"/>
    <mergeCell ref="J100:P100"/>
    <mergeCell ref="J101:P101"/>
    <mergeCell ref="J102:L102"/>
    <mergeCell ref="N102:P102"/>
    <mergeCell ref="N44:P44"/>
    <mergeCell ref="A97:P97"/>
    <mergeCell ref="A98:P98"/>
    <mergeCell ref="J4:P4"/>
    <mergeCell ref="J5:L5"/>
    <mergeCell ref="N5:P5"/>
    <mergeCell ref="J43:P43"/>
    <mergeCell ref="J44:L44"/>
  </mergeCells>
  <pageMargins left="0.59055118100000004" right="0" top="0.78740157480314998" bottom="0.78740157480314998" header="0.31496062992126" footer="0.35433070866141703"/>
  <pageSetup paperSize="9" scale="82" firstPageNumber="6" fitToHeight="2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2024-05-14T09:43:18Z</cp:lastPrinted>
  <dcterms:created xsi:type="dcterms:W3CDTF">2016-05-15T13:55:28Z</dcterms:created>
  <dcterms:modified xsi:type="dcterms:W3CDTF">2024-05-14T10:23:04Z</dcterms:modified>
</cp:coreProperties>
</file>