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1.ACC\Q1'67_ACC\ACC\1. Audit FS\FS\ENG_FS\"/>
    </mc:Choice>
  </mc:AlternateContent>
  <xr:revisionPtr revIDLastSave="0" documentId="13_ncr:1_{759671BA-FDF9-4F29-88D8-F338EBD1959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BS!$A$1:$P$95</definedName>
    <definedName name="_xlnm.Print_Area" localSheetId="4">CF!$A$1:$P$78</definedName>
    <definedName name="_xlnm.Print_Area" localSheetId="2">'EQ-Con'!$A$1:$V$24</definedName>
    <definedName name="_xlnm.Print_Area" localSheetId="3">'EQ-SE'!$A$1:$O$23</definedName>
    <definedName name="_xlnm.Print_Area" localSheetId="1">PL!$A$1:$P$40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" i="4" l="1"/>
  <c r="P41" i="9" l="1"/>
  <c r="P40" i="9"/>
  <c r="P76" i="1"/>
  <c r="N76" i="1"/>
  <c r="L76" i="1"/>
  <c r="J76" i="1"/>
  <c r="P47" i="1"/>
  <c r="N47" i="1"/>
  <c r="L47" i="1"/>
  <c r="J47" i="1"/>
  <c r="L45" i="9" l="1"/>
  <c r="N45" i="9"/>
  <c r="P45" i="9"/>
  <c r="J45" i="9"/>
  <c r="R38" i="11"/>
  <c r="A42" i="9" l="1"/>
  <c r="O92" i="9" l="1"/>
  <c r="M92" i="9"/>
  <c r="K92" i="9"/>
  <c r="A44" i="1" l="1"/>
  <c r="A73" i="1" s="1"/>
  <c r="I92" i="9" l="1"/>
  <c r="L92" i="9" l="1"/>
  <c r="L82" i="9"/>
  <c r="J92" i="9"/>
  <c r="J82" i="9"/>
  <c r="N82" i="9" l="1"/>
  <c r="N92" i="9" l="1"/>
  <c r="P92" i="9" l="1"/>
  <c r="P82" i="9"/>
  <c r="N100" i="1" l="1"/>
  <c r="P100" i="1"/>
  <c r="N97" i="1" l="1"/>
  <c r="P97" i="1"/>
  <c r="L97" i="1" l="1"/>
  <c r="L100" i="1"/>
  <c r="J97" i="1" l="1"/>
  <c r="J100" i="1"/>
</calcChain>
</file>

<file path=xl/sharedStrings.xml><?xml version="1.0" encoding="utf-8"?>
<sst xmlns="http://schemas.openxmlformats.org/spreadsheetml/2006/main" count="277" uniqueCount="183">
  <si>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</si>
  <si>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</si>
  <si>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</si>
  <si>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</si>
  <si>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</si>
  <si>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</si>
  <si>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</si>
  <si>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</si>
  <si>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</si>
  <si>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</si>
  <si>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</si>
  <si>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</si>
  <si>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</si>
  <si>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</si>
  <si>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</si>
  <si>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</si>
  <si>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</si>
  <si>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</si>
  <si>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</si>
  <si>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</si>
  <si>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</si>
  <si>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</si>
  <si>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</si>
  <si>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</si>
  <si>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</si>
  <si>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</si>
  <si>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</si>
  <si>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Total current liabilities</t>
  </si>
  <si>
    <t>Non – current liabilities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</si>
  <si>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</si>
  <si>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</si>
  <si>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</si>
  <si>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</si>
  <si>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</si>
  <si>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</si>
  <si>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</si>
  <si>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Issued and paid share capital</t>
  </si>
  <si>
    <t>Ordinary shares Baht 0.25 par value 1,343,055,623 shares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</si>
  <si>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</si>
  <si>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</si>
  <si>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</si>
  <si>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</si>
  <si>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</si>
  <si>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</si>
  <si>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</si>
  <si>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</si>
  <si>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</si>
  <si>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</si>
  <si>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</si>
  <si>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</si>
  <si>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</si>
  <si>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Finance costs</t>
  </si>
  <si>
    <t>Tax (expense) income</t>
  </si>
  <si>
    <t>Profit (loss) attributable to</t>
  </si>
  <si>
    <t>Owners of parent</t>
  </si>
  <si>
    <t>Total comprehensive income (expense) attributable to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</si>
  <si>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</si>
  <si>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</si>
  <si>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</si>
  <si>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</si>
  <si>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</si>
  <si>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 Non-controlling interests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</si>
  <si>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</si>
  <si>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</si>
  <si>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</si>
  <si>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</si>
  <si>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</si>
  <si>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</si>
  <si>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</si>
  <si>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</si>
  <si>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</si>
  <si>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</si>
  <si>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</si>
  <si>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</si>
  <si>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</si>
  <si>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</si>
  <si>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Interest expense</t>
  </si>
  <si>
    <t>Net Cash Provided by (Used in) Financing Activities</t>
  </si>
  <si>
    <t>NET INCREASE (DECREASE) IN CASH AND CASH EQUIVALENTS</t>
  </si>
  <si>
    <t>Addition cash flow disclosures :</t>
  </si>
  <si>
    <t>Cash payments for employee benefits</t>
  </si>
  <si>
    <t>Cash paid for investment in subsidiaries</t>
  </si>
  <si>
    <t>Short – term loans and accrued interest</t>
  </si>
  <si>
    <t>Property, plant and equipment</t>
  </si>
  <si>
    <t>Profit (loss) from operating activities</t>
  </si>
  <si>
    <t>Finance income</t>
  </si>
  <si>
    <t>Biological assets</t>
  </si>
  <si>
    <t>Cash and cash equivalents are as follows:</t>
  </si>
  <si>
    <t>Deposits at financial institution with commitment</t>
  </si>
  <si>
    <t>Long – term loans and accrued interest</t>
  </si>
  <si>
    <t>Loans to non – performing assets</t>
  </si>
  <si>
    <t>The significant non-monetary items in the consolidated and separate financial statements are as follows:</t>
  </si>
  <si>
    <t>Investments in associates</t>
  </si>
  <si>
    <t>Other components of shareholders' equity</t>
  </si>
  <si>
    <t xml:space="preserve">Cash received from disposal of property, plant and equipment </t>
  </si>
  <si>
    <t>(Unit : Thousand Baht)</t>
  </si>
  <si>
    <t>Corporate income tax payable</t>
  </si>
  <si>
    <t>Costs of sales and services</t>
  </si>
  <si>
    <t>Gross profit  (loss)</t>
  </si>
  <si>
    <t>Profit (loss) before income tax expense</t>
  </si>
  <si>
    <t>Cash paid to purchase of financial asset</t>
  </si>
  <si>
    <t>Cash received from disposal of financial asset</t>
  </si>
  <si>
    <t>Cash received from loans to relate companies</t>
  </si>
  <si>
    <t>Cash paid for loans to related companies</t>
  </si>
  <si>
    <t>Cash paid for repayment of borrowing from financial institutions</t>
  </si>
  <si>
    <t>December 31, 2023</t>
  </si>
  <si>
    <t>Bank overdrafts  from financial institutions</t>
  </si>
  <si>
    <t>Cash received from the disposal of investment in subsidiaries net from cash paid</t>
  </si>
  <si>
    <t>Bank overdrafts increase (decrease)</t>
  </si>
  <si>
    <t>Loans from financial institutions</t>
  </si>
  <si>
    <t>Profit (loss) from operations before changes in assets and operating liabilities</t>
  </si>
  <si>
    <t>Assets from operating (increase) decrease</t>
  </si>
  <si>
    <t>Financial costs</t>
  </si>
  <si>
    <t>Financial income</t>
  </si>
  <si>
    <t xml:space="preserve">Loss (profit) from disposal of financial assets </t>
  </si>
  <si>
    <t>Loss on value of goods (reversal)</t>
  </si>
  <si>
    <t xml:space="preserve">Provisions for employee benefits </t>
  </si>
  <si>
    <t>Expected credit reversal profits (losses)</t>
  </si>
  <si>
    <t>Liabilities from operating (increase) decrease</t>
  </si>
  <si>
    <t>Cash received to Interest income</t>
  </si>
  <si>
    <t xml:space="preserve">Cash paid to Income tax </t>
  </si>
  <si>
    <t>Loss from impairment of investments in subsidiaries (reversal)</t>
  </si>
  <si>
    <t>Trade and other receivables</t>
  </si>
  <si>
    <t>Loans to non - performing assets</t>
  </si>
  <si>
    <t>Other assets</t>
  </si>
  <si>
    <t>Trade and other payable</t>
  </si>
  <si>
    <t>Other liabilities</t>
  </si>
  <si>
    <t>Loans from financial institutions in due within one year</t>
  </si>
  <si>
    <t>Loss (profit) from associates</t>
  </si>
  <si>
    <t xml:space="preserve">Loss on Expected credit loss (reversal) </t>
  </si>
  <si>
    <t xml:space="preserve">Profit (loss) on disposal of assets </t>
  </si>
  <si>
    <t xml:space="preserve">Cash received from borrowings from other persons </t>
  </si>
  <si>
    <t>AS AT MARCH 31, 2024</t>
  </si>
  <si>
    <t>"Unaudited"</t>
  </si>
  <si>
    <t>"Reviewed"</t>
  </si>
  <si>
    <t>"Audited"</t>
  </si>
  <si>
    <t>March 31, 2024</t>
  </si>
  <si>
    <t>FOR THE THREE – MONTH PERIOD ENDED MARCH 31, 2024</t>
  </si>
  <si>
    <t>Balance as at January 1, 2023</t>
  </si>
  <si>
    <t>Balance as at March 31, 2023</t>
  </si>
  <si>
    <t>Balance as at January 1, 2024</t>
  </si>
  <si>
    <t>Balance as at March 31, 2024</t>
  </si>
  <si>
    <t>Expected credit reversal gain (loss)</t>
  </si>
  <si>
    <t>Share of profit (loss) of associates</t>
  </si>
  <si>
    <t>Profit (loss) for the period</t>
  </si>
  <si>
    <t>Other comprehensive income (expense) for the period</t>
  </si>
  <si>
    <t>Total comprehensive income (expense) for the period</t>
  </si>
  <si>
    <t>Check</t>
  </si>
  <si>
    <t>(Profit) Unrealized loss from adjusting the fair value of investments</t>
  </si>
  <si>
    <t>“Unaudited”</t>
  </si>
  <si>
    <t>“Reviewed”</t>
  </si>
  <si>
    <t>Changes in equity for the period :</t>
  </si>
  <si>
    <t xml:space="preserve">Total comprehensive income (expense) for the period </t>
  </si>
  <si>
    <t>Net Cash Provided by (Used in) Investing Activities</t>
  </si>
  <si>
    <t>Cash received from borrowings from related person and parties</t>
  </si>
  <si>
    <t>Cash paid for pay the related person and parties borrowings</t>
  </si>
  <si>
    <t>CASH AND CASH EQUIVALENTS AT BEGINNING OF PERIOD</t>
  </si>
  <si>
    <t>CASH AND CASH EQUIVALENTS END OF PERIOD</t>
  </si>
  <si>
    <t>Cash paid by the lessee to reduce lease liabilities and hire purchase</t>
  </si>
  <si>
    <t>Adjustmented to reconcile profit (loss) before income tax expense to net cash provided (paid)</t>
  </si>
  <si>
    <t>Items that will not be reclassified to profit or loss :</t>
  </si>
  <si>
    <t>Purchase investments during the year</t>
  </si>
  <si>
    <t xml:space="preserve">remeasurements of </t>
  </si>
  <si>
    <t xml:space="preserve">Profit on 
</t>
  </si>
  <si>
    <t>defined benefit</t>
  </si>
  <si>
    <t>2, 3</t>
  </si>
  <si>
    <t>2, 4</t>
  </si>
  <si>
    <t>Trade and other non – current receivables</t>
  </si>
  <si>
    <t>Short – Term Loan and 
accrued interest</t>
  </si>
  <si>
    <t>Other comprehensive income from actuarial estimates</t>
  </si>
  <si>
    <t>Loss (Profit) Unrealized from exchange rate</t>
  </si>
  <si>
    <t>Total other components of shareholders' equity</t>
  </si>
  <si>
    <t>Transferred to accumulated profit (loss)</t>
  </si>
  <si>
    <t>Long – term loans and 
accrued interest</t>
  </si>
  <si>
    <t>Basic earnings (loss) per share from continuing operations 
(Baht/share)</t>
  </si>
  <si>
    <t>Weighted average number of common shares 
(Thousand shares)</t>
  </si>
  <si>
    <t>Other components: shareholders' equity from changes in the proportion of investments in subsidiaries</t>
  </si>
  <si>
    <t>Profit from exchange rate</t>
  </si>
  <si>
    <t>Profit (loss) from actuarial estimates</t>
  </si>
  <si>
    <t xml:space="preserve">Loans to other persons and other companies </t>
  </si>
  <si>
    <t>Foreclosed asset</t>
  </si>
  <si>
    <t>Profit (Loss) on impairment of investment in subsidiaries</t>
  </si>
  <si>
    <t>Profit from devaluation of biological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</si>
</sst>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฿&quot;#,##0.00_);\(&quot;฿&quot;#,##0.00\)"/>
    <numFmt numFmtId="165" formatCode="_(* #,##0_);_(* \(#,##0\);_(* &quot;-&quot;_);_(@_)"/>
    <numFmt numFmtId="166" formatCode="_(* #,##0.00_);_(* \(#,##0.00\);_(* &quot;-&quot;??_);_(@_)"/>
    <numFmt numFmtId="167" formatCode="&quot;$&quot;#,##0_);\(&quot;$&quot;#,##0\)"/>
    <numFmt numFmtId="168" formatCode="&quot;$&quot;#,##0_);[Red]\(&quot;$&quot;#,##0\)"/>
    <numFmt numFmtId="169" formatCode="&quot;$&quot;#,##0.00_);\(&quot;$&quot;#,##0.0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\-??_);_(@_)"/>
    <numFmt numFmtId="174" formatCode="_(* #,##0_);_(* \(#,##0\);_(* &quot;-&quot;??_);_(@_)"/>
    <numFmt numFmtId="175" formatCode="General_)"/>
    <numFmt numFmtId="176" formatCode="_-* #,##0_-;\-* #,##0_-;_-* &quot;-&quot;??_-;_-@_-"/>
    <numFmt numFmtId="177" formatCode="#,##0;\(#,##0\)"/>
    <numFmt numFmtId="178" formatCode="_(* #,##0.00_);_(* \(#,##0.00\);_(* &quot;-&quot;_);_(@_)"/>
    <numFmt numFmtId="179" formatCode="_(* #,##0.0000_);_(* \(#,##0.0000\);_(* &quot;-&quot;??_);_(@_)"/>
    <numFmt numFmtId="180" formatCode="mmmm\ d\,\ yyyy"/>
    <numFmt numFmtId="181" formatCode="_(* #,##0.0000_);_(* \(#,##0.0000\);_(* &quot;-&quot;_);_(@_)"/>
    <numFmt numFmtId="182" formatCode="&quot;$&quot;* #,##0\ ;&quot;$&quot;* \(#,##0\)"/>
    <numFmt numFmtId="183" formatCode="#.0%"/>
    <numFmt numFmtId="184" formatCode="#.00%"/>
    <numFmt numFmtId="185" formatCode="0.0%"/>
    <numFmt numFmtId="186" formatCode="##,##0.0_);\(#,##0.0\)"/>
    <numFmt numFmtId="187" formatCode="#,##0.00;[Red]#,##0.00"/>
    <numFmt numFmtId="188" formatCode="#,###"/>
    <numFmt numFmtId="189" formatCode="_-&quot;Dfl.&quot;\ * #,##0.00_-;_-&quot;Dfl.&quot;\ * #,##0.00\-;_-&quot;Dfl.&quot;\ * &quot;-&quot;??_-;_-@_-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&quot;¥&quot;* #,##0_ ;_ &quot;¥&quot;* \-#,##0_ ;_ &quot;¥&quot;* &quot;-&quot;_ ;_ @_ "/>
    <numFmt numFmtId="195" formatCode="_ &quot;¥&quot;* #,##0.00_ ;_ &quot;¥&quot;* \-#,##0.00_ ;_ &quot;¥&quot;* &quot;-&quot;??_ ;_ @_ "/>
    <numFmt numFmtId="196" formatCode="_-* #,##0.00\ _F_-;\-* #,##0.00\ _F_-;_-* &quot;-&quot;??\ _F_-;_-@_-"/>
    <numFmt numFmtId="197" formatCode="_ * #,##0_ ;_ * \-#,##0_ ;_ * &quot;-&quot;_ ;_ @_ 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-* #,##0\ _F_-;\-* #,##0\ _F_-;_-* &quot;-&quot;\ _F_-;_-@_-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0.000"/>
    <numFmt numFmtId="228" formatCode="#,##0.00_ ;[Red]\-#,##0.00\ "/>
    <numFmt numFmtId="229" formatCode="0.00_)"/>
    <numFmt numFmtId="230" formatCode="d/mm/yy\ "/>
    <numFmt numFmtId="231" formatCode="&quot;£&quot;#,##0.00;[Red]\-&quot;£&quot;#,##0.00"/>
    <numFmt numFmtId="232" formatCode="#,##0;[Red]\(#,##0\)"/>
    <numFmt numFmtId="233" formatCode="\$#,##0;\(\$#,##0\)"/>
    <numFmt numFmtId="234" formatCode="\t&quot;$&quot;#,##0_);[Red]\(\t&quot;$&quot;#,##0\)"/>
    <numFmt numFmtId="235" formatCode="#,##0.00\ ;\-#,##0.00\ ;&quot; -&quot;#\ ;@\ "/>
    <numFmt numFmtId="236" formatCode="#,##0.00\ &quot;F&quot;;\-#,##0.00\ &quot;F&quot;"/>
    <numFmt numFmtId="237" formatCode="&quot;RM&quot;#,##0.00_);[Red]&quot;(RM&quot;#,##0.00\)"/>
    <numFmt numFmtId="238" formatCode="&quot;£&quot;#,##0;\-&quot;£&quot;#,##0"/>
    <numFmt numFmtId="239" formatCode="_-* #,##0.00_-;\-* #,##0.00_-;_-* \-??_-;_-@_-"/>
    <numFmt numFmtId="240" formatCode="#,##0_ ;[Red]\-#,##0\ "/>
    <numFmt numFmtId="241" formatCode="_-* #,##0\ _R_$_-;\-* #,##0\ _R_$_-;_-* &quot;-&quot;\ _R_$_-;_-@_-"/>
    <numFmt numFmtId="242" formatCode="#,##0.00&quot; F&quot;;\-#,##0.00&quot; F&quot;"/>
    <numFmt numFmtId="243" formatCode="&quot;$&quot;#,##0.00;[Red]\-&quot;$&quot;#,##0.00"/>
    <numFmt numFmtId="244" formatCode="dd\-mmm\-yy_)"/>
    <numFmt numFmtId="245" formatCode="\$#,##0.00;\(\$#,##0.00\)"/>
    <numFmt numFmtId="246" formatCode="0.0_ "/>
    <numFmt numFmtId="247" formatCode="dd\-mmm\-yy\ "/>
    <numFmt numFmtId="248" formatCode="#,##0.00&quot; F&quot;_);\(#,##0.00&quot; F&quot;\)"/>
    <numFmt numFmtId="249" formatCode="#,##0.0;\-#,##0.0"/>
    <numFmt numFmtId="250" formatCode="0."/>
    <numFmt numFmtId="251" formatCode="#."/>
    <numFmt numFmtId="252" formatCode="0.00%;\(0.00\)%"/>
    <numFmt numFmtId="253" formatCode="#,##0\ &quot;F&quot;;[Red]\-#,##0\ &quot;F&quot;"/>
    <numFmt numFmtId="254" formatCode="0_);[Red]\(0\)"/>
    <numFmt numFmtId="255" formatCode="_-[$€-2]* #,##0.00_-;\-[$€-2]* #,##0.00_-;_-[$€-2]* &quot;-&quot;??_-"/>
    <numFmt numFmtId="256" formatCode="#,##0\ \ ;\(#,##0\)\ ;\—\ \ \ \ "/>
    <numFmt numFmtId="257" formatCode="&quot;0&quot;#.0"/>
    <numFmt numFmtId="258" formatCode="&quot;0&quot;#"/>
    <numFmt numFmtId="259" formatCode=";;;"/>
    <numFmt numFmtId="260" formatCode="&quot;?&quot;#,##0;[Red]\-&quot;?&quot;#,##0"/>
    <numFmt numFmtId="261" formatCode="#,##0.0_);\(#,##0.0\)"/>
    <numFmt numFmtId="262" formatCode="0.0&quot;  &quot;"/>
    <numFmt numFmtId="263" formatCode="_(&quot;$&quot;* #,##0_);_(&quot;$&quot;* \(#,##0\);_(&quot;$&quot;* &quot;-&quot;??_);_(@_)"/>
    <numFmt numFmtId="264" formatCode="_(&quot;Cr$&quot;* #,##0_);_(&quot;Cr$&quot;* \(#,##0\);_(&quot;Cr$&quot;* &quot;-&quot;_);_(@_)"/>
    <numFmt numFmtId="265" formatCode="_-* #,##0\ &quot;F&quot;_-;\-* #,##0\ &quot;F&quot;_-;_-* &quot;-&quot;\ &quot;F&quot;_-;_-@_-"/>
    <numFmt numFmtId="266" formatCode="000\-000000"/>
    <numFmt numFmtId="267" formatCode="\$#,##0_);[Red]&quot;($&quot;#,##0\)"/>
    <numFmt numFmtId="268" formatCode="_-* #,##0.00\ &quot;F&quot;_-;\-* #,##0.00\ &quot;F&quot;_-;_-* &quot;-&quot;??\ &quot;F&quot;_-;_-@_-"/>
    <numFmt numFmtId="269" formatCode="&quot;$&quot;#,##0.0_);\(&quot;$&quot;#,##0.0\)"/>
    <numFmt numFmtId="270" formatCode="\$#,##0.00_);[Red]&quot;($&quot;#,##0.00\)"/>
    <numFmt numFmtId="271" formatCode="_(&quot;RM&quot;* #,##0_);_(&quot;RM&quot;* \(#,##0\);_(&quot;RM&quot;* &quot;-&quot;_);_(@_)"/>
    <numFmt numFmtId="272" formatCode="#,##0\ &quot;FB&quot;;\-#,##0\ &quot;FB&quot;"/>
    <numFmt numFmtId="273" formatCode="\C&quot;$&quot;#,###"/>
    <numFmt numFmtId="274" formatCode="[$-107041E]d\ mmm\ yy;@"/>
    <numFmt numFmtId="275" formatCode="#,##0&quot; F&quot;_);[Red]\(#,##0&quot; F&quot;\)"/>
    <numFmt numFmtId="276" formatCode="0%_);\(0%\)"/>
    <numFmt numFmtId="277" formatCode="#,##0.0;[Red]\-#,##0.0"/>
    <numFmt numFmtId="278" formatCode="0.00_);[Red]\(0.00\)"/>
    <numFmt numFmtId="279" formatCode="mm\/dd\/yy"/>
    <numFmt numFmtId="280" formatCode="_ * #,##0_)\ _R_$_ ;_ * \(#,##0\)\ _R_$_ ;_ * &quot;-&quot;_)\ _R_$_ ;_ @_ "/>
    <numFmt numFmtId="281" formatCode="_ * #,##0.00_)\ _R_$_ ;_ * \(#,##0.00\)\ _R_$_ ;_ * &quot;-&quot;??_)\ _R_$_ ;_ @_ "/>
    <numFmt numFmtId="282" formatCode="&quot;$&quot;#,##0.00\ ;\(&quot;$&quot;#,##0.00\)"/>
    <numFmt numFmtId="283" formatCode="#,##0_);[Red]\(#,##0\);\ \ \-\ \ \ \ \ "/>
    <numFmt numFmtId="284" formatCode="&quot;$&quot;#,##0;[Red]\-&quot;$&quot;#,##0"/>
    <numFmt numFmtId="285" formatCode="&quot;วันที่&quot;\ \ว\ \ด\ด\ด\ด\ \ป\ป\ป\ป"/>
    <numFmt numFmtId="286" formatCode="0.00\ \ \ ;\-0.00\ \ \ ;0.00\ \ \ ;[Red]@&quot;    &quot;"/>
    <numFmt numFmtId="287" formatCode="0.000000"/>
  </numFmts>
  <fonts count="3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5">
    <xf numFmtId="0" fontId="0" fillId="0" borderId="0"/>
    <xf numFmtId="40" fontId="14" fillId="0" borderId="0" applyFont="0" applyFill="0" applyBorder="0" applyAlignment="0" applyProtection="0"/>
    <xf numFmtId="181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182" fontId="16" fillId="0" borderId="0" applyFont="0" applyFill="0" applyBorder="0" applyAlignment="0" applyProtection="0"/>
    <xf numFmtId="172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183" fontId="17" fillId="0" borderId="1" applyFont="0" applyFill="0" applyBorder="0" applyAlignment="0" applyProtection="0">
      <protection locked="0"/>
    </xf>
    <xf numFmtId="184" fontId="17" fillId="0" borderId="1" applyFont="0" applyFill="0" applyBorder="0" applyAlignment="0" applyProtection="0">
      <protection locked="0"/>
    </xf>
    <xf numFmtId="185" fontId="18" fillId="0" borderId="0" applyAlignment="0">
      <alignment horizontal="left"/>
    </xf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38" fontId="14" fillId="0" borderId="0" applyFill="0" applyBorder="0" applyAlignment="0" applyProtection="0"/>
    <xf numFmtId="187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188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39" fontId="38" fillId="0" borderId="0"/>
    <xf numFmtId="189" fontId="10" fillId="0" borderId="0" applyFont="0" applyFill="0" applyBorder="0" applyAlignment="0" applyProtection="0"/>
    <xf numFmtId="39" fontId="38" fillId="0" borderId="0"/>
    <xf numFmtId="171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166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41" fontId="45" fillId="0" borderId="0" applyFont="0" applyFill="0" applyBorder="0" applyAlignment="0" applyProtection="0"/>
    <xf numFmtId="0" fontId="46" fillId="0" borderId="0"/>
    <xf numFmtId="0" fontId="47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175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56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0" fontId="9" fillId="0" borderId="0"/>
    <xf numFmtId="0" fontId="10" fillId="0" borderId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66" fillId="0" borderId="3"/>
    <xf numFmtId="197" fontId="10" fillId="0" borderId="0" applyFont="0" applyFill="0" applyBorder="0" applyAlignment="0" applyProtection="0"/>
    <xf numFmtId="0" fontId="67" fillId="0" borderId="3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98" fontId="68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199" fontId="70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7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7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71" fillId="0" borderId="0" applyFont="0" applyFill="0" applyBorder="0" applyAlignment="0" applyProtection="0"/>
    <xf numFmtId="20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4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197" fontId="10" fillId="0" borderId="0" applyFont="0" applyFill="0" applyBorder="0" applyAlignment="0" applyProtection="0"/>
    <xf numFmtId="165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4" fontId="93" fillId="0" borderId="0" applyFont="0" applyFill="0" applyBorder="0" applyAlignment="0" applyProtection="0"/>
    <xf numFmtId="197" fontId="93" fillId="0" borderId="0" applyFont="0" applyFill="0" applyBorder="0" applyAlignment="0" applyProtection="0"/>
    <xf numFmtId="205" fontId="94" fillId="0" borderId="0" applyFont="0" applyFill="0" applyBorder="0" applyAlignment="0" applyProtection="0"/>
    <xf numFmtId="206" fontId="94" fillId="0" borderId="0" applyFont="0" applyFill="0" applyBorder="0" applyAlignment="0" applyProtection="0"/>
    <xf numFmtId="20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07" fontId="108" fillId="0" borderId="0" applyFont="0" applyFill="0" applyBorder="0" applyAlignment="0" applyProtection="0"/>
    <xf numFmtId="208" fontId="108" fillId="0" borderId="0" applyFont="0" applyFill="0" applyBorder="0" applyAlignment="0" applyProtection="0"/>
    <xf numFmtId="20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04" fontId="109" fillId="0" borderId="0" applyFont="0" applyFill="0" applyBorder="0" applyAlignment="0" applyProtection="0"/>
    <xf numFmtId="197" fontId="109" fillId="0" borderId="0" applyFont="0" applyFill="0" applyBorder="0" applyAlignment="0" applyProtection="0"/>
    <xf numFmtId="0" fontId="9" fillId="0" borderId="0"/>
    <xf numFmtId="206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19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10" fontId="10" fillId="4" borderId="11" applyNumberFormat="0" applyFill="0" applyBorder="0">
      <alignment vertical="top" wrapText="1"/>
    </xf>
    <xf numFmtId="210" fontId="10" fillId="4" borderId="11" applyNumberFormat="0" applyFill="0" applyBorder="0">
      <alignment vertical="top" wrapText="1"/>
    </xf>
    <xf numFmtId="4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11" fontId="58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41" fontId="10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19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122" fillId="0" borderId="12" applyBorder="0">
      <alignment vertical="center"/>
    </xf>
    <xf numFmtId="214" fontId="10" fillId="0" borderId="0"/>
    <xf numFmtId="215" fontId="10" fillId="0" borderId="0"/>
    <xf numFmtId="214" fontId="123" fillId="0" borderId="0"/>
    <xf numFmtId="215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16" fontId="10" fillId="0" borderId="0"/>
    <xf numFmtId="216" fontId="10" fillId="0" borderId="0"/>
    <xf numFmtId="217" fontId="10" fillId="0" borderId="0"/>
    <xf numFmtId="217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1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19" fontId="68" fillId="0" borderId="0" applyFont="0" applyFill="0" applyBorder="0" applyAlignment="0" applyProtection="0"/>
    <xf numFmtId="166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20" fontId="131" fillId="0" borderId="4" applyFill="0" applyBorder="0" applyAlignment="0" applyProtection="0">
      <protection locked="0"/>
    </xf>
    <xf numFmtId="221" fontId="13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77" fontId="68" fillId="0" borderId="0" applyFont="0" applyFill="0" applyBorder="0" applyAlignment="0" applyProtection="0"/>
    <xf numFmtId="0" fontId="133" fillId="0" borderId="0"/>
    <xf numFmtId="165" fontId="68" fillId="0" borderId="0"/>
    <xf numFmtId="165" fontId="68" fillId="0" borderId="0"/>
    <xf numFmtId="165" fontId="68" fillId="0" borderId="0"/>
    <xf numFmtId="165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10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22" fontId="10" fillId="0" borderId="0">
      <alignment horizontal="left"/>
    </xf>
    <xf numFmtId="223" fontId="10" fillId="0" borderId="0">
      <alignment horizontal="left"/>
    </xf>
    <xf numFmtId="221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5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6" fontId="151" fillId="0" borderId="0" applyFill="0" applyBorder="0" applyAlignment="0" applyProtection="0"/>
    <xf numFmtId="40" fontId="151" fillId="0" borderId="0" applyFill="0" applyBorder="0" applyAlignment="0" applyProtection="0"/>
    <xf numFmtId="164" fontId="129" fillId="70" borderId="0" applyFill="0" applyBorder="0" applyAlignment="0">
      <alignment vertical="top"/>
    </xf>
    <xf numFmtId="227" fontId="129" fillId="0" borderId="0" applyFill="0" applyBorder="0" applyAlignment="0" applyProtection="0"/>
    <xf numFmtId="165" fontId="6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Border="0" applyAlignment="0" applyProtection="0"/>
    <xf numFmtId="165" fontId="10" fillId="0" borderId="0" applyFont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53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90" fillId="0" borderId="0" applyFont="0" applyFill="0" applyBorder="0" applyAlignment="0" applyProtection="0">
      <alignment vertical="top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156" fillId="0" borderId="0" applyFill="0" applyBorder="0" applyAlignment="0" applyProtection="0"/>
    <xf numFmtId="165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78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8" fontId="156" fillId="0" borderId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ill="0" applyBorder="0" applyAlignment="0" applyProtection="0"/>
    <xf numFmtId="178" fontId="156" fillId="0" borderId="0" applyFill="0" applyBorder="0" applyAlignment="0" applyProtection="0"/>
    <xf numFmtId="170" fontId="155" fillId="0" borderId="0" applyFont="0" applyFill="0" applyBorder="0" applyAlignment="0" applyProtection="0"/>
    <xf numFmtId="233" fontId="10" fillId="0" borderId="0" applyFont="0" applyFill="0" applyBorder="0" applyAlignment="0" applyProtection="0"/>
    <xf numFmtId="229" fontId="156" fillId="0" borderId="0" applyFill="0" applyBorder="0" applyAlignment="0" applyProtection="0"/>
    <xf numFmtId="178" fontId="156" fillId="0" borderId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29" fontId="156" fillId="0" borderId="0" applyFill="0" applyBorder="0" applyAlignment="0" applyProtection="0"/>
    <xf numFmtId="166" fontId="5" fillId="0" borderId="0" applyFont="0" applyFill="0" applyBorder="0" applyAlignment="0" applyProtection="0"/>
    <xf numFmtId="176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9" fontId="156" fillId="0" borderId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13" fillId="0" borderId="0" applyFont="0" applyFill="0" applyBorder="0" applyAlignment="0" applyProtection="0"/>
    <xf numFmtId="166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16" fillId="0" borderId="0" applyFont="0" applyFill="0" applyBorder="0" applyAlignment="0" applyProtection="0"/>
    <xf numFmtId="166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56" fillId="0" borderId="0" applyFill="0" applyBorder="0" applyAlignment="0" applyProtection="0"/>
    <xf numFmtId="43" fontId="6" fillId="0" borderId="0" applyFont="0" applyFill="0" applyBorder="0" applyAlignment="0" applyProtection="0"/>
    <xf numFmtId="229" fontId="156" fillId="0" borderId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29" fontId="156" fillId="0" borderId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85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29" fontId="156" fillId="0" borderId="0" applyFill="0" applyBorder="0" applyAlignment="0" applyProtection="0"/>
    <xf numFmtId="43" fontId="112" fillId="0" borderId="0" applyFont="0" applyFill="0" applyBorder="0" applyAlignment="0" applyProtection="0"/>
    <xf numFmtId="229" fontId="156" fillId="0" borderId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02" fontId="156" fillId="0" borderId="0" applyFont="0" applyFill="0" applyBorder="0" applyAlignment="0" applyProtection="0"/>
    <xf numFmtId="166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02" fontId="15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202" fontId="15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235" fontId="112" fillId="0" borderId="0" applyFill="0" applyBorder="0" applyAlignment="0" applyProtection="0"/>
    <xf numFmtId="166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235" fontId="112" fillId="0" borderId="0" applyFill="0" applyBorder="0" applyAlignment="0" applyProtection="0"/>
    <xf numFmtId="235" fontId="112" fillId="0" borderId="0" applyFill="0" applyBorder="0" applyAlignment="0" applyProtection="0"/>
    <xf numFmtId="166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2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0" fillId="0" borderId="0" applyFont="0" applyFill="0" applyBorder="0" applyAlignment="0" applyProtection="0"/>
    <xf numFmtId="229" fontId="15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5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35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37" fontId="156" fillId="0" borderId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6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166" fontId="15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1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236" fontId="10" fillId="0" borderId="0" applyFont="0" applyFill="0" applyBorder="0" applyAlignment="0" applyProtection="0"/>
    <xf numFmtId="166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ill="0" applyBorder="0" applyAlignment="0" applyProtection="0"/>
    <xf numFmtId="43" fontId="10" fillId="0" borderId="0" applyFont="0" applyFill="0" applyBorder="0" applyAlignment="0" applyProtection="0"/>
    <xf numFmtId="166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236" fontId="8" fillId="0" borderId="0"/>
    <xf numFmtId="177" fontId="65" fillId="0" borderId="0"/>
    <xf numFmtId="177" fontId="65" fillId="0" borderId="0"/>
    <xf numFmtId="177" fontId="65" fillId="0" borderId="0"/>
    <xf numFmtId="177" fontId="65" fillId="0" borderId="0"/>
    <xf numFmtId="177" fontId="65" fillId="0" borderId="0"/>
    <xf numFmtId="169" fontId="10" fillId="0" borderId="0"/>
    <xf numFmtId="177" fontId="65" fillId="0" borderId="0"/>
    <xf numFmtId="236" fontId="8" fillId="0" borderId="0"/>
    <xf numFmtId="241" fontId="27" fillId="0" borderId="0"/>
    <xf numFmtId="241" fontId="27" fillId="0" borderId="0"/>
    <xf numFmtId="241" fontId="27" fillId="0" borderId="0"/>
    <xf numFmtId="241" fontId="27" fillId="0" borderId="0"/>
    <xf numFmtId="241" fontId="27" fillId="0" borderId="0"/>
    <xf numFmtId="177" fontId="65" fillId="0" borderId="0"/>
    <xf numFmtId="242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8" fontId="111" fillId="0" borderId="0" applyFont="0" applyFill="0" applyBorder="0" applyAlignment="0" applyProtection="0"/>
    <xf numFmtId="175" fontId="139" fillId="0" borderId="0"/>
    <xf numFmtId="0" fontId="166" fillId="0" borderId="0"/>
    <xf numFmtId="0" fontId="166" fillId="0" borderId="0"/>
    <xf numFmtId="243" fontId="167" fillId="0" borderId="4"/>
    <xf numFmtId="0" fontId="129" fillId="70" borderId="20" applyFill="0" applyBorder="0" applyAlignment="0">
      <alignment horizontal="right"/>
    </xf>
    <xf numFmtId="172" fontId="10" fillId="0" borderId="0"/>
    <xf numFmtId="172" fontId="10" fillId="0" borderId="0"/>
    <xf numFmtId="17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172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5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44" fontId="8" fillId="0" borderId="0"/>
    <xf numFmtId="229" fontId="116" fillId="0" borderId="0"/>
    <xf numFmtId="229" fontId="116" fillId="0" borderId="0"/>
    <xf numFmtId="229" fontId="116" fillId="0" borderId="0"/>
    <xf numFmtId="229" fontId="116" fillId="0" borderId="0"/>
    <xf numFmtId="229" fontId="116" fillId="0" borderId="0"/>
    <xf numFmtId="244" fontId="8" fillId="0" borderId="0"/>
    <xf numFmtId="245" fontId="65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29" fontId="116" fillId="0" borderId="0"/>
    <xf numFmtId="247" fontId="8" fillId="0" borderId="0"/>
    <xf numFmtId="248" fontId="10" fillId="0" borderId="0"/>
    <xf numFmtId="249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49" fontId="10" fillId="4" borderId="0" applyFont="0" applyBorder="0"/>
    <xf numFmtId="250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51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52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41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185" fontId="8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185" fontId="8" fillId="0" borderId="0"/>
    <xf numFmtId="233" fontId="65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3" fontId="116" fillId="0" borderId="0"/>
    <xf numFmtId="185" fontId="8" fillId="0" borderId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170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51" fontId="169" fillId="0" borderId="0">
      <protection locked="0"/>
    </xf>
    <xf numFmtId="0" fontId="180" fillId="0" borderId="0"/>
    <xf numFmtId="251" fontId="169" fillId="0" borderId="0">
      <protection locked="0"/>
    </xf>
    <xf numFmtId="251" fontId="169" fillId="0" borderId="0">
      <protection locked="0"/>
    </xf>
    <xf numFmtId="251" fontId="169" fillId="0" borderId="0">
      <protection locked="0"/>
    </xf>
    <xf numFmtId="0" fontId="181" fillId="0" borderId="0"/>
    <xf numFmtId="251" fontId="169" fillId="0" borderId="0">
      <protection locked="0"/>
    </xf>
    <xf numFmtId="0" fontId="182" fillId="0" borderId="0"/>
    <xf numFmtId="251" fontId="169" fillId="0" borderId="0">
      <protection locked="0"/>
    </xf>
    <xf numFmtId="251" fontId="169" fillId="0" borderId="0">
      <protection locked="0"/>
    </xf>
    <xf numFmtId="0" fontId="183" fillId="0" borderId="0"/>
    <xf numFmtId="251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56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57" fontId="196" fillId="0" borderId="36">
      <alignment horizontal="left"/>
    </xf>
    <xf numFmtId="258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51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51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59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60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61" fontId="141" fillId="83" borderId="0"/>
    <xf numFmtId="262" fontId="10" fillId="0" borderId="0"/>
    <xf numFmtId="185" fontId="228" fillId="0" borderId="0"/>
    <xf numFmtId="238" fontId="229" fillId="0" borderId="0">
      <alignment horizontal="center"/>
    </xf>
    <xf numFmtId="166" fontId="70" fillId="0" borderId="0" applyNumberFormat="0" applyFill="0" applyBorder="0" applyAlignment="0" applyProtection="0"/>
    <xf numFmtId="263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172" fontId="10" fillId="0" borderId="0" applyFont="0" applyFill="0" applyBorder="0" applyAlignment="0" applyProtection="0">
      <alignment wrapText="1"/>
    </xf>
    <xf numFmtId="172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61" fontId="240" fillId="8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0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42" fillId="0" borderId="13"/>
    <xf numFmtId="264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7" fontId="243" fillId="0" borderId="0" applyFill="0" applyBorder="0" applyAlignment="0" applyProtection="0"/>
    <xf numFmtId="267" fontId="243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70" fontId="243" fillId="0" borderId="0" applyFill="0" applyBorder="0" applyAlignment="0" applyProtection="0"/>
    <xf numFmtId="270" fontId="243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4" fontId="68" fillId="0" borderId="0" applyNumberFormat="0" applyFont="0" applyFill="0" applyBorder="0" applyAlignment="0" applyProtection="0"/>
    <xf numFmtId="271" fontId="10" fillId="0" borderId="0" applyFont="0" applyFill="0" applyBorder="0" applyAlignment="0" applyProtection="0"/>
    <xf numFmtId="271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175" fontId="8" fillId="0" borderId="0"/>
    <xf numFmtId="0" fontId="129" fillId="0" borderId="0"/>
    <xf numFmtId="272" fontId="116" fillId="0" borderId="0"/>
    <xf numFmtId="272" fontId="116" fillId="0" borderId="0"/>
    <xf numFmtId="272" fontId="116" fillId="0" borderId="0"/>
    <xf numFmtId="272" fontId="116" fillId="0" borderId="0"/>
    <xf numFmtId="272" fontId="116" fillId="0" borderId="0"/>
    <xf numFmtId="229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29" fontId="252" fillId="0" borderId="0"/>
    <xf numFmtId="0" fontId="10" fillId="0" borderId="0"/>
    <xf numFmtId="272" fontId="116" fillId="0" borderId="0"/>
    <xf numFmtId="273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75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274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175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274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75" fontId="10" fillId="0" borderId="0"/>
    <xf numFmtId="0" fontId="258" fillId="0" borderId="1" applyBorder="0"/>
    <xf numFmtId="0" fontId="258" fillId="0" borderId="1" applyBorder="0"/>
    <xf numFmtId="170" fontId="258" fillId="0" borderId="1" applyBorder="0"/>
    <xf numFmtId="170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74" fontId="112" fillId="103" borderId="59" applyNumberFormat="0" applyFont="0" applyAlignment="0" applyProtection="0"/>
    <xf numFmtId="0" fontId="112" fillId="19" borderId="41" applyNumberFormat="0" applyFont="0" applyAlignment="0" applyProtection="0"/>
    <xf numFmtId="274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274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74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74" fontId="112" fillId="103" borderId="59" applyNumberFormat="0" applyFont="0" applyAlignment="0" applyProtection="0"/>
    <xf numFmtId="0" fontId="6" fillId="19" borderId="41" applyNumberFormat="0" applyFont="0" applyAlignment="0" applyProtection="0"/>
    <xf numFmtId="274" fontId="112" fillId="103" borderId="59" applyNumberFormat="0" applyFont="0" applyAlignment="0" applyProtection="0"/>
    <xf numFmtId="0" fontId="82" fillId="19" borderId="41" applyNumberFormat="0" applyFont="0" applyAlignment="0" applyProtection="0"/>
    <xf numFmtId="274" fontId="112" fillId="103" borderId="59" applyNumberFormat="0" applyFont="0" applyAlignment="0" applyProtection="0"/>
    <xf numFmtId="0" fontId="112" fillId="19" borderId="41" applyNumberFormat="0" applyFont="0" applyAlignment="0" applyProtection="0"/>
    <xf numFmtId="274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129" fillId="70" borderId="0" applyFill="0" applyBorder="0" applyAlignment="0" applyProtection="0">
      <alignment vertical="top"/>
    </xf>
    <xf numFmtId="278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67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27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43" fontId="14" fillId="0" borderId="0" applyFont="0" applyFill="0" applyBorder="0" applyAlignment="0" applyProtection="0"/>
    <xf numFmtId="37" fontId="168" fillId="1" borderId="40"/>
    <xf numFmtId="279" fontId="10" fillId="0" borderId="0" applyNumberFormat="0" applyFill="0" applyBorder="0" applyAlignment="0" applyProtection="0">
      <alignment horizontal="left"/>
    </xf>
    <xf numFmtId="279" fontId="10" fillId="0" borderId="0" applyNumberFormat="0" applyFill="0" applyBorder="0" applyAlignment="0" applyProtection="0">
      <alignment horizontal="left"/>
    </xf>
    <xf numFmtId="226" fontId="10" fillId="0" borderId="0"/>
    <xf numFmtId="171" fontId="10" fillId="0" borderId="0"/>
    <xf numFmtId="196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282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10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10" fillId="0" borderId="0" applyFont="0" applyFill="0" applyBorder="0" applyAlignment="0" applyProtection="0"/>
    <xf numFmtId="269" fontId="10" fillId="0" borderId="0">
      <alignment horizontal="center"/>
    </xf>
    <xf numFmtId="269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283" fontId="316" fillId="0" borderId="0"/>
    <xf numFmtId="238" fontId="9" fillId="0" borderId="0" applyBorder="0" applyAlignment="0"/>
    <xf numFmtId="0" fontId="9" fillId="0" borderId="0"/>
    <xf numFmtId="0" fontId="72" fillId="0" borderId="0"/>
    <xf numFmtId="0" fontId="10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7" fontId="68" fillId="0" borderId="0"/>
    <xf numFmtId="177" fontId="68" fillId="0" borderId="0"/>
    <xf numFmtId="284" fontId="317" fillId="0" borderId="0" applyFont="0" applyFill="0" applyBorder="0" applyAlignment="0" applyProtection="0"/>
    <xf numFmtId="284" fontId="317" fillId="0" borderId="0" applyFont="0" applyFill="0" applyBorder="0" applyAlignment="0" applyProtection="0"/>
    <xf numFmtId="285" fontId="132" fillId="0" borderId="0" applyFont="0" applyFill="0" applyBorder="0" applyAlignment="0" applyProtection="0"/>
    <xf numFmtId="285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286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7" fontId="10" fillId="0" borderId="0" applyFill="0" applyBorder="0" applyAlignment="0"/>
    <xf numFmtId="197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51" fontId="169" fillId="0" borderId="20">
      <protection locked="0"/>
    </xf>
    <xf numFmtId="0" fontId="174" fillId="0" borderId="57" applyNumberFormat="0" applyFill="0" applyAlignment="0" applyProtection="0"/>
    <xf numFmtId="251" fontId="169" fillId="0" borderId="20">
      <protection locked="0"/>
    </xf>
    <xf numFmtId="251" fontId="169" fillId="0" borderId="20">
      <protection locked="0"/>
    </xf>
    <xf numFmtId="251" fontId="169" fillId="0" borderId="20">
      <protection locked="0"/>
    </xf>
    <xf numFmtId="251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51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166" fontId="347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5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6" fillId="0" borderId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8" fillId="0" borderId="0" applyFont="0" applyBorder="0" applyAlignment="0"/>
    <xf numFmtId="41" fontId="10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11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9" fontId="10" fillId="0" borderId="0" applyFont="0" applyFill="0" applyBorder="0" applyAlignment="0" applyProtection="0"/>
    <xf numFmtId="0" fontId="155" fillId="0" borderId="0"/>
    <xf numFmtId="4" fontId="35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2" fillId="0" borderId="0"/>
    <xf numFmtId="4" fontId="352" fillId="0" borderId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</cellStyleXfs>
  <cellXfs count="146">
    <xf numFmtId="0" fontId="0" fillId="0" borderId="0" xfId="0"/>
    <xf numFmtId="166" fontId="7" fillId="0" borderId="0" xfId="4694" applyFont="1" applyFill="1" applyAlignment="1">
      <alignment vertical="top"/>
    </xf>
    <xf numFmtId="166" fontId="5" fillId="0" borderId="0" xfId="4694" applyFont="1" applyFill="1" applyBorder="1" applyAlignment="1">
      <alignment vertical="top"/>
    </xf>
    <xf numFmtId="165" fontId="116" fillId="0" borderId="0" xfId="4694" applyNumberFormat="1" applyFont="1" applyFill="1" applyAlignment="1">
      <alignment vertical="top"/>
    </xf>
    <xf numFmtId="165" fontId="5" fillId="0" borderId="0" xfId="4694" applyNumberFormat="1" applyFont="1" applyFill="1" applyAlignment="1">
      <alignment vertical="top"/>
    </xf>
    <xf numFmtId="287" fontId="5" fillId="0" borderId="0" xfId="4694" applyNumberFormat="1" applyFont="1" applyFill="1" applyBorder="1" applyAlignment="1">
      <alignment vertical="top"/>
    </xf>
    <xf numFmtId="165" fontId="116" fillId="0" borderId="0" xfId="1475" applyNumberFormat="1" applyFont="1" applyFill="1" applyAlignment="1">
      <alignment vertical="top"/>
    </xf>
    <xf numFmtId="166" fontId="5" fillId="0" borderId="0" xfId="1475" applyFont="1" applyFill="1" applyBorder="1" applyAlignment="1">
      <alignment vertical="top"/>
    </xf>
    <xf numFmtId="174" fontId="5" fillId="0" borderId="0" xfId="1475" applyNumberFormat="1" applyFont="1" applyFill="1" applyAlignment="1">
      <alignment vertical="top"/>
    </xf>
    <xf numFmtId="174" fontId="7" fillId="0" borderId="0" xfId="4710" applyNumberFormat="1" applyFont="1" applyFill="1" applyAlignment="1">
      <alignment horizontal="right"/>
    </xf>
    <xf numFmtId="174" fontId="7" fillId="0" borderId="0" xfId="4710" applyNumberFormat="1" applyFont="1" applyFill="1"/>
    <xf numFmtId="174" fontId="354" fillId="0" borderId="0" xfId="4710" applyNumberFormat="1" applyFont="1" applyFill="1" applyAlignment="1">
      <alignment horizontal="right"/>
    </xf>
    <xf numFmtId="174" fontId="354" fillId="0" borderId="0" xfId="4710" applyNumberFormat="1" applyFont="1" applyFill="1"/>
    <xf numFmtId="166" fontId="353" fillId="0" borderId="0" xfId="4694" applyFont="1" applyFill="1" applyBorder="1" applyAlignment="1">
      <alignment vertical="top"/>
    </xf>
    <xf numFmtId="174" fontId="7" fillId="0" borderId="0" xfId="4694" applyNumberFormat="1" applyFont="1" applyFill="1" applyAlignment="1">
      <alignment horizontal="right"/>
    </xf>
    <xf numFmtId="174" fontId="7" fillId="0" borderId="0" xfId="4694" applyNumberFormat="1" applyFont="1" applyFill="1"/>
    <xf numFmtId="166" fontId="128" fillId="0" borderId="0" xfId="1475" applyFont="1" applyFill="1" applyBorder="1" applyAlignment="1">
      <alignment vertical="center"/>
    </xf>
    <xf numFmtId="166" fontId="8" fillId="0" borderId="0" xfId="1475" applyFont="1" applyFill="1" applyBorder="1" applyAlignment="1">
      <alignment vertical="top"/>
    </xf>
    <xf numFmtId="165" fontId="7" fillId="0" borderId="0" xfId="4694" applyNumberFormat="1" applyFont="1" applyFill="1" applyAlignment="1">
      <alignment vertical="top"/>
    </xf>
    <xf numFmtId="166" fontId="7" fillId="0" borderId="0" xfId="1475" applyFont="1" applyFill="1" applyAlignment="1">
      <alignment vertical="top"/>
    </xf>
    <xf numFmtId="174" fontId="7" fillId="0" borderId="0" xfId="4694" applyNumberFormat="1" applyFont="1" applyFill="1" applyAlignment="1">
      <alignment vertical="top"/>
    </xf>
    <xf numFmtId="166" fontId="7" fillId="0" borderId="0" xfId="4694" applyFont="1" applyFill="1" applyAlignment="1"/>
    <xf numFmtId="0" fontId="35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7" fillId="0" borderId="12" xfId="0" applyFont="1" applyBorder="1" applyAlignment="1">
      <alignment horizontal="center"/>
    </xf>
    <xf numFmtId="165" fontId="7" fillId="0" borderId="0" xfId="0" applyNumberFormat="1" applyFont="1" applyAlignment="1">
      <alignment vertical="top"/>
    </xf>
    <xf numFmtId="165" fontId="116" fillId="0" borderId="0" xfId="0" applyNumberFormat="1" applyFont="1" applyAlignment="1">
      <alignment vertical="top"/>
    </xf>
    <xf numFmtId="178" fontId="7" fillId="0" borderId="0" xfId="0" applyNumberFormat="1" applyFont="1" applyAlignment="1">
      <alignment vertical="top"/>
    </xf>
    <xf numFmtId="166" fontId="7" fillId="0" borderId="0" xfId="0" applyNumberFormat="1" applyFont="1" applyAlignment="1">
      <alignment vertical="top"/>
    </xf>
    <xf numFmtId="165" fontId="7" fillId="0" borderId="6" xfId="0" applyNumberFormat="1" applyFont="1" applyBorder="1" applyAlignment="1">
      <alignment vertical="top"/>
    </xf>
    <xf numFmtId="165" fontId="7" fillId="0" borderId="0" xfId="0" applyNumberFormat="1" applyFont="1" applyAlignment="1">
      <alignment horizontal="right" vertical="top"/>
    </xf>
    <xf numFmtId="165" fontId="7" fillId="0" borderId="20" xfId="0" applyNumberFormat="1" applyFont="1" applyBorder="1" applyAlignment="1">
      <alignment vertical="top"/>
    </xf>
    <xf numFmtId="0" fontId="7" fillId="0" borderId="0" xfId="0" applyFont="1"/>
    <xf numFmtId="0" fontId="350" fillId="0" borderId="0" xfId="0" applyFont="1"/>
    <xf numFmtId="0" fontId="356" fillId="0" borderId="0" xfId="0" applyFont="1" applyAlignment="1">
      <alignment vertical="top"/>
    </xf>
    <xf numFmtId="0" fontId="116" fillId="0" borderId="0" xfId="0" applyFont="1" applyAlignment="1">
      <alignment vertical="top"/>
    </xf>
    <xf numFmtId="0" fontId="7" fillId="0" borderId="0" xfId="4708" applyFont="1"/>
    <xf numFmtId="165" fontId="7" fillId="0" borderId="51" xfId="0" applyNumberFormat="1" applyFont="1" applyBorder="1" applyAlignment="1">
      <alignment vertical="top"/>
    </xf>
    <xf numFmtId="165" fontId="7" fillId="0" borderId="12" xfId="0" applyNumberFormat="1" applyFont="1" applyBorder="1" applyAlignment="1">
      <alignment vertical="top"/>
    </xf>
    <xf numFmtId="166" fontId="7" fillId="0" borderId="0" xfId="0" applyNumberFormat="1" applyFont="1" applyAlignment="1">
      <alignment horizontal="center" vertical="top"/>
    </xf>
    <xf numFmtId="43" fontId="7" fillId="0" borderId="0" xfId="0" applyNumberFormat="1" applyFont="1" applyAlignment="1">
      <alignment vertical="top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7" fillId="0" borderId="45" xfId="0" applyNumberFormat="1" applyFont="1" applyBorder="1" applyAlignment="1">
      <alignment vertical="top"/>
    </xf>
    <xf numFmtId="181" fontId="7" fillId="0" borderId="0" xfId="0" applyNumberFormat="1" applyFont="1" applyAlignment="1">
      <alignment vertical="top"/>
    </xf>
    <xf numFmtId="179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350" fillId="0" borderId="0" xfId="4708" applyFont="1" applyAlignment="1">
      <alignment vertical="center"/>
    </xf>
    <xf numFmtId="0" fontId="350" fillId="0" borderId="0" xfId="4709" applyFont="1" applyAlignment="1">
      <alignment vertical="center"/>
    </xf>
    <xf numFmtId="165" fontId="7" fillId="0" borderId="0" xfId="0" applyNumberFormat="1" applyFont="1"/>
    <xf numFmtId="43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55" fillId="0" borderId="0" xfId="0" applyFont="1" applyAlignment="1">
      <alignment horizontal="center"/>
    </xf>
    <xf numFmtId="165" fontId="7" fillId="0" borderId="20" xfId="0" applyNumberFormat="1" applyFont="1" applyBorder="1"/>
    <xf numFmtId="178" fontId="7" fillId="0" borderId="0" xfId="0" applyNumberFormat="1" applyFont="1"/>
    <xf numFmtId="166" fontId="7" fillId="0" borderId="0" xfId="0" applyNumberFormat="1" applyFont="1"/>
    <xf numFmtId="4" fontId="7" fillId="0" borderId="0" xfId="0" applyNumberFormat="1" applyFont="1"/>
    <xf numFmtId="0" fontId="116" fillId="0" borderId="0" xfId="0" applyFont="1"/>
    <xf numFmtId="0" fontId="349" fillId="0" borderId="0" xfId="0" applyFont="1" applyAlignment="1">
      <alignment horizontal="right"/>
    </xf>
    <xf numFmtId="0" fontId="349" fillId="0" borderId="0" xfId="0" applyFont="1" applyAlignment="1">
      <alignment horizontal="right" vertical="center"/>
    </xf>
    <xf numFmtId="0" fontId="346" fillId="0" borderId="0" xfId="0" applyFont="1"/>
    <xf numFmtId="0" fontId="346" fillId="0" borderId="0" xfId="0" applyFont="1" applyAlignment="1">
      <alignment vertical="center"/>
    </xf>
    <xf numFmtId="0" fontId="116" fillId="0" borderId="0" xfId="0" applyFont="1" applyAlignment="1">
      <alignment vertical="center"/>
    </xf>
    <xf numFmtId="0" fontId="116" fillId="0" borderId="0" xfId="0" applyFont="1" applyAlignment="1">
      <alignment horizontal="center"/>
    </xf>
    <xf numFmtId="0" fontId="116" fillId="0" borderId="12" xfId="0" applyFont="1" applyBorder="1" applyAlignment="1">
      <alignment horizontal="center"/>
    </xf>
    <xf numFmtId="0" fontId="116" fillId="0" borderId="0" xfId="0" applyFont="1" applyAlignment="1">
      <alignment horizontal="center" vertical="center"/>
    </xf>
    <xf numFmtId="176" fontId="116" fillId="0" borderId="0" xfId="0" applyNumberFormat="1" applyFont="1" applyAlignment="1">
      <alignment vertical="center"/>
    </xf>
    <xf numFmtId="165" fontId="116" fillId="0" borderId="0" xfId="0" applyNumberFormat="1" applyFont="1" applyAlignment="1">
      <alignment vertical="center"/>
    </xf>
    <xf numFmtId="0" fontId="8" fillId="0" borderId="0" xfId="0" applyFont="1"/>
    <xf numFmtId="178" fontId="116" fillId="0" borderId="0" xfId="0" applyNumberFormat="1" applyFont="1" applyAlignment="1">
      <alignment vertical="center"/>
    </xf>
    <xf numFmtId="165" fontId="116" fillId="0" borderId="20" xfId="0" applyNumberFormat="1" applyFont="1" applyBorder="1" applyAlignment="1">
      <alignment vertical="center"/>
    </xf>
    <xf numFmtId="4" fontId="116" fillId="0" borderId="0" xfId="0" applyNumberFormat="1" applyFont="1" applyAlignment="1">
      <alignment vertical="center"/>
    </xf>
    <xf numFmtId="0" fontId="349" fillId="0" borderId="0" xfId="4708" applyFont="1" applyAlignment="1">
      <alignment vertical="center"/>
    </xf>
    <xf numFmtId="0" fontId="346" fillId="0" borderId="0" xfId="0" applyFont="1" applyAlignment="1">
      <alignment vertical="top"/>
    </xf>
    <xf numFmtId="165" fontId="346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348" fillId="0" borderId="0" xfId="0" applyFont="1"/>
    <xf numFmtId="0" fontId="116" fillId="0" borderId="0" xfId="0" applyFont="1" applyAlignment="1">
      <alignment horizontal="center" vertical="top"/>
    </xf>
    <xf numFmtId="178" fontId="8" fillId="0" borderId="0" xfId="0" applyNumberFormat="1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166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165" fontId="116" fillId="0" borderId="12" xfId="0" applyNumberFormat="1" applyFont="1" applyBorder="1" applyAlignment="1">
      <alignment vertical="top"/>
    </xf>
    <xf numFmtId="165" fontId="7" fillId="0" borderId="12" xfId="0" applyNumberFormat="1" applyFont="1" applyBorder="1" applyAlignment="1">
      <alignment vertical="center"/>
    </xf>
    <xf numFmtId="287" fontId="5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center"/>
    </xf>
    <xf numFmtId="0" fontId="116" fillId="0" borderId="0" xfId="4695" applyFont="1" applyAlignment="1">
      <alignment vertical="top"/>
    </xf>
    <xf numFmtId="43" fontId="5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3" fontId="8" fillId="0" borderId="0" xfId="0" applyNumberFormat="1" applyFont="1" applyAlignment="1">
      <alignment vertical="top"/>
    </xf>
    <xf numFmtId="0" fontId="7" fillId="0" borderId="0" xfId="4695" applyFont="1" applyAlignment="1">
      <alignment vertical="center"/>
    </xf>
    <xf numFmtId="0" fontId="7" fillId="0" borderId="0" xfId="0" applyFont="1" applyAlignment="1">
      <alignment vertical="center"/>
    </xf>
    <xf numFmtId="0" fontId="116" fillId="0" borderId="0" xfId="0" applyFont="1" applyAlignment="1">
      <alignment horizontal="left" vertical="top"/>
    </xf>
    <xf numFmtId="165" fontId="116" fillId="0" borderId="6" xfId="0" applyNumberFormat="1" applyFont="1" applyBorder="1" applyAlignment="1">
      <alignment vertical="top"/>
    </xf>
    <xf numFmtId="0" fontId="128" fillId="0" borderId="0" xfId="0" applyFont="1" applyAlignment="1">
      <alignment vertical="center"/>
    </xf>
    <xf numFmtId="0" fontId="345" fillId="0" borderId="0" xfId="0" applyFont="1" applyAlignment="1">
      <alignment vertical="top"/>
    </xf>
    <xf numFmtId="165" fontId="116" fillId="0" borderId="20" xfId="0" applyNumberFormat="1" applyFont="1" applyBorder="1" applyAlignment="1">
      <alignment vertical="top"/>
    </xf>
    <xf numFmtId="0" fontId="353" fillId="0" borderId="0" xfId="0" applyFont="1" applyAlignment="1">
      <alignment vertical="top"/>
    </xf>
    <xf numFmtId="165" fontId="353" fillId="0" borderId="0" xfId="0" applyNumberFormat="1" applyFont="1" applyAlignment="1">
      <alignment vertical="top"/>
    </xf>
    <xf numFmtId="287" fontId="353" fillId="0" borderId="0" xfId="0" applyNumberFormat="1" applyFont="1" applyAlignment="1">
      <alignment vertical="top"/>
    </xf>
    <xf numFmtId="0" fontId="354" fillId="0" borderId="0" xfId="2716" applyFont="1"/>
    <xf numFmtId="0" fontId="7" fillId="0" borderId="0" xfId="2716" applyFont="1"/>
    <xf numFmtId="165" fontId="350" fillId="0" borderId="0" xfId="2716" applyNumberFormat="1" applyFont="1" applyAlignment="1">
      <alignment vertical="center"/>
    </xf>
    <xf numFmtId="0" fontId="116" fillId="0" borderId="0" xfId="2716" applyFont="1"/>
    <xf numFmtId="165" fontId="116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center"/>
    </xf>
    <xf numFmtId="166" fontId="116" fillId="0" borderId="0" xfId="0" applyNumberFormat="1" applyFont="1" applyAlignment="1">
      <alignment vertical="top"/>
    </xf>
    <xf numFmtId="178" fontId="7" fillId="0" borderId="0" xfId="0" applyNumberFormat="1" applyFont="1" applyAlignment="1">
      <alignment horizontal="center"/>
    </xf>
    <xf numFmtId="178" fontId="8" fillId="0" borderId="0" xfId="0" quotePrefix="1" applyNumberFormat="1" applyFont="1" applyAlignment="1">
      <alignment horizontal="center"/>
    </xf>
    <xf numFmtId="0" fontId="11" fillId="0" borderId="0" xfId="0" applyFont="1" applyAlignment="1">
      <alignment horizontal="center"/>
    </xf>
    <xf numFmtId="178" fontId="8" fillId="0" borderId="12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 vertical="top"/>
    </xf>
    <xf numFmtId="174" fontId="356" fillId="0" borderId="0" xfId="1458" applyNumberFormat="1" applyFont="1" applyFill="1"/>
    <xf numFmtId="174" fontId="356" fillId="0" borderId="0" xfId="1458" applyNumberFormat="1" applyFont="1" applyFill="1" applyBorder="1"/>
    <xf numFmtId="181" fontId="7" fillId="0" borderId="51" xfId="0" applyNumberFormat="1" applyFont="1" applyBorder="1" applyAlignment="1">
      <alignment vertical="top"/>
    </xf>
    <xf numFmtId="179" fontId="116" fillId="0" borderId="0" xfId="0" applyNumberFormat="1" applyFont="1" applyAlignment="1">
      <alignment horizontal="center" vertical="top"/>
    </xf>
    <xf numFmtId="174" fontId="116" fillId="0" borderId="51" xfId="0" applyNumberFormat="1" applyFont="1" applyBorder="1" applyAlignment="1">
      <alignment horizontal="center" vertical="top"/>
    </xf>
    <xf numFmtId="165" fontId="7" fillId="0" borderId="0" xfId="0" quotePrefix="1" applyNumberFormat="1" applyFont="1" applyAlignment="1">
      <alignment vertical="center"/>
    </xf>
    <xf numFmtId="0" fontId="116" fillId="0" borderId="12" xfId="0" applyFont="1" applyBorder="1" applyAlignment="1">
      <alignment horizontal="center" vertical="center"/>
    </xf>
    <xf numFmtId="165" fontId="357" fillId="0" borderId="0" xfId="0" applyNumberFormat="1" applyFont="1" applyAlignment="1">
      <alignment horizontal="right" vertical="center"/>
    </xf>
    <xf numFmtId="0" fontId="116" fillId="0" borderId="0" xfId="0" applyFont="1" applyAlignment="1">
      <alignment horizontal="center" vertical="center" wrapText="1"/>
    </xf>
    <xf numFmtId="165" fontId="116" fillId="0" borderId="0" xfId="0" applyNumberFormat="1" applyFont="1"/>
    <xf numFmtId="0" fontId="7" fillId="0" borderId="12" xfId="0" applyFont="1" applyBorder="1" applyAlignment="1">
      <alignment horizontal="center" vertical="center"/>
    </xf>
    <xf numFmtId="0" fontId="11" fillId="0" borderId="0" xfId="0" applyFont="1"/>
    <xf numFmtId="165" fontId="7" fillId="0" borderId="12" xfId="0" applyNumberFormat="1" applyFont="1" applyBorder="1" applyAlignment="1">
      <alignment horizontal="right" vertical="top"/>
    </xf>
    <xf numFmtId="178" fontId="7" fillId="0" borderId="12" xfId="0" applyNumberFormat="1" applyFont="1" applyBorder="1" applyAlignment="1">
      <alignment horizontal="center"/>
    </xf>
    <xf numFmtId="0" fontId="7" fillId="0" borderId="0" xfId="0" applyFont="1" applyAlignment="1">
      <alignment vertical="top"/>
    </xf>
    <xf numFmtId="178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45" xfId="0" applyFont="1" applyBorder="1" applyAlignment="1">
      <alignment horizontal="center" wrapText="1"/>
    </xf>
    <xf numFmtId="0" fontId="116" fillId="0" borderId="12" xfId="0" applyFont="1" applyBorder="1" applyAlignment="1">
      <alignment horizontal="right"/>
    </xf>
    <xf numFmtId="0" fontId="116" fillId="0" borderId="6" xfId="0" applyFont="1" applyBorder="1" applyAlignment="1">
      <alignment horizontal="center"/>
    </xf>
    <xf numFmtId="178" fontId="8" fillId="0" borderId="6" xfId="0" applyNumberFormat="1" applyFont="1" applyBorder="1" applyAlignment="1">
      <alignment horizontal="center"/>
    </xf>
    <xf numFmtId="0" fontId="116" fillId="0" borderId="0" xfId="0" applyFont="1" applyAlignment="1">
      <alignment vertical="top"/>
    </xf>
    <xf numFmtId="178" fontId="8" fillId="0" borderId="12" xfId="0" applyNumberFormat="1" applyFont="1" applyBorder="1" applyAlignment="1">
      <alignment horizontal="right"/>
    </xf>
    <xf numFmtId="165" fontId="116" fillId="0" borderId="0" xfId="0" applyNumberFormat="1" applyFont="1" applyAlignment="1">
      <alignment vertical="top"/>
    </xf>
  </cellXfs>
  <cellStyles count="7465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$" xfId="11" xr:uid="{00000000-0005-0000-0000-00000E000000}"/>
    <cellStyle name="$*#.####" xfId="12" xr:uid="{00000000-0005-0000-0000-00000F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(1529.8)" xfId="21" xr:uid="{00000000-0005-0000-0000-00001800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､ｭ､ " xfId="24" xr:uid="{00000000-0005-0000-0000-00001B000000}"/>
    <cellStyle name="､@ｯ・ｰl･[ｨ｣ｿn" xfId="25" xr:uid="{00000000-0005-0000-0000-00001C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?? [0]_??? ??? ???? ????" xfId="82" xr:uid="{00000000-0005-0000-0000-000059000000}"/>
    <cellStyle name="???????????????????????" xfId="83" xr:uid="{00000000-0005-0000-0000-00005A000000}"/>
    <cellStyle name="???????????????????_??? ??? ???? ????" xfId="84" xr:uid="{00000000-0005-0000-0000-00005B000000}"/>
    <cellStyle name="?????????????????_??? ??? ???? ????" xfId="85" xr:uid="{00000000-0005-0000-0000-00005C000000}"/>
    <cellStyle name="????_??? ??? ???? ????" xfId="86" xr:uid="{00000000-0005-0000-0000-00005D000000}"/>
    <cellStyle name="???[0]_liz-ss" xfId="87" xr:uid="{00000000-0005-0000-0000-00005E000000}"/>
    <cellStyle name="??_??" xfId="88" xr:uid="{00000000-0005-0000-0000-000060000000}"/>
    <cellStyle name="??8" xfId="89" xr:uid="{00000000-0005-0000-0000-000061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@｡ﾃ??-? " xfId="98" xr:uid="{00000000-0005-0000-0000-00006A000000}"/>
    <cellStyle name="?@｡ﾃ?Sheet1" xfId="99" xr:uid="{00000000-0005-0000-0000-00006B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_3RD-PRICE-LIST-0005_076W (2)_quotation" xfId="103" xr:uid="{00000000-0005-0000-0000-00006F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￣??-? " xfId="111" xr:uid="{00000000-0005-0000-0000-000077000000}"/>
    <cellStyle name="?@￣?Sheet1" xfId="112" xr:uid="{00000000-0005-0000-0000-000078000000}"/>
    <cellStyle name="?@￣・?-? " xfId="113" xr:uid="{00000000-0005-0000-0000-000079000000}"/>
    <cellStyle name="?@￣・Sheet1" xfId="114" xr:uid="{00000000-0005-0000-0000-00007A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–?’?`" xfId="118" xr:uid="{00000000-0005-0000-0000-00007F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æØè_Out-House(From AMI)" xfId="123" xr:uid="{00000000-0005-0000-0000-000084000000}"/>
    <cellStyle name="?E? [0]_????" xfId="124" xr:uid="{00000000-0005-0000-0000-000085000000}"/>
    <cellStyle name="?E?_????" xfId="125" xr:uid="{00000000-0005-0000-0000-000086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i[0]_?H￥o?O" xfId="135" xr:uid="{00000000-0005-0000-0000-00009C000000}"/>
    <cellStyle name="?d?A|i_?H￥o?O" xfId="136" xr:uid="{00000000-0005-0000-0000-00009D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·_Sheet1?" xfId="145" xr:uid="{00000000-0005-0000-0000-0000AA000000}"/>
    <cellStyle name="?W・_Sheet1" xfId="146" xr:uid="{00000000-0005-0000-0000-0000AB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?浦 [0.00]_076WEPD" xfId="157" xr:uid="{00000000-0005-0000-0000-0000B6000000}"/>
    <cellStyle name="?浦_076WEPD" xfId="158" xr:uid="{00000000-0005-0000-0000-0000B700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(IS)-System" xfId="266" xr:uid="{00000000-0005-0000-0000-000031010000}"/>
    <cellStyle name="_x000e__G_WP-IS" xfId="267" xr:uid="{00000000-0005-0000-0000-000032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x000e__WP(IS)-System" xfId="353" xr:uid="{00000000-0005-0000-0000-000094010000}"/>
    <cellStyle name="_WP-AUDIT TiK Q4'52" xfId="354" xr:uid="{00000000-0005-0000-0000-000095010000}"/>
    <cellStyle name="_WP-AUDIT_Q2'52_Pat" xfId="355" xr:uid="{00000000-0005-0000-0000-000096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AUDIT_Q2'52_Pat_เก็บ Note-IN7-Q1'54" xfId="374" xr:uid="{00000000-0005-0000-0000-0000A9010000}"/>
    <cellStyle name="_wp-BoW" xfId="375" xr:uid="{00000000-0005-0000-0000-0000AA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CAREYJP" xfId="383" xr:uid="{00000000-0005-0000-0000-0000B2010000}"/>
    <cellStyle name="_x000e__WP-IS" xfId="384" xr:uid="{00000000-0005-0000-0000-0000B301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?? [0.00]_aola" xfId="408" xr:uid="{00000000-0005-0000-0000-0000CB010000}"/>
    <cellStyle name="’??_aola" xfId="409" xr:uid="{00000000-0005-0000-0000-0000CC010000}"/>
    <cellStyle name="’Ê‰Ý [0.00]_TMCA Spreadsheet(body)" xfId="410" xr:uid="{00000000-0005-0000-0000-0000CD010000}"/>
    <cellStyle name="’Ê‰Ý_TMCA Spreadsheet(body)" xfId="411" xr:uid="{00000000-0005-0000-0000-0000CE010000}"/>
    <cellStyle name="’ส [0.00]_laroux" xfId="412" xr:uid="{00000000-0005-0000-0000-0000CF010000}"/>
    <cellStyle name="’ส_laroux" xfId="413" xr:uid="{00000000-0005-0000-0000-0000D0010000}"/>
    <cellStyle name="¤@?E¥ÍºÞ¸¹¤fLIST" xfId="414" xr:uid="{00000000-0005-0000-0000-0000D1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¤@¯ë_¥ÍºÞ¸¹¤fLIST" xfId="418" xr:uid="{00000000-0005-0000-0000-0000D5010000}"/>
    <cellStyle name="・・義" xfId="419" xr:uid="{00000000-0005-0000-0000-0000D601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?_–?" xfId="422" xr:uid="{00000000-0005-0000-0000-0000D9010000}"/>
    <cellStyle name="•W€_$$1115" xfId="423" xr:uid="{00000000-0005-0000-0000-0000DA010000}"/>
    <cellStyle name="•W_”äŠrØ½Ä" xfId="424" xr:uid="{00000000-0005-0000-0000-0000DB010000}"/>
    <cellStyle name="_x0018__x0002__x0003_⟀Å٢b" xfId="425" xr:uid="{00000000-0005-0000-0000-0000DC010000}"/>
    <cellStyle name="঴" xfId="426" xr:uid="{00000000-0005-0000-0000-0000DD010000}"/>
    <cellStyle name="\¦ÏÝÌnCp[N" xfId="427" xr:uid="{00000000-0005-0000-0000-0000DE010000}"/>
    <cellStyle name="¢è`" xfId="428" xr:uid="{00000000-0005-0000-0000-0000DF01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æØè [0.00]_¼èÍ§" xfId="433" xr:uid="{00000000-0005-0000-0000-0000E4010000}"/>
    <cellStyle name="æØè_¼èÍ§" xfId="434" xr:uid="{00000000-0005-0000-0000-0000E5010000}"/>
    <cellStyle name="êÊ_EAX-A0495" xfId="435" xr:uid="{00000000-0005-0000-0000-0000E6010000}"/>
    <cellStyle name="ÊÝ [0.00]_¼èÍ§" xfId="436" xr:uid="{00000000-0005-0000-0000-0000E7010000}"/>
    <cellStyle name="ÊÝ_¼èÍ§" xfId="437" xr:uid="{00000000-0005-0000-0000-0000E8010000}"/>
    <cellStyle name="fEñY [0.00]_Region Orders (2)" xfId="438" xr:uid="{00000000-0005-0000-0000-0000E9010000}"/>
    <cellStyle name="fEñY_Region Orders (2)" xfId="439" xr:uid="{00000000-0005-0000-0000-0000EA010000}"/>
    <cellStyle name="nCp[“N" xfId="440" xr:uid="{00000000-0005-0000-0000-0000EB010000}"/>
    <cellStyle name="nCp[N" xfId="441" xr:uid="{00000000-0005-0000-0000-0000EC010000}"/>
    <cellStyle name="W?_Out-House(From AMI)" xfId="442" xr:uid="{00000000-0005-0000-0000-0000ED010000}"/>
    <cellStyle name="W_$$1115" xfId="443" xr:uid="{00000000-0005-0000-0000-0000EE01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?[0]_?-? " xfId="652" xr:uid="{00000000-0005-0000-0000-0000FA020000}"/>
    <cellStyle name="3f1・[0]_?-? " xfId="653" xr:uid="{00000000-0005-0000-0000-0000FB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510T" xfId="848" xr:uid="{00000000-0005-0000-0000-0000D603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AutoFormat-Optionen" xfId="1252" xr:uid="{00000000-0005-0000-0000-000072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" xfId="4694" builtinId="3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ollars_purchases test - orisoft systems" xfId="2156" xr:uid="{00000000-0005-0000-0000-00006C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ƒnƒCƒp[ƒŠƒ“ƒN" xfId="2226" xr:uid="{00000000-0005-0000-0000-0000B4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ƞ" xfId="2624" xr:uid="{00000000-0005-0000-0000-000044100000}"/>
    <cellStyle name="ƞ 2" xfId="2625" xr:uid="{00000000-0005-0000-0000-00004510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ɯrmal_Consulting" xfId="2654" xr:uid="{00000000-0005-0000-0000-000062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" xfId="0" builtinId="0"/>
    <cellStyle name="Normal - µé¹áºº1" xfId="2684" xr:uid="{00000000-0005-0000-0000-000080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%)" xfId="3480" xr:uid="{00000000-0005-0000-0000-0000B5130000}"/>
    <cellStyle name="Percent (0)" xfId="3481" xr:uid="{00000000-0005-0000-0000-0000B6130000}"/>
    <cellStyle name="Percent (0) 2" xfId="3482" xr:uid="{00000000-0005-0000-0000-0000B7130000}"/>
    <cellStyle name="Percent (0.0%)" xfId="3483" xr:uid="{00000000-0005-0000-0000-0000B8130000}"/>
    <cellStyle name="Percent (0.00%)" xfId="3484" xr:uid="{00000000-0005-0000-0000-0000B9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(IS)-System" xfId="3791" xr:uid="{00000000-0005-0000-0000-0000EC140000}"/>
    <cellStyle name="s_WP(IS)-System 2" xfId="3792" xr:uid="{00000000-0005-0000-0000-0000ED140000}"/>
    <cellStyle name="s_WP-IS" xfId="3793" xr:uid="{00000000-0005-0000-0000-0000EE140000}"/>
    <cellStyle name="s_WP-IS 2" xfId="3794" xr:uid="{00000000-0005-0000-0000-0000EF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þ_x001d_ð%&amp;“ý•&amp;Œýx_x0001_‚_x0007_å_x000e__x0007__x0001__x0001_" xfId="3923" xr:uid="{00000000-0005-0000-0000-000078150000}"/>
    <cellStyle name="þ_x001d_ð›_x000c_#ý_x000b__x000d__x001c_ýU_x0001_Ë3_x001e_5_x0007__x0001__x0001_" xfId="3924" xr:uid="{00000000-0005-0000-0000-000079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Wไhrung [0]_OPTIMIR1 (deutsch)" xfId="4006" xr:uid="{00000000-0005-0000-0000-000007160000}"/>
    <cellStyle name="Wไhrung_OPTIMIR1 (deutsch)" xfId="4007" xr:uid="{00000000-0005-0000-0000-000008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คdคภฆ์[0]_1111D2111DQ2" xfId="4352" xr:uid="{00000000-0005-0000-0000-0000F6190000}"/>
    <cellStyle name="คdคภฆ์_1111D2111DQ1" xfId="4353" xr:uid="{00000000-0005-0000-0000-0000F719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เปอร์เซ็นต์_NRV Q4-48" xfId="4165" xr:uid="{00000000-0005-0000-0000-0000F017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ྰomma_RQSTFRM_97ศธบ๑" xfId="4568" xr:uid="{00000000-0005-0000-0000-00004A1C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[0]_316NP(000413)99??3.3" xfId="4570" xr:uid="{00000000-0005-0000-0000-00004E1C0000}"/>
    <cellStyle name="??_316NP(000413)99??3.3" xfId="4571" xr:uid="{00000000-0005-0000-0000-00004F1C0000}"/>
    <cellStyle name="[0]_316NP(000413)993.3" xfId="4572" xr:uid="{00000000-0005-0000-0000-0000501C0000}"/>
    <cellStyle name="_316NP(000413)993.3" xfId="4573" xr:uid="{00000000-0005-0000-0000-000051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[0]_2002CAP" xfId="4634" xr:uid="{00000000-0005-0000-0000-0000D01C0000}"/>
    <cellStyle name="千分位_2002CAP" xfId="4635" xr:uid="{00000000-0005-0000-0000-0000D11C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?切? [0.00]_076WEPD" xfId="4648" xr:uid="{00000000-0005-0000-0000-0000F41C0000}"/>
    <cellStyle name="桁?切?_076WEPD" xfId="4649" xr:uid="{00000000-0005-0000-0000-0000F51C0000}"/>
    <cellStyle name="桁・・・ [0.00]_laroux" xfId="4650" xr:uid="{00000000-0005-0000-0000-0000F61C0000}"/>
    <cellStyle name="桁・・・_laroux" xfId="4651" xr:uid="{00000000-0005-0000-0000-0000F7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[0]_06生管" xfId="4684" xr:uid="{00000000-0005-0000-0000-0000361D0000}"/>
    <cellStyle name="貨幣_2002CAP" xfId="4685" xr:uid="{00000000-0005-0000-0000-000037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44</xdr:row>
      <xdr:rowOff>0</xdr:rowOff>
    </xdr:from>
    <xdr:to>
      <xdr:col>18</xdr:col>
      <xdr:colOff>896030</xdr:colOff>
      <xdr:row>44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18</xdr:col>
      <xdr:colOff>896030</xdr:colOff>
      <xdr:row>73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91</xdr:row>
      <xdr:rowOff>1035</xdr:rowOff>
    </xdr:from>
    <xdr:to>
      <xdr:col>19</xdr:col>
      <xdr:colOff>85725</xdr:colOff>
      <xdr:row>91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  <sheetName val="REPORT"/>
      <sheetName val="LC _ TR List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DJ - RATE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/>
      <sheetData sheetId="304"/>
      <sheetData sheetId="305"/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/>
      <sheetData sheetId="321"/>
      <sheetData sheetId="322"/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/>
      <sheetData sheetId="362"/>
      <sheetData sheetId="363"/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X101"/>
  <sheetViews>
    <sheetView tabSelected="1" view="pageBreakPreview" zoomScaleNormal="80" zoomScaleSheetLayoutView="100" workbookViewId="0">
      <selection activeCell="G11" sqref="G11"/>
    </sheetView>
  </sheetViews>
  <sheetFormatPr defaultColWidth="9.25" defaultRowHeight="19.8"/>
  <cols>
    <col min="1" max="2" width="1.375" style="23" customWidth="1"/>
    <col min="3" max="3" width="1.25" style="23" customWidth="1"/>
    <col min="4" max="4" width="1" style="23" customWidth="1"/>
    <col min="5" max="5" width="1.375" style="23" customWidth="1"/>
    <col min="6" max="6" width="1.75" style="23" customWidth="1"/>
    <col min="7" max="7" width="39.25" style="23" customWidth="1"/>
    <col min="8" max="8" width="5.25" style="24" customWidth="1"/>
    <col min="9" max="9" width="0.375" style="23" customWidth="1"/>
    <col min="10" max="10" width="15.75" style="27" customWidth="1"/>
    <col min="11" max="11" width="0.375" style="27" customWidth="1"/>
    <col min="12" max="12" width="14.375" style="27" customWidth="1"/>
    <col min="13" max="13" width="0.375" style="27" customWidth="1"/>
    <col min="14" max="14" width="15" style="27" customWidth="1"/>
    <col min="15" max="15" width="0.375" style="27" customWidth="1"/>
    <col min="16" max="16" width="17.75" style="27" bestFit="1" customWidth="1"/>
    <col min="17" max="17" width="1.25" style="23" customWidth="1"/>
    <col min="18" max="18" width="14.25" style="23" bestFit="1" customWidth="1"/>
    <col min="19" max="19" width="14.75" style="23" customWidth="1"/>
    <col min="20" max="20" width="14.375" style="23" bestFit="1" customWidth="1"/>
    <col min="21" max="21" width="1" style="23" customWidth="1"/>
    <col min="22" max="22" width="12.375" style="23" customWidth="1"/>
    <col min="23" max="23" width="1" style="23" customWidth="1"/>
    <col min="24" max="24" width="14.375" style="23" bestFit="1" customWidth="1"/>
    <col min="25" max="16384" width="9.25" style="23"/>
  </cols>
  <sheetData>
    <row r="1" spans="1:24" ht="20.399999999999999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24" ht="20.399999999999999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24" ht="20.399999999999999">
      <c r="A3" s="22" t="s">
        <v>132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24">
      <c r="I4" s="24"/>
      <c r="J4" s="129" t="s">
        <v>95</v>
      </c>
      <c r="K4" s="129"/>
      <c r="L4" s="129"/>
      <c r="M4" s="129"/>
      <c r="N4" s="129"/>
      <c r="O4" s="129"/>
      <c r="P4" s="129"/>
    </row>
    <row r="5" spans="1:24">
      <c r="I5" s="24"/>
      <c r="J5" s="130" t="s">
        <v>3</v>
      </c>
      <c r="K5" s="130"/>
      <c r="L5" s="130"/>
      <c r="M5" s="25"/>
      <c r="N5" s="130" t="s">
        <v>4</v>
      </c>
      <c r="O5" s="130"/>
      <c r="P5" s="130"/>
    </row>
    <row r="6" spans="1:24">
      <c r="I6" s="24"/>
      <c r="J6" s="113" t="s">
        <v>136</v>
      </c>
      <c r="K6" s="112"/>
      <c r="L6" s="113" t="s">
        <v>105</v>
      </c>
      <c r="M6" s="25"/>
      <c r="N6" s="113" t="s">
        <v>136</v>
      </c>
      <c r="O6" s="112"/>
      <c r="P6" s="113" t="s">
        <v>105</v>
      </c>
    </row>
    <row r="7" spans="1:24">
      <c r="I7" s="24"/>
      <c r="J7" s="114" t="s">
        <v>133</v>
      </c>
      <c r="K7" s="112"/>
      <c r="L7" s="82"/>
      <c r="M7" s="25"/>
      <c r="N7" s="114" t="s">
        <v>133</v>
      </c>
      <c r="O7" s="116"/>
      <c r="P7" s="82"/>
    </row>
    <row r="8" spans="1:24">
      <c r="H8" s="26" t="s">
        <v>5</v>
      </c>
      <c r="I8" s="24"/>
      <c r="J8" s="115" t="s">
        <v>134</v>
      </c>
      <c r="K8" s="25"/>
      <c r="L8" s="115" t="s">
        <v>135</v>
      </c>
      <c r="M8" s="25"/>
      <c r="N8" s="115" t="s">
        <v>134</v>
      </c>
      <c r="O8" s="116"/>
      <c r="P8" s="115" t="s">
        <v>135</v>
      </c>
    </row>
    <row r="9" spans="1:24" ht="20.399999999999999">
      <c r="A9" s="22" t="s">
        <v>6</v>
      </c>
    </row>
    <row r="10" spans="1:24" ht="20.399999999999999">
      <c r="A10" s="22" t="s">
        <v>7</v>
      </c>
      <c r="X10" s="1"/>
    </row>
    <row r="11" spans="1:24">
      <c r="B11" s="23" t="s">
        <v>8</v>
      </c>
      <c r="J11" s="28">
        <v>67458</v>
      </c>
      <c r="L11" s="27">
        <v>124303</v>
      </c>
      <c r="N11" s="28">
        <v>1236</v>
      </c>
      <c r="P11" s="27">
        <v>1362</v>
      </c>
      <c r="R11" s="29"/>
      <c r="S11" s="27"/>
      <c r="T11" s="30"/>
      <c r="V11" s="30"/>
      <c r="X11" s="1"/>
    </row>
    <row r="12" spans="1:24">
      <c r="B12" s="23" t="s">
        <v>88</v>
      </c>
      <c r="J12" s="28">
        <v>173</v>
      </c>
      <c r="L12" s="27">
        <v>173</v>
      </c>
      <c r="N12" s="27">
        <v>0</v>
      </c>
      <c r="P12" s="27">
        <v>0</v>
      </c>
      <c r="R12" s="29"/>
      <c r="S12" s="27"/>
      <c r="T12" s="30"/>
    </row>
    <row r="13" spans="1:24">
      <c r="B13" s="23" t="s">
        <v>10</v>
      </c>
      <c r="H13" s="24" t="s">
        <v>165</v>
      </c>
      <c r="J13" s="28">
        <v>14118</v>
      </c>
      <c r="L13" s="27">
        <v>17245</v>
      </c>
      <c r="N13" s="28">
        <v>1454</v>
      </c>
      <c r="P13" s="27">
        <v>1078</v>
      </c>
      <c r="R13" s="29"/>
      <c r="S13" s="27"/>
      <c r="T13" s="30"/>
    </row>
    <row r="14" spans="1:24">
      <c r="B14" s="23" t="s">
        <v>9</v>
      </c>
      <c r="H14" s="24">
        <v>6</v>
      </c>
      <c r="J14" s="28">
        <v>77703</v>
      </c>
      <c r="L14" s="27">
        <v>82849</v>
      </c>
      <c r="N14" s="28">
        <v>10</v>
      </c>
      <c r="P14" s="27">
        <v>10</v>
      </c>
      <c r="R14" s="29"/>
      <c r="S14" s="27"/>
      <c r="T14" s="30"/>
      <c r="X14" s="1"/>
    </row>
    <row r="15" spans="1:24">
      <c r="B15" s="23" t="s">
        <v>82</v>
      </c>
      <c r="H15" s="24" t="s">
        <v>166</v>
      </c>
      <c r="J15" s="28">
        <v>121795</v>
      </c>
      <c r="L15" s="27">
        <v>72205</v>
      </c>
      <c r="N15" s="27">
        <v>0</v>
      </c>
      <c r="P15" s="27">
        <v>0</v>
      </c>
      <c r="R15" s="29"/>
      <c r="S15" s="27"/>
      <c r="T15" s="30"/>
    </row>
    <row r="16" spans="1:24">
      <c r="B16" s="23" t="s">
        <v>11</v>
      </c>
      <c r="H16" s="24">
        <v>5</v>
      </c>
      <c r="J16" s="28">
        <v>86740</v>
      </c>
      <c r="L16" s="28">
        <v>85210</v>
      </c>
      <c r="N16" s="27">
        <v>0</v>
      </c>
      <c r="P16" s="27">
        <v>0</v>
      </c>
      <c r="R16" s="29"/>
      <c r="S16" s="27"/>
      <c r="T16" s="30"/>
    </row>
    <row r="17" spans="1:24">
      <c r="B17" s="23" t="s">
        <v>180</v>
      </c>
      <c r="H17" s="24">
        <v>7</v>
      </c>
      <c r="I17" s="37"/>
      <c r="J17" s="28">
        <v>15050</v>
      </c>
      <c r="K17" s="28"/>
      <c r="L17" s="28">
        <v>0</v>
      </c>
      <c r="M17" s="28"/>
      <c r="N17" s="28">
        <v>0</v>
      </c>
      <c r="O17" s="28"/>
      <c r="P17" s="28">
        <v>0</v>
      </c>
      <c r="R17" s="29"/>
      <c r="S17" s="27"/>
      <c r="T17" s="30"/>
    </row>
    <row r="18" spans="1:24">
      <c r="B18" s="23" t="s">
        <v>86</v>
      </c>
      <c r="J18" s="28">
        <v>2976</v>
      </c>
      <c r="L18" s="27">
        <v>572</v>
      </c>
      <c r="N18" s="27">
        <v>0</v>
      </c>
      <c r="P18" s="27">
        <v>0</v>
      </c>
      <c r="R18" s="29"/>
      <c r="S18" s="27"/>
      <c r="T18" s="30"/>
    </row>
    <row r="19" spans="1:24">
      <c r="B19" s="23" t="s">
        <v>12</v>
      </c>
      <c r="J19" s="28">
        <v>12949</v>
      </c>
      <c r="L19" s="27">
        <v>9865</v>
      </c>
      <c r="N19" s="27">
        <v>2150</v>
      </c>
      <c r="P19" s="27">
        <v>1504</v>
      </c>
      <c r="R19" s="29"/>
      <c r="S19" s="27"/>
      <c r="T19" s="30"/>
    </row>
    <row r="20" spans="1:24">
      <c r="E20" s="23" t="s">
        <v>13</v>
      </c>
      <c r="J20" s="31">
        <v>398962</v>
      </c>
      <c r="L20" s="31">
        <v>392422</v>
      </c>
      <c r="N20" s="31">
        <v>4850</v>
      </c>
      <c r="P20" s="31">
        <v>3954</v>
      </c>
      <c r="R20" s="29"/>
      <c r="S20" s="27"/>
      <c r="T20" s="30"/>
      <c r="U20" s="29"/>
      <c r="V20" s="29"/>
      <c r="W20" s="29"/>
      <c r="X20" s="29"/>
    </row>
    <row r="21" spans="1:24" ht="20.399999999999999">
      <c r="A21" s="22" t="s">
        <v>14</v>
      </c>
      <c r="B21" s="22"/>
      <c r="C21" s="22"/>
      <c r="D21" s="22"/>
      <c r="E21" s="22"/>
      <c r="S21" s="27"/>
      <c r="T21" s="30"/>
    </row>
    <row r="22" spans="1:24">
      <c r="B22" s="23" t="s">
        <v>88</v>
      </c>
      <c r="J22" s="28">
        <v>36466</v>
      </c>
      <c r="L22" s="27">
        <v>36466</v>
      </c>
      <c r="N22" s="28">
        <v>0</v>
      </c>
      <c r="P22" s="27">
        <v>0</v>
      </c>
      <c r="R22" s="29"/>
      <c r="S22" s="27"/>
      <c r="T22" s="30"/>
    </row>
    <row r="23" spans="1:24">
      <c r="B23" s="23" t="s">
        <v>167</v>
      </c>
      <c r="H23" s="81">
        <v>3</v>
      </c>
      <c r="I23" s="37"/>
      <c r="J23" s="28">
        <v>15560</v>
      </c>
      <c r="L23" s="27">
        <v>0</v>
      </c>
      <c r="N23" s="28">
        <v>0</v>
      </c>
      <c r="P23" s="27">
        <v>0</v>
      </c>
      <c r="R23" s="29"/>
      <c r="S23" s="27"/>
      <c r="T23" s="30"/>
    </row>
    <row r="24" spans="1:24">
      <c r="B24" s="23" t="s">
        <v>89</v>
      </c>
      <c r="H24" s="24" t="s">
        <v>166</v>
      </c>
      <c r="J24" s="109">
        <v>10</v>
      </c>
      <c r="L24" s="27">
        <v>0</v>
      </c>
      <c r="N24" s="28">
        <v>10214</v>
      </c>
      <c r="P24" s="27">
        <v>8376</v>
      </c>
      <c r="R24" s="29"/>
      <c r="S24" s="27"/>
      <c r="T24" s="30"/>
    </row>
    <row r="25" spans="1:24">
      <c r="B25" s="23" t="s">
        <v>180</v>
      </c>
      <c r="H25" s="24">
        <v>7</v>
      </c>
      <c r="J25" s="28">
        <v>26050</v>
      </c>
      <c r="L25" s="27">
        <v>41547</v>
      </c>
      <c r="N25" s="27">
        <v>0</v>
      </c>
      <c r="P25" s="27">
        <v>0</v>
      </c>
      <c r="R25" s="29"/>
      <c r="S25" s="27"/>
      <c r="T25" s="30"/>
    </row>
    <row r="26" spans="1:24" ht="20.399999999999999">
      <c r="A26" s="22"/>
      <c r="B26" s="23" t="s">
        <v>90</v>
      </c>
      <c r="C26" s="22"/>
      <c r="D26" s="22"/>
      <c r="E26" s="22"/>
      <c r="H26" s="81">
        <v>8</v>
      </c>
      <c r="J26" s="109">
        <v>40845</v>
      </c>
      <c r="L26" s="27">
        <v>35181</v>
      </c>
      <c r="N26" s="28">
        <v>0</v>
      </c>
      <c r="P26" s="27">
        <v>0</v>
      </c>
      <c r="S26" s="27"/>
      <c r="T26" s="30"/>
    </row>
    <row r="27" spans="1:24">
      <c r="B27" s="23" t="s">
        <v>92</v>
      </c>
      <c r="J27" s="109">
        <v>61053</v>
      </c>
      <c r="L27" s="32">
        <v>60535</v>
      </c>
      <c r="N27" s="28">
        <v>53200</v>
      </c>
      <c r="P27" s="27">
        <v>53200</v>
      </c>
      <c r="R27" s="29"/>
      <c r="S27" s="27"/>
      <c r="T27" s="30"/>
      <c r="X27" s="27"/>
    </row>
    <row r="28" spans="1:24">
      <c r="B28" s="23" t="s">
        <v>15</v>
      </c>
      <c r="J28" s="109">
        <v>0</v>
      </c>
      <c r="L28" s="32">
        <v>0</v>
      </c>
      <c r="N28" s="28">
        <v>618087</v>
      </c>
      <c r="P28" s="27">
        <v>617724</v>
      </c>
      <c r="R28" s="29"/>
      <c r="S28" s="27"/>
      <c r="T28" s="30"/>
    </row>
    <row r="29" spans="1:24">
      <c r="B29" s="23" t="s">
        <v>16</v>
      </c>
      <c r="J29" s="109">
        <v>21</v>
      </c>
      <c r="L29" s="32">
        <v>29</v>
      </c>
      <c r="N29" s="28">
        <v>21</v>
      </c>
      <c r="P29" s="27">
        <v>29</v>
      </c>
      <c r="R29" s="29"/>
      <c r="S29" s="27"/>
      <c r="T29" s="30"/>
    </row>
    <row r="30" spans="1:24">
      <c r="B30" s="23" t="s">
        <v>83</v>
      </c>
      <c r="J30" s="28">
        <v>96044</v>
      </c>
      <c r="K30" s="28"/>
      <c r="L30" s="28">
        <v>97872</v>
      </c>
      <c r="N30" s="28">
        <v>2186</v>
      </c>
      <c r="P30" s="27">
        <v>2528</v>
      </c>
      <c r="R30" s="29"/>
      <c r="S30" s="27"/>
      <c r="T30" s="30"/>
    </row>
    <row r="31" spans="1:24">
      <c r="B31" s="23" t="s">
        <v>17</v>
      </c>
      <c r="J31" s="28">
        <v>26195</v>
      </c>
      <c r="L31" s="27">
        <v>16579</v>
      </c>
      <c r="N31" s="28">
        <v>7543</v>
      </c>
      <c r="P31" s="27">
        <v>8304</v>
      </c>
      <c r="R31" s="29"/>
      <c r="S31" s="27"/>
      <c r="T31" s="30"/>
    </row>
    <row r="32" spans="1:24">
      <c r="B32" s="23" t="s">
        <v>18</v>
      </c>
      <c r="J32" s="28">
        <v>1036</v>
      </c>
      <c r="L32" s="27">
        <v>1062</v>
      </c>
      <c r="N32" s="28">
        <v>205</v>
      </c>
      <c r="P32" s="27">
        <v>230</v>
      </c>
      <c r="R32" s="29"/>
      <c r="S32" s="27"/>
      <c r="T32" s="30"/>
    </row>
    <row r="33" spans="1:20">
      <c r="B33" s="23" t="s">
        <v>19</v>
      </c>
      <c r="J33" s="28">
        <v>4739</v>
      </c>
      <c r="L33" s="27">
        <v>3052</v>
      </c>
      <c r="M33" s="27">
        <v>0</v>
      </c>
      <c r="N33" s="28">
        <v>1954</v>
      </c>
      <c r="O33" s="27">
        <v>0</v>
      </c>
      <c r="P33" s="27">
        <v>1373</v>
      </c>
      <c r="R33" s="29"/>
      <c r="S33" s="27"/>
      <c r="T33" s="30"/>
    </row>
    <row r="34" spans="1:20">
      <c r="E34" s="23" t="s">
        <v>20</v>
      </c>
      <c r="J34" s="31">
        <v>308019</v>
      </c>
      <c r="L34" s="31">
        <v>292323</v>
      </c>
      <c r="N34" s="31">
        <v>693410</v>
      </c>
      <c r="P34" s="31">
        <v>691764</v>
      </c>
      <c r="R34" s="29"/>
      <c r="S34" s="27"/>
      <c r="T34" s="30"/>
    </row>
    <row r="35" spans="1:20" ht="21" thickBot="1">
      <c r="A35" s="22" t="s">
        <v>21</v>
      </c>
      <c r="J35" s="33">
        <v>706981</v>
      </c>
      <c r="L35" s="33">
        <v>684745</v>
      </c>
      <c r="N35" s="33">
        <v>698260</v>
      </c>
      <c r="P35" s="33">
        <v>695718</v>
      </c>
      <c r="R35" s="29"/>
      <c r="S35" s="27"/>
      <c r="T35" s="30"/>
    </row>
    <row r="36" spans="1:20" ht="20.399999999999999" thickTop="1">
      <c r="C36" s="34"/>
      <c r="S36" s="27"/>
      <c r="T36" s="30"/>
    </row>
    <row r="37" spans="1:20">
      <c r="S37" s="27"/>
      <c r="T37" s="30"/>
    </row>
    <row r="38" spans="1:20">
      <c r="S38" s="27"/>
      <c r="T38" s="30"/>
    </row>
    <row r="39" spans="1:20">
      <c r="S39" s="27"/>
      <c r="T39" s="30"/>
    </row>
    <row r="40" spans="1:20">
      <c r="S40" s="27"/>
      <c r="T40" s="30"/>
    </row>
    <row r="41" spans="1:20">
      <c r="S41" s="27"/>
      <c r="T41" s="30"/>
    </row>
    <row r="42" spans="1:20" ht="20.399999999999999">
      <c r="A42" s="22" t="s">
        <v>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S42" s="27"/>
      <c r="T42" s="30"/>
    </row>
    <row r="43" spans="1:20" ht="20.399999999999999">
      <c r="A43" s="22" t="s">
        <v>22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S43" s="27"/>
      <c r="T43" s="30"/>
    </row>
    <row r="44" spans="1:20" ht="20.399999999999999">
      <c r="A44" s="22" t="str">
        <f>A3</f>
        <v>AS AT MARCH 31, 2024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S44" s="27"/>
      <c r="T44" s="30"/>
    </row>
    <row r="45" spans="1:20">
      <c r="I45" s="24"/>
      <c r="J45" s="129" t="s">
        <v>95</v>
      </c>
      <c r="K45" s="129"/>
      <c r="L45" s="129"/>
      <c r="M45" s="129"/>
      <c r="N45" s="129"/>
      <c r="O45" s="129"/>
      <c r="P45" s="129"/>
      <c r="S45" s="27"/>
      <c r="T45" s="30"/>
    </row>
    <row r="46" spans="1:20">
      <c r="I46" s="24"/>
      <c r="J46" s="130" t="s">
        <v>3</v>
      </c>
      <c r="K46" s="130"/>
      <c r="L46" s="130"/>
      <c r="M46" s="25"/>
      <c r="N46" s="130" t="s">
        <v>4</v>
      </c>
      <c r="O46" s="130"/>
      <c r="P46" s="130"/>
      <c r="S46" s="27"/>
      <c r="T46" s="30"/>
    </row>
    <row r="47" spans="1:20">
      <c r="I47" s="24"/>
      <c r="J47" s="113" t="str">
        <f>+J6</f>
        <v>March 31, 2024</v>
      </c>
      <c r="K47" s="112"/>
      <c r="L47" s="113" t="str">
        <f>+L6</f>
        <v>December 31, 2023</v>
      </c>
      <c r="M47" s="25"/>
      <c r="N47" s="113" t="str">
        <f>+N6</f>
        <v>March 31, 2024</v>
      </c>
      <c r="O47" s="112"/>
      <c r="P47" s="113" t="str">
        <f>+P6</f>
        <v>December 31, 2023</v>
      </c>
      <c r="S47" s="27"/>
      <c r="T47" s="30"/>
    </row>
    <row r="48" spans="1:20">
      <c r="I48" s="24"/>
      <c r="J48" s="114" t="s">
        <v>133</v>
      </c>
      <c r="K48" s="112"/>
      <c r="L48" s="82"/>
      <c r="M48" s="25"/>
      <c r="N48" s="114" t="s">
        <v>133</v>
      </c>
      <c r="O48" s="116"/>
      <c r="P48" s="82"/>
      <c r="S48" s="27"/>
      <c r="T48" s="30"/>
    </row>
    <row r="49" spans="1:20">
      <c r="H49" s="26" t="s">
        <v>5</v>
      </c>
      <c r="I49" s="24"/>
      <c r="J49" s="115" t="s">
        <v>134</v>
      </c>
      <c r="K49" s="25"/>
      <c r="L49" s="115" t="s">
        <v>135</v>
      </c>
      <c r="M49" s="25"/>
      <c r="N49" s="115" t="s">
        <v>134</v>
      </c>
      <c r="O49" s="116"/>
      <c r="P49" s="115" t="s">
        <v>135</v>
      </c>
      <c r="S49" s="27"/>
      <c r="T49" s="30"/>
    </row>
    <row r="50" spans="1:20" ht="20.399999999999999">
      <c r="A50" s="35" t="s">
        <v>23</v>
      </c>
      <c r="B50" s="34"/>
      <c r="S50" s="27"/>
      <c r="T50" s="30"/>
    </row>
    <row r="51" spans="1:20" ht="20.399999999999999">
      <c r="A51" s="35" t="s">
        <v>24</v>
      </c>
      <c r="B51" s="34"/>
      <c r="C51" s="22"/>
      <c r="D51" s="22"/>
      <c r="E51" s="22"/>
      <c r="S51" s="27"/>
      <c r="T51" s="30"/>
    </row>
    <row r="52" spans="1:20" ht="20.399999999999999">
      <c r="A52" s="35"/>
      <c r="B52" s="34" t="s">
        <v>106</v>
      </c>
      <c r="C52" s="22"/>
      <c r="D52" s="22"/>
      <c r="E52" s="22"/>
      <c r="J52" s="27">
        <v>14771</v>
      </c>
      <c r="L52" s="27">
        <v>9995</v>
      </c>
      <c r="N52" s="27">
        <v>0</v>
      </c>
      <c r="P52" s="27">
        <v>0</v>
      </c>
      <c r="S52" s="27"/>
      <c r="T52" s="30"/>
    </row>
    <row r="53" spans="1:20">
      <c r="A53" s="34"/>
      <c r="B53" s="34" t="s">
        <v>25</v>
      </c>
      <c r="J53" s="28">
        <v>27408</v>
      </c>
      <c r="L53" s="27">
        <v>18109</v>
      </c>
      <c r="N53" s="27">
        <v>6106</v>
      </c>
      <c r="P53" s="27">
        <v>4020</v>
      </c>
      <c r="R53" s="29"/>
      <c r="S53" s="27"/>
      <c r="T53" s="30"/>
    </row>
    <row r="54" spans="1:20">
      <c r="B54" s="34" t="s">
        <v>127</v>
      </c>
      <c r="C54" s="36"/>
      <c r="H54" s="81">
        <v>10</v>
      </c>
      <c r="J54" s="27">
        <v>1246</v>
      </c>
      <c r="L54" s="27">
        <v>1261</v>
      </c>
      <c r="N54" s="27">
        <v>0</v>
      </c>
      <c r="P54" s="27">
        <v>0</v>
      </c>
      <c r="R54" s="29"/>
      <c r="S54" s="27"/>
      <c r="T54" s="30"/>
    </row>
    <row r="55" spans="1:20">
      <c r="B55" s="34" t="s">
        <v>26</v>
      </c>
      <c r="H55" s="81">
        <v>9</v>
      </c>
      <c r="J55" s="28">
        <v>5739</v>
      </c>
      <c r="L55" s="27">
        <v>4576</v>
      </c>
      <c r="N55" s="27">
        <v>2061</v>
      </c>
      <c r="P55" s="27">
        <v>2447</v>
      </c>
      <c r="R55" s="29"/>
      <c r="S55" s="27"/>
      <c r="T55" s="30"/>
    </row>
    <row r="56" spans="1:20">
      <c r="B56" s="37" t="s">
        <v>168</v>
      </c>
      <c r="H56" s="81"/>
      <c r="J56" s="28">
        <v>1162</v>
      </c>
      <c r="L56" s="27">
        <v>801</v>
      </c>
      <c r="N56" s="27">
        <v>2082</v>
      </c>
      <c r="P56" s="27">
        <v>0</v>
      </c>
      <c r="R56" s="29"/>
      <c r="S56" s="27"/>
      <c r="T56" s="30"/>
    </row>
    <row r="57" spans="1:20">
      <c r="A57" s="34"/>
      <c r="B57" s="34" t="s">
        <v>96</v>
      </c>
      <c r="J57" s="28">
        <v>3564</v>
      </c>
      <c r="L57" s="27">
        <v>2834</v>
      </c>
      <c r="N57" s="27">
        <v>682</v>
      </c>
      <c r="P57" s="27">
        <v>682</v>
      </c>
      <c r="R57" s="29"/>
      <c r="S57" s="27"/>
      <c r="T57" s="30"/>
    </row>
    <row r="58" spans="1:20">
      <c r="A58" s="34"/>
      <c r="B58" s="34"/>
      <c r="E58" s="34" t="s">
        <v>27</v>
      </c>
      <c r="J58" s="31">
        <v>53890</v>
      </c>
      <c r="K58" s="27">
        <v>0</v>
      </c>
      <c r="L58" s="31">
        <v>37576</v>
      </c>
      <c r="M58" s="27">
        <v>0</v>
      </c>
      <c r="N58" s="31">
        <v>10931</v>
      </c>
      <c r="O58" s="27">
        <v>0</v>
      </c>
      <c r="P58" s="31">
        <v>7149</v>
      </c>
      <c r="R58" s="29"/>
      <c r="S58" s="27"/>
      <c r="T58" s="30"/>
    </row>
    <row r="59" spans="1:20" ht="20.399999999999999">
      <c r="A59" s="22"/>
      <c r="B59" s="22"/>
      <c r="C59" s="22"/>
      <c r="D59" s="22"/>
      <c r="E59" s="22"/>
      <c r="F59" s="22"/>
      <c r="G59" s="22"/>
      <c r="R59" s="29"/>
      <c r="S59" s="27"/>
      <c r="T59" s="30"/>
    </row>
    <row r="60" spans="1:20" ht="20.399999999999999">
      <c r="A60" s="35" t="s">
        <v>28</v>
      </c>
      <c r="B60" s="34"/>
      <c r="C60" s="22"/>
      <c r="D60" s="22"/>
      <c r="E60" s="22"/>
      <c r="R60" s="29"/>
      <c r="S60" s="27"/>
      <c r="T60" s="30"/>
    </row>
    <row r="61" spans="1:20">
      <c r="B61" s="23" t="s">
        <v>173</v>
      </c>
      <c r="D61" s="38"/>
      <c r="E61" s="34"/>
      <c r="H61" s="81">
        <v>2</v>
      </c>
      <c r="I61" s="37"/>
      <c r="J61" s="28">
        <v>4436</v>
      </c>
      <c r="L61" s="27">
        <v>4156</v>
      </c>
      <c r="N61" s="27">
        <v>129962</v>
      </c>
      <c r="P61" s="27">
        <v>120844</v>
      </c>
      <c r="R61" s="29"/>
      <c r="S61" s="27"/>
      <c r="T61" s="30"/>
    </row>
    <row r="62" spans="1:20">
      <c r="B62" s="23" t="s">
        <v>109</v>
      </c>
      <c r="D62" s="38"/>
      <c r="E62" s="34"/>
      <c r="H62" s="81">
        <v>10</v>
      </c>
      <c r="J62" s="27">
        <v>10536</v>
      </c>
      <c r="L62" s="27">
        <v>10827</v>
      </c>
      <c r="N62" s="27">
        <v>0</v>
      </c>
      <c r="P62" s="27">
        <v>0</v>
      </c>
      <c r="R62" s="29"/>
      <c r="S62" s="27"/>
      <c r="T62" s="30"/>
    </row>
    <row r="63" spans="1:20">
      <c r="B63" s="23" t="s">
        <v>29</v>
      </c>
      <c r="D63" s="38"/>
      <c r="E63" s="34"/>
      <c r="H63" s="81">
        <v>9</v>
      </c>
      <c r="I63" s="37"/>
      <c r="J63" s="28">
        <v>21986</v>
      </c>
      <c r="L63" s="27">
        <v>13544</v>
      </c>
      <c r="N63" s="27">
        <v>5891</v>
      </c>
      <c r="P63" s="27">
        <v>6239</v>
      </c>
      <c r="R63" s="29"/>
      <c r="S63" s="27"/>
      <c r="T63" s="30"/>
    </row>
    <row r="64" spans="1:20">
      <c r="A64" s="34"/>
      <c r="B64" s="34" t="s">
        <v>30</v>
      </c>
      <c r="C64" s="34"/>
      <c r="D64" s="34"/>
      <c r="E64" s="34"/>
      <c r="H64" s="81"/>
      <c r="I64" s="37"/>
      <c r="J64" s="28">
        <v>3384</v>
      </c>
      <c r="L64" s="27">
        <v>2258</v>
      </c>
      <c r="N64" s="27">
        <v>1977</v>
      </c>
      <c r="P64" s="27">
        <v>1302</v>
      </c>
      <c r="R64" s="29"/>
      <c r="S64" s="27"/>
      <c r="T64" s="30"/>
    </row>
    <row r="65" spans="1:21">
      <c r="A65" s="34"/>
      <c r="B65" s="34" t="s">
        <v>31</v>
      </c>
      <c r="C65" s="34"/>
      <c r="D65" s="34"/>
      <c r="E65" s="34"/>
      <c r="H65" s="81"/>
      <c r="I65" s="37"/>
      <c r="J65" s="28">
        <v>31</v>
      </c>
      <c r="L65" s="27">
        <v>31</v>
      </c>
      <c r="N65" s="27">
        <v>31</v>
      </c>
      <c r="P65" s="27">
        <v>31</v>
      </c>
      <c r="R65" s="29"/>
      <c r="S65" s="27"/>
      <c r="T65" s="30"/>
    </row>
    <row r="66" spans="1:21">
      <c r="A66" s="34"/>
      <c r="B66" s="34"/>
      <c r="C66" s="34"/>
      <c r="D66" s="34"/>
      <c r="E66" s="34" t="s">
        <v>32</v>
      </c>
      <c r="J66" s="31">
        <v>40373</v>
      </c>
      <c r="L66" s="31">
        <v>30816</v>
      </c>
      <c r="N66" s="31">
        <v>137861</v>
      </c>
      <c r="P66" s="31">
        <v>128416</v>
      </c>
      <c r="R66" s="29"/>
      <c r="S66" s="27"/>
      <c r="T66" s="30"/>
    </row>
    <row r="67" spans="1:21" ht="20.399999999999999">
      <c r="B67" s="35" t="s">
        <v>33</v>
      </c>
      <c r="C67" s="34"/>
      <c r="D67" s="34"/>
      <c r="E67" s="34"/>
      <c r="F67" s="22"/>
      <c r="G67" s="22"/>
      <c r="J67" s="31">
        <v>94263</v>
      </c>
      <c r="L67" s="31">
        <v>68392</v>
      </c>
      <c r="N67" s="31">
        <v>148792</v>
      </c>
      <c r="P67" s="31">
        <v>135565</v>
      </c>
      <c r="R67" s="29"/>
      <c r="S67" s="27"/>
      <c r="T67" s="30"/>
      <c r="U67" s="29"/>
    </row>
    <row r="68" spans="1:21">
      <c r="C68" s="34"/>
      <c r="R68" s="29"/>
      <c r="S68" s="27"/>
    </row>
    <row r="69" spans="1:21">
      <c r="R69" s="29"/>
      <c r="S69" s="27"/>
    </row>
    <row r="70" spans="1:21" ht="19.5" customHeight="1">
      <c r="A70" s="22"/>
      <c r="B70" s="22"/>
      <c r="C70" s="22"/>
      <c r="D70" s="22"/>
      <c r="E70" s="22"/>
      <c r="F70" s="22"/>
      <c r="G70" s="22"/>
      <c r="R70" s="29"/>
      <c r="S70" s="27"/>
      <c r="T70" s="30"/>
    </row>
    <row r="71" spans="1:21" ht="20.399999999999999">
      <c r="A71" s="22" t="s">
        <v>1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R71" s="29"/>
      <c r="S71" s="27"/>
    </row>
    <row r="72" spans="1:21" ht="20.399999999999999">
      <c r="A72" s="22" t="s">
        <v>22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R72" s="29"/>
      <c r="S72" s="27"/>
    </row>
    <row r="73" spans="1:21" ht="20.399999999999999">
      <c r="A73" s="22" t="str">
        <f>A44</f>
        <v>AS AT MARCH 31, 2024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R73" s="29"/>
      <c r="S73" s="27"/>
    </row>
    <row r="74" spans="1:21">
      <c r="I74" s="24"/>
      <c r="J74" s="129" t="s">
        <v>95</v>
      </c>
      <c r="K74" s="129"/>
      <c r="L74" s="129"/>
      <c r="M74" s="129"/>
      <c r="N74" s="129"/>
      <c r="O74" s="129"/>
      <c r="P74" s="129"/>
      <c r="R74" s="29"/>
      <c r="S74" s="27"/>
    </row>
    <row r="75" spans="1:21">
      <c r="I75" s="24"/>
      <c r="J75" s="130" t="s">
        <v>3</v>
      </c>
      <c r="K75" s="130"/>
      <c r="L75" s="130"/>
      <c r="M75" s="25"/>
      <c r="N75" s="130" t="s">
        <v>4</v>
      </c>
      <c r="O75" s="130"/>
      <c r="P75" s="130"/>
      <c r="R75" s="29"/>
      <c r="S75" s="27"/>
    </row>
    <row r="76" spans="1:21">
      <c r="I76" s="24"/>
      <c r="J76" s="113" t="str">
        <f>+J6</f>
        <v>March 31, 2024</v>
      </c>
      <c r="K76" s="112"/>
      <c r="L76" s="113" t="str">
        <f>+L6</f>
        <v>December 31, 2023</v>
      </c>
      <c r="M76" s="25"/>
      <c r="N76" s="113" t="str">
        <f>+N6</f>
        <v>March 31, 2024</v>
      </c>
      <c r="O76" s="112"/>
      <c r="P76" s="113" t="str">
        <f>+P6</f>
        <v>December 31, 2023</v>
      </c>
      <c r="R76" s="29"/>
      <c r="S76" s="27"/>
    </row>
    <row r="77" spans="1:21">
      <c r="I77" s="24"/>
      <c r="J77" s="114" t="s">
        <v>133</v>
      </c>
      <c r="K77" s="112"/>
      <c r="L77" s="82"/>
      <c r="M77" s="25"/>
      <c r="N77" s="114" t="s">
        <v>133</v>
      </c>
      <c r="O77" s="116"/>
      <c r="P77" s="82"/>
      <c r="R77" s="29"/>
      <c r="S77" s="27"/>
    </row>
    <row r="78" spans="1:21">
      <c r="H78" s="26" t="s">
        <v>5</v>
      </c>
      <c r="I78" s="24"/>
      <c r="J78" s="115" t="s">
        <v>134</v>
      </c>
      <c r="K78" s="25"/>
      <c r="L78" s="115" t="s">
        <v>135</v>
      </c>
      <c r="M78" s="25"/>
      <c r="N78" s="115" t="s">
        <v>134</v>
      </c>
      <c r="O78" s="116"/>
      <c r="P78" s="115" t="s">
        <v>135</v>
      </c>
      <c r="R78" s="29"/>
      <c r="S78" s="27"/>
    </row>
    <row r="79" spans="1:21" ht="20.399999999999999">
      <c r="A79" s="35" t="s">
        <v>34</v>
      </c>
      <c r="B79" s="34"/>
      <c r="C79" s="34"/>
      <c r="D79" s="34"/>
      <c r="E79" s="22"/>
      <c r="F79" s="22"/>
      <c r="G79" s="22"/>
      <c r="R79" s="29"/>
      <c r="S79" s="27"/>
    </row>
    <row r="80" spans="1:21" ht="20.399999999999999">
      <c r="A80" s="34"/>
      <c r="B80" s="34" t="s">
        <v>35</v>
      </c>
      <c r="C80" s="34"/>
      <c r="D80" s="34"/>
      <c r="F80" s="22"/>
      <c r="G80" s="22"/>
      <c r="R80" s="29"/>
      <c r="S80" s="27"/>
    </row>
    <row r="81" spans="1:20" ht="20.399999999999999" thickBot="1">
      <c r="A81" s="34"/>
      <c r="B81" s="34"/>
      <c r="C81" s="34"/>
      <c r="D81" s="38" t="s">
        <v>37</v>
      </c>
      <c r="J81" s="39">
        <v>335764</v>
      </c>
      <c r="L81" s="39">
        <v>335764</v>
      </c>
      <c r="N81" s="39">
        <v>335764</v>
      </c>
      <c r="P81" s="39">
        <v>335764</v>
      </c>
      <c r="R81" s="29"/>
      <c r="S81" s="27"/>
    </row>
    <row r="82" spans="1:20" ht="20.399999999999999" thickTop="1">
      <c r="A82" s="34"/>
      <c r="B82" s="34"/>
      <c r="C82" s="34" t="s">
        <v>36</v>
      </c>
      <c r="D82" s="34"/>
      <c r="R82" s="29"/>
      <c r="S82" s="27"/>
    </row>
    <row r="83" spans="1:20">
      <c r="A83" s="34"/>
      <c r="B83" s="34"/>
      <c r="C83" s="34"/>
      <c r="D83" s="38" t="s">
        <v>37</v>
      </c>
      <c r="J83" s="27">
        <v>335764</v>
      </c>
      <c r="L83" s="27">
        <v>335764</v>
      </c>
      <c r="N83" s="27">
        <v>335764</v>
      </c>
      <c r="P83" s="27">
        <v>335764</v>
      </c>
      <c r="R83" s="29"/>
      <c r="S83" s="27"/>
    </row>
    <row r="84" spans="1:20">
      <c r="A84" s="34"/>
      <c r="B84" s="34" t="s">
        <v>38</v>
      </c>
      <c r="C84" s="34"/>
      <c r="D84" s="34"/>
      <c r="R84" s="29"/>
      <c r="S84" s="27"/>
    </row>
    <row r="85" spans="1:20">
      <c r="A85" s="34"/>
      <c r="B85" s="34"/>
      <c r="C85" s="34" t="s">
        <v>39</v>
      </c>
      <c r="D85" s="34"/>
      <c r="J85" s="27">
        <v>342077</v>
      </c>
      <c r="L85" s="27">
        <v>342077</v>
      </c>
      <c r="N85" s="27">
        <v>342077</v>
      </c>
      <c r="P85" s="27">
        <v>342077</v>
      </c>
      <c r="R85" s="29"/>
      <c r="S85" s="27"/>
    </row>
    <row r="86" spans="1:20">
      <c r="A86" s="34"/>
      <c r="B86" s="34" t="s">
        <v>40</v>
      </c>
      <c r="C86" s="34"/>
      <c r="D86" s="34"/>
      <c r="R86" s="29"/>
      <c r="S86" s="27"/>
    </row>
    <row r="87" spans="1:20">
      <c r="A87" s="34"/>
      <c r="B87" s="34"/>
      <c r="C87" s="34" t="s">
        <v>41</v>
      </c>
      <c r="D87" s="34"/>
      <c r="J87" s="27">
        <v>-98461</v>
      </c>
      <c r="L87" s="27">
        <v>-90336</v>
      </c>
      <c r="N87" s="27">
        <v>-128373</v>
      </c>
      <c r="P87" s="27">
        <v>-117688</v>
      </c>
      <c r="R87" s="29"/>
      <c r="S87" s="27"/>
    </row>
    <row r="88" spans="1:20">
      <c r="A88" s="34"/>
      <c r="B88" s="34" t="s">
        <v>93</v>
      </c>
      <c r="D88" s="34"/>
      <c r="J88" s="40">
        <v>-54</v>
      </c>
      <c r="L88" s="40">
        <v>-54</v>
      </c>
      <c r="N88" s="40">
        <v>0</v>
      </c>
      <c r="P88" s="40">
        <v>0</v>
      </c>
      <c r="R88" s="29"/>
      <c r="S88" s="27"/>
    </row>
    <row r="89" spans="1:20">
      <c r="A89" s="34"/>
      <c r="B89" s="34" t="s">
        <v>42</v>
      </c>
      <c r="C89" s="34"/>
      <c r="D89" s="34"/>
      <c r="H89" s="41"/>
      <c r="J89" s="27">
        <v>579326</v>
      </c>
      <c r="L89" s="27">
        <v>587451</v>
      </c>
      <c r="N89" s="27">
        <v>549468</v>
      </c>
      <c r="P89" s="27">
        <v>560153</v>
      </c>
      <c r="R89" s="29"/>
      <c r="S89" s="27"/>
    </row>
    <row r="90" spans="1:20">
      <c r="A90" s="34"/>
      <c r="B90" s="34" t="s">
        <v>43</v>
      </c>
      <c r="C90" s="34"/>
      <c r="D90" s="34"/>
      <c r="H90" s="41"/>
      <c r="J90" s="27">
        <v>33392</v>
      </c>
      <c r="L90" s="27">
        <v>28902</v>
      </c>
      <c r="N90" s="27">
        <v>0</v>
      </c>
      <c r="P90" s="27">
        <v>0</v>
      </c>
      <c r="R90" s="29"/>
      <c r="S90" s="27"/>
    </row>
    <row r="91" spans="1:20">
      <c r="A91" s="34"/>
      <c r="B91" s="34"/>
      <c r="C91" s="34" t="s">
        <v>44</v>
      </c>
      <c r="D91" s="34"/>
      <c r="J91" s="31">
        <v>612718</v>
      </c>
      <c r="L91" s="31">
        <v>616353</v>
      </c>
      <c r="N91" s="31">
        <v>549468</v>
      </c>
      <c r="P91" s="31">
        <v>560153</v>
      </c>
      <c r="R91" s="29"/>
      <c r="S91" s="27"/>
      <c r="T91" s="29"/>
    </row>
    <row r="92" spans="1:20" ht="21" thickBot="1">
      <c r="A92" s="35" t="s">
        <v>45</v>
      </c>
      <c r="B92" s="34"/>
      <c r="C92" s="34"/>
      <c r="D92" s="34"/>
      <c r="J92" s="33">
        <v>706981</v>
      </c>
      <c r="L92" s="33">
        <v>684745</v>
      </c>
      <c r="N92" s="33">
        <v>698260</v>
      </c>
      <c r="P92" s="33">
        <v>695718</v>
      </c>
      <c r="R92" s="29"/>
      <c r="S92" s="27"/>
    </row>
    <row r="93" spans="1:20" ht="20.399999999999999" thickTop="1">
      <c r="C93" s="34"/>
    </row>
    <row r="96" spans="1:20">
      <c r="R96" s="29"/>
      <c r="T96" s="29"/>
    </row>
    <row r="97" spans="10:16">
      <c r="J97" s="29">
        <f>J67/J91</f>
        <v>0.15384401959792271</v>
      </c>
      <c r="K97" s="29"/>
      <c r="L97" s="27">
        <f>L67/L91</f>
        <v>0.11096238681404974</v>
      </c>
      <c r="M97" s="29"/>
      <c r="N97" s="29">
        <f>N67/N91</f>
        <v>0.27079283961941369</v>
      </c>
      <c r="O97" s="29"/>
      <c r="P97" s="27">
        <f>P67/P91</f>
        <v>0.24201423539640063</v>
      </c>
    </row>
    <row r="100" spans="10:16">
      <c r="J100" s="27">
        <f>+J35-J92</f>
        <v>0</v>
      </c>
      <c r="L100" s="27">
        <f>+L35-L92</f>
        <v>0</v>
      </c>
      <c r="N100" s="27">
        <f>+N35-N92</f>
        <v>0</v>
      </c>
      <c r="P100" s="27">
        <f>+P35-P92</f>
        <v>0</v>
      </c>
    </row>
    <row r="101" spans="10:16">
      <c r="J101" s="18"/>
      <c r="N101" s="18"/>
    </row>
  </sheetData>
  <mergeCells count="9">
    <mergeCell ref="J74:P74"/>
    <mergeCell ref="J75:L75"/>
    <mergeCell ref="N75:P75"/>
    <mergeCell ref="J4:P4"/>
    <mergeCell ref="J5:L5"/>
    <mergeCell ref="N5:P5"/>
    <mergeCell ref="J45:P45"/>
    <mergeCell ref="J46:L46"/>
    <mergeCell ref="N46:P46"/>
  </mergeCells>
  <pageMargins left="0.59055118110236227" right="0.23622047244094491" top="0.78740157480314965" bottom="0.78740157480314965" header="0.31496062992125984" footer="0.35433070866141736"/>
  <pageSetup paperSize="9" scale="88" fitToHeight="0" orientation="portrait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  <rowBreaks count="2" manualBreakCount="2">
    <brk id="41" max="15" man="1"/>
    <brk id="7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AB92"/>
  <sheetViews>
    <sheetView view="pageBreakPreview" zoomScale="85" zoomScaleNormal="100" zoomScaleSheetLayoutView="85" workbookViewId="0">
      <selection activeCell="L36" sqref="L36"/>
    </sheetView>
  </sheetViews>
  <sheetFormatPr defaultColWidth="9.25" defaultRowHeight="19.8"/>
  <cols>
    <col min="1" max="3" width="1.25" style="23" customWidth="1"/>
    <col min="4" max="4" width="1" style="23" customWidth="1"/>
    <col min="5" max="5" width="2.375" style="23" customWidth="1"/>
    <col min="6" max="6" width="1.75" style="23" customWidth="1"/>
    <col min="7" max="7" width="43.875" style="23" customWidth="1"/>
    <col min="8" max="8" width="7.75" style="23" customWidth="1"/>
    <col min="9" max="9" width="0.375" style="23" customWidth="1"/>
    <col min="10" max="10" width="13.625" style="23" bestFit="1" customWidth="1"/>
    <col min="11" max="11" width="0.75" style="23" customWidth="1"/>
    <col min="12" max="12" width="14" style="23" bestFit="1" customWidth="1"/>
    <col min="13" max="13" width="0.75" style="23" customWidth="1"/>
    <col min="14" max="14" width="14" style="23" bestFit="1" customWidth="1"/>
    <col min="15" max="15" width="0.75" style="23" customWidth="1"/>
    <col min="16" max="16" width="13.625" style="23" bestFit="1" customWidth="1"/>
    <col min="17" max="17" width="9" style="23" customWidth="1"/>
    <col min="18" max="18" width="18.75" style="23" customWidth="1"/>
    <col min="19" max="19" width="13.25" style="23" customWidth="1"/>
    <col min="20" max="20" width="15.375" style="23" customWidth="1"/>
    <col min="21" max="21" width="12.375" style="23" bestFit="1" customWidth="1"/>
    <col min="22" max="22" width="13.375" style="23" bestFit="1" customWidth="1"/>
    <col min="23" max="23" width="12" style="23" bestFit="1" customWidth="1"/>
    <col min="24" max="24" width="13.75" style="23" customWidth="1"/>
    <col min="25" max="26" width="16.75" style="23" customWidth="1"/>
    <col min="27" max="27" width="9.25" style="23"/>
    <col min="28" max="28" width="10.75" style="23" bestFit="1" customWidth="1"/>
    <col min="29" max="16384" width="9.25" style="23"/>
  </cols>
  <sheetData>
    <row r="1" spans="1:28" ht="20.399999999999999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62" t="s">
        <v>149</v>
      </c>
    </row>
    <row r="2" spans="1:28" ht="20.399999999999999">
      <c r="A2" s="22" t="s">
        <v>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63" t="s">
        <v>150</v>
      </c>
      <c r="S2" s="24"/>
      <c r="T2" s="24"/>
      <c r="Y2" s="24"/>
      <c r="Z2" s="24"/>
    </row>
    <row r="3" spans="1:28" ht="20.399999999999999">
      <c r="A3" s="22" t="s">
        <v>137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S3" s="1"/>
      <c r="T3" s="1"/>
      <c r="V3" s="42"/>
      <c r="Y3" s="27"/>
      <c r="Z3" s="27"/>
      <c r="AB3" s="1"/>
    </row>
    <row r="4" spans="1:28">
      <c r="H4" s="24"/>
      <c r="I4" s="24"/>
      <c r="J4" s="129" t="s">
        <v>95</v>
      </c>
      <c r="K4" s="129"/>
      <c r="L4" s="129"/>
      <c r="M4" s="129"/>
      <c r="N4" s="129"/>
      <c r="O4" s="129"/>
      <c r="P4" s="129"/>
      <c r="S4" s="1"/>
      <c r="T4" s="1"/>
      <c r="U4" s="1"/>
      <c r="V4" s="42"/>
      <c r="Y4" s="27"/>
      <c r="Z4" s="27"/>
      <c r="AB4" s="1"/>
    </row>
    <row r="5" spans="1:28">
      <c r="H5" s="24"/>
      <c r="I5" s="24"/>
      <c r="J5" s="132" t="s">
        <v>3</v>
      </c>
      <c r="K5" s="132"/>
      <c r="L5" s="132"/>
      <c r="M5" s="24"/>
      <c r="N5" s="132" t="s">
        <v>4</v>
      </c>
      <c r="O5" s="132"/>
      <c r="P5" s="132"/>
      <c r="S5" s="42"/>
      <c r="T5" s="29"/>
      <c r="V5" s="42"/>
      <c r="Y5" s="27"/>
      <c r="Z5" s="27"/>
      <c r="AB5" s="1"/>
    </row>
    <row r="6" spans="1:28">
      <c r="H6" s="24"/>
      <c r="I6" s="24"/>
      <c r="J6" s="43">
        <v>2024</v>
      </c>
      <c r="K6" s="44"/>
      <c r="L6" s="43">
        <v>2023</v>
      </c>
      <c r="M6" s="44"/>
      <c r="N6" s="43">
        <v>2024</v>
      </c>
      <c r="O6" s="44"/>
      <c r="P6" s="43">
        <v>2023</v>
      </c>
      <c r="AB6" s="1"/>
    </row>
    <row r="7" spans="1:28">
      <c r="B7" s="23" t="s">
        <v>47</v>
      </c>
      <c r="H7" s="24"/>
      <c r="J7" s="28">
        <v>35529</v>
      </c>
      <c r="K7" s="27"/>
      <c r="L7" s="27">
        <v>14038</v>
      </c>
      <c r="M7" s="27"/>
      <c r="N7" s="27">
        <v>0</v>
      </c>
      <c r="O7" s="27"/>
      <c r="P7" s="27">
        <v>1663</v>
      </c>
      <c r="R7" s="29"/>
      <c r="S7" s="30"/>
      <c r="T7" s="30"/>
      <c r="Y7" s="42"/>
      <c r="Z7" s="27"/>
    </row>
    <row r="8" spans="1:28">
      <c r="B8" s="23" t="s">
        <v>97</v>
      </c>
      <c r="H8" s="24"/>
      <c r="J8" s="87">
        <v>-15071</v>
      </c>
      <c r="K8" s="27"/>
      <c r="L8" s="27">
        <v>-9085</v>
      </c>
      <c r="M8" s="27"/>
      <c r="N8" s="27">
        <v>0</v>
      </c>
      <c r="O8" s="27"/>
      <c r="P8" s="27">
        <v>-1517</v>
      </c>
      <c r="R8" s="29"/>
      <c r="S8" s="30"/>
      <c r="T8" s="30"/>
      <c r="Y8" s="42"/>
    </row>
    <row r="9" spans="1:28" ht="20.399999999999999">
      <c r="A9" s="22" t="s">
        <v>98</v>
      </c>
      <c r="H9" s="24"/>
      <c r="J9" s="45">
        <v>20458</v>
      </c>
      <c r="K9" s="27"/>
      <c r="L9" s="45">
        <v>4953</v>
      </c>
      <c r="M9" s="27"/>
      <c r="N9" s="45">
        <v>0</v>
      </c>
      <c r="O9" s="27"/>
      <c r="P9" s="45">
        <v>146</v>
      </c>
      <c r="Y9" s="42"/>
    </row>
    <row r="10" spans="1:28">
      <c r="B10" s="23" t="s">
        <v>48</v>
      </c>
      <c r="H10" s="24"/>
      <c r="J10" s="28">
        <v>461</v>
      </c>
      <c r="K10" s="28"/>
      <c r="L10" s="28">
        <v>3</v>
      </c>
      <c r="M10" s="28"/>
      <c r="N10" s="28">
        <v>777</v>
      </c>
      <c r="O10" s="28"/>
      <c r="P10" s="28">
        <v>481</v>
      </c>
      <c r="R10" s="29"/>
      <c r="S10" s="42"/>
      <c r="T10" s="29"/>
      <c r="V10" s="42"/>
      <c r="Y10" s="42"/>
    </row>
    <row r="11" spans="1:28">
      <c r="B11" s="23" t="s">
        <v>177</v>
      </c>
      <c r="H11" s="24"/>
      <c r="J11" s="28">
        <v>257</v>
      </c>
      <c r="K11" s="28"/>
      <c r="L11" s="28">
        <v>0</v>
      </c>
      <c r="M11" s="28"/>
      <c r="N11" s="28">
        <v>0</v>
      </c>
      <c r="O11" s="28"/>
      <c r="P11" s="28">
        <v>0</v>
      </c>
      <c r="R11" s="29"/>
      <c r="S11" s="42"/>
      <c r="T11" s="29"/>
      <c r="V11" s="42"/>
      <c r="Y11" s="42"/>
    </row>
    <row r="12" spans="1:28">
      <c r="B12" s="23" t="s">
        <v>182</v>
      </c>
      <c r="H12" s="24"/>
      <c r="J12" s="28">
        <v>1665</v>
      </c>
      <c r="K12" s="28"/>
      <c r="L12" s="28">
        <v>0</v>
      </c>
      <c r="M12" s="28"/>
      <c r="N12" s="28">
        <v>0</v>
      </c>
      <c r="O12" s="28"/>
      <c r="P12" s="28">
        <v>0</v>
      </c>
      <c r="R12" s="29"/>
      <c r="S12" s="42"/>
      <c r="T12" s="29"/>
      <c r="V12" s="42"/>
      <c r="Y12" s="42"/>
    </row>
    <row r="13" spans="1:28">
      <c r="B13" s="23" t="s">
        <v>49</v>
      </c>
      <c r="H13" s="24"/>
      <c r="J13" s="28">
        <v>-245</v>
      </c>
      <c r="K13" s="28"/>
      <c r="L13" s="28">
        <v>-124</v>
      </c>
      <c r="M13" s="28"/>
      <c r="N13" s="28">
        <v>0</v>
      </c>
      <c r="O13" s="28"/>
      <c r="P13" s="28">
        <v>-2</v>
      </c>
      <c r="R13" s="27"/>
      <c r="S13" s="42"/>
      <c r="T13" s="29"/>
      <c r="V13" s="42"/>
      <c r="Y13" s="42"/>
    </row>
    <row r="14" spans="1:28">
      <c r="B14" s="37" t="s">
        <v>50</v>
      </c>
      <c r="H14" s="24"/>
      <c r="J14" s="28">
        <v>-22940</v>
      </c>
      <c r="K14" s="28"/>
      <c r="L14" s="28">
        <v>-20999</v>
      </c>
      <c r="M14" s="28"/>
      <c r="N14" s="28">
        <v>-10105</v>
      </c>
      <c r="O14" s="28"/>
      <c r="P14" s="28">
        <v>-9427</v>
      </c>
      <c r="R14" s="27"/>
      <c r="S14" s="42"/>
      <c r="T14" s="29"/>
      <c r="V14" s="42"/>
      <c r="Y14" s="42"/>
    </row>
    <row r="15" spans="1:28">
      <c r="B15" s="37" t="s">
        <v>181</v>
      </c>
      <c r="J15" s="28">
        <v>0</v>
      </c>
      <c r="K15" s="28"/>
      <c r="L15" s="28">
        <v>0</v>
      </c>
      <c r="M15" s="28"/>
      <c r="N15" s="28">
        <v>363</v>
      </c>
      <c r="O15" s="28"/>
      <c r="P15" s="28">
        <v>-11328</v>
      </c>
      <c r="R15" s="27"/>
      <c r="S15" s="42"/>
      <c r="T15" s="29"/>
      <c r="U15" s="42"/>
      <c r="V15" s="42"/>
      <c r="W15" s="29"/>
      <c r="X15" s="27"/>
      <c r="Y15" s="27"/>
      <c r="Z15" s="27"/>
    </row>
    <row r="16" spans="1:28" ht="20.399999999999999">
      <c r="A16" s="22" t="s">
        <v>84</v>
      </c>
      <c r="J16" s="45">
        <v>-344</v>
      </c>
      <c r="K16" s="27"/>
      <c r="L16" s="45">
        <v>-16167</v>
      </c>
      <c r="M16" s="27"/>
      <c r="N16" s="45">
        <v>-8965</v>
      </c>
      <c r="O16" s="27"/>
      <c r="P16" s="45">
        <v>-20130</v>
      </c>
      <c r="R16" s="29"/>
      <c r="S16" s="29"/>
      <c r="T16" s="29"/>
      <c r="U16" s="29"/>
      <c r="V16" s="29"/>
      <c r="W16" s="29"/>
      <c r="X16" s="27"/>
      <c r="Y16" s="27"/>
      <c r="Z16" s="27"/>
    </row>
    <row r="17" spans="1:26">
      <c r="B17" s="23" t="s">
        <v>85</v>
      </c>
      <c r="J17" s="28">
        <v>8</v>
      </c>
      <c r="K17" s="28"/>
      <c r="L17" s="28">
        <v>522</v>
      </c>
      <c r="M17" s="28"/>
      <c r="N17" s="28">
        <v>121</v>
      </c>
      <c r="O17" s="28"/>
      <c r="P17" s="28">
        <v>189</v>
      </c>
      <c r="R17" s="29"/>
      <c r="S17" s="29"/>
      <c r="T17" s="29"/>
      <c r="U17" s="29"/>
      <c r="V17" s="29"/>
      <c r="W17" s="29"/>
      <c r="X17" s="27"/>
      <c r="Y17" s="27"/>
      <c r="Z17" s="27"/>
    </row>
    <row r="18" spans="1:26">
      <c r="B18" s="23" t="s">
        <v>51</v>
      </c>
      <c r="J18" s="28">
        <v>-447</v>
      </c>
      <c r="K18" s="28"/>
      <c r="L18" s="28">
        <v>-272</v>
      </c>
      <c r="M18" s="28"/>
      <c r="N18" s="28">
        <v>-1043</v>
      </c>
      <c r="O18" s="28"/>
      <c r="P18" s="28">
        <v>-1196</v>
      </c>
      <c r="Q18" s="23" t="s">
        <v>117</v>
      </c>
      <c r="R18" s="27"/>
      <c r="S18" s="42"/>
      <c r="T18" s="29"/>
      <c r="V18" s="42"/>
      <c r="W18" s="29"/>
      <c r="X18" s="27"/>
      <c r="Y18" s="27"/>
      <c r="Z18" s="27"/>
    </row>
    <row r="19" spans="1:26">
      <c r="B19" s="37" t="s">
        <v>142</v>
      </c>
      <c r="C19" s="37"/>
      <c r="H19" s="24"/>
      <c r="J19" s="28">
        <v>-1765</v>
      </c>
      <c r="K19" s="28"/>
      <c r="L19" s="28">
        <v>437</v>
      </c>
      <c r="M19" s="28"/>
      <c r="N19" s="28">
        <v>-283</v>
      </c>
      <c r="O19" s="28"/>
      <c r="P19" s="28">
        <v>0</v>
      </c>
      <c r="R19" s="29"/>
      <c r="S19" s="29"/>
      <c r="T19" s="29"/>
      <c r="U19" s="29"/>
      <c r="V19" s="29"/>
      <c r="Y19" s="42"/>
    </row>
    <row r="20" spans="1:26">
      <c r="B20" s="37" t="s">
        <v>143</v>
      </c>
      <c r="C20" s="37"/>
      <c r="J20" s="87">
        <v>517</v>
      </c>
      <c r="K20" s="28"/>
      <c r="L20" s="87">
        <v>170</v>
      </c>
      <c r="M20" s="28"/>
      <c r="N20" s="87">
        <v>0</v>
      </c>
      <c r="O20" s="28"/>
      <c r="P20" s="87">
        <v>0</v>
      </c>
      <c r="R20" s="27"/>
      <c r="S20" s="42"/>
      <c r="T20" s="29"/>
      <c r="V20" s="42"/>
      <c r="W20" s="29"/>
      <c r="X20" s="27"/>
      <c r="Y20" s="27"/>
      <c r="Z20" s="27"/>
    </row>
    <row r="21" spans="1:26" ht="20.399999999999999">
      <c r="B21" s="22" t="s">
        <v>99</v>
      </c>
      <c r="J21" s="27">
        <v>-2031</v>
      </c>
      <c r="K21" s="27"/>
      <c r="L21" s="27">
        <v>-15310</v>
      </c>
      <c r="M21" s="27"/>
      <c r="N21" s="27">
        <v>-10170</v>
      </c>
      <c r="O21" s="27"/>
      <c r="P21" s="27">
        <v>-21137</v>
      </c>
      <c r="R21" s="27"/>
      <c r="S21" s="42"/>
      <c r="V21" s="42"/>
      <c r="X21" s="27"/>
      <c r="Y21" s="27"/>
      <c r="Z21" s="27"/>
    </row>
    <row r="22" spans="1:26">
      <c r="B22" s="23" t="s">
        <v>52</v>
      </c>
      <c r="H22" s="24"/>
      <c r="J22" s="87">
        <v>-760</v>
      </c>
      <c r="K22" s="28"/>
      <c r="L22" s="87">
        <v>-373</v>
      </c>
      <c r="M22" s="28"/>
      <c r="N22" s="87">
        <v>0</v>
      </c>
      <c r="O22" s="28"/>
      <c r="P22" s="87">
        <v>0</v>
      </c>
      <c r="R22" s="27"/>
      <c r="S22" s="42"/>
      <c r="V22" s="42"/>
      <c r="X22" s="27"/>
      <c r="Y22" s="27"/>
      <c r="Z22" s="27"/>
    </row>
    <row r="23" spans="1:26" ht="20.399999999999999">
      <c r="A23" s="77" t="s">
        <v>144</v>
      </c>
      <c r="H23" s="24"/>
      <c r="J23" s="27">
        <v>-2791</v>
      </c>
      <c r="K23" s="27"/>
      <c r="L23" s="27">
        <v>-15683</v>
      </c>
      <c r="M23" s="27"/>
      <c r="N23" s="27">
        <v>-10170</v>
      </c>
      <c r="O23" s="27"/>
      <c r="P23" s="27">
        <v>-21137</v>
      </c>
      <c r="R23" s="27"/>
      <c r="X23" s="27"/>
      <c r="Y23" s="27"/>
      <c r="Z23" s="27"/>
    </row>
    <row r="24" spans="1:26" ht="20.399999999999999">
      <c r="A24" s="77" t="s">
        <v>145</v>
      </c>
      <c r="B24" s="77"/>
      <c r="J24" s="27"/>
      <c r="K24" s="27"/>
      <c r="L24" s="27"/>
      <c r="M24" s="27"/>
      <c r="N24" s="27"/>
      <c r="O24" s="27"/>
      <c r="P24" s="27"/>
      <c r="R24" s="29"/>
      <c r="S24" s="29"/>
      <c r="T24" s="29"/>
      <c r="U24" s="29"/>
      <c r="V24" s="29"/>
      <c r="X24" s="27"/>
      <c r="Y24" s="27"/>
      <c r="Z24" s="27"/>
    </row>
    <row r="25" spans="1:26" ht="20.399999999999999">
      <c r="A25" s="77"/>
      <c r="B25" s="77" t="s">
        <v>160</v>
      </c>
      <c r="J25" s="27"/>
      <c r="K25" s="27"/>
      <c r="L25" s="27"/>
      <c r="M25" s="27"/>
      <c r="N25" s="27"/>
      <c r="O25" s="27"/>
      <c r="P25" s="27"/>
      <c r="R25" s="29"/>
      <c r="S25" s="29"/>
      <c r="T25" s="29"/>
      <c r="U25" s="29"/>
      <c r="V25" s="29"/>
      <c r="X25" s="27"/>
      <c r="Y25" s="27"/>
      <c r="Z25" s="27"/>
    </row>
    <row r="26" spans="1:26" ht="20.399999999999999">
      <c r="A26" s="77"/>
      <c r="B26" s="37" t="s">
        <v>178</v>
      </c>
      <c r="J26" s="28">
        <v>-844</v>
      </c>
      <c r="K26" s="27"/>
      <c r="L26" s="27">
        <v>0</v>
      </c>
      <c r="M26" s="27"/>
      <c r="N26" s="27">
        <v>-515</v>
      </c>
      <c r="O26" s="27"/>
      <c r="P26" s="27">
        <v>0</v>
      </c>
      <c r="R26" s="29"/>
      <c r="S26" s="29"/>
      <c r="T26" s="29"/>
      <c r="U26" s="29"/>
      <c r="V26" s="29"/>
      <c r="X26" s="27"/>
      <c r="Y26" s="27"/>
      <c r="Z26" s="27"/>
    </row>
    <row r="27" spans="1:26" ht="21" thickBot="1">
      <c r="A27" s="77" t="s">
        <v>146</v>
      </c>
      <c r="B27" s="37"/>
      <c r="J27" s="33">
        <v>-3635</v>
      </c>
      <c r="K27" s="27"/>
      <c r="L27" s="33">
        <v>-15683</v>
      </c>
      <c r="M27" s="27"/>
      <c r="N27" s="33">
        <v>-10685</v>
      </c>
      <c r="O27" s="27"/>
      <c r="P27" s="33">
        <v>-21137</v>
      </c>
      <c r="Y27" s="42"/>
    </row>
    <row r="28" spans="1:26" ht="20.399999999999999" thickTop="1">
      <c r="J28" s="27"/>
      <c r="K28" s="27"/>
      <c r="L28" s="27"/>
      <c r="M28" s="27"/>
      <c r="N28" s="27"/>
      <c r="O28" s="27"/>
      <c r="P28" s="27"/>
    </row>
    <row r="29" spans="1:26" ht="20.399999999999999">
      <c r="A29" s="22" t="s">
        <v>53</v>
      </c>
      <c r="J29" s="27"/>
      <c r="K29" s="27"/>
      <c r="L29" s="27"/>
      <c r="M29" s="27"/>
      <c r="N29" s="27"/>
      <c r="O29" s="27"/>
      <c r="P29" s="27"/>
    </row>
    <row r="30" spans="1:26">
      <c r="B30" s="23" t="s">
        <v>54</v>
      </c>
      <c r="J30" s="27">
        <v>-7281</v>
      </c>
      <c r="K30" s="27" t="e">
        <v>#REF!</v>
      </c>
      <c r="L30" s="27">
        <v>-14544</v>
      </c>
      <c r="M30" s="27"/>
      <c r="N30" s="27">
        <v>-10170</v>
      </c>
      <c r="O30" s="27"/>
      <c r="P30" s="27">
        <v>-21137</v>
      </c>
      <c r="R30" s="29"/>
      <c r="S30" s="29"/>
      <c r="T30" s="29"/>
      <c r="U30" s="29"/>
      <c r="V30" s="29"/>
    </row>
    <row r="31" spans="1:26">
      <c r="B31" s="23" t="s">
        <v>43</v>
      </c>
      <c r="J31" s="87">
        <v>4490</v>
      </c>
      <c r="K31" s="27"/>
      <c r="L31" s="27">
        <v>-1139</v>
      </c>
      <c r="M31" s="27"/>
      <c r="N31" s="27">
        <v>0</v>
      </c>
      <c r="O31" s="27"/>
      <c r="P31" s="27">
        <v>0</v>
      </c>
      <c r="R31" s="29"/>
      <c r="S31" s="29"/>
      <c r="T31" s="29"/>
      <c r="U31" s="29"/>
      <c r="V31" s="29"/>
    </row>
    <row r="32" spans="1:26" ht="20.399999999999999" thickBot="1">
      <c r="J32" s="33">
        <v>-2791</v>
      </c>
      <c r="K32" s="27"/>
      <c r="L32" s="33">
        <v>-15683</v>
      </c>
      <c r="M32" s="27"/>
      <c r="N32" s="33">
        <v>-10170</v>
      </c>
      <c r="O32" s="27"/>
      <c r="P32" s="33">
        <v>-21137</v>
      </c>
      <c r="R32" s="29"/>
      <c r="S32" s="29"/>
      <c r="T32" s="29"/>
      <c r="U32" s="29"/>
      <c r="V32" s="29"/>
    </row>
    <row r="33" spans="1:22" ht="21" thickTop="1">
      <c r="A33" s="22" t="s">
        <v>55</v>
      </c>
      <c r="J33" s="27"/>
      <c r="K33" s="27"/>
      <c r="L33" s="27"/>
      <c r="M33" s="27"/>
      <c r="N33" s="27"/>
      <c r="O33" s="27"/>
      <c r="P33" s="27"/>
      <c r="R33" s="29"/>
    </row>
    <row r="34" spans="1:22">
      <c r="B34" s="23" t="s">
        <v>54</v>
      </c>
      <c r="J34" s="27">
        <v>-8125</v>
      </c>
      <c r="K34" s="27"/>
      <c r="L34" s="27">
        <v>-14544</v>
      </c>
      <c r="M34" s="27"/>
      <c r="N34" s="27">
        <v>-10685</v>
      </c>
      <c r="O34" s="27"/>
      <c r="P34" s="27">
        <v>-21137</v>
      </c>
      <c r="R34" s="29"/>
      <c r="S34" s="29"/>
      <c r="T34" s="29"/>
      <c r="U34" s="29"/>
      <c r="V34" s="29"/>
    </row>
    <row r="35" spans="1:22">
      <c r="B35" s="23" t="s">
        <v>43</v>
      </c>
      <c r="J35" s="40">
        <v>4490</v>
      </c>
      <c r="K35" s="27"/>
      <c r="L35" s="40">
        <v>-1139</v>
      </c>
      <c r="M35" s="27"/>
      <c r="N35" s="40">
        <v>0</v>
      </c>
      <c r="O35" s="27"/>
      <c r="P35" s="40">
        <v>0</v>
      </c>
      <c r="R35" s="29"/>
      <c r="S35" s="29"/>
      <c r="T35" s="29"/>
      <c r="U35" s="29"/>
      <c r="V35" s="29"/>
    </row>
    <row r="36" spans="1:22" ht="20.399999999999999" thickBot="1">
      <c r="J36" s="33">
        <v>-3635</v>
      </c>
      <c r="K36" s="27"/>
      <c r="L36" s="33">
        <v>-15683</v>
      </c>
      <c r="M36" s="27"/>
      <c r="N36" s="33">
        <v>-10685</v>
      </c>
      <c r="O36" s="27"/>
      <c r="P36" s="33">
        <v>-21137</v>
      </c>
      <c r="R36" s="29"/>
      <c r="S36" s="29"/>
      <c r="T36" s="29"/>
      <c r="U36" s="29"/>
      <c r="V36" s="29"/>
    </row>
    <row r="37" spans="1:22" ht="20.399999999999999" thickTop="1">
      <c r="J37" s="27"/>
      <c r="K37" s="27"/>
      <c r="L37" s="27"/>
      <c r="M37" s="27"/>
      <c r="N37" s="27"/>
      <c r="O37" s="27"/>
      <c r="P37" s="27"/>
      <c r="R37" s="29"/>
      <c r="S37" s="29"/>
      <c r="T37" s="29"/>
      <c r="U37" s="29"/>
      <c r="V37" s="29"/>
    </row>
    <row r="38" spans="1:22" ht="21" thickBot="1">
      <c r="A38" s="35"/>
      <c r="B38" s="22" t="s">
        <v>174</v>
      </c>
      <c r="H38" s="24"/>
      <c r="J38" s="119">
        <v>-5.421219996634496E-3</v>
      </c>
      <c r="K38" s="29"/>
      <c r="L38" s="119">
        <v>-1.0829037718864456E-2</v>
      </c>
      <c r="M38" s="29"/>
      <c r="N38" s="119">
        <v>-7.5722850385623978E-3</v>
      </c>
      <c r="O38" s="29"/>
      <c r="P38" s="119">
        <v>-1.5737993004925607E-2</v>
      </c>
      <c r="Q38" s="46"/>
      <c r="R38" s="20">
        <f>1343055623/1000</f>
        <v>1343055.6229999999</v>
      </c>
    </row>
    <row r="39" spans="1:22" ht="21.6" thickTop="1" thickBot="1">
      <c r="A39" s="35"/>
      <c r="B39" s="22" t="s">
        <v>175</v>
      </c>
      <c r="H39" s="24"/>
      <c r="J39" s="121">
        <v>1343056</v>
      </c>
      <c r="K39" s="120"/>
      <c r="L39" s="121">
        <v>1343056</v>
      </c>
      <c r="M39" s="120"/>
      <c r="N39" s="121">
        <v>1343056</v>
      </c>
      <c r="O39" s="120"/>
      <c r="P39" s="121">
        <v>1343056</v>
      </c>
      <c r="Q39" s="46"/>
      <c r="R39" s="19"/>
    </row>
    <row r="40" spans="1:22" ht="20.399999999999999" thickTop="1">
      <c r="J40" s="47"/>
      <c r="K40" s="47"/>
      <c r="L40" s="47"/>
      <c r="M40" s="47"/>
      <c r="N40" s="47"/>
      <c r="O40" s="47"/>
      <c r="P40" s="47"/>
    </row>
    <row r="41" spans="1:22">
      <c r="H41" s="106" t="s">
        <v>147</v>
      </c>
      <c r="I41" s="106"/>
      <c r="J41" s="117">
        <v>1343055623</v>
      </c>
      <c r="K41" s="118"/>
      <c r="L41" s="117">
        <v>1343055623</v>
      </c>
      <c r="M41" s="117"/>
      <c r="N41" s="117">
        <v>1343055623</v>
      </c>
      <c r="O41" s="118"/>
      <c r="P41" s="117">
        <v>1343055623</v>
      </c>
    </row>
    <row r="42" spans="1:22">
      <c r="L42" s="1"/>
      <c r="P42" s="1"/>
    </row>
    <row r="43" spans="1:22">
      <c r="L43" s="29"/>
      <c r="P43" s="29"/>
    </row>
    <row r="74" spans="1:16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</row>
    <row r="75" spans="1:16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</row>
    <row r="76" spans="1:16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</row>
    <row r="77" spans="1:16">
      <c r="J77" s="131"/>
      <c r="K77" s="131"/>
      <c r="L77" s="131"/>
      <c r="M77" s="131"/>
      <c r="N77" s="131"/>
      <c r="O77" s="131"/>
      <c r="P77" s="131"/>
    </row>
    <row r="78" spans="1:16">
      <c r="J78" s="131"/>
      <c r="K78" s="131"/>
      <c r="L78" s="131"/>
      <c r="M78" s="131"/>
      <c r="N78" s="131"/>
      <c r="O78" s="131"/>
      <c r="P78" s="131"/>
    </row>
    <row r="79" spans="1:16">
      <c r="J79" s="131"/>
      <c r="K79" s="131"/>
      <c r="L79" s="131"/>
      <c r="N79" s="131"/>
      <c r="O79" s="131"/>
      <c r="P79" s="131"/>
    </row>
    <row r="87" spans="18:20">
      <c r="R87" s="48"/>
      <c r="S87" s="48"/>
      <c r="T87" s="48"/>
    </row>
    <row r="88" spans="18:20">
      <c r="R88" s="48"/>
      <c r="S88" s="48"/>
      <c r="T88" s="48"/>
    </row>
    <row r="89" spans="18:20">
      <c r="R89" s="48"/>
      <c r="S89" s="48"/>
      <c r="T89" s="48"/>
    </row>
    <row r="90" spans="18:20">
      <c r="R90" s="48"/>
      <c r="S90" s="48"/>
      <c r="T90" s="48"/>
    </row>
    <row r="91" spans="18:20">
      <c r="R91" s="48"/>
      <c r="S91" s="48"/>
      <c r="T91" s="48"/>
    </row>
    <row r="92" spans="18:20">
      <c r="R92" s="48"/>
      <c r="S92" s="48"/>
      <c r="T92" s="48"/>
    </row>
  </sheetData>
  <mergeCells count="10">
    <mergeCell ref="J77:P77"/>
    <mergeCell ref="J78:P78"/>
    <mergeCell ref="J79:L79"/>
    <mergeCell ref="N79:P79"/>
    <mergeCell ref="J4:P4"/>
    <mergeCell ref="J5:L5"/>
    <mergeCell ref="N5:P5"/>
    <mergeCell ref="A74:P74"/>
    <mergeCell ref="A75:P75"/>
    <mergeCell ref="A76:P76"/>
  </mergeCells>
  <pageMargins left="0.59055118110236227" right="0.23622047244094491" top="0.78740157480314965" bottom="0.78740157480314965" header="0.31496062992125984" footer="0.35433070866141736"/>
  <pageSetup paperSize="9" scale="79" firstPageNumber="4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Z85"/>
  <sheetViews>
    <sheetView view="pageBreakPreview" zoomScale="70" zoomScaleNormal="85" zoomScaleSheetLayoutView="70" workbookViewId="0">
      <selection activeCell="I16" sqref="I16"/>
    </sheetView>
  </sheetViews>
  <sheetFormatPr defaultColWidth="9.25" defaultRowHeight="19.8"/>
  <cols>
    <col min="1" max="1" width="2.25" style="34" customWidth="1"/>
    <col min="2" max="2" width="1.75" style="34" customWidth="1"/>
    <col min="3" max="3" width="45.375" style="34" customWidth="1"/>
    <col min="4" max="4" width="6.25" style="34" customWidth="1"/>
    <col min="5" max="5" width="0.25" style="34" customWidth="1"/>
    <col min="6" max="6" width="11.25" style="34" customWidth="1"/>
    <col min="7" max="7" width="0.75" style="34" customWidth="1"/>
    <col min="8" max="8" width="12.375" style="34" customWidth="1"/>
    <col min="9" max="9" width="0.75" style="34" customWidth="1"/>
    <col min="10" max="10" width="19.625" style="34" customWidth="1"/>
    <col min="11" max="11" width="0.75" style="34" customWidth="1"/>
    <col min="12" max="12" width="19.375" style="34" customWidth="1"/>
    <col min="13" max="13" width="1" style="34" customWidth="1"/>
    <col min="14" max="14" width="26.25" style="34" customWidth="1"/>
    <col min="15" max="15" width="0.75" style="34" customWidth="1"/>
    <col min="16" max="16" width="14.25" style="34" customWidth="1"/>
    <col min="17" max="17" width="0.75" style="34" customWidth="1"/>
    <col min="18" max="18" width="15" style="34" customWidth="1"/>
    <col min="19" max="19" width="0.75" style="34" customWidth="1"/>
    <col min="20" max="20" width="9.25" style="34" customWidth="1"/>
    <col min="21" max="21" width="0.75" style="34" customWidth="1"/>
    <col min="22" max="22" width="11.375" style="34" customWidth="1"/>
    <col min="23" max="23" width="0.75" style="34" customWidth="1"/>
    <col min="24" max="24" width="14.25" style="34" bestFit="1" customWidth="1"/>
    <col min="25" max="25" width="9.25" style="34"/>
    <col min="26" max="26" width="12.75" style="34" bestFit="1" customWidth="1"/>
    <col min="27" max="27" width="13.25" style="34" bestFit="1" customWidth="1"/>
    <col min="28" max="16384" width="9.25" style="34"/>
  </cols>
  <sheetData>
    <row r="1" spans="1:22" ht="20.399999999999999">
      <c r="A1" s="49" t="s">
        <v>1</v>
      </c>
      <c r="V1" s="62" t="s">
        <v>149</v>
      </c>
    </row>
    <row r="2" spans="1:22" ht="20.399999999999999">
      <c r="A2" s="50" t="s">
        <v>56</v>
      </c>
      <c r="V2" s="63" t="s">
        <v>150</v>
      </c>
    </row>
    <row r="3" spans="1:22" ht="20.399999999999999">
      <c r="A3" s="35" t="s">
        <v>137</v>
      </c>
      <c r="P3" s="51"/>
    </row>
    <row r="4" spans="1:22">
      <c r="J4" s="52"/>
      <c r="K4" s="52"/>
      <c r="L4" s="52"/>
      <c r="R4" s="52"/>
      <c r="T4" s="52"/>
      <c r="V4" s="52"/>
    </row>
    <row r="5" spans="1:22">
      <c r="D5" s="44"/>
      <c r="E5" s="44"/>
      <c r="F5" s="134" t="s">
        <v>95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</row>
    <row r="6" spans="1:22">
      <c r="D6" s="44"/>
      <c r="E6" s="44"/>
      <c r="F6" s="133" t="s">
        <v>3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1:22">
      <c r="D7" s="44"/>
      <c r="E7" s="44"/>
      <c r="F7" s="138" t="s">
        <v>57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U7" s="44"/>
      <c r="V7" s="44"/>
    </row>
    <row r="8" spans="1:22">
      <c r="D8" s="44"/>
      <c r="E8" s="44"/>
      <c r="F8" s="44"/>
      <c r="G8" s="44"/>
      <c r="H8" s="44"/>
      <c r="I8" s="44"/>
      <c r="J8" s="127" t="s">
        <v>58</v>
      </c>
      <c r="K8" s="96"/>
      <c r="L8" s="137" t="s">
        <v>93</v>
      </c>
      <c r="M8" s="137"/>
      <c r="N8" s="137"/>
      <c r="O8" s="137"/>
      <c r="P8" s="137"/>
      <c r="Q8" s="44"/>
      <c r="R8" s="44"/>
      <c r="S8" s="44"/>
      <c r="T8" s="44"/>
      <c r="U8" s="44"/>
      <c r="V8" s="44"/>
    </row>
    <row r="9" spans="1:22" ht="21" customHeight="1">
      <c r="D9" s="44"/>
      <c r="E9" s="44"/>
      <c r="F9" s="44"/>
      <c r="G9" s="44"/>
      <c r="H9" s="44"/>
      <c r="I9" s="44"/>
      <c r="J9" s="53"/>
      <c r="K9" s="53"/>
      <c r="L9" s="53"/>
      <c r="M9" s="54"/>
      <c r="N9" s="139" t="s">
        <v>176</v>
      </c>
      <c r="O9" s="44"/>
      <c r="P9" s="135" t="s">
        <v>171</v>
      </c>
      <c r="Q9" s="44"/>
      <c r="R9" s="135" t="s">
        <v>42</v>
      </c>
      <c r="S9" s="44"/>
      <c r="T9" s="135" t="s">
        <v>61</v>
      </c>
      <c r="U9" s="44"/>
      <c r="V9" s="44"/>
    </row>
    <row r="10" spans="1:22" ht="19.95" customHeight="1">
      <c r="D10" s="44"/>
      <c r="E10" s="44"/>
      <c r="F10" s="44" t="s">
        <v>59</v>
      </c>
      <c r="G10" s="44"/>
      <c r="H10" s="44" t="s">
        <v>60</v>
      </c>
      <c r="I10" s="44"/>
      <c r="J10" s="44"/>
      <c r="K10" s="44"/>
      <c r="L10" s="135" t="s">
        <v>169</v>
      </c>
      <c r="M10" s="44"/>
      <c r="N10" s="135"/>
      <c r="O10" s="55"/>
      <c r="P10" s="135"/>
      <c r="Q10" s="44"/>
      <c r="R10" s="135"/>
      <c r="S10" s="44"/>
      <c r="T10" s="135"/>
      <c r="U10" s="44"/>
      <c r="V10" s="135" t="s">
        <v>44</v>
      </c>
    </row>
    <row r="11" spans="1:22">
      <c r="D11" s="44"/>
      <c r="E11" s="44"/>
      <c r="F11" s="44" t="s">
        <v>62</v>
      </c>
      <c r="G11" s="44"/>
      <c r="H11" s="44" t="s">
        <v>63</v>
      </c>
      <c r="I11" s="44"/>
      <c r="J11" s="44"/>
      <c r="K11" s="44"/>
      <c r="L11" s="135"/>
      <c r="M11" s="44"/>
      <c r="N11" s="135"/>
      <c r="O11" s="55"/>
      <c r="P11" s="135"/>
      <c r="Q11" s="44"/>
      <c r="R11" s="135"/>
      <c r="S11" s="44"/>
      <c r="T11" s="135"/>
      <c r="U11" s="44"/>
      <c r="V11" s="135"/>
    </row>
    <row r="12" spans="1:22" ht="19.95" customHeight="1">
      <c r="D12" s="44"/>
      <c r="E12" s="44"/>
      <c r="F12" s="26" t="s">
        <v>64</v>
      </c>
      <c r="G12" s="44"/>
      <c r="H12" s="26" t="s">
        <v>65</v>
      </c>
      <c r="I12" s="44"/>
      <c r="J12" s="26" t="s">
        <v>41</v>
      </c>
      <c r="K12" s="44"/>
      <c r="L12" s="136"/>
      <c r="M12" s="44"/>
      <c r="N12" s="136"/>
      <c r="O12" s="55"/>
      <c r="P12" s="136"/>
      <c r="Q12" s="51"/>
      <c r="R12" s="136"/>
      <c r="S12" s="51"/>
      <c r="T12" s="136"/>
      <c r="U12" s="44"/>
      <c r="V12" s="136"/>
    </row>
    <row r="13" spans="1:22">
      <c r="A13" s="128" t="s">
        <v>140</v>
      </c>
      <c r="B13" s="128"/>
      <c r="D13" s="44"/>
      <c r="F13" s="51">
        <v>335764</v>
      </c>
      <c r="G13" s="51"/>
      <c r="H13" s="51">
        <v>342077</v>
      </c>
      <c r="I13" s="51"/>
      <c r="J13" s="51">
        <v>-90336</v>
      </c>
      <c r="K13" s="51"/>
      <c r="L13" s="126">
        <v>0</v>
      </c>
      <c r="M13" s="51"/>
      <c r="N13" s="51">
        <v>-54</v>
      </c>
      <c r="O13" s="51"/>
      <c r="P13" s="51">
        <v>-54</v>
      </c>
      <c r="Q13" s="51"/>
      <c r="R13" s="51">
        <v>587451</v>
      </c>
      <c r="S13" s="51"/>
      <c r="T13" s="51">
        <v>28902</v>
      </c>
      <c r="U13" s="51"/>
      <c r="V13" s="51">
        <v>616353</v>
      </c>
    </row>
    <row r="14" spans="1:22">
      <c r="A14" s="72" t="s">
        <v>151</v>
      </c>
      <c r="B14" s="72"/>
      <c r="D14" s="44"/>
      <c r="F14" s="51"/>
      <c r="G14" s="51"/>
      <c r="H14" s="51"/>
      <c r="I14" s="51"/>
      <c r="J14" s="51"/>
      <c r="K14" s="51"/>
      <c r="L14" s="126"/>
      <c r="M14" s="51"/>
      <c r="N14" s="51"/>
      <c r="O14" s="51"/>
      <c r="P14" s="51"/>
      <c r="Q14" s="51"/>
      <c r="R14" s="51"/>
      <c r="S14" s="51"/>
      <c r="T14" s="51"/>
      <c r="U14" s="51"/>
      <c r="V14" s="51"/>
    </row>
    <row r="15" spans="1:22">
      <c r="A15" s="72"/>
      <c r="B15" s="72" t="s">
        <v>161</v>
      </c>
      <c r="D15" s="44"/>
      <c r="F15" s="51">
        <v>0</v>
      </c>
      <c r="G15" s="51"/>
      <c r="H15" s="51">
        <v>0</v>
      </c>
      <c r="I15" s="51"/>
      <c r="J15" s="51">
        <v>0</v>
      </c>
      <c r="K15" s="51"/>
      <c r="L15" s="126">
        <v>0</v>
      </c>
      <c r="M15" s="51"/>
      <c r="N15" s="51">
        <v>0</v>
      </c>
      <c r="O15" s="51"/>
      <c r="P15" s="51">
        <v>0</v>
      </c>
      <c r="Q15" s="51"/>
      <c r="R15" s="51">
        <v>0</v>
      </c>
      <c r="S15" s="51"/>
      <c r="T15" s="51">
        <v>0</v>
      </c>
      <c r="U15" s="51"/>
      <c r="V15" s="51">
        <v>0</v>
      </c>
    </row>
    <row r="16" spans="1:22">
      <c r="A16" s="72"/>
      <c r="B16" s="72" t="s">
        <v>152</v>
      </c>
      <c r="D16" s="56"/>
      <c r="F16" s="51">
        <v>0</v>
      </c>
      <c r="G16" s="51"/>
      <c r="H16" s="51">
        <v>0</v>
      </c>
      <c r="I16" s="51"/>
      <c r="J16" s="51">
        <v>-7281</v>
      </c>
      <c r="K16" s="51"/>
      <c r="L16" s="126">
        <v>-844</v>
      </c>
      <c r="M16" s="51"/>
      <c r="N16" s="51">
        <v>0</v>
      </c>
      <c r="O16" s="51"/>
      <c r="P16" s="51">
        <v>-844</v>
      </c>
      <c r="Q16" s="51"/>
      <c r="R16" s="51">
        <v>-8125</v>
      </c>
      <c r="S16" s="51"/>
      <c r="T16" s="51">
        <v>4490</v>
      </c>
      <c r="U16" s="51"/>
      <c r="V16" s="51">
        <v>-3635</v>
      </c>
    </row>
    <row r="17" spans="1:26">
      <c r="A17" s="72"/>
      <c r="B17" s="72" t="s">
        <v>172</v>
      </c>
      <c r="D17" s="56"/>
      <c r="F17" s="51">
        <v>0</v>
      </c>
      <c r="G17" s="51"/>
      <c r="H17" s="51">
        <v>0</v>
      </c>
      <c r="I17" s="51"/>
      <c r="J17" s="51">
        <v>-844</v>
      </c>
      <c r="K17" s="51"/>
      <c r="L17" s="126">
        <v>844</v>
      </c>
      <c r="M17" s="51"/>
      <c r="N17" s="51">
        <v>0</v>
      </c>
      <c r="O17" s="51"/>
      <c r="P17" s="51">
        <v>844</v>
      </c>
      <c r="Q17" s="51"/>
      <c r="R17" s="51">
        <v>0</v>
      </c>
      <c r="S17" s="51"/>
      <c r="T17" s="51">
        <v>0</v>
      </c>
      <c r="U17" s="51"/>
      <c r="V17" s="51">
        <v>0</v>
      </c>
    </row>
    <row r="18" spans="1:26" ht="20.399999999999999" thickBot="1">
      <c r="A18" s="128" t="s">
        <v>141</v>
      </c>
      <c r="B18" s="128"/>
      <c r="D18" s="56"/>
      <c r="F18" s="57">
        <v>335764</v>
      </c>
      <c r="G18" s="51"/>
      <c r="H18" s="57">
        <v>342077</v>
      </c>
      <c r="I18" s="51"/>
      <c r="J18" s="57">
        <v>-98461</v>
      </c>
      <c r="K18" s="51"/>
      <c r="L18" s="57">
        <v>0</v>
      </c>
      <c r="M18" s="51"/>
      <c r="N18" s="57">
        <v>-54</v>
      </c>
      <c r="O18" s="51"/>
      <c r="P18" s="57">
        <v>-54</v>
      </c>
      <c r="Q18" s="51"/>
      <c r="R18" s="57">
        <v>579326</v>
      </c>
      <c r="S18" s="51"/>
      <c r="T18" s="57">
        <v>33392</v>
      </c>
      <c r="U18" s="51"/>
      <c r="V18" s="57">
        <v>612718</v>
      </c>
    </row>
    <row r="19" spans="1:26" ht="20.399999999999999" thickTop="1">
      <c r="A19" s="128"/>
      <c r="B19" s="128"/>
      <c r="D19" s="56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</row>
    <row r="20" spans="1:26">
      <c r="A20" s="128" t="s">
        <v>138</v>
      </c>
      <c r="B20" s="128"/>
      <c r="D20" s="56"/>
      <c r="F20" s="51">
        <v>335764</v>
      </c>
      <c r="G20" s="51"/>
      <c r="H20" s="51">
        <v>342077</v>
      </c>
      <c r="I20" s="51"/>
      <c r="J20" s="51">
        <v>-18941</v>
      </c>
      <c r="K20" s="51"/>
      <c r="L20" s="51">
        <v>0</v>
      </c>
      <c r="M20" s="51"/>
      <c r="N20" s="51">
        <v>0</v>
      </c>
      <c r="O20" s="51"/>
      <c r="P20" s="51">
        <v>0</v>
      </c>
      <c r="Q20" s="51"/>
      <c r="R20" s="51">
        <v>658900</v>
      </c>
      <c r="S20" s="51"/>
      <c r="T20" s="51">
        <v>56291</v>
      </c>
      <c r="U20" s="51"/>
      <c r="V20" s="51">
        <v>715191</v>
      </c>
    </row>
    <row r="21" spans="1:26">
      <c r="A21" s="72" t="s">
        <v>151</v>
      </c>
      <c r="B21" s="72"/>
      <c r="D21" s="56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</row>
    <row r="22" spans="1:26">
      <c r="A22" s="72"/>
      <c r="B22" s="72" t="s">
        <v>152</v>
      </c>
      <c r="D22" s="56"/>
      <c r="F22" s="51">
        <v>0</v>
      </c>
      <c r="G22" s="51"/>
      <c r="H22" s="51">
        <v>0</v>
      </c>
      <c r="I22" s="51"/>
      <c r="J22" s="51">
        <v>-14544</v>
      </c>
      <c r="K22" s="51"/>
      <c r="L22" s="51">
        <v>0</v>
      </c>
      <c r="M22" s="51"/>
      <c r="N22" s="51">
        <v>0</v>
      </c>
      <c r="O22" s="51"/>
      <c r="P22" s="51">
        <v>0</v>
      </c>
      <c r="Q22" s="51"/>
      <c r="R22" s="51">
        <v>-14544</v>
      </c>
      <c r="S22" s="51"/>
      <c r="T22" s="51">
        <v>-1139</v>
      </c>
      <c r="U22" s="51"/>
      <c r="V22" s="51">
        <v>-15683</v>
      </c>
    </row>
    <row r="23" spans="1:26" ht="20.399999999999999" thickBot="1">
      <c r="A23" s="128" t="s">
        <v>139</v>
      </c>
      <c r="B23" s="128"/>
      <c r="D23" s="56"/>
      <c r="F23" s="57">
        <v>335764</v>
      </c>
      <c r="G23" s="51"/>
      <c r="H23" s="57">
        <v>342077</v>
      </c>
      <c r="I23" s="51"/>
      <c r="J23" s="57">
        <v>-33485</v>
      </c>
      <c r="K23" s="51"/>
      <c r="L23" s="57">
        <v>0</v>
      </c>
      <c r="M23" s="51"/>
      <c r="N23" s="57">
        <v>0</v>
      </c>
      <c r="O23" s="51">
        <v>0</v>
      </c>
      <c r="P23" s="57">
        <v>0</v>
      </c>
      <c r="R23" s="57">
        <v>644356</v>
      </c>
      <c r="T23" s="57">
        <v>55152</v>
      </c>
      <c r="U23" s="51"/>
      <c r="V23" s="57">
        <v>699508</v>
      </c>
      <c r="X23" s="21"/>
    </row>
    <row r="24" spans="1:26" ht="20.399999999999999" thickTop="1">
      <c r="D24" s="56"/>
      <c r="F24" s="51"/>
      <c r="G24" s="51"/>
      <c r="H24" s="51"/>
      <c r="I24" s="51"/>
      <c r="J24" s="51"/>
      <c r="K24" s="51"/>
      <c r="L24" s="51"/>
      <c r="R24" s="51"/>
      <c r="T24" s="51"/>
      <c r="U24" s="51"/>
      <c r="V24" s="51"/>
    </row>
    <row r="25" spans="1:26">
      <c r="D25" s="56"/>
      <c r="F25" s="58"/>
      <c r="G25" s="58"/>
      <c r="H25" s="58"/>
      <c r="I25" s="58"/>
      <c r="J25" s="58"/>
      <c r="K25" s="58"/>
      <c r="L25" s="58"/>
      <c r="R25" s="58"/>
      <c r="T25" s="58"/>
      <c r="U25" s="58"/>
      <c r="V25" s="58"/>
      <c r="Z25" s="59"/>
    </row>
    <row r="26" spans="1:26">
      <c r="V26" s="21"/>
    </row>
    <row r="27" spans="1:26">
      <c r="J27" s="21"/>
      <c r="K27" s="21"/>
      <c r="L27" s="21"/>
      <c r="R27" s="21"/>
      <c r="T27" s="21"/>
      <c r="V27" s="21"/>
    </row>
    <row r="28" spans="1:26">
      <c r="J28" s="21"/>
      <c r="K28" s="21"/>
      <c r="L28" s="21"/>
    </row>
    <row r="29" spans="1:26">
      <c r="J29" s="58"/>
      <c r="K29" s="58"/>
      <c r="L29" s="58"/>
    </row>
    <row r="80" spans="21:21">
      <c r="U80" s="60"/>
    </row>
    <row r="81" spans="21:21">
      <c r="U81" s="60"/>
    </row>
    <row r="82" spans="21:21">
      <c r="U82" s="60"/>
    </row>
    <row r="83" spans="21:21">
      <c r="U83" s="60"/>
    </row>
    <row r="84" spans="21:21">
      <c r="U84" s="60"/>
    </row>
    <row r="85" spans="21:21">
      <c r="U85" s="60"/>
    </row>
  </sheetData>
  <mergeCells count="10">
    <mergeCell ref="F6:V6"/>
    <mergeCell ref="F5:V5"/>
    <mergeCell ref="V10:V12"/>
    <mergeCell ref="P9:P12"/>
    <mergeCell ref="T9:T12"/>
    <mergeCell ref="L10:L12"/>
    <mergeCell ref="L8:P8"/>
    <mergeCell ref="R9:R12"/>
    <mergeCell ref="F7:R7"/>
    <mergeCell ref="N9:N12"/>
  </mergeCells>
  <pageMargins left="0.59055118110236227" right="0.23622047244094491" top="0.78740157480314965" bottom="0.78740157480314965" header="0.31496062992125984" footer="0.35433070866141736"/>
  <pageSetup paperSize="9" scale="74" firstPageNumber="6" fitToWidth="0" fitToHeight="0" orientation="landscape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R88"/>
  <sheetViews>
    <sheetView view="pageBreakPreview" zoomScaleNormal="100" zoomScaleSheetLayoutView="100" workbookViewId="0">
      <selection activeCell="K15" sqref="K15"/>
    </sheetView>
  </sheetViews>
  <sheetFormatPr defaultColWidth="9.25" defaultRowHeight="19.8"/>
  <cols>
    <col min="1" max="1" width="2.25" style="66" customWidth="1"/>
    <col min="2" max="2" width="2" style="66" customWidth="1"/>
    <col min="3" max="3" width="40.75" style="66" customWidth="1"/>
    <col min="4" max="4" width="0.375" style="66" customWidth="1"/>
    <col min="5" max="5" width="8.375" style="66" customWidth="1"/>
    <col min="6" max="6" width="0.75" style="66" customWidth="1"/>
    <col min="7" max="7" width="13.75" style="66" customWidth="1"/>
    <col min="8" max="8" width="0.75" style="66" customWidth="1"/>
    <col min="9" max="9" width="13.75" style="66" customWidth="1"/>
    <col min="10" max="10" width="0.375" style="66" customWidth="1"/>
    <col min="11" max="11" width="18" style="66" customWidth="1"/>
    <col min="12" max="12" width="0.75" style="66" customWidth="1"/>
    <col min="13" max="13" width="22.625" style="66" customWidth="1"/>
    <col min="14" max="14" width="0.375" style="66" customWidth="1"/>
    <col min="15" max="15" width="13.75" style="66" customWidth="1"/>
    <col min="16" max="16" width="5.75" style="66" customWidth="1"/>
    <col min="17" max="17" width="14.75" style="66" bestFit="1" customWidth="1"/>
    <col min="18" max="18" width="13" style="66" bestFit="1" customWidth="1"/>
    <col min="19" max="19" width="14.75" style="66" customWidth="1"/>
    <col min="20" max="20" width="12.375" style="66" customWidth="1"/>
    <col min="21" max="16384" width="9.25" style="66"/>
  </cols>
  <sheetData>
    <row r="1" spans="1:17" s="61" customFormat="1" ht="20.399999999999999">
      <c r="A1" s="49" t="s">
        <v>1</v>
      </c>
      <c r="M1" s="66"/>
      <c r="N1" s="66"/>
      <c r="O1" s="62" t="s">
        <v>149</v>
      </c>
    </row>
    <row r="2" spans="1:17" s="61" customFormat="1" ht="20.399999999999999">
      <c r="A2" s="50" t="s">
        <v>56</v>
      </c>
      <c r="M2" s="66"/>
      <c r="N2" s="66"/>
      <c r="O2" s="63" t="s">
        <v>150</v>
      </c>
    </row>
    <row r="3" spans="1:17" s="61" customFormat="1" ht="20.399999999999999">
      <c r="A3" s="64" t="s">
        <v>137</v>
      </c>
      <c r="M3" s="66"/>
      <c r="N3" s="66"/>
    </row>
    <row r="4" spans="1:17" ht="20.399999999999999">
      <c r="A4" s="65"/>
      <c r="B4" s="65"/>
    </row>
    <row r="5" spans="1:17">
      <c r="G5" s="140" t="s">
        <v>95</v>
      </c>
      <c r="H5" s="140"/>
      <c r="I5" s="140"/>
      <c r="J5" s="140"/>
      <c r="K5" s="140"/>
      <c r="L5" s="140"/>
      <c r="M5" s="140"/>
      <c r="N5" s="140"/>
      <c r="O5" s="140"/>
    </row>
    <row r="6" spans="1:17">
      <c r="G6" s="141" t="s">
        <v>4</v>
      </c>
      <c r="H6" s="141"/>
      <c r="I6" s="141"/>
      <c r="J6" s="141"/>
      <c r="K6" s="141"/>
      <c r="L6" s="141"/>
      <c r="M6" s="141"/>
      <c r="N6" s="141"/>
      <c r="O6" s="141"/>
    </row>
    <row r="7" spans="1:17">
      <c r="G7" s="67"/>
      <c r="H7" s="67"/>
      <c r="I7" s="67"/>
      <c r="J7" s="67"/>
      <c r="K7" s="68" t="s">
        <v>58</v>
      </c>
      <c r="L7" s="67"/>
      <c r="O7" s="44"/>
    </row>
    <row r="8" spans="1:17" ht="19.8" customHeight="1">
      <c r="G8" s="67" t="s">
        <v>59</v>
      </c>
      <c r="H8" s="67"/>
      <c r="I8" s="67" t="s">
        <v>60</v>
      </c>
      <c r="J8" s="67"/>
      <c r="K8" s="71"/>
      <c r="L8" s="71"/>
      <c r="M8" s="125" t="s">
        <v>163</v>
      </c>
      <c r="N8" s="69"/>
      <c r="O8" s="135" t="s">
        <v>44</v>
      </c>
      <c r="P8" s="71"/>
      <c r="Q8" s="71">
        <v>-117688</v>
      </c>
    </row>
    <row r="9" spans="1:17" ht="19.95" customHeight="1">
      <c r="G9" s="67" t="s">
        <v>62</v>
      </c>
      <c r="H9" s="67"/>
      <c r="I9" s="67" t="s">
        <v>63</v>
      </c>
      <c r="J9" s="67"/>
      <c r="K9" s="69"/>
      <c r="L9" s="71"/>
      <c r="M9" s="69" t="s">
        <v>162</v>
      </c>
      <c r="N9" s="69"/>
      <c r="O9" s="135"/>
      <c r="P9" s="71"/>
      <c r="Q9" s="71"/>
    </row>
    <row r="10" spans="1:17">
      <c r="G10" s="68" t="s">
        <v>64</v>
      </c>
      <c r="H10" s="67"/>
      <c r="I10" s="68" t="s">
        <v>65</v>
      </c>
      <c r="J10" s="67"/>
      <c r="K10" s="123" t="s">
        <v>41</v>
      </c>
      <c r="L10" s="71"/>
      <c r="M10" s="123" t="s">
        <v>164</v>
      </c>
      <c r="N10" s="69"/>
      <c r="O10" s="136"/>
      <c r="P10" s="71"/>
      <c r="Q10" s="71" t="e">
        <f>+#REF!</f>
        <v>#REF!</v>
      </c>
    </row>
    <row r="11" spans="1:17">
      <c r="A11" s="61" t="s">
        <v>140</v>
      </c>
      <c r="F11" s="70"/>
      <c r="G11" s="71">
        <v>335764</v>
      </c>
      <c r="H11" s="71"/>
      <c r="I11" s="71">
        <v>342077</v>
      </c>
      <c r="J11" s="71"/>
      <c r="K11" s="71">
        <v>-117688</v>
      </c>
      <c r="L11" s="71"/>
      <c r="M11" s="71">
        <v>0</v>
      </c>
      <c r="N11" s="71"/>
      <c r="O11" s="71">
        <v>560153</v>
      </c>
    </row>
    <row r="12" spans="1:17">
      <c r="A12" s="61" t="s">
        <v>151</v>
      </c>
      <c r="B12" s="61"/>
      <c r="C12" s="34"/>
      <c r="F12" s="70"/>
      <c r="G12" s="71"/>
      <c r="H12" s="71"/>
      <c r="I12" s="71"/>
      <c r="J12" s="71"/>
      <c r="K12" s="71"/>
      <c r="L12" s="71"/>
      <c r="M12" s="71"/>
      <c r="N12" s="71"/>
      <c r="O12" s="71"/>
    </row>
    <row r="13" spans="1:17">
      <c r="A13" s="61"/>
      <c r="B13" s="72" t="s">
        <v>152</v>
      </c>
      <c r="C13" s="34"/>
      <c r="E13" s="70"/>
      <c r="F13" s="70"/>
      <c r="G13" s="71">
        <v>0</v>
      </c>
      <c r="H13" s="71"/>
      <c r="I13" s="71">
        <v>0</v>
      </c>
      <c r="J13" s="71"/>
      <c r="K13" s="71">
        <v>-10170</v>
      </c>
      <c r="L13" s="71"/>
      <c r="M13" s="71">
        <v>-515</v>
      </c>
      <c r="N13" s="71"/>
      <c r="O13" s="71">
        <v>-10685</v>
      </c>
    </row>
    <row r="14" spans="1:17">
      <c r="A14" s="61"/>
      <c r="B14" s="72" t="s">
        <v>172</v>
      </c>
      <c r="C14" s="34"/>
      <c r="E14" s="70"/>
      <c r="F14" s="70"/>
      <c r="G14" s="71">
        <v>0</v>
      </c>
      <c r="H14" s="71"/>
      <c r="I14" s="71">
        <v>0</v>
      </c>
      <c r="J14" s="71"/>
      <c r="K14" s="71">
        <v>-515</v>
      </c>
      <c r="L14" s="71"/>
      <c r="M14" s="71">
        <v>515</v>
      </c>
      <c r="N14" s="71"/>
      <c r="O14" s="71">
        <v>0</v>
      </c>
    </row>
    <row r="15" spans="1:17" ht="20.399999999999999" thickBot="1">
      <c r="A15" s="61" t="s">
        <v>141</v>
      </c>
      <c r="E15" s="70"/>
      <c r="F15" s="70"/>
      <c r="G15" s="74">
        <v>335764</v>
      </c>
      <c r="H15" s="71"/>
      <c r="I15" s="74">
        <v>342077</v>
      </c>
      <c r="J15" s="71"/>
      <c r="K15" s="74">
        <v>-128373</v>
      </c>
      <c r="L15" s="71"/>
      <c r="M15" s="74">
        <v>0</v>
      </c>
      <c r="N15" s="71"/>
      <c r="O15" s="74">
        <v>549468</v>
      </c>
      <c r="Q15" s="73"/>
    </row>
    <row r="16" spans="1:17" ht="20.399999999999999" thickTop="1">
      <c r="A16" s="61"/>
      <c r="E16" s="70"/>
      <c r="F16" s="70"/>
      <c r="G16" s="71"/>
      <c r="H16" s="71"/>
      <c r="I16" s="71"/>
      <c r="J16" s="71"/>
      <c r="K16" s="71"/>
      <c r="L16" s="71"/>
      <c r="M16" s="71"/>
      <c r="N16" s="71"/>
      <c r="O16" s="71"/>
      <c r="Q16" s="73"/>
    </row>
    <row r="17" spans="1:17">
      <c r="A17" s="61" t="s">
        <v>138</v>
      </c>
      <c r="E17" s="70"/>
      <c r="F17" s="70"/>
      <c r="G17" s="71">
        <v>335764</v>
      </c>
      <c r="H17" s="71"/>
      <c r="I17" s="71">
        <v>342077</v>
      </c>
      <c r="J17" s="71"/>
      <c r="K17" s="71">
        <v>-31120</v>
      </c>
      <c r="L17" s="71"/>
      <c r="M17" s="71">
        <v>0</v>
      </c>
      <c r="N17" s="71"/>
      <c r="O17" s="71">
        <v>646721</v>
      </c>
      <c r="Q17" s="73"/>
    </row>
    <row r="18" spans="1:17">
      <c r="A18" s="61" t="s">
        <v>151</v>
      </c>
      <c r="B18" s="61"/>
      <c r="C18" s="34"/>
      <c r="E18" s="70"/>
      <c r="F18" s="70"/>
      <c r="G18" s="71"/>
      <c r="H18" s="71"/>
      <c r="I18" s="71"/>
      <c r="J18" s="71"/>
      <c r="K18" s="71"/>
      <c r="L18" s="71"/>
      <c r="M18" s="71"/>
      <c r="N18" s="71"/>
      <c r="O18" s="71"/>
    </row>
    <row r="19" spans="1:17">
      <c r="A19" s="61"/>
      <c r="B19" s="72" t="s">
        <v>152</v>
      </c>
      <c r="C19" s="34"/>
      <c r="F19" s="70"/>
      <c r="G19" s="71">
        <v>0</v>
      </c>
      <c r="H19" s="71"/>
      <c r="I19" s="71">
        <v>0</v>
      </c>
      <c r="J19" s="71"/>
      <c r="K19" s="71">
        <v>-21137</v>
      </c>
      <c r="L19" s="71"/>
      <c r="M19" s="71">
        <v>0</v>
      </c>
      <c r="N19" s="71"/>
      <c r="O19" s="71">
        <v>-21137</v>
      </c>
    </row>
    <row r="20" spans="1:17" ht="20.399999999999999" thickBot="1">
      <c r="A20" s="61" t="s">
        <v>139</v>
      </c>
      <c r="E20" s="70"/>
      <c r="F20" s="70"/>
      <c r="G20" s="74">
        <v>335764</v>
      </c>
      <c r="H20" s="71"/>
      <c r="I20" s="74">
        <v>342077</v>
      </c>
      <c r="J20" s="71"/>
      <c r="K20" s="74">
        <v>-52257</v>
      </c>
      <c r="L20" s="71"/>
      <c r="M20" s="74">
        <v>0</v>
      </c>
      <c r="N20" s="71"/>
      <c r="O20" s="74">
        <v>625584</v>
      </c>
    </row>
    <row r="21" spans="1:17" ht="20.399999999999999" thickTop="1"/>
    <row r="24" spans="1:17" ht="24" customHeight="1"/>
    <row r="25" spans="1:17" ht="24" customHeight="1">
      <c r="K25" s="73"/>
      <c r="L25" s="73"/>
    </row>
    <row r="26" spans="1:17" ht="24" customHeight="1"/>
    <row r="27" spans="1:17" ht="24" customHeight="1"/>
    <row r="28" spans="1:17" ht="24" customHeight="1"/>
    <row r="29" spans="1:17" ht="24" customHeight="1"/>
    <row r="30" spans="1:17" ht="24" customHeight="1"/>
    <row r="31" spans="1:17" ht="24" customHeight="1"/>
    <row r="32" spans="1:17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83" spans="18:18">
      <c r="R83" s="75"/>
    </row>
    <row r="84" spans="18:18">
      <c r="R84" s="75"/>
    </row>
    <row r="85" spans="18:18">
      <c r="R85" s="75"/>
    </row>
    <row r="86" spans="18:18">
      <c r="R86" s="75"/>
    </row>
    <row r="87" spans="18:18">
      <c r="R87" s="75"/>
    </row>
    <row r="88" spans="18:18">
      <c r="R88" s="75"/>
    </row>
  </sheetData>
  <mergeCells count="3">
    <mergeCell ref="G5:O5"/>
    <mergeCell ref="G6:O6"/>
    <mergeCell ref="O8:O10"/>
  </mergeCells>
  <pageMargins left="0.59055118110236227" right="0.23622047244094491" top="0.78740157480314965" bottom="0.78740157480314965" header="0.31496062992125984" footer="0.35433070866141736"/>
  <pageSetup paperSize="9" scale="74" firstPageNumber="7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AF128"/>
  <sheetViews>
    <sheetView view="pageBreakPreview" zoomScaleNormal="100" zoomScaleSheetLayoutView="100" workbookViewId="0">
      <selection activeCell="H74" sqref="H74"/>
    </sheetView>
  </sheetViews>
  <sheetFormatPr defaultColWidth="9.25" defaultRowHeight="23.4"/>
  <cols>
    <col min="1" max="4" width="1.25" style="37" customWidth="1"/>
    <col min="5" max="5" width="2.375" style="37" customWidth="1"/>
    <col min="6" max="6" width="1.75" style="37" customWidth="1"/>
    <col min="7" max="7" width="62" style="37" customWidth="1"/>
    <col min="8" max="8" width="7.75" style="37" customWidth="1"/>
    <col min="9" max="9" width="0.375" style="37" customWidth="1"/>
    <col min="10" max="10" width="12.375" style="28" customWidth="1"/>
    <col min="11" max="11" width="0.375" style="28" customWidth="1"/>
    <col min="12" max="12" width="14.25" style="28" customWidth="1"/>
    <col min="13" max="13" width="0.375" style="28" customWidth="1"/>
    <col min="14" max="14" width="10.375" style="28" customWidth="1"/>
    <col min="15" max="15" width="0.75" style="28" customWidth="1"/>
    <col min="16" max="16" width="12" style="28" customWidth="1"/>
    <col min="17" max="17" width="9.375" style="79" bestFit="1" customWidth="1"/>
    <col min="18" max="18" width="14.75" style="2" bestFit="1" customWidth="1"/>
    <col min="19" max="20" width="14.75" style="79" bestFit="1" customWidth="1"/>
    <col min="21" max="21" width="19" style="79" customWidth="1"/>
    <col min="22" max="16384" width="9.25" style="79"/>
  </cols>
  <sheetData>
    <row r="1" spans="1:32" ht="19.95" customHeight="1">
      <c r="A1" s="76" t="s">
        <v>1</v>
      </c>
      <c r="B1" s="77"/>
      <c r="C1" s="77"/>
      <c r="D1" s="77"/>
      <c r="E1" s="77"/>
      <c r="F1" s="77"/>
      <c r="G1" s="77"/>
      <c r="H1" s="77"/>
      <c r="I1" s="77"/>
      <c r="J1" s="78"/>
      <c r="K1" s="78"/>
      <c r="L1" s="78"/>
      <c r="M1" s="78"/>
      <c r="N1" s="78"/>
      <c r="O1" s="78"/>
      <c r="P1" s="62" t="s">
        <v>149</v>
      </c>
    </row>
    <row r="2" spans="1:32" ht="19.95" customHeight="1">
      <c r="A2" s="80" t="s">
        <v>66</v>
      </c>
      <c r="B2" s="77"/>
      <c r="C2" s="77"/>
      <c r="D2" s="77"/>
      <c r="E2" s="77"/>
      <c r="F2" s="77"/>
      <c r="G2" s="77"/>
      <c r="H2" s="77"/>
      <c r="I2" s="77"/>
      <c r="J2" s="78"/>
      <c r="K2" s="78"/>
      <c r="L2" s="78" t="s">
        <v>0</v>
      </c>
      <c r="M2" s="78"/>
      <c r="N2" s="78"/>
      <c r="O2" s="78"/>
      <c r="P2" s="63" t="s">
        <v>150</v>
      </c>
    </row>
    <row r="3" spans="1:32" ht="19.95" customHeight="1">
      <c r="A3" s="64" t="s">
        <v>137</v>
      </c>
      <c r="B3" s="77"/>
      <c r="C3" s="77"/>
      <c r="D3" s="77"/>
      <c r="E3" s="77"/>
      <c r="F3" s="77"/>
      <c r="G3" s="77"/>
      <c r="H3" s="77"/>
      <c r="I3" s="77"/>
      <c r="J3" s="78"/>
      <c r="K3" s="78"/>
      <c r="L3" s="78"/>
      <c r="M3" s="78"/>
      <c r="N3" s="78"/>
      <c r="O3" s="78"/>
      <c r="P3" s="78"/>
    </row>
    <row r="4" spans="1:32" ht="19.95" customHeight="1">
      <c r="H4" s="81"/>
      <c r="I4" s="81"/>
      <c r="J4" s="144" t="s">
        <v>95</v>
      </c>
      <c r="K4" s="144"/>
      <c r="L4" s="144"/>
      <c r="M4" s="144"/>
      <c r="N4" s="144"/>
      <c r="O4" s="144"/>
      <c r="P4" s="144"/>
    </row>
    <row r="5" spans="1:32" ht="19.95" customHeight="1">
      <c r="H5" s="81"/>
      <c r="I5" s="81"/>
      <c r="J5" s="142" t="s">
        <v>3</v>
      </c>
      <c r="K5" s="142"/>
      <c r="L5" s="142"/>
      <c r="M5" s="82"/>
      <c r="N5" s="142" t="s">
        <v>4</v>
      </c>
      <c r="O5" s="142"/>
      <c r="P5" s="142"/>
    </row>
    <row r="6" spans="1:32" ht="19.95" customHeight="1">
      <c r="H6" s="84"/>
      <c r="I6" s="81"/>
      <c r="J6" s="83">
        <v>2024</v>
      </c>
      <c r="K6" s="84"/>
      <c r="L6" s="83">
        <v>2023</v>
      </c>
      <c r="M6" s="84"/>
      <c r="N6" s="83">
        <v>2024</v>
      </c>
      <c r="O6" s="84"/>
      <c r="P6" s="83">
        <v>2023</v>
      </c>
      <c r="Q6" s="84"/>
    </row>
    <row r="7" spans="1:32" ht="19.95" customHeight="1">
      <c r="A7" s="77" t="s">
        <v>67</v>
      </c>
    </row>
    <row r="8" spans="1:32" ht="19.95" customHeight="1">
      <c r="A8" s="37" t="s">
        <v>99</v>
      </c>
      <c r="J8" s="87">
        <v>-2031</v>
      </c>
      <c r="L8" s="87">
        <v>-15310</v>
      </c>
      <c r="N8" s="87">
        <v>-10170</v>
      </c>
      <c r="P8" s="87">
        <v>-21137</v>
      </c>
      <c r="R8" s="7"/>
      <c r="S8" s="85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ht="19.95" customHeight="1">
      <c r="A9" s="77" t="s">
        <v>99</v>
      </c>
      <c r="J9" s="28">
        <v>-2031</v>
      </c>
      <c r="L9" s="28">
        <v>-15310</v>
      </c>
      <c r="N9" s="28">
        <v>-10170</v>
      </c>
      <c r="P9" s="28">
        <v>-21137</v>
      </c>
      <c r="S9" s="85"/>
      <c r="U9" s="89"/>
    </row>
    <row r="10" spans="1:32" ht="19.95" customHeight="1">
      <c r="B10" s="77" t="s">
        <v>159</v>
      </c>
      <c r="U10" s="89"/>
    </row>
    <row r="11" spans="1:32" ht="19.95" customHeight="1">
      <c r="C11" s="37" t="s">
        <v>112</v>
      </c>
      <c r="J11" s="90">
        <v>447</v>
      </c>
      <c r="K11" s="90"/>
      <c r="L11" s="90">
        <v>272</v>
      </c>
      <c r="M11" s="90"/>
      <c r="N11" s="90">
        <v>1043</v>
      </c>
      <c r="O11" s="90"/>
      <c r="P11" s="90">
        <v>1196</v>
      </c>
      <c r="R11" s="28"/>
      <c r="S11" s="28"/>
      <c r="U11" s="89"/>
    </row>
    <row r="12" spans="1:32" ht="19.95" customHeight="1">
      <c r="C12" s="37" t="s">
        <v>113</v>
      </c>
      <c r="J12" s="90">
        <v>-8</v>
      </c>
      <c r="K12" s="90"/>
      <c r="L12" s="90">
        <v>-522</v>
      </c>
      <c r="M12" s="90"/>
      <c r="N12" s="90">
        <v>-121</v>
      </c>
      <c r="O12" s="90"/>
      <c r="P12" s="90">
        <v>-189</v>
      </c>
      <c r="R12" s="28"/>
      <c r="S12" s="28"/>
      <c r="U12" s="89"/>
    </row>
    <row r="13" spans="1:32" ht="19.95" customHeight="1">
      <c r="C13" s="37" t="s">
        <v>68</v>
      </c>
      <c r="J13" s="90">
        <v>4125</v>
      </c>
      <c r="K13" s="90"/>
      <c r="L13" s="90">
        <v>4449</v>
      </c>
      <c r="M13" s="90"/>
      <c r="N13" s="90">
        <v>1149</v>
      </c>
      <c r="O13" s="90"/>
      <c r="P13" s="90">
        <v>1170</v>
      </c>
      <c r="R13" s="28"/>
      <c r="S13" s="28"/>
      <c r="U13" s="5"/>
    </row>
    <row r="14" spans="1:32" ht="19.95" customHeight="1">
      <c r="C14" s="37" t="s">
        <v>114</v>
      </c>
      <c r="D14" s="79"/>
      <c r="J14" s="90">
        <v>-308</v>
      </c>
      <c r="K14" s="90"/>
      <c r="L14" s="90">
        <v>0</v>
      </c>
      <c r="M14" s="90"/>
      <c r="N14" s="90">
        <v>0</v>
      </c>
      <c r="O14" s="90"/>
      <c r="P14" s="90">
        <v>0</v>
      </c>
      <c r="R14" s="28"/>
      <c r="S14" s="28"/>
      <c r="U14" s="5"/>
    </row>
    <row r="15" spans="1:32" ht="19.95" customHeight="1">
      <c r="C15" s="37" t="s">
        <v>128</v>
      </c>
      <c r="J15" s="90">
        <v>-517</v>
      </c>
      <c r="K15" s="90"/>
      <c r="L15" s="90">
        <v>-170</v>
      </c>
      <c r="M15" s="90"/>
      <c r="N15" s="90">
        <v>0</v>
      </c>
      <c r="O15" s="90"/>
      <c r="P15" s="90">
        <v>0</v>
      </c>
      <c r="R15" s="28"/>
      <c r="S15" s="28"/>
      <c r="U15" s="5"/>
    </row>
    <row r="16" spans="1:32" ht="19.95" customHeight="1">
      <c r="C16" s="37" t="s">
        <v>170</v>
      </c>
      <c r="J16" s="90">
        <v>33</v>
      </c>
      <c r="K16" s="90"/>
      <c r="L16" s="90">
        <v>0</v>
      </c>
      <c r="M16" s="90"/>
      <c r="N16" s="90">
        <v>0</v>
      </c>
      <c r="O16" s="90"/>
      <c r="P16" s="90">
        <v>0</v>
      </c>
      <c r="R16" s="28"/>
      <c r="S16" s="28"/>
      <c r="U16" s="5"/>
    </row>
    <row r="17" spans="3:21" ht="19.95" customHeight="1">
      <c r="C17" s="91" t="s">
        <v>129</v>
      </c>
      <c r="J17" s="90">
        <v>1765</v>
      </c>
      <c r="K17" s="90"/>
      <c r="L17" s="90">
        <v>-437</v>
      </c>
      <c r="M17" s="90"/>
      <c r="N17" s="90">
        <v>283</v>
      </c>
      <c r="O17" s="90"/>
      <c r="P17" s="90">
        <v>0</v>
      </c>
      <c r="R17" s="28"/>
      <c r="S17" s="28"/>
      <c r="T17" s="92"/>
      <c r="U17" s="5"/>
    </row>
    <row r="18" spans="3:21" ht="19.95" customHeight="1">
      <c r="C18" s="37" t="s">
        <v>115</v>
      </c>
      <c r="J18" s="90">
        <v>-1228</v>
      </c>
      <c r="K18" s="90"/>
      <c r="L18" s="90">
        <v>0</v>
      </c>
      <c r="M18" s="90"/>
      <c r="N18" s="90">
        <v>0</v>
      </c>
      <c r="O18" s="90"/>
      <c r="P18" s="90">
        <v>0</v>
      </c>
      <c r="R18" s="28"/>
      <c r="S18" s="28"/>
      <c r="T18" s="92"/>
      <c r="U18" s="5"/>
    </row>
    <row r="19" spans="3:21" s="93" customFormat="1" ht="19.95" customHeight="1">
      <c r="C19" s="93" t="s">
        <v>121</v>
      </c>
      <c r="J19" s="90">
        <v>0</v>
      </c>
      <c r="K19" s="90"/>
      <c r="L19" s="90">
        <v>0</v>
      </c>
      <c r="M19" s="90"/>
      <c r="N19" s="90">
        <v>-363</v>
      </c>
      <c r="O19" s="90"/>
      <c r="P19" s="90">
        <v>11328</v>
      </c>
      <c r="R19" s="17"/>
      <c r="T19" s="94"/>
      <c r="U19" s="17"/>
    </row>
    <row r="20" spans="3:21" s="93" customFormat="1" ht="19.95" customHeight="1">
      <c r="C20" s="93" t="s">
        <v>148</v>
      </c>
      <c r="J20" s="90">
        <v>-146</v>
      </c>
      <c r="K20" s="90"/>
      <c r="L20" s="90">
        <v>-73</v>
      </c>
      <c r="M20" s="90"/>
      <c r="N20" s="90">
        <v>0</v>
      </c>
      <c r="O20" s="90"/>
      <c r="P20" s="90">
        <v>0</v>
      </c>
      <c r="R20" s="17"/>
      <c r="T20" s="94"/>
      <c r="U20" s="17"/>
    </row>
    <row r="21" spans="3:21" ht="19.95" customHeight="1">
      <c r="C21" s="91" t="s">
        <v>116</v>
      </c>
      <c r="J21" s="90">
        <v>283</v>
      </c>
      <c r="K21" s="90"/>
      <c r="L21" s="90">
        <v>235</v>
      </c>
      <c r="M21" s="90"/>
      <c r="N21" s="90">
        <v>160</v>
      </c>
      <c r="O21" s="90"/>
      <c r="P21" s="90">
        <v>102</v>
      </c>
      <c r="R21" s="28"/>
      <c r="S21" s="28"/>
      <c r="U21" s="5"/>
    </row>
    <row r="22" spans="3:21" ht="19.95" customHeight="1">
      <c r="C22" s="37" t="s">
        <v>130</v>
      </c>
      <c r="J22" s="88">
        <v>0</v>
      </c>
      <c r="K22" s="90"/>
      <c r="L22" s="88">
        <v>0</v>
      </c>
      <c r="M22" s="90"/>
      <c r="N22" s="88">
        <v>-7</v>
      </c>
      <c r="O22" s="90"/>
      <c r="P22" s="88">
        <v>0</v>
      </c>
      <c r="R22" s="28"/>
      <c r="S22" s="28"/>
      <c r="T22" s="92"/>
      <c r="U22" s="2"/>
    </row>
    <row r="23" spans="3:21" ht="19.95" customHeight="1">
      <c r="C23" s="37" t="s">
        <v>110</v>
      </c>
      <c r="J23" s="28">
        <v>2415</v>
      </c>
      <c r="L23" s="28">
        <v>-11556</v>
      </c>
      <c r="N23" s="28">
        <v>-8026</v>
      </c>
      <c r="P23" s="28">
        <v>-7530</v>
      </c>
      <c r="R23" s="28"/>
      <c r="S23" s="28"/>
      <c r="T23" s="92"/>
      <c r="U23" s="2"/>
    </row>
    <row r="24" spans="3:21" ht="19.95" customHeight="1">
      <c r="C24" s="95" t="s">
        <v>111</v>
      </c>
      <c r="R24" s="28"/>
      <c r="S24" s="28"/>
      <c r="T24" s="92"/>
      <c r="U24" s="2"/>
    </row>
    <row r="25" spans="3:21" ht="19.95" customHeight="1">
      <c r="C25" s="79"/>
      <c r="D25" s="37" t="s">
        <v>122</v>
      </c>
      <c r="J25" s="90">
        <v>-12659</v>
      </c>
      <c r="K25" s="90"/>
      <c r="L25" s="90">
        <v>-6619</v>
      </c>
      <c r="M25" s="90"/>
      <c r="N25" s="90">
        <v>-376</v>
      </c>
      <c r="O25" s="90"/>
      <c r="P25" s="90">
        <v>-1080</v>
      </c>
      <c r="R25" s="28"/>
      <c r="S25" s="28"/>
      <c r="U25" s="89"/>
    </row>
    <row r="26" spans="3:21" ht="19.95" customHeight="1">
      <c r="C26" s="79"/>
      <c r="D26" s="37" t="s">
        <v>179</v>
      </c>
      <c r="J26" s="90">
        <v>-49606</v>
      </c>
      <c r="K26" s="90"/>
      <c r="L26" s="90">
        <v>-85805</v>
      </c>
      <c r="M26" s="90"/>
      <c r="N26" s="90">
        <v>0</v>
      </c>
      <c r="O26" s="90"/>
      <c r="P26" s="90">
        <v>0</v>
      </c>
      <c r="R26" s="28"/>
      <c r="S26" s="28"/>
      <c r="U26" s="5"/>
    </row>
    <row r="27" spans="3:21" ht="19.95" customHeight="1">
      <c r="C27" s="79"/>
      <c r="D27" s="37" t="s">
        <v>123</v>
      </c>
      <c r="J27" s="90">
        <v>-7235</v>
      </c>
      <c r="K27" s="90"/>
      <c r="L27" s="90">
        <v>17</v>
      </c>
      <c r="M27" s="90"/>
      <c r="N27" s="90">
        <v>0</v>
      </c>
      <c r="O27" s="90"/>
      <c r="P27" s="90">
        <v>0</v>
      </c>
      <c r="R27" s="28"/>
      <c r="S27" s="28"/>
      <c r="U27" s="5"/>
    </row>
    <row r="28" spans="3:21" ht="19.95" customHeight="1">
      <c r="C28" s="79"/>
      <c r="D28" s="23" t="s">
        <v>11</v>
      </c>
      <c r="J28" s="90">
        <v>-1518</v>
      </c>
      <c r="K28" s="90"/>
      <c r="L28" s="90">
        <v>-10155</v>
      </c>
      <c r="M28" s="90"/>
      <c r="N28" s="90">
        <v>0</v>
      </c>
      <c r="O28" s="90"/>
      <c r="P28" s="90">
        <v>0</v>
      </c>
      <c r="R28" s="28"/>
      <c r="S28" s="28"/>
      <c r="U28" s="5"/>
    </row>
    <row r="29" spans="3:21" ht="19.95" customHeight="1">
      <c r="C29" s="23"/>
      <c r="D29" s="23" t="s">
        <v>86</v>
      </c>
      <c r="J29" s="90">
        <v>-740</v>
      </c>
      <c r="K29" s="90"/>
      <c r="L29" s="90">
        <v>-8470</v>
      </c>
      <c r="M29" s="90"/>
      <c r="N29" s="90">
        <v>0</v>
      </c>
      <c r="O29" s="90"/>
      <c r="P29" s="90">
        <v>0</v>
      </c>
      <c r="R29" s="28"/>
      <c r="S29" s="28"/>
      <c r="U29" s="5"/>
    </row>
    <row r="30" spans="3:21" ht="19.95" customHeight="1">
      <c r="C30" s="79"/>
      <c r="D30" s="37" t="s">
        <v>124</v>
      </c>
      <c r="J30" s="90">
        <v>-4771</v>
      </c>
      <c r="K30" s="90"/>
      <c r="L30" s="90">
        <v>-2231</v>
      </c>
      <c r="M30" s="90"/>
      <c r="N30" s="90">
        <v>-1227</v>
      </c>
      <c r="O30" s="90"/>
      <c r="P30" s="90">
        <v>-1303</v>
      </c>
      <c r="R30" s="28"/>
      <c r="S30" s="28"/>
      <c r="U30" s="5"/>
    </row>
    <row r="31" spans="3:21" ht="19.95" customHeight="1">
      <c r="C31" s="96" t="s">
        <v>118</v>
      </c>
      <c r="J31" s="90"/>
      <c r="K31" s="90"/>
      <c r="L31" s="90"/>
      <c r="M31" s="90"/>
      <c r="N31" s="90"/>
      <c r="O31" s="90"/>
      <c r="P31" s="90"/>
      <c r="R31" s="28"/>
      <c r="S31" s="28"/>
      <c r="U31" s="89"/>
    </row>
    <row r="32" spans="3:21" ht="19.95" customHeight="1">
      <c r="C32" s="79"/>
      <c r="D32" s="37" t="s">
        <v>125</v>
      </c>
      <c r="J32" s="90">
        <v>9299</v>
      </c>
      <c r="K32" s="90"/>
      <c r="L32" s="90">
        <v>4009</v>
      </c>
      <c r="M32" s="90"/>
      <c r="N32" s="90">
        <v>2086</v>
      </c>
      <c r="O32" s="90"/>
      <c r="P32" s="90">
        <v>-19</v>
      </c>
      <c r="R32" s="28"/>
      <c r="S32" s="28"/>
      <c r="U32" s="5"/>
    </row>
    <row r="33" spans="1:31" ht="19.95" customHeight="1">
      <c r="C33" s="79"/>
      <c r="D33" s="37" t="s">
        <v>126</v>
      </c>
      <c r="J33" s="88">
        <v>0</v>
      </c>
      <c r="K33" s="90"/>
      <c r="L33" s="88">
        <v>-42</v>
      </c>
      <c r="M33" s="90"/>
      <c r="N33" s="88">
        <v>0</v>
      </c>
      <c r="O33" s="90"/>
      <c r="P33" s="88">
        <v>-42</v>
      </c>
      <c r="R33" s="28"/>
      <c r="S33" s="28"/>
      <c r="U33" s="5"/>
    </row>
    <row r="34" spans="1:31">
      <c r="B34" s="77" t="s">
        <v>69</v>
      </c>
      <c r="J34" s="28">
        <v>-64815</v>
      </c>
      <c r="L34" s="28">
        <v>-120852</v>
      </c>
      <c r="N34" s="28">
        <v>-7543</v>
      </c>
      <c r="P34" s="28">
        <v>-9974</v>
      </c>
    </row>
    <row r="35" spans="1:31">
      <c r="B35" s="79"/>
      <c r="C35" s="37" t="s">
        <v>119</v>
      </c>
      <c r="J35" s="90">
        <v>14</v>
      </c>
      <c r="K35" s="90"/>
      <c r="L35" s="90">
        <v>11</v>
      </c>
      <c r="M35" s="90"/>
      <c r="N35" s="90">
        <v>0</v>
      </c>
      <c r="O35" s="90"/>
      <c r="P35" s="90">
        <v>0</v>
      </c>
    </row>
    <row r="36" spans="1:31">
      <c r="B36" s="79"/>
      <c r="C36" s="97" t="s">
        <v>120</v>
      </c>
      <c r="J36" s="90">
        <v>-31</v>
      </c>
      <c r="K36" s="90"/>
      <c r="L36" s="90">
        <v>0</v>
      </c>
      <c r="M36" s="90"/>
      <c r="N36" s="90">
        <v>0</v>
      </c>
      <c r="O36" s="90"/>
      <c r="P36" s="90">
        <v>0</v>
      </c>
    </row>
    <row r="37" spans="1:31">
      <c r="B37" s="79"/>
      <c r="C37" s="97" t="s">
        <v>80</v>
      </c>
      <c r="J37" s="90">
        <v>0</v>
      </c>
      <c r="K37" s="90"/>
      <c r="L37" s="90">
        <v>-510</v>
      </c>
      <c r="M37" s="90"/>
      <c r="N37" s="90">
        <v>0</v>
      </c>
      <c r="O37" s="90"/>
      <c r="P37" s="90">
        <v>-510</v>
      </c>
    </row>
    <row r="38" spans="1:31">
      <c r="B38" s="77" t="s">
        <v>70</v>
      </c>
      <c r="J38" s="98">
        <v>-64832</v>
      </c>
      <c r="L38" s="98">
        <v>-121351</v>
      </c>
      <c r="N38" s="98">
        <v>-7543</v>
      </c>
      <c r="P38" s="98">
        <v>-10484</v>
      </c>
    </row>
    <row r="39" spans="1:31">
      <c r="B39" s="77"/>
    </row>
    <row r="40" spans="1:31" ht="19.2" customHeight="1">
      <c r="A40" s="76" t="s">
        <v>1</v>
      </c>
      <c r="B40" s="77"/>
      <c r="C40" s="77"/>
      <c r="D40" s="77"/>
      <c r="E40" s="77"/>
      <c r="F40" s="77"/>
      <c r="G40" s="77"/>
      <c r="H40" s="77"/>
      <c r="I40" s="77"/>
      <c r="J40" s="78"/>
      <c r="K40" s="78"/>
      <c r="L40" s="78"/>
      <c r="M40" s="78"/>
      <c r="N40" s="78"/>
      <c r="O40" s="78"/>
      <c r="P40" s="62" t="str">
        <f>+P1</f>
        <v>“Unaudited”</v>
      </c>
      <c r="R40" s="7"/>
      <c r="Y40" s="8"/>
      <c r="Z40" s="8"/>
      <c r="AA40" s="8"/>
      <c r="AB40" s="8"/>
      <c r="AC40" s="8"/>
      <c r="AD40" s="8"/>
      <c r="AE40" s="8"/>
    </row>
    <row r="41" spans="1:31" ht="19.2" customHeight="1">
      <c r="A41" s="80" t="s">
        <v>71</v>
      </c>
      <c r="B41" s="77"/>
      <c r="C41" s="77"/>
      <c r="D41" s="77"/>
      <c r="E41" s="77"/>
      <c r="F41" s="77"/>
      <c r="G41" s="77"/>
      <c r="H41" s="77"/>
      <c r="I41" s="77"/>
      <c r="J41" s="78"/>
      <c r="K41" s="78"/>
      <c r="L41" s="78"/>
      <c r="M41" s="78"/>
      <c r="N41" s="78"/>
      <c r="O41" s="78"/>
      <c r="P41" s="62" t="str">
        <f>+P2</f>
        <v>“Reviewed”</v>
      </c>
      <c r="R41" s="7"/>
      <c r="Y41" s="8"/>
      <c r="Z41" s="8"/>
      <c r="AA41" s="8"/>
      <c r="AB41" s="8"/>
      <c r="AC41" s="8"/>
      <c r="AD41" s="8"/>
      <c r="AE41" s="8"/>
    </row>
    <row r="42" spans="1:31" ht="19.2" customHeight="1">
      <c r="A42" s="77" t="str">
        <f>$A$3</f>
        <v>FOR THE THREE – MONTH PERIOD ENDED MARCH 31, 2024</v>
      </c>
      <c r="B42" s="77"/>
      <c r="C42" s="77"/>
      <c r="D42" s="77"/>
      <c r="E42" s="77"/>
      <c r="F42" s="77"/>
      <c r="G42" s="77"/>
      <c r="H42" s="77"/>
      <c r="I42" s="77"/>
      <c r="J42" s="78"/>
      <c r="K42" s="78"/>
      <c r="L42" s="78"/>
      <c r="M42" s="78"/>
      <c r="N42" s="78"/>
      <c r="O42" s="78"/>
      <c r="P42" s="78"/>
      <c r="U42" s="89"/>
    </row>
    <row r="43" spans="1:31" ht="19.2" customHeight="1">
      <c r="J43" s="144" t="s">
        <v>95</v>
      </c>
      <c r="K43" s="144"/>
      <c r="L43" s="144"/>
      <c r="M43" s="144"/>
      <c r="N43" s="144"/>
      <c r="O43" s="144"/>
      <c r="P43" s="144"/>
      <c r="U43" s="89"/>
    </row>
    <row r="44" spans="1:31" ht="19.2" customHeight="1">
      <c r="J44" s="142" t="s">
        <v>3</v>
      </c>
      <c r="K44" s="142"/>
      <c r="L44" s="142"/>
      <c r="M44" s="82"/>
      <c r="N44" s="142" t="s">
        <v>4</v>
      </c>
      <c r="O44" s="142"/>
      <c r="P44" s="142"/>
      <c r="U44" s="89"/>
    </row>
    <row r="45" spans="1:31" ht="19.2" customHeight="1">
      <c r="I45" s="81"/>
      <c r="J45" s="83">
        <f>J6</f>
        <v>2024</v>
      </c>
      <c r="L45" s="83">
        <f t="shared" ref="L45:P45" si="0">L6</f>
        <v>2023</v>
      </c>
      <c r="N45" s="83">
        <f t="shared" si="0"/>
        <v>2024</v>
      </c>
      <c r="P45" s="83">
        <f t="shared" si="0"/>
        <v>2023</v>
      </c>
      <c r="Q45" s="84"/>
    </row>
    <row r="46" spans="1:31" ht="19.2" customHeight="1">
      <c r="A46" s="80" t="s">
        <v>72</v>
      </c>
      <c r="B46" s="72"/>
      <c r="C46" s="72"/>
      <c r="U46" s="89"/>
    </row>
    <row r="47" spans="1:31" ht="19.2" hidden="1" customHeight="1">
      <c r="C47" s="97" t="s">
        <v>107</v>
      </c>
      <c r="J47" s="90"/>
      <c r="K47" s="90"/>
      <c r="L47" s="90">
        <v>0</v>
      </c>
      <c r="M47" s="90"/>
      <c r="N47" s="90">
        <v>0</v>
      </c>
      <c r="O47" s="90"/>
      <c r="P47" s="90">
        <v>0</v>
      </c>
      <c r="R47" s="28"/>
      <c r="S47" s="28"/>
      <c r="U47" s="89"/>
    </row>
    <row r="48" spans="1:31" s="99" customFormat="1" ht="18.45" hidden="1" customHeight="1">
      <c r="A48" s="96"/>
      <c r="B48" s="96"/>
      <c r="C48" s="96" t="s">
        <v>81</v>
      </c>
      <c r="D48" s="96"/>
      <c r="E48" s="96"/>
      <c r="F48" s="96"/>
      <c r="G48" s="96"/>
      <c r="H48" s="96"/>
      <c r="I48" s="96"/>
      <c r="J48" s="90"/>
      <c r="K48" s="90"/>
      <c r="L48" s="90">
        <v>0</v>
      </c>
      <c r="M48" s="90"/>
      <c r="N48" s="90">
        <v>0</v>
      </c>
      <c r="O48" s="90"/>
      <c r="P48" s="90">
        <v>0</v>
      </c>
      <c r="R48" s="16"/>
      <c r="S48" s="16"/>
      <c r="T48" s="16"/>
      <c r="U48" s="16"/>
    </row>
    <row r="49" spans="1:21" ht="19.2" customHeight="1">
      <c r="C49" s="97" t="s">
        <v>100</v>
      </c>
      <c r="J49" s="90">
        <v>-57900</v>
      </c>
      <c r="K49" s="90"/>
      <c r="L49" s="122">
        <v>-80000</v>
      </c>
      <c r="M49" s="90"/>
      <c r="N49" s="90">
        <v>0</v>
      </c>
      <c r="O49" s="90"/>
      <c r="P49" s="90">
        <v>0</v>
      </c>
      <c r="R49" s="28"/>
      <c r="S49" s="28"/>
      <c r="U49" s="89"/>
    </row>
    <row r="50" spans="1:21" ht="19.2" customHeight="1">
      <c r="C50" s="37" t="s">
        <v>101</v>
      </c>
      <c r="J50" s="90">
        <v>63500</v>
      </c>
      <c r="K50" s="90"/>
      <c r="L50" s="90">
        <v>0</v>
      </c>
      <c r="M50" s="90"/>
      <c r="N50" s="90">
        <v>0</v>
      </c>
      <c r="O50" s="90"/>
      <c r="P50" s="90">
        <v>0</v>
      </c>
      <c r="R50" s="28"/>
      <c r="S50" s="28"/>
      <c r="U50" s="89"/>
    </row>
    <row r="51" spans="1:21" ht="19.2" customHeight="1">
      <c r="C51" s="37" t="s">
        <v>94</v>
      </c>
      <c r="J51" s="90">
        <v>0</v>
      </c>
      <c r="K51" s="90"/>
      <c r="L51" s="90">
        <v>0</v>
      </c>
      <c r="M51" s="90"/>
      <c r="N51" s="90">
        <v>8</v>
      </c>
      <c r="O51" s="90"/>
      <c r="P51" s="90">
        <v>0</v>
      </c>
      <c r="R51" s="28"/>
      <c r="S51" s="28"/>
      <c r="U51" s="89"/>
    </row>
    <row r="52" spans="1:21" ht="19.2" customHeight="1">
      <c r="C52" s="97" t="s">
        <v>73</v>
      </c>
      <c r="J52" s="90">
        <v>-666</v>
      </c>
      <c r="K52" s="90"/>
      <c r="L52" s="90">
        <v>-2279</v>
      </c>
      <c r="M52" s="90"/>
      <c r="N52" s="90">
        <v>-15</v>
      </c>
      <c r="O52" s="90"/>
      <c r="P52" s="90">
        <v>-205</v>
      </c>
      <c r="R52" s="28"/>
      <c r="S52" s="28"/>
      <c r="U52" s="89"/>
    </row>
    <row r="53" spans="1:21" ht="19.2" customHeight="1">
      <c r="C53" s="97" t="s">
        <v>74</v>
      </c>
      <c r="J53" s="90">
        <v>-43</v>
      </c>
      <c r="K53" s="90"/>
      <c r="L53" s="90">
        <v>-169</v>
      </c>
      <c r="M53" s="90"/>
      <c r="N53" s="90">
        <v>0</v>
      </c>
      <c r="O53" s="90"/>
      <c r="P53" s="90">
        <v>-33</v>
      </c>
      <c r="R53" s="28"/>
      <c r="S53" s="28"/>
      <c r="U53" s="89"/>
    </row>
    <row r="54" spans="1:21" ht="19.2" customHeight="1">
      <c r="C54" s="91" t="s">
        <v>102</v>
      </c>
      <c r="D54" s="100"/>
      <c r="E54" s="100"/>
      <c r="J54" s="90">
        <v>0</v>
      </c>
      <c r="K54" s="90"/>
      <c r="L54" s="90">
        <v>50</v>
      </c>
      <c r="M54" s="90"/>
      <c r="N54" s="90">
        <v>0</v>
      </c>
      <c r="O54" s="90"/>
      <c r="P54" s="90">
        <v>0</v>
      </c>
      <c r="R54" s="28"/>
      <c r="S54" s="28"/>
      <c r="U54" s="89"/>
    </row>
    <row r="55" spans="1:21" ht="19.2" customHeight="1">
      <c r="C55" s="91" t="s">
        <v>103</v>
      </c>
      <c r="D55" s="100"/>
      <c r="E55" s="100"/>
      <c r="J55" s="90">
        <v>0</v>
      </c>
      <c r="K55" s="90"/>
      <c r="L55" s="90">
        <v>0</v>
      </c>
      <c r="M55" s="90"/>
      <c r="N55" s="90">
        <v>-2000</v>
      </c>
      <c r="O55" s="90"/>
      <c r="P55" s="90">
        <v>0</v>
      </c>
      <c r="R55" s="28"/>
      <c r="S55" s="28"/>
      <c r="U55" s="89"/>
    </row>
    <row r="56" spans="1:21" ht="19.2" customHeight="1">
      <c r="C56" s="77" t="s">
        <v>153</v>
      </c>
      <c r="D56" s="100"/>
      <c r="E56" s="100"/>
      <c r="J56" s="98">
        <v>4891</v>
      </c>
      <c r="L56" s="98">
        <v>-82398</v>
      </c>
      <c r="N56" s="98">
        <v>-2007</v>
      </c>
      <c r="P56" s="98">
        <v>-238</v>
      </c>
      <c r="R56" s="28"/>
      <c r="S56" s="28"/>
      <c r="U56" s="89"/>
    </row>
    <row r="57" spans="1:21" ht="19.2" customHeight="1">
      <c r="A57" s="79"/>
      <c r="B57" s="77" t="s">
        <v>75</v>
      </c>
      <c r="C57" s="77"/>
      <c r="D57" s="77"/>
      <c r="E57" s="77"/>
      <c r="R57" s="28"/>
      <c r="S57" s="28"/>
      <c r="U57" s="89"/>
    </row>
    <row r="58" spans="1:21" ht="19.2" customHeight="1">
      <c r="A58" s="77"/>
      <c r="B58" s="77"/>
      <c r="C58" s="37" t="s">
        <v>108</v>
      </c>
      <c r="D58" s="77"/>
      <c r="E58" s="77"/>
      <c r="H58" s="90"/>
      <c r="J58" s="90">
        <v>4776</v>
      </c>
      <c r="K58" s="90"/>
      <c r="L58" s="90">
        <v>9986</v>
      </c>
      <c r="M58" s="90"/>
      <c r="N58" s="90">
        <v>0</v>
      </c>
      <c r="O58" s="90"/>
      <c r="P58" s="90">
        <v>0</v>
      </c>
      <c r="R58" s="28"/>
      <c r="S58" s="28"/>
      <c r="U58" s="89"/>
    </row>
    <row r="59" spans="1:21" ht="19.2" customHeight="1">
      <c r="C59" s="37" t="s">
        <v>154</v>
      </c>
      <c r="J59" s="90">
        <v>250</v>
      </c>
      <c r="K59" s="90"/>
      <c r="L59" s="90">
        <v>0</v>
      </c>
      <c r="M59" s="90"/>
      <c r="N59" s="90">
        <v>10300</v>
      </c>
      <c r="O59" s="90"/>
      <c r="P59" s="90">
        <v>7000</v>
      </c>
      <c r="R59" s="28"/>
      <c r="S59" s="28"/>
      <c r="U59" s="89"/>
    </row>
    <row r="60" spans="1:21" ht="19.2" customHeight="1">
      <c r="C60" s="37" t="s">
        <v>155</v>
      </c>
      <c r="J60" s="90">
        <v>0</v>
      </c>
      <c r="K60" s="90"/>
      <c r="L60" s="90">
        <v>0</v>
      </c>
      <c r="M60" s="90"/>
      <c r="N60" s="90">
        <v>0</v>
      </c>
      <c r="O60" s="90"/>
      <c r="P60" s="90">
        <v>-150</v>
      </c>
      <c r="R60" s="28"/>
      <c r="S60" s="28"/>
      <c r="U60" s="89"/>
    </row>
    <row r="61" spans="1:21" ht="19.2" customHeight="1">
      <c r="C61" s="37" t="s">
        <v>131</v>
      </c>
      <c r="J61" s="90">
        <v>350</v>
      </c>
      <c r="K61" s="90"/>
      <c r="L61" s="90">
        <v>0</v>
      </c>
      <c r="M61" s="90"/>
      <c r="N61" s="90">
        <v>0</v>
      </c>
      <c r="O61" s="90"/>
      <c r="P61" s="90">
        <v>0</v>
      </c>
      <c r="R61" s="28"/>
      <c r="S61" s="28"/>
      <c r="U61" s="89"/>
    </row>
    <row r="62" spans="1:21" ht="19.2" customHeight="1">
      <c r="C62" s="37" t="s">
        <v>104</v>
      </c>
      <c r="J62" s="90">
        <v>-305</v>
      </c>
      <c r="K62" s="90"/>
      <c r="L62" s="90">
        <v>0</v>
      </c>
      <c r="M62" s="90"/>
      <c r="N62" s="90">
        <v>0</v>
      </c>
      <c r="O62" s="90"/>
      <c r="P62" s="90">
        <v>0</v>
      </c>
      <c r="R62" s="28"/>
      <c r="S62" s="28"/>
      <c r="U62" s="89"/>
    </row>
    <row r="63" spans="1:21" ht="19.2" customHeight="1">
      <c r="C63" s="37" t="s">
        <v>158</v>
      </c>
      <c r="J63" s="90">
        <v>-1567</v>
      </c>
      <c r="K63" s="90"/>
      <c r="L63" s="90">
        <v>-2091</v>
      </c>
      <c r="M63" s="90"/>
      <c r="N63" s="90">
        <v>-734</v>
      </c>
      <c r="O63" s="90"/>
      <c r="P63" s="90">
        <v>-771</v>
      </c>
      <c r="R63" s="28"/>
      <c r="S63" s="28"/>
      <c r="U63" s="89"/>
    </row>
    <row r="64" spans="1:21" ht="19.2" customHeight="1">
      <c r="C64" s="37" t="s">
        <v>76</v>
      </c>
      <c r="D64" s="79"/>
      <c r="J64" s="90">
        <v>-408</v>
      </c>
      <c r="K64" s="90"/>
      <c r="L64" s="90">
        <v>-491</v>
      </c>
      <c r="M64" s="90"/>
      <c r="N64" s="90">
        <v>-142</v>
      </c>
      <c r="O64" s="90"/>
      <c r="P64" s="90">
        <v>-394</v>
      </c>
      <c r="R64" s="28"/>
      <c r="S64" s="28"/>
      <c r="U64" s="89"/>
    </row>
    <row r="65" spans="1:21" ht="19.2" customHeight="1">
      <c r="C65" s="77" t="s">
        <v>77</v>
      </c>
      <c r="J65" s="98">
        <v>3096</v>
      </c>
      <c r="L65" s="98">
        <v>7404</v>
      </c>
      <c r="N65" s="98">
        <v>9424</v>
      </c>
      <c r="P65" s="98">
        <v>5685</v>
      </c>
      <c r="R65" s="28"/>
      <c r="S65" s="28"/>
      <c r="U65" s="89"/>
    </row>
    <row r="66" spans="1:21" ht="19.2" customHeight="1">
      <c r="A66" s="77" t="s">
        <v>78</v>
      </c>
      <c r="B66" s="77"/>
      <c r="J66" s="28">
        <v>-56845</v>
      </c>
      <c r="L66" s="28">
        <v>-196345</v>
      </c>
      <c r="N66" s="28">
        <v>-126</v>
      </c>
      <c r="P66" s="28">
        <v>-5037</v>
      </c>
      <c r="R66" s="28"/>
      <c r="S66" s="28"/>
      <c r="U66" s="89"/>
    </row>
    <row r="67" spans="1:21" ht="19.2" customHeight="1">
      <c r="A67" s="77" t="s">
        <v>156</v>
      </c>
      <c r="B67" s="77"/>
      <c r="H67" s="81"/>
      <c r="J67" s="28">
        <v>160942</v>
      </c>
      <c r="L67" s="28">
        <v>404667</v>
      </c>
      <c r="N67" s="28">
        <v>1362</v>
      </c>
      <c r="P67" s="28">
        <v>7083</v>
      </c>
      <c r="R67" s="28"/>
      <c r="S67" s="28"/>
      <c r="U67" s="89"/>
    </row>
    <row r="68" spans="1:21" ht="19.2" customHeight="1" thickBot="1">
      <c r="A68" s="77" t="s">
        <v>157</v>
      </c>
      <c r="B68" s="77"/>
      <c r="H68" s="81"/>
      <c r="J68" s="101">
        <v>104097</v>
      </c>
      <c r="L68" s="101">
        <v>208322</v>
      </c>
      <c r="N68" s="101">
        <v>1236</v>
      </c>
      <c r="P68" s="101">
        <v>2046</v>
      </c>
      <c r="R68" s="28"/>
      <c r="S68" s="28"/>
      <c r="U68" s="89"/>
    </row>
    <row r="69" spans="1:21" s="102" customFormat="1" ht="12" thickTop="1">
      <c r="J69" s="103"/>
      <c r="K69" s="103"/>
      <c r="L69" s="103"/>
      <c r="M69" s="103"/>
      <c r="N69" s="103"/>
      <c r="O69" s="103"/>
      <c r="P69" s="103"/>
      <c r="R69" s="103"/>
      <c r="S69" s="103"/>
      <c r="U69" s="104"/>
    </row>
    <row r="70" spans="1:21" ht="19.2" customHeight="1">
      <c r="A70" s="77" t="s">
        <v>79</v>
      </c>
      <c r="R70" s="28"/>
      <c r="S70" s="28"/>
      <c r="U70" s="89"/>
    </row>
    <row r="71" spans="1:21" ht="19.2" customHeight="1">
      <c r="A71" s="77" t="s">
        <v>87</v>
      </c>
      <c r="R71" s="28"/>
      <c r="S71" s="28"/>
      <c r="U71" s="89"/>
    </row>
    <row r="72" spans="1:21" ht="19.2" customHeight="1">
      <c r="C72" s="37" t="s">
        <v>8</v>
      </c>
      <c r="J72" s="28">
        <v>67458</v>
      </c>
      <c r="L72" s="28">
        <v>197637</v>
      </c>
      <c r="N72" s="28">
        <v>1236</v>
      </c>
      <c r="P72" s="28">
        <v>2046</v>
      </c>
      <c r="R72" s="28"/>
      <c r="S72" s="28"/>
      <c r="U72" s="89"/>
    </row>
    <row r="73" spans="1:21" ht="19.2" customHeight="1">
      <c r="C73" s="37" t="s">
        <v>88</v>
      </c>
      <c r="J73" s="28">
        <v>36639</v>
      </c>
      <c r="L73" s="28">
        <v>10685</v>
      </c>
      <c r="N73" s="28">
        <v>0</v>
      </c>
      <c r="P73" s="28">
        <v>0</v>
      </c>
      <c r="R73" s="28"/>
      <c r="S73" s="28"/>
      <c r="U73" s="89"/>
    </row>
    <row r="74" spans="1:21" ht="19.2" customHeight="1" thickBot="1">
      <c r="J74" s="101">
        <v>104097</v>
      </c>
      <c r="K74" s="9"/>
      <c r="L74" s="101">
        <v>208322</v>
      </c>
      <c r="M74" s="9"/>
      <c r="N74" s="101">
        <v>1236</v>
      </c>
      <c r="O74" s="10"/>
      <c r="P74" s="101">
        <v>2046</v>
      </c>
      <c r="U74" s="89"/>
    </row>
    <row r="75" spans="1:21" s="102" customFormat="1" ht="12" thickTop="1">
      <c r="B75" s="105"/>
      <c r="J75" s="103"/>
      <c r="K75" s="11"/>
      <c r="L75" s="103"/>
      <c r="M75" s="11"/>
      <c r="N75" s="103"/>
      <c r="O75" s="12"/>
      <c r="P75" s="103"/>
      <c r="R75" s="13"/>
      <c r="U75" s="104"/>
    </row>
    <row r="76" spans="1:21" ht="19.2" customHeight="1">
      <c r="A76" s="106" t="s">
        <v>91</v>
      </c>
      <c r="B76" s="106"/>
      <c r="C76" s="107"/>
      <c r="D76" s="107"/>
      <c r="E76" s="107"/>
      <c r="F76" s="14"/>
      <c r="G76" s="15"/>
      <c r="K76" s="9"/>
      <c r="M76" s="9"/>
      <c r="O76" s="10"/>
      <c r="U76" s="89"/>
    </row>
    <row r="77" spans="1:21" ht="19.2" customHeight="1">
      <c r="C77" s="108" t="s">
        <v>29</v>
      </c>
      <c r="J77" s="90">
        <v>11172</v>
      </c>
      <c r="K77" s="9"/>
      <c r="L77" s="109">
        <v>1012</v>
      </c>
      <c r="M77" s="9"/>
      <c r="N77" s="28">
        <v>0</v>
      </c>
      <c r="O77" s="10"/>
      <c r="P77" s="109">
        <v>0</v>
      </c>
      <c r="U77" s="89"/>
    </row>
    <row r="78" spans="1:21" s="99" customFormat="1" ht="17.7" customHeight="1">
      <c r="A78" s="96"/>
      <c r="B78" s="96"/>
      <c r="C78" s="96"/>
      <c r="D78" s="96"/>
      <c r="E78" s="96"/>
      <c r="F78" s="96"/>
      <c r="G78" s="96"/>
      <c r="H78" s="96"/>
      <c r="I78" s="96"/>
      <c r="J78" s="110"/>
      <c r="K78" s="110"/>
      <c r="L78" s="110"/>
      <c r="M78" s="110"/>
      <c r="N78" s="110"/>
      <c r="O78" s="90"/>
      <c r="P78" s="90"/>
      <c r="R78" s="16"/>
      <c r="S78" s="16"/>
      <c r="T78" s="16"/>
      <c r="U78" s="16"/>
    </row>
    <row r="79" spans="1:21" s="99" customFormat="1" ht="17.7" customHeight="1">
      <c r="A79" s="96"/>
      <c r="B79" s="96"/>
      <c r="C79" s="96"/>
      <c r="D79" s="96"/>
      <c r="E79" s="96"/>
      <c r="F79" s="96"/>
      <c r="G79" s="96"/>
      <c r="H79" s="96"/>
      <c r="I79" s="96"/>
      <c r="J79" s="110"/>
      <c r="K79" s="110"/>
      <c r="L79" s="110"/>
      <c r="M79" s="110"/>
      <c r="N79" s="110"/>
      <c r="O79" s="90"/>
      <c r="P79" s="90"/>
      <c r="R79" s="16"/>
      <c r="S79" s="16"/>
      <c r="T79" s="16"/>
      <c r="U79" s="16"/>
    </row>
    <row r="80" spans="1:21" s="99" customFormat="1" ht="17.7" customHeight="1">
      <c r="A80" s="96"/>
      <c r="B80" s="96"/>
      <c r="C80" s="96"/>
      <c r="D80" s="96"/>
      <c r="E80" s="96"/>
      <c r="F80" s="96"/>
      <c r="G80" s="96"/>
      <c r="H80" s="96"/>
      <c r="I80" s="96"/>
      <c r="J80" s="110"/>
      <c r="K80" s="110"/>
      <c r="L80" s="110"/>
      <c r="M80" s="110"/>
      <c r="N80" s="110"/>
      <c r="O80" s="90"/>
      <c r="P80" s="90"/>
      <c r="R80" s="16"/>
      <c r="S80" s="16"/>
      <c r="T80" s="16"/>
      <c r="U80" s="16"/>
    </row>
    <row r="81" spans="1:21" s="99" customFormat="1" ht="17.7" customHeight="1">
      <c r="A81" s="96"/>
      <c r="B81" s="96"/>
      <c r="C81" s="96"/>
      <c r="D81" s="96"/>
      <c r="E81" s="96"/>
      <c r="F81" s="96"/>
      <c r="G81" s="96"/>
      <c r="H81" s="96"/>
      <c r="I81" s="96"/>
      <c r="J81" s="110"/>
      <c r="K81" s="110"/>
      <c r="L81" s="110"/>
      <c r="M81" s="110"/>
      <c r="N81" s="110"/>
      <c r="O81" s="90"/>
      <c r="P81" s="90"/>
      <c r="R81" s="16"/>
      <c r="S81" s="16"/>
      <c r="T81" s="16"/>
      <c r="U81" s="16"/>
    </row>
    <row r="82" spans="1:21" s="99" customFormat="1" ht="17.7" customHeight="1">
      <c r="A82" s="96"/>
      <c r="B82" s="96"/>
      <c r="C82" s="96"/>
      <c r="D82" s="96"/>
      <c r="E82" s="96"/>
      <c r="F82" s="96"/>
      <c r="G82" s="96"/>
      <c r="H82" s="96"/>
      <c r="I82" s="96"/>
      <c r="J82" s="124">
        <f>J68-J74</f>
        <v>0</v>
      </c>
      <c r="K82" s="110"/>
      <c r="L82" s="110">
        <f>L68-L74</f>
        <v>0</v>
      </c>
      <c r="M82" s="110"/>
      <c r="N82" s="110">
        <f>N68-N74</f>
        <v>0</v>
      </c>
      <c r="O82" s="90"/>
      <c r="P82" s="90">
        <f>P68-P74</f>
        <v>0</v>
      </c>
      <c r="R82" s="16"/>
      <c r="S82" s="16"/>
      <c r="T82" s="16"/>
      <c r="U82" s="16"/>
    </row>
    <row r="83" spans="1:21" s="99" customFormat="1" ht="17.7" customHeight="1">
      <c r="A83" s="96"/>
      <c r="B83" s="96"/>
      <c r="C83" s="96"/>
      <c r="D83" s="96"/>
      <c r="E83" s="96"/>
      <c r="F83" s="96"/>
      <c r="G83" s="96"/>
      <c r="H83" s="96"/>
      <c r="I83" s="96"/>
      <c r="J83" s="110"/>
      <c r="K83" s="110"/>
      <c r="L83" s="110"/>
      <c r="M83" s="110"/>
      <c r="N83" s="110"/>
      <c r="O83" s="90"/>
      <c r="P83" s="90"/>
      <c r="R83" s="16"/>
      <c r="S83" s="16"/>
      <c r="T83" s="16"/>
      <c r="U83" s="16"/>
    </row>
    <row r="84" spans="1:21" s="99" customFormat="1" ht="17.7" customHeight="1">
      <c r="A84" s="96"/>
      <c r="B84" s="96"/>
      <c r="C84" s="96"/>
      <c r="D84" s="96"/>
      <c r="E84" s="96"/>
      <c r="F84" s="96"/>
      <c r="G84" s="96"/>
      <c r="H84" s="96"/>
      <c r="I84" s="96"/>
      <c r="J84" s="110"/>
      <c r="K84" s="110"/>
      <c r="L84" s="110"/>
      <c r="M84" s="110"/>
      <c r="N84" s="110"/>
      <c r="O84" s="90"/>
      <c r="P84" s="90"/>
      <c r="R84" s="16"/>
      <c r="S84" s="16"/>
      <c r="T84" s="16"/>
      <c r="U84" s="16"/>
    </row>
    <row r="85" spans="1:21" s="99" customFormat="1" ht="17.7" customHeight="1">
      <c r="A85" s="96"/>
      <c r="B85" s="96"/>
      <c r="C85" s="96"/>
      <c r="D85" s="96"/>
      <c r="E85" s="96"/>
      <c r="F85" s="96"/>
      <c r="G85" s="96"/>
      <c r="H85" s="96"/>
      <c r="I85" s="96"/>
      <c r="J85" s="110"/>
      <c r="K85" s="110"/>
      <c r="L85" s="110"/>
      <c r="M85" s="110"/>
      <c r="N85" s="110"/>
      <c r="O85" s="90"/>
      <c r="P85" s="90"/>
      <c r="R85" s="16"/>
      <c r="S85" s="16"/>
      <c r="T85" s="16"/>
      <c r="U85" s="16"/>
    </row>
    <row r="86" spans="1:21" s="99" customFormat="1" ht="17.7" customHeight="1">
      <c r="A86" s="96"/>
      <c r="B86" s="96"/>
      <c r="C86" s="96"/>
      <c r="D86" s="96"/>
      <c r="E86" s="96"/>
      <c r="F86" s="96"/>
      <c r="G86" s="96"/>
      <c r="H86" s="96"/>
      <c r="I86" s="96"/>
      <c r="J86" s="110"/>
      <c r="K86" s="110"/>
      <c r="L86" s="110"/>
      <c r="M86" s="110"/>
      <c r="N86" s="110"/>
      <c r="O86" s="90"/>
      <c r="P86" s="90"/>
      <c r="R86" s="16"/>
      <c r="S86" s="16"/>
      <c r="T86" s="16"/>
      <c r="U86" s="16"/>
    </row>
    <row r="87" spans="1:21" ht="19.95" customHeight="1">
      <c r="B87" s="106"/>
      <c r="K87" s="9"/>
      <c r="M87" s="9"/>
      <c r="O87" s="10"/>
      <c r="U87" s="89"/>
    </row>
    <row r="88" spans="1:21" ht="19.95" customHeight="1">
      <c r="B88" s="106"/>
      <c r="K88" s="9"/>
      <c r="M88" s="9"/>
      <c r="O88" s="10"/>
      <c r="U88" s="89"/>
    </row>
    <row r="89" spans="1:21" ht="19.95" customHeight="1">
      <c r="B89" s="106"/>
      <c r="K89" s="9"/>
      <c r="M89" s="9"/>
      <c r="O89" s="10"/>
      <c r="U89" s="89"/>
    </row>
    <row r="90" spans="1:21" ht="19.95" customHeight="1">
      <c r="B90" s="106"/>
      <c r="K90" s="9"/>
      <c r="M90" s="9"/>
      <c r="O90" s="10"/>
      <c r="U90" s="89"/>
    </row>
    <row r="91" spans="1:21" ht="19.95" customHeight="1">
      <c r="U91" s="89"/>
    </row>
    <row r="92" spans="1:21">
      <c r="I92" s="3">
        <f>I68-95452</f>
        <v>-95452</v>
      </c>
      <c r="J92" s="6">
        <f>J68-J74</f>
        <v>0</v>
      </c>
      <c r="K92" s="6">
        <f>K68-95452</f>
        <v>-95452</v>
      </c>
      <c r="L92" s="6">
        <f>L68-L74</f>
        <v>0</v>
      </c>
      <c r="M92" s="6">
        <f>M68-95452</f>
        <v>-95452</v>
      </c>
      <c r="N92" s="6">
        <f>N68-N74</f>
        <v>0</v>
      </c>
      <c r="O92" s="6">
        <f>O68-95452</f>
        <v>-95452</v>
      </c>
      <c r="P92" s="6">
        <f>P68-P74</f>
        <v>0</v>
      </c>
      <c r="Q92" s="4"/>
      <c r="U92" s="89"/>
    </row>
    <row r="93" spans="1:21">
      <c r="J93" s="3"/>
      <c r="U93" s="89"/>
    </row>
    <row r="94" spans="1:21">
      <c r="U94" s="89"/>
    </row>
    <row r="95" spans="1:21">
      <c r="N95" s="111"/>
      <c r="U95" s="89"/>
    </row>
    <row r="123" spans="1:16">
      <c r="A123" s="143"/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</row>
    <row r="124" spans="1:16">
      <c r="A124" s="143"/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</row>
    <row r="125" spans="1:16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</row>
    <row r="126" spans="1:16">
      <c r="J126" s="145"/>
      <c r="K126" s="145"/>
      <c r="L126" s="145"/>
      <c r="M126" s="145"/>
      <c r="N126" s="145"/>
      <c r="O126" s="145"/>
      <c r="P126" s="145"/>
    </row>
    <row r="127" spans="1:16">
      <c r="J127" s="145"/>
      <c r="K127" s="145"/>
      <c r="L127" s="145"/>
      <c r="M127" s="145"/>
      <c r="N127" s="145"/>
      <c r="O127" s="145"/>
      <c r="P127" s="145"/>
    </row>
    <row r="128" spans="1:16">
      <c r="J128" s="145"/>
      <c r="K128" s="145"/>
      <c r="L128" s="145"/>
      <c r="N128" s="145"/>
      <c r="O128" s="145"/>
      <c r="P128" s="145"/>
    </row>
  </sheetData>
  <mergeCells count="13">
    <mergeCell ref="A125:P125"/>
    <mergeCell ref="J126:P126"/>
    <mergeCell ref="J127:P127"/>
    <mergeCell ref="J128:L128"/>
    <mergeCell ref="N128:P128"/>
    <mergeCell ref="N44:P44"/>
    <mergeCell ref="A123:P123"/>
    <mergeCell ref="A124:P124"/>
    <mergeCell ref="J4:P4"/>
    <mergeCell ref="J5:L5"/>
    <mergeCell ref="N5:P5"/>
    <mergeCell ref="J43:P43"/>
    <mergeCell ref="J44:L44"/>
  </mergeCells>
  <pageMargins left="0.59055118110236227" right="0.23622047244094491" top="0.78740157480314965" bottom="0.78740157480314965" header="0.31496062992125984" footer="0.35433070866141736"/>
  <pageSetup paperSize="9" scale="74" firstPageNumber="8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  <rowBreaks count="1" manualBreakCount="1">
    <brk id="3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2024-05-14T09:34:31Z</cp:lastPrinted>
  <dcterms:created xsi:type="dcterms:W3CDTF">2016-05-15T13:55:28Z</dcterms:created>
  <dcterms:modified xsi:type="dcterms:W3CDTF">2024-05-14T11:07:42Z</dcterms:modified>
</cp:coreProperties>
</file>