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makwattan001\Documents\PF_YE2024\Q1'24\Draft FS\"/>
    </mc:Choice>
  </mc:AlternateContent>
  <xr:revisionPtr revIDLastSave="0" documentId="13_ncr:1_{8F136F9F-0918-4593-AB85-0D5E17AD7570}" xr6:coauthVersionLast="47" xr6:coauthVersionMax="47" xr10:uidLastSave="{00000000-0000-0000-0000-000000000000}"/>
  <bookViews>
    <workbookView xWindow="-108" yWindow="-108" windowWidth="23256" windowHeight="12456" xr2:uid="{EA402835-937C-4E83-AC7A-954789E5CABB}"/>
  </bookViews>
  <sheets>
    <sheet name="2-4" sheetId="8" r:id="rId1"/>
    <sheet name="5-6" sheetId="7" r:id="rId2"/>
    <sheet name="7" sheetId="3" r:id="rId3"/>
    <sheet name="8" sheetId="4" r:id="rId4"/>
    <sheet name="9-11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00" i="6" l="1"/>
  <c r="L97" i="6"/>
  <c r="H97" i="6"/>
  <c r="F97" i="6"/>
  <c r="J97" i="6"/>
  <c r="F100" i="6"/>
  <c r="AA27" i="3"/>
  <c r="W27" i="3"/>
  <c r="O22" i="4"/>
  <c r="Q22" i="4" s="1"/>
  <c r="W24" i="3"/>
  <c r="Y24" i="3" s="1"/>
  <c r="AC24" i="3" s="1"/>
  <c r="M126" i="8" l="1"/>
  <c r="M129" i="8" s="1"/>
  <c r="I126" i="8"/>
  <c r="I129" i="8" s="1"/>
  <c r="M91" i="8"/>
  <c r="M75" i="8"/>
  <c r="I91" i="8"/>
  <c r="I75" i="8"/>
  <c r="I93" i="8" s="1"/>
  <c r="M42" i="8"/>
  <c r="M23" i="8"/>
  <c r="M44" i="8" s="1"/>
  <c r="I42" i="8"/>
  <c r="I23" i="8"/>
  <c r="I44" i="8" s="1"/>
  <c r="K91" i="8"/>
  <c r="G91" i="8"/>
  <c r="K75" i="8"/>
  <c r="G75" i="8"/>
  <c r="K42" i="8"/>
  <c r="G42" i="8"/>
  <c r="K23" i="8"/>
  <c r="G23" i="8"/>
  <c r="M93" i="8" l="1"/>
  <c r="K44" i="8"/>
  <c r="M131" i="8"/>
  <c r="I131" i="8"/>
  <c r="K93" i="8"/>
  <c r="G93" i="8"/>
  <c r="G44" i="8"/>
  <c r="A61" i="6" l="1"/>
  <c r="A118" i="6" s="1"/>
  <c r="F81" i="6" l="1"/>
  <c r="L81" i="6"/>
  <c r="H81" i="6"/>
  <c r="J81" i="6"/>
  <c r="U29" i="3" l="1"/>
  <c r="S29" i="3"/>
  <c r="Q29" i="3"/>
  <c r="O29" i="3"/>
  <c r="M29" i="3"/>
  <c r="I29" i="3"/>
  <c r="G29" i="3"/>
  <c r="G120" i="8" s="1"/>
  <c r="E29" i="3"/>
  <c r="G119" i="8" s="1"/>
  <c r="I26" i="4" l="1"/>
  <c r="G26" i="4"/>
  <c r="K120" i="8" s="1"/>
  <c r="E26" i="4"/>
  <c r="K119" i="8" s="1"/>
  <c r="J16" i="7" l="1"/>
  <c r="L39" i="6" l="1"/>
  <c r="L45" i="6" s="1"/>
  <c r="H39" i="6"/>
  <c r="O16" i="4"/>
  <c r="Q16" i="4" s="1"/>
  <c r="O18" i="4"/>
  <c r="Q18" i="4" s="1"/>
  <c r="E20" i="4"/>
  <c r="G20" i="4"/>
  <c r="I20" i="4"/>
  <c r="K20" i="4"/>
  <c r="M20" i="4"/>
  <c r="L74" i="7"/>
  <c r="L26" i="7"/>
  <c r="L16" i="7"/>
  <c r="H88" i="7"/>
  <c r="H82" i="7"/>
  <c r="H74" i="7"/>
  <c r="H26" i="7"/>
  <c r="H16" i="7"/>
  <c r="L28" i="7" l="1"/>
  <c r="L37" i="7" s="1"/>
  <c r="L40" i="7" s="1"/>
  <c r="L43" i="7" s="1"/>
  <c r="L82" i="7" s="1"/>
  <c r="H28" i="7"/>
  <c r="H37" i="7" s="1"/>
  <c r="H40" i="7" s="1"/>
  <c r="H43" i="7" s="1"/>
  <c r="H76" i="7" s="1"/>
  <c r="H45" i="6"/>
  <c r="H99" i="6" s="1"/>
  <c r="H103" i="6" s="1"/>
  <c r="W29" i="3"/>
  <c r="L99" i="6"/>
  <c r="L103" i="6" s="1"/>
  <c r="O20" i="4"/>
  <c r="Q20" i="4"/>
  <c r="L76" i="7" l="1"/>
  <c r="L88" i="7" s="1"/>
  <c r="W16" i="3" l="1"/>
  <c r="Y16" i="3" s="1"/>
  <c r="AC16" i="3" s="1"/>
  <c r="J74" i="7" l="1"/>
  <c r="M24" i="4" s="1"/>
  <c r="O24" i="4" s="1"/>
  <c r="F74" i="7"/>
  <c r="J26" i="7"/>
  <c r="J28" i="7" s="1"/>
  <c r="F26" i="7"/>
  <c r="F16" i="7"/>
  <c r="F28" i="7" l="1"/>
  <c r="F37" i="7" s="1"/>
  <c r="F40" i="7" s="1"/>
  <c r="J37" i="7"/>
  <c r="J40" i="7" s="1"/>
  <c r="F43" i="7" l="1"/>
  <c r="F79" i="7" s="1"/>
  <c r="J43" i="7"/>
  <c r="K24" i="4" s="1"/>
  <c r="Q21" i="3"/>
  <c r="J76" i="7" l="1"/>
  <c r="F76" i="7"/>
  <c r="F85" i="7" s="1"/>
  <c r="F88" i="7" s="1"/>
  <c r="Y27" i="3"/>
  <c r="Y29" i="3" s="1"/>
  <c r="K29" i="3"/>
  <c r="G126" i="8" s="1"/>
  <c r="J79" i="7"/>
  <c r="J82" i="7" s="1"/>
  <c r="Q24" i="4"/>
  <c r="J85" i="7" s="1"/>
  <c r="J88" i="7" s="1"/>
  <c r="K21" i="3" l="1"/>
  <c r="I21" i="3"/>
  <c r="G21" i="3"/>
  <c r="E21" i="3"/>
  <c r="M21" i="3"/>
  <c r="O21" i="3"/>
  <c r="S21" i="3"/>
  <c r="U21" i="3"/>
  <c r="AA21" i="3"/>
  <c r="W19" i="3" l="1"/>
  <c r="Y19" i="3" s="1"/>
  <c r="AC19" i="3" s="1"/>
  <c r="M26" i="4" l="1"/>
  <c r="W21" i="3"/>
  <c r="F39" i="6"/>
  <c r="F45" i="6" s="1"/>
  <c r="O26" i="4" l="1"/>
  <c r="AC21" i="3"/>
  <c r="Y21" i="3"/>
  <c r="J39" i="6"/>
  <c r="J45" i="6" s="1"/>
  <c r="K26" i="4" l="1"/>
  <c r="K126" i="8" s="1"/>
  <c r="K129" i="8" s="1"/>
  <c r="K131" i="8" s="1"/>
  <c r="F99" i="6"/>
  <c r="F103" i="6" s="1"/>
  <c r="J99" i="6"/>
  <c r="J103" i="6" s="1"/>
  <c r="Q26" i="4" l="1"/>
  <c r="AA29" i="3" l="1"/>
  <c r="G129" i="8" s="1"/>
  <c r="G131" i="8" s="1"/>
  <c r="AC27" i="3"/>
  <c r="AC29" i="3" s="1"/>
  <c r="F82" i="7"/>
</calcChain>
</file>

<file path=xl/sharedStrings.xml><?xml version="1.0" encoding="utf-8"?>
<sst xmlns="http://schemas.openxmlformats.org/spreadsheetml/2006/main" count="454" uniqueCount="250">
  <si>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</si>
  <si>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รวมหนี้สินและส่วนของเจ้าของ</t>
  </si>
  <si>
    <t>รวมส่วนของเจ้าของ</t>
  </si>
  <si>
    <t>ส่วนได้เสียที่ไม่มีอำนาจควบคุม</t>
  </si>
  <si>
    <t>รวมส่วนของผู้เป็นเจ้าของของบริษัทใหญ่</t>
  </si>
  <si>
    <t>องค์ประกอบอื่นของส่วนของเจ้าของ</t>
  </si>
  <si>
    <t>ยังไม่ได้จัดสรร</t>
  </si>
  <si>
    <t>จัดสรรแล้ว - ทุนสำรองตามกฎหมาย</t>
  </si>
  <si>
    <t>กำไรสะสม</t>
  </si>
  <si>
    <t>หุ้นกู้ด้อยสิทธิที่มีลักษณะคล้ายทุน</t>
  </si>
  <si>
    <t>ส่วนต่ำกว่ามูลค่าหุ้น</t>
  </si>
  <si>
    <t>ทุนที่ออกและชำระแล้ว</t>
  </si>
  <si>
    <t>ทุนจดทะเบียน</t>
  </si>
  <si>
    <t>ทุนเรือนหุ้น</t>
  </si>
  <si>
    <t>ส่วนของเจ้าของ</t>
  </si>
  <si>
    <r>
      <t xml:space="preserve">หนี้สินและส่วนของเจ้าของ </t>
    </r>
    <r>
      <rPr>
        <sz val="13"/>
        <color indexed="8"/>
        <rFont val="Browallia New"/>
        <family val="2"/>
      </rPr>
      <t>(ต่อ)</t>
    </r>
  </si>
  <si>
    <t>พันบาท</t>
  </si>
  <si>
    <t>31 ธันวาคม</t>
  </si>
  <si>
    <t>ตรวจสอบแล้ว</t>
  </si>
  <si>
    <t>ยังไม่ได้ตรวจสอบ</t>
  </si>
  <si>
    <t>ข้อมูลทางการเงินเฉพาะกิจการ</t>
  </si>
  <si>
    <t>ข้อมูลทางการเงินรวม</t>
  </si>
  <si>
    <t xml:space="preserve">บริษัท พร็อพเพอร์ตี้ เพอร์เฟค จำกัด (มหาชน) </t>
  </si>
  <si>
    <t>รวมหนี้สิน</t>
  </si>
  <si>
    <t>รวมหนี้สินไม่หมุนเวียน</t>
  </si>
  <si>
    <t>หนี้สินไม่หมุนเวียนอื่น</t>
  </si>
  <si>
    <t>หนี้สินภาษีเงินได้รอการตัดบัญชี</t>
  </si>
  <si>
    <t>กำไรรอรับรู้ของรายการระหว่างกันจากการร่วมค้า</t>
  </si>
  <si>
    <t>หนี้สินตามสัญญา</t>
  </si>
  <si>
    <t>ภาระผูกพันผลประโยชน์พนักงาน</t>
  </si>
  <si>
    <t>สัญญาการเช่าทรัพย์สินที่มีข้อตกลงในการซื้อคืน</t>
  </si>
  <si>
    <t>หนี้สินจากภาระผูกพันที่เกิดจาก</t>
  </si>
  <si>
    <t>หนี้สินตามสัญญาเช่า</t>
  </si>
  <si>
    <t>เงินกู้ยืมระยะยาว</t>
  </si>
  <si>
    <t>หุ้นกู้</t>
  </si>
  <si>
    <t>หนี้สินไม่หมุนเวียน</t>
  </si>
  <si>
    <t>รวมหนี้สินหมุนเวียน</t>
  </si>
  <si>
    <t>หนี้สินหมุนเวียนอื่น</t>
  </si>
  <si>
    <t>หนี้สินตามสัญญาเช่าที่ถึงกำหนดชำระภายในหนึ่งปี</t>
  </si>
  <si>
    <t>เงินกู้ยืมระยะยาวที่ถึงกำหนดชำระภายในหนึ่งปี</t>
  </si>
  <si>
    <t>หุ้นกู้ที่ถึงกำหนดชำระภายในหนึ่งปี</t>
  </si>
  <si>
    <t>เงินกู้ยืมระยะสั้นจากกิจการที่เกี่ยวข้องกัน</t>
  </si>
  <si>
    <t>เจ้าหนี้การค้าและเจ้าหนี้อื่น</t>
  </si>
  <si>
    <t>เงินกู้ยืมระยะสั้น</t>
  </si>
  <si>
    <t>หนี้สินหมุนเวียน</t>
  </si>
  <si>
    <t>หนี้สินและส่วนของเจ้าของ</t>
  </si>
  <si>
    <t>หมายเหตุ</t>
  </si>
  <si>
    <t>กรรมการ __________________________________                  กรรมการ __________________________________</t>
  </si>
  <si>
    <t>รวมสินทรัพย์</t>
  </si>
  <si>
    <t>รวมสินทรัพย์ไม่หมุนเวียน</t>
  </si>
  <si>
    <t xml:space="preserve">สินทรัพย์ไม่หมุนเวียนอื่น </t>
  </si>
  <si>
    <t>สินทรัพย์ภาษีเงินได้รอตัดบัญชี</t>
  </si>
  <si>
    <t>สินทรัพย์สิทธิการใช้</t>
  </si>
  <si>
    <t>สินทรัพย์ไม่มีตัวตน</t>
  </si>
  <si>
    <t>ที่ดิน อาคารและอุปกรณ์</t>
  </si>
  <si>
    <t>อสังหาริมทรัพย์เพื่อการลงทุน</t>
  </si>
  <si>
    <t>ที่ดินรอการพัฒนา</t>
  </si>
  <si>
    <t>เงินจ่ายล่วงหน้าค่าซื้อที่ดิน</t>
  </si>
  <si>
    <t>เงินให้กู้ยืมระยะยาวแก่กิจการที่เกี่ยวข้องกัน</t>
  </si>
  <si>
    <t>เงินลงทุนในการร่วมค้า</t>
  </si>
  <si>
    <t>เงินลงทุนในบริษัทย่อย</t>
  </si>
  <si>
    <t>ผ่านกำไรขาดทุนเบ็ดเสร็จอื่น</t>
  </si>
  <si>
    <t>สินทรัพย์ทางการเงินที่วัดมูลค่าด้วยมูลค่ายุติธรรม</t>
  </si>
  <si>
    <t>เงินฝากธนาคารที่มีภาระค้ำประกัน</t>
  </si>
  <si>
    <t>สินทรัพย์ไม่หมุนเวียน</t>
  </si>
  <si>
    <t>รวมสินทรัพย์หมุนเวียน</t>
  </si>
  <si>
    <t>สินทรัพย์หมุนเวียนอื่น</t>
  </si>
  <si>
    <t>ต้นทุนการพัฒนาโครงการอสังหาริมทรัพย์</t>
  </si>
  <si>
    <t>สินค้าคงเหลือ</t>
  </si>
  <si>
    <t>เงินให้กู้ยืมระยะสั้นแก่กิจการที่เกี่ยวข้องกัน</t>
  </si>
  <si>
    <t>ลูกหนี้การค้าและลูกหนี้อื่น</t>
  </si>
  <si>
    <t>เงินสดและรายการเทียบเท่าเงินสด</t>
  </si>
  <si>
    <t>สินทรัพย์หมุนเวียน</t>
  </si>
  <si>
    <t>สินทรัพย์</t>
  </si>
  <si>
    <t xml:space="preserve"> </t>
  </si>
  <si>
    <t>ส่วนของส่วนได้เสียที่ไม่มีอำนาจควบคุม</t>
  </si>
  <si>
    <t>ส่วนของผู้เป็นเจ้าของของบริษัทใหญ่</t>
  </si>
  <si>
    <t>การแบ่งปันกำไร(ขาดทุน)เบ็ดเสร็จรวม</t>
  </si>
  <si>
    <t>การแบ่งปันกำไร(ขาดทุน)</t>
  </si>
  <si>
    <t xml:space="preserve">       หรือขาดทุนในภายหลัง</t>
  </si>
  <si>
    <t xml:space="preserve">      รายการใหม่เข้าไปไว้ในกำไร</t>
  </si>
  <si>
    <t xml:space="preserve">   ภาษีเงินได้ของรายการที่จะจัดประเภท</t>
  </si>
  <si>
    <t>กำไรหรือขาดทุนในภายหลัง</t>
  </si>
  <si>
    <t>รายการที่จะจัดประเภทรายการใหม่เข้าไปไว้ใน</t>
  </si>
  <si>
    <t xml:space="preserve">   ภาษีเงินได้ของรายการที่จะไม่จัดประเภท</t>
  </si>
  <si>
    <t xml:space="preserve">      มูลค่ายุติธรรมผ่านกำไรขาดทุนเบ็ดเสร็จอื่น</t>
  </si>
  <si>
    <t xml:space="preserve">      เงินลงทุนในตราสารทุนที่วัดมูลค่าด้วย</t>
  </si>
  <si>
    <t xml:space="preserve">   การเปลี่ยนแปลงในมูลค่ายุติธรรมของ</t>
  </si>
  <si>
    <t>รายการที่จะไม่จัดประเภทรายการใหม่เข้าไปไว้ใน</t>
  </si>
  <si>
    <t>กำไรขาดทุนเบ็ดเสร็จอื่น</t>
  </si>
  <si>
    <t>งบกำไรขาดทุนเบ็ดเสร็จ (ยังไม่ได้ตรวจสอบ)</t>
  </si>
  <si>
    <t>ภาษีเงินได้</t>
  </si>
  <si>
    <t>กำไร(ขาดทุน)ก่อนภาษีเงินได้</t>
  </si>
  <si>
    <t>ต้นทุนทางการเงิน</t>
  </si>
  <si>
    <t>และภาษีเงินได้</t>
  </si>
  <si>
    <t>ค่าใช้จ่ายในการบริหาร</t>
  </si>
  <si>
    <t>ค่าใช้จ่ายในการขาย</t>
  </si>
  <si>
    <t>รายได้อื่น</t>
  </si>
  <si>
    <t>กำไรขั้นต้น</t>
  </si>
  <si>
    <t>รวมต้นทุนขายและการให้บริการ</t>
  </si>
  <si>
    <t>ต้นทุนการให้เช่าและบริการ</t>
  </si>
  <si>
    <t>ต้นทุนการประกอบกิจการโรงแรม</t>
  </si>
  <si>
    <t>ต้นทุนการขายที่ดิน</t>
  </si>
  <si>
    <t>ต้นทุนการขายหน่วยในอาคารชุดพักอาศัย</t>
  </si>
  <si>
    <t>ต้นทุนการขายบ้านพร้อมที่ดิน</t>
  </si>
  <si>
    <t>ต้นทุนขายและการให้บริการ</t>
  </si>
  <si>
    <t>รวมรายได้</t>
  </si>
  <si>
    <t>รายได้ค่าเช่าและบริการ</t>
  </si>
  <si>
    <t>รายได้จากการประกอบกิจการโรงแรม</t>
  </si>
  <si>
    <t>รายได้จากการขายที่ดิน</t>
  </si>
  <si>
    <t>รายได้จากการขายหน่วยในอาคารชุดพักอาศัย</t>
  </si>
  <si>
    <t>รายได้จากการขายบ้านพร้อมที่ดิน</t>
  </si>
  <si>
    <t>รายได้</t>
  </si>
  <si>
    <t>เจ้าของ</t>
  </si>
  <si>
    <t>ควบคุม</t>
  </si>
  <si>
    <t>บริษัทใหญ่</t>
  </si>
  <si>
    <t>ของเจ้าของ</t>
  </si>
  <si>
    <t>การถือหุ้น</t>
  </si>
  <si>
    <t>บริษัทย่อย</t>
  </si>
  <si>
    <t>งบการเงิน</t>
  </si>
  <si>
    <t>เบ็ดเสร็จอื่น</t>
  </si>
  <si>
    <t>กฎหมาย</t>
  </si>
  <si>
    <t>มูลค่าหุ้น</t>
  </si>
  <si>
    <t>และชำระแล้ว</t>
  </si>
  <si>
    <t>รวมส่วนของ</t>
  </si>
  <si>
    <t>ไม่มีอำนาจ</t>
  </si>
  <si>
    <t>เจ้าของของ</t>
  </si>
  <si>
    <t>ของส่วน</t>
  </si>
  <si>
    <t>สัดส่วน</t>
  </si>
  <si>
    <t>แลกหุ้นของ</t>
  </si>
  <si>
    <t>การแปลงค่า</t>
  </si>
  <si>
    <t>กำไรขาดทุน</t>
  </si>
  <si>
    <t>ทุนสำรองตาม</t>
  </si>
  <si>
    <t>ส่วนต่ำกว่า</t>
  </si>
  <si>
    <t>ทุนที่ออก</t>
  </si>
  <si>
    <t>ส่วนได้เสียที่</t>
  </si>
  <si>
    <t>ของผู้เป็น</t>
  </si>
  <si>
    <t>ประกอบอื่น</t>
  </si>
  <si>
    <t>เปลี่ยนแปลง</t>
  </si>
  <si>
    <t>เกิดจากการ</t>
  </si>
  <si>
    <t>ตราสารทุนผ่าน</t>
  </si>
  <si>
    <t>จัดสรรแล้ว -</t>
  </si>
  <si>
    <t>รวมส่วน</t>
  </si>
  <si>
    <t>รวมองค์</t>
  </si>
  <si>
    <t>การ</t>
  </si>
  <si>
    <t>ผลต่างที่</t>
  </si>
  <si>
    <t>เงินลงทุนใน</t>
  </si>
  <si>
    <t>การวัดมูลค่า</t>
  </si>
  <si>
    <t>ประกอบอื่นของ</t>
  </si>
  <si>
    <t>แปลงดอกเบี้ยค้างรับเป็นเงินให้กู้ยืมแก่กิจการที่เกี่ยวข้องกัน</t>
  </si>
  <si>
    <t>โครงการอสังหาริมทรัพย์</t>
  </si>
  <si>
    <t>โอนที่ดินรอการพัฒนาเป็นต้นทุนการพัฒนา</t>
  </si>
  <si>
    <t>โอนเงินจ่ายล่วงหน้าค่าซื้อที่ดินเป็นที่ดินรอการพัฒนา</t>
  </si>
  <si>
    <t>รายการที่มิใช่เงินสด</t>
  </si>
  <si>
    <t>งบกระแสเงินสด (ยังไม่ได้ตรวจสอบ)</t>
  </si>
  <si>
    <t>เงินสดจ่ายคืนหนี้สินตามสัญญาเช่า</t>
  </si>
  <si>
    <t>เงินสดจ่ายค่าธรรมเนียมหุ้นกู้และเงินกู้ยืม</t>
  </si>
  <si>
    <t>เงินสดจ่ายคืนเงินกู้ยืมระยะยาว</t>
  </si>
  <si>
    <t>เงินสดรับจากเงินกู้ยืมระยะยาว</t>
  </si>
  <si>
    <t>เงินสดจ่ายคืนหุ้นกู้</t>
  </si>
  <si>
    <t>เงินสดรับจากหุ้นกู้</t>
  </si>
  <si>
    <t>เงินสดจ่ายคืนเงินกู้ยืมระยะสั้นจากกิจการที่เกี่ยวข้องกัน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</si>
  <si>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</si>
  <si>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</t>
  </si>
  <si>
    <t>เงินสดรับจากเงินกู้ยืมระยะสั้น</t>
  </si>
  <si>
    <t>เงินปันผลรับ</t>
  </si>
  <si>
    <t>เงินสดจ่ายเพื่อซื้อสินทรัพย์ไม่มีตัวตน</t>
  </si>
  <si>
    <t>เงินสดรับจากการจำหน่ายที่ดิน อาคารและอุปกรณ์</t>
  </si>
  <si>
    <t>เงินสดจ่ายเพื่อซื้อที่ดิน อาคารและอุปกรณ์</t>
  </si>
  <si>
    <t>กระแสเงินสดจากกิจกรรมลงทุน</t>
  </si>
  <si>
    <t>ภาษีเงินได้จ่าย</t>
  </si>
  <si>
    <t>ภาษีเงินได้รับคืน</t>
  </si>
  <si>
    <t>ดอกเบี้ยจ่าย</t>
  </si>
  <si>
    <t>ดอกเบี้ยรับ</t>
  </si>
  <si>
    <t>กระแสเงินสดจากกิจกรรมดำเนินงาน</t>
  </si>
  <si>
    <t>จ่ายผลประโยชน์พนักงาน</t>
  </si>
  <si>
    <t>สินทรัพย์ไม่หมุนเวียนอื่น</t>
  </si>
  <si>
    <t xml:space="preserve">สินค้าคงเหลือ </t>
  </si>
  <si>
    <t>รายได้ดอกเบี้ย</t>
  </si>
  <si>
    <t>รายได้เงินปันผล</t>
  </si>
  <si>
    <t>ตัดจำหน่ายค่าธรรมเนียมของหุ้นกู้และเงินกู้ยืม</t>
  </si>
  <si>
    <t>(กลับรายการ)ขาดทุนจากการด้อยค่าสินทรัพย์ทางการเงิน</t>
  </si>
  <si>
    <t>ค่าเสื่อมราคาและค่าตัดจำหน่าย</t>
  </si>
  <si>
    <t>รายการปรับปรุง</t>
  </si>
  <si>
    <t>เงินสดจ่ายเงินให้กู้ยืมระยะยาวแก่กิจการที่เกี่ยวข้องกัน</t>
  </si>
  <si>
    <t>เงินสดรับคืนจากเงินให้กู้ยืมระยะยาวแก่กิจการที่เกี่ยวข้องกัน</t>
  </si>
  <si>
    <t>เงินฝากธนาคารที่มีภาระค้ำประกัน(เพิ่มขึ้น)ลดลง</t>
  </si>
  <si>
    <t>การเปลี่ยนแปลงในเงินทุนหมุนเวียน</t>
  </si>
  <si>
    <t>เงินสดจ่ายเงินให้กู้ยืมระยะสั้นแก่กิจการที่เกี่ยวข้องกัน</t>
  </si>
  <si>
    <t>เงินสดรับคืนจากเงินให้กู้ยืมระยะสั้นแก่กิจการที่เกี่ยวข้องกัน</t>
  </si>
  <si>
    <t>เงินสดจ่ายคืนหนี้สินทางการเงินจากภาระผูกพันที่เกิดจาก</t>
  </si>
  <si>
    <t>ส่วนเกินทุน</t>
  </si>
  <si>
    <t>จากการ</t>
  </si>
  <si>
    <t>ตีราคาที่ดิน</t>
  </si>
  <si>
    <t>สินทรัพย์ทางการเงินที่วัดมูลค่าด้วยวิธีราคาทุนตัดจำหน่าย - เงินมัดจำ</t>
  </si>
  <si>
    <t>ผลกระทบจากอัตราแลกเปลี่ยนของเงินสดและรายการเทียบเท่าเงินสด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</si>
  <si>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</si>
  <si>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</si>
  <si>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พ.ศ. 2566</t>
  </si>
  <si>
    <t>สินทรัพย์ทางการเงินที่วัดมูลค่าด้วยวิธีราคาทุนตัดจำหน่าย</t>
  </si>
  <si>
    <t>ยอดคงเหลือ ณ วันที่ 1 มกราคม พ.ศ. 2566</t>
  </si>
  <si>
    <t>เงินสดจ่ายเพื่อลงทุนในบริษัทร่วมค้า</t>
  </si>
  <si>
    <t>โอนต้นทุนการพัฒนาโครงการอสังหาริมทรัพย์เป็น</t>
  </si>
  <si>
    <t>กำไรก่อนต้นทุนทางการเงิน</t>
  </si>
  <si>
    <t>เงินสดจ่ายเพื่อซื้ออสังหาริมทรัพย์เพื่อการลงทุน</t>
  </si>
  <si>
    <t>ขาดทุนที่ยังไม่เกิดขึ้นจากอัตราแลกเปลี่ยน</t>
  </si>
  <si>
    <t>เงินสดจ่ายเพื่อสินทรัพย์สิทธิการใช้</t>
  </si>
  <si>
    <t>กำไร(ขาดทุน)ต่อหุ้น</t>
  </si>
  <si>
    <t>เจ้าหนี้จากการซื้ออสังหาริมทรัพย์เพื่อการลงทุน</t>
  </si>
  <si>
    <t xml:space="preserve">   ผลต่างของอัตราแลกเปลี่ยนจาก</t>
  </si>
  <si>
    <t xml:space="preserve">      การแปลงค่างบการเงิน</t>
  </si>
  <si>
    <t>สินทรัพย์และหนี้สินตามสัญญาเช่าที่เพิ่มขึ้นจากสัญญาใหม่</t>
  </si>
  <si>
    <t>เงินปันผลค้างรับ</t>
  </si>
  <si>
    <t>ณ วันที่ 31 มีนาคม พ.ศ. 2567</t>
  </si>
  <si>
    <t>31 มีนาคม</t>
  </si>
  <si>
    <t>พ.ศ. 2567</t>
  </si>
  <si>
    <t>ยอดคงเหลือ ณ วันที่ 31 มีนาคม พ.ศ. 2566</t>
  </si>
  <si>
    <t>ยอดคงเหลือ ณ วันที่ 1 มกราคม พ.ศ. 2567</t>
  </si>
  <si>
    <t>ยอดคงเหลือ ณ วันที่ 31 มีนาคม พ.ศ. 2567</t>
  </si>
  <si>
    <t>หุ้นสามัญ จำนวน 10,011,313,269 หุ้น</t>
  </si>
  <si>
    <t>มูลค่าที่ตราไว้ หุ้นละ 1 บาท</t>
  </si>
  <si>
    <t>มูลค่าที่ได้รับชำระแล้ว หุ้นละ 1 บาท</t>
  </si>
  <si>
    <t>หุ้นสามัญ จำนวน 10,011,080,604 หุ้น</t>
  </si>
  <si>
    <t>การเปลี่ยนแปลงในส่วนของเจ้าของสำหรับรอบระยะเวลา</t>
  </si>
  <si>
    <t>กำไร(ขาดทุน)เบ็ดเสร็จรวมสำหรับรอบระยะเวลา</t>
  </si>
  <si>
    <t>กำไรเบ็ดเสร็จรวมสำหรับรอบระยะเวลา</t>
  </si>
  <si>
    <t>ขาดทุนเบ็ดเสร็จรวมสำหรับรอบระยะเวลา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</si>
  <si>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</si>
  <si>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</si>
  <si>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</si>
  <si>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หนี้สินที่เกิดจากสัญญา - หมุนเวียน</t>
  </si>
  <si>
    <t>หนี้สินที่เกิดจากสัญญา - ไม่หมุนเวียน</t>
  </si>
  <si>
    <t>กำไร(ขาดทุน)สำหรับรอบระยะเวลา</t>
  </si>
  <si>
    <t>กำไร(ขาดทุน)เบ็ดเสร็จอื่นสำหรับรอบระยะเวลา - สุทธิจากภาษี</t>
  </si>
  <si>
    <t>งบฐานะการเงิน</t>
  </si>
  <si>
    <r>
      <t>งบการเปลี่ยนแปลงส่วนของเจ้าของ</t>
    </r>
    <r>
      <rPr>
        <b/>
        <sz val="13"/>
        <color indexed="8"/>
        <rFont val="Browallia New"/>
        <family val="2"/>
      </rPr>
      <t xml:space="preserve"> (ยังไม่ได้ตรวจสอบ)</t>
    </r>
  </si>
  <si>
    <t>งบการเปลี่ยนแปลงส่วนของเจ้าของ (ยังไม่ได้ตรวจสอบ)</t>
  </si>
  <si>
    <t>กำไร(ขาดทุน)ต่อหุ้นขั้นพื้นฐาน (บาท)</t>
  </si>
  <si>
    <t>สำหรับรอบระยะเวลาสามเดือนสิ้นสุดวันที่ 31 มีนาคม พ.ศ. 2567</t>
  </si>
  <si>
    <t>ส่วนแบ่งกำไรจากเงินลงทุนในการร่วมค้า</t>
  </si>
  <si>
    <t>กำไรจากการจำหน่ายที่ดิน อาคาร และอุปกรณ์</t>
  </si>
  <si>
    <t>เงินสดสุทธิได้มาจาก(ใช้ไปใน)กิจกรรมดำเนินงาน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</si>
  <si>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</si>
  <si>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</si>
  <si>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การเปลี่ยนแปลงในส่วนของเจ้าของ</t>
  </si>
  <si>
    <t>สำหรับรอบระยะเวลา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</si>
  <si>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</si>
  <si>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</si>
  <si>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(กลับรายการ)จากการปรับมูลค่าสุทธิที่จะได้รับ</t>
  </si>
  <si>
    <t>กลับรายการ(ขาดทุน)จากการด้อยค่าของสินทรัพย์ทางการเงิน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</si>
</sst>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0;\(#,##0\);&quot;-&quot;;@"/>
    <numFmt numFmtId="165" formatCode="_(* #,##0_);_(* \(#,##0\);_(* &quot;-&quot;??_);_(@_)"/>
    <numFmt numFmtId="166" formatCode="#,###,;\(#,###,\)"/>
    <numFmt numFmtId="167" formatCode="_(* #,##0_);_(* \(#,##0\);_(* &quot;-&quot;_)\ \ \ \ \ ;_(@_)"/>
    <numFmt numFmtId="168" formatCode="#,##0;\(#,##0\)"/>
    <numFmt numFmtId="169" formatCode="#,##0.0000;\(#,##0.0000\);&quot;-&quot;;@"/>
    <numFmt numFmtId="170" formatCode="#,##0;\(#,##0\);\-"/>
    <numFmt numFmtId="171" formatCode=";;"/>
    <numFmt numFmtId="172" formatCode="_-* #,##0.00\ _€_-;\-* #,##0.00\ _€_-;_-* &quot;-&quot;??\ _€_-;_-@_-"/>
    <numFmt numFmtId="173" formatCode="_-* #,##0.00\ &quot;€&quot;_-;\-* #,##0.00\ &quot;€&quot;_-;_-* &quot;-&quot;??\ &quot;€&quot;_-;_-@_-"/>
  </numFmts>
  <fonts count="28">
    <font>
      <sz val="11"/>
      <color theme="1"/>
      <name val="Calibri"/>
      <family val="2"/>
      <scheme val="minor"/>
    </font>
    <font>
      <sz val="13"/>
      <color theme="1"/>
      <name val="Browallia New"/>
      <family val="2"/>
    </font>
    <font>
      <u/>
      <sz val="13"/>
      <color theme="1"/>
      <name val="Browallia New"/>
      <family val="2"/>
    </font>
    <font>
      <b/>
      <sz val="13"/>
      <color theme="1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3"/>
      <color indexed="8"/>
      <name val="Browallia New"/>
      <family val="2"/>
    </font>
    <font>
      <b/>
      <sz val="13"/>
      <color rgb="FFC00000"/>
      <name val="Browallia New"/>
      <family val="2"/>
    </font>
    <font>
      <b/>
      <u/>
      <sz val="13"/>
      <color theme="1"/>
      <name val="Browallia New"/>
      <family val="2"/>
    </font>
    <font>
      <u/>
      <sz val="13"/>
      <name val="Browallia New"/>
      <family val="2"/>
    </font>
    <font>
      <i/>
      <u/>
      <sz val="13"/>
      <name val="Browallia New"/>
      <family val="2"/>
    </font>
    <font>
      <b/>
      <sz val="13"/>
      <color indexed="8"/>
      <name val="Browallia New"/>
      <family val="2"/>
    </font>
    <font>
      <b/>
      <u/>
      <sz val="13"/>
      <name val="Browallia New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sz val="9"/>
      <color theme="1"/>
      <name val="Cambria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4"/>
      <name val="Cordia New"/>
      <family val="2"/>
    </font>
    <font>
      <sz val="10"/>
      <name val="ApFont"/>
    </font>
    <font>
      <sz val="14"/>
      <name val="AngsanaUPC"/>
      <family val="1"/>
      <charset val="222"/>
    </font>
    <font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9">
    <xf numFmtId="0" fontId="0" fillId="0" borderId="0"/>
    <xf numFmtId="9" fontId="13" fillId="0" borderId="0" applyFont="0" applyFill="0" applyBorder="0" applyAlignment="0" applyProtection="0"/>
    <xf numFmtId="0" fontId="14" fillId="0" borderId="0"/>
    <xf numFmtId="0" fontId="15" fillId="0" borderId="0"/>
    <xf numFmtId="43" fontId="13" fillId="0" borderId="0" applyFont="0" applyFill="0" applyBorder="0" applyAlignment="0" applyProtection="0"/>
    <xf numFmtId="0" fontId="16" fillId="0" borderId="0"/>
    <xf numFmtId="0" fontId="16" fillId="0" borderId="0"/>
    <xf numFmtId="0" fontId="13" fillId="0" borderId="0"/>
    <xf numFmtId="171" fontId="13" fillId="0" borderId="0"/>
    <xf numFmtId="0" fontId="17" fillId="0" borderId="0"/>
    <xf numFmtId="0" fontId="18" fillId="0" borderId="0"/>
    <xf numFmtId="0" fontId="19" fillId="0" borderId="0"/>
    <xf numFmtId="0" fontId="20" fillId="0" borderId="0"/>
    <xf numFmtId="0" fontId="21" fillId="0" borderId="0"/>
    <xf numFmtId="43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23" fillId="0" borderId="0" applyNumberFormat="0" applyFill="0" applyBorder="0" applyAlignment="0" applyProtection="0">
      <alignment wrapText="1"/>
    </xf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11" applyNumberFormat="0" applyFill="0" applyBorder="0" applyAlignment="0">
      <alignment wrapText="1"/>
      <protection locked="0"/>
    </xf>
    <xf numFmtId="0" fontId="19" fillId="0" borderId="0">
      <protection locked="0"/>
    </xf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5" fillId="0" borderId="0"/>
    <xf numFmtId="43" fontId="14" fillId="0" borderId="0" applyFont="0" applyFill="0" applyBorder="0" applyAlignment="0" applyProtection="0"/>
    <xf numFmtId="0" fontId="26" fillId="0" borderId="0"/>
    <xf numFmtId="0" fontId="27" fillId="0" borderId="0"/>
    <xf numFmtId="0" fontId="15" fillId="0" borderId="0"/>
    <xf numFmtId="0" fontId="21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" fillId="0" borderId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164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164" fontId="1" fillId="0" borderId="1" xfId="0" applyNumberFormat="1" applyFont="1" applyBorder="1" applyAlignment="1">
      <alignment horizontal="right" vertical="center"/>
    </xf>
    <xf numFmtId="165" fontId="1" fillId="0" borderId="1" xfId="0" applyNumberFormat="1" applyFont="1" applyBorder="1" applyAlignment="1">
      <alignment horizontal="right" vertical="center"/>
    </xf>
    <xf numFmtId="165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66" fontId="1" fillId="0" borderId="2" xfId="0" applyNumberFormat="1" applyFont="1" applyBorder="1" applyAlignment="1">
      <alignment vertical="center"/>
    </xf>
    <xf numFmtId="49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164" fontId="1" fillId="2" borderId="3" xfId="0" applyNumberFormat="1" applyFont="1" applyFill="1" applyBorder="1" applyAlignment="1">
      <alignment vertical="center"/>
    </xf>
    <xf numFmtId="164" fontId="1" fillId="2" borderId="0" xfId="0" applyNumberFormat="1" applyFont="1" applyFill="1" applyAlignment="1">
      <alignment vertical="center"/>
    </xf>
    <xf numFmtId="164" fontId="1" fillId="0" borderId="4" xfId="0" applyNumberFormat="1" applyFont="1" applyBorder="1" applyAlignment="1">
      <alignment vertical="center"/>
    </xf>
    <xf numFmtId="164" fontId="1" fillId="2" borderId="4" xfId="0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66" fontId="3" fillId="0" borderId="0" xfId="0" applyNumberFormat="1" applyFont="1" applyAlignment="1">
      <alignment horizontal="justify" vertical="center"/>
    </xf>
    <xf numFmtId="166" fontId="3" fillId="0" borderId="0" xfId="0" applyNumberFormat="1" applyFont="1" applyAlignment="1">
      <alignment horizontal="left" vertical="center"/>
    </xf>
    <xf numFmtId="166" fontId="1" fillId="0" borderId="0" xfId="0" quotePrefix="1" applyNumberFormat="1" applyFont="1" applyAlignment="1">
      <alignment vertical="center"/>
    </xf>
    <xf numFmtId="165" fontId="1" fillId="0" borderId="0" xfId="0" applyNumberFormat="1" applyFont="1" applyAlignment="1">
      <alignment horizontal="right" vertical="center"/>
    </xf>
    <xf numFmtId="164" fontId="1" fillId="2" borderId="0" xfId="0" applyNumberFormat="1" applyFont="1" applyFill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4" fontId="3" fillId="2" borderId="0" xfId="0" applyNumberFormat="1" applyFont="1" applyFill="1" applyAlignment="1">
      <alignment horizontal="right" vertical="center"/>
    </xf>
    <xf numFmtId="164" fontId="1" fillId="0" borderId="5" xfId="0" applyNumberFormat="1" applyFont="1" applyBorder="1" applyAlignment="1">
      <alignment horizontal="right" vertical="center"/>
    </xf>
    <xf numFmtId="164" fontId="5" fillId="2" borderId="6" xfId="0" applyNumberFormat="1" applyFont="1" applyFill="1" applyBorder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/>
    </xf>
    <xf numFmtId="165" fontId="1" fillId="0" borderId="7" xfId="0" applyNumberFormat="1" applyFont="1" applyBorder="1" applyAlignment="1">
      <alignment horizontal="center" vertical="center"/>
    </xf>
    <xf numFmtId="166" fontId="1" fillId="0" borderId="7" xfId="0" applyNumberFormat="1" applyFont="1" applyBorder="1" applyAlignment="1">
      <alignment horizontal="center" vertical="center"/>
    </xf>
    <xf numFmtId="166" fontId="3" fillId="0" borderId="7" xfId="0" applyNumberFormat="1" applyFont="1" applyBorder="1" applyAlignment="1">
      <alignment horizontal="left" vertical="center"/>
    </xf>
    <xf numFmtId="164" fontId="1" fillId="0" borderId="2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  <xf numFmtId="166" fontId="1" fillId="0" borderId="2" xfId="0" applyNumberFormat="1" applyFont="1" applyBorder="1" applyAlignment="1">
      <alignment horizontal="center" vertical="center"/>
    </xf>
    <xf numFmtId="166" fontId="3" fillId="0" borderId="2" xfId="0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164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5" fontId="1" fillId="0" borderId="4" xfId="0" applyNumberFormat="1" applyFont="1" applyBorder="1" applyAlignment="1">
      <alignment vertical="center"/>
    </xf>
    <xf numFmtId="166" fontId="1" fillId="0" borderId="4" xfId="0" applyNumberFormat="1" applyFont="1" applyBorder="1" applyAlignment="1">
      <alignment horizontal="center" vertical="center"/>
    </xf>
    <xf numFmtId="166" fontId="1" fillId="0" borderId="4" xfId="0" applyNumberFormat="1" applyFont="1" applyBorder="1" applyAlignment="1">
      <alignment vertical="center"/>
    </xf>
    <xf numFmtId="164" fontId="1" fillId="0" borderId="2" xfId="0" applyNumberFormat="1" applyFont="1" applyBorder="1" applyAlignment="1">
      <alignment vertical="center"/>
    </xf>
    <xf numFmtId="164" fontId="1" fillId="2" borderId="2" xfId="0" applyNumberFormat="1" applyFont="1" applyFill="1" applyBorder="1" applyAlignment="1">
      <alignment vertical="center"/>
    </xf>
    <xf numFmtId="0" fontId="1" fillId="0" borderId="0" xfId="0" quotePrefix="1" applyFont="1" applyAlignment="1">
      <alignment horizontal="center" vertical="center"/>
    </xf>
    <xf numFmtId="164" fontId="1" fillId="2" borderId="4" xfId="0" applyNumberFormat="1" applyFont="1" applyFill="1" applyBorder="1" applyAlignment="1">
      <alignment horizontal="right" vertical="center"/>
    </xf>
    <xf numFmtId="166" fontId="1" fillId="0" borderId="0" xfId="0" applyNumberFormat="1" applyFont="1" applyAlignment="1">
      <alignment horizontal="left" vertical="center"/>
    </xf>
    <xf numFmtId="166" fontId="3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5" fontId="1" fillId="0" borderId="2" xfId="0" applyNumberFormat="1" applyFont="1" applyBorder="1" applyAlignment="1">
      <alignment horizontal="right" vertical="center"/>
    </xf>
    <xf numFmtId="166" fontId="3" fillId="0" borderId="2" xfId="0" applyNumberFormat="1" applyFont="1" applyBorder="1" applyAlignment="1">
      <alignment vertical="center"/>
    </xf>
    <xf numFmtId="164" fontId="1" fillId="2" borderId="3" xfId="0" applyNumberFormat="1" applyFont="1" applyFill="1" applyBorder="1" applyAlignment="1">
      <alignment horizontal="right" vertical="center"/>
    </xf>
    <xf numFmtId="164" fontId="1" fillId="2" borderId="2" xfId="0" applyNumberFormat="1" applyFont="1" applyFill="1" applyBorder="1" applyAlignment="1">
      <alignment horizontal="right" vertical="center"/>
    </xf>
    <xf numFmtId="168" fontId="1" fillId="0" borderId="0" xfId="0" applyNumberFormat="1" applyFont="1" applyAlignment="1">
      <alignment vertical="center"/>
    </xf>
    <xf numFmtId="168" fontId="3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165" fontId="1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37" fontId="1" fillId="0" borderId="0" xfId="0" applyNumberFormat="1" applyFont="1" applyAlignment="1">
      <alignment vertical="center"/>
    </xf>
    <xf numFmtId="164" fontId="3" fillId="0" borderId="4" xfId="0" applyNumberFormat="1" applyFont="1" applyBorder="1" applyAlignment="1">
      <alignment horizontal="right" vertical="center"/>
    </xf>
    <xf numFmtId="165" fontId="1" fillId="0" borderId="4" xfId="0" applyNumberFormat="1" applyFont="1" applyBorder="1" applyAlignment="1">
      <alignment horizontal="right" vertical="center"/>
    </xf>
    <xf numFmtId="164" fontId="1" fillId="0" borderId="4" xfId="0" applyNumberFormat="1" applyFont="1" applyBorder="1" applyAlignment="1">
      <alignment horizontal="right" vertical="center"/>
    </xf>
    <xf numFmtId="37" fontId="1" fillId="0" borderId="4" xfId="0" applyNumberFormat="1" applyFont="1" applyBorder="1" applyAlignment="1">
      <alignment vertical="center"/>
    </xf>
    <xf numFmtId="0" fontId="1" fillId="0" borderId="4" xfId="0" applyFont="1" applyBorder="1" applyAlignment="1">
      <alignment horizontal="left" vertical="center"/>
    </xf>
    <xf numFmtId="37" fontId="1" fillId="0" borderId="4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165" fontId="5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169" fontId="5" fillId="0" borderId="0" xfId="0" applyNumberFormat="1" applyFont="1" applyAlignment="1">
      <alignment horizontal="right" vertical="center"/>
    </xf>
    <xf numFmtId="164" fontId="1" fillId="0" borderId="0" xfId="0" quotePrefix="1" applyNumberFormat="1" applyFont="1" applyAlignment="1">
      <alignment horizontal="right" vertical="center"/>
    </xf>
    <xf numFmtId="37" fontId="1" fillId="0" borderId="0" xfId="0" applyNumberFormat="1" applyFont="1" applyAlignment="1">
      <alignment horizontal="center" vertical="center"/>
    </xf>
    <xf numFmtId="169" fontId="5" fillId="2" borderId="6" xfId="0" applyNumberFormat="1" applyFont="1" applyFill="1" applyBorder="1" applyAlignment="1">
      <alignment horizontal="right" vertical="center"/>
    </xf>
    <xf numFmtId="164" fontId="5" fillId="2" borderId="0" xfId="0" applyNumberFormat="1" applyFont="1" applyFill="1" applyAlignment="1">
      <alignment horizontal="right" vertical="center"/>
    </xf>
    <xf numFmtId="164" fontId="5" fillId="2" borderId="3" xfId="0" applyNumberFormat="1" applyFont="1" applyFill="1" applyBorder="1" applyAlignment="1">
      <alignment horizontal="right" vertical="center"/>
    </xf>
    <xf numFmtId="164" fontId="5" fillId="0" borderId="2" xfId="0" applyNumberFormat="1" applyFont="1" applyBorder="1" applyAlignment="1">
      <alignment horizontal="right" vertical="center"/>
    </xf>
    <xf numFmtId="164" fontId="5" fillId="2" borderId="2" xfId="0" applyNumberFormat="1" applyFont="1" applyFill="1" applyBorder="1" applyAlignment="1">
      <alignment horizontal="right" vertical="center"/>
    </xf>
    <xf numFmtId="164" fontId="5" fillId="2" borderId="5" xfId="0" applyNumberFormat="1" applyFont="1" applyFill="1" applyBorder="1" applyAlignment="1">
      <alignment horizontal="right" vertical="center"/>
    </xf>
    <xf numFmtId="164" fontId="5" fillId="2" borderId="1" xfId="0" applyNumberFormat="1" applyFont="1" applyFill="1" applyBorder="1" applyAlignment="1">
      <alignment horizontal="right" vertical="center"/>
    </xf>
    <xf numFmtId="164" fontId="5" fillId="0" borderId="4" xfId="0" applyNumberFormat="1" applyFont="1" applyBorder="1" applyAlignment="1">
      <alignment horizontal="right" vertical="center"/>
    </xf>
    <xf numFmtId="164" fontId="5" fillId="2" borderId="4" xfId="0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37" fontId="5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164" fontId="1" fillId="0" borderId="8" xfId="0" applyNumberFormat="1" applyFont="1" applyBorder="1" applyAlignment="1">
      <alignment horizontal="right" vertical="center"/>
    </xf>
    <xf numFmtId="165" fontId="1" fillId="0" borderId="8" xfId="0" applyNumberFormat="1" applyFont="1" applyBorder="1" applyAlignment="1">
      <alignment horizontal="right" vertical="center"/>
    </xf>
    <xf numFmtId="37" fontId="3" fillId="0" borderId="0" xfId="0" applyNumberFormat="1" applyFont="1" applyAlignment="1">
      <alignment horizontal="left" vertical="center"/>
    </xf>
    <xf numFmtId="37" fontId="3" fillId="0" borderId="4" xfId="0" applyNumberFormat="1" applyFont="1" applyBorder="1" applyAlignment="1">
      <alignment horizontal="left" vertical="center"/>
    </xf>
    <xf numFmtId="37" fontId="3" fillId="0" borderId="4" xfId="0" applyNumberFormat="1" applyFont="1" applyBorder="1" applyAlignment="1">
      <alignment horizontal="center" vertical="center"/>
    </xf>
    <xf numFmtId="37" fontId="3" fillId="0" borderId="4" xfId="0" applyNumberFormat="1" applyFont="1" applyBorder="1" applyAlignment="1">
      <alignment vertical="center"/>
    </xf>
    <xf numFmtId="37" fontId="1" fillId="0" borderId="0" xfId="0" quotePrefix="1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164" fontId="3" fillId="0" borderId="8" xfId="0" applyNumberFormat="1" applyFont="1" applyBorder="1" applyAlignment="1">
      <alignment horizontal="right" vertical="center"/>
    </xf>
    <xf numFmtId="170" fontId="1" fillId="0" borderId="0" xfId="0" applyNumberFormat="1" applyFont="1" applyAlignment="1">
      <alignment horizontal="right" vertical="center"/>
    </xf>
    <xf numFmtId="170" fontId="1" fillId="0" borderId="4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168" fontId="1" fillId="0" borderId="0" xfId="0" applyNumberFormat="1" applyFont="1" applyAlignment="1">
      <alignment horizontal="center" vertical="center"/>
    </xf>
    <xf numFmtId="168" fontId="3" fillId="0" borderId="0" xfId="0" applyNumberFormat="1" applyFont="1" applyAlignment="1">
      <alignment vertical="center"/>
    </xf>
    <xf numFmtId="164" fontId="1" fillId="2" borderId="5" xfId="0" applyNumberFormat="1" applyFont="1" applyFill="1" applyBorder="1" applyAlignment="1">
      <alignment horizontal="right" vertical="center"/>
    </xf>
    <xf numFmtId="170" fontId="3" fillId="0" borderId="0" xfId="0" applyNumberFormat="1" applyFont="1" applyAlignment="1">
      <alignment horizontal="right" vertical="center"/>
    </xf>
    <xf numFmtId="164" fontId="3" fillId="0" borderId="0" xfId="0" quotePrefix="1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 wrapText="1"/>
    </xf>
    <xf numFmtId="170" fontId="3" fillId="0" borderId="0" xfId="0" applyNumberFormat="1" applyFont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164" fontId="5" fillId="0" borderId="0" xfId="0" applyNumberFormat="1" applyFont="1" applyAlignment="1">
      <alignment vertical="center"/>
    </xf>
    <xf numFmtId="164" fontId="5" fillId="0" borderId="4" xfId="0" applyNumberFormat="1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quotePrefix="1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164" fontId="5" fillId="2" borderId="0" xfId="0" applyNumberFormat="1" applyFont="1" applyFill="1" applyAlignment="1">
      <alignment vertical="center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/>
    </xf>
    <xf numFmtId="168" fontId="5" fillId="0" borderId="0" xfId="0" applyNumberFormat="1" applyFont="1" applyAlignment="1">
      <alignment vertical="center"/>
    </xf>
    <xf numFmtId="164" fontId="4" fillId="2" borderId="0" xfId="0" applyNumberFormat="1" applyFont="1" applyFill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168" fontId="4" fillId="0" borderId="2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5" fillId="0" borderId="7" xfId="0" applyNumberFormat="1" applyFont="1" applyBorder="1" applyAlignment="1">
      <alignment horizontal="right" vertical="center"/>
    </xf>
    <xf numFmtId="164" fontId="5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164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64" fontId="12" fillId="0" borderId="0" xfId="0" applyNumberFormat="1" applyFont="1" applyAlignment="1">
      <alignment horizontal="right" vertical="center"/>
    </xf>
    <xf numFmtId="164" fontId="12" fillId="0" borderId="0" xfId="0" applyNumberFormat="1" applyFont="1" applyAlignment="1">
      <alignment horizontal="center" vertical="center"/>
    </xf>
    <xf numFmtId="168" fontId="4" fillId="0" borderId="0" xfId="0" applyNumberFormat="1" applyFont="1" applyAlignment="1">
      <alignment horizontal="center" vertical="center"/>
    </xf>
    <xf numFmtId="0" fontId="4" fillId="0" borderId="4" xfId="0" applyFont="1" applyBorder="1" applyAlignment="1">
      <alignment vertical="center"/>
    </xf>
    <xf numFmtId="164" fontId="5" fillId="2" borderId="2" xfId="0" applyNumberFormat="1" applyFont="1" applyFill="1" applyBorder="1" applyAlignment="1">
      <alignment vertical="center"/>
    </xf>
    <xf numFmtId="169" fontId="5" fillId="0" borderId="6" xfId="0" applyNumberFormat="1" applyFont="1" applyBorder="1" applyAlignment="1">
      <alignment horizontal="right" vertical="center"/>
    </xf>
    <xf numFmtId="9" fontId="1" fillId="0" borderId="0" xfId="1" applyFont="1" applyFill="1" applyBorder="1" applyAlignment="1">
      <alignment horizontal="right" vertical="center"/>
    </xf>
    <xf numFmtId="9" fontId="1" fillId="0" borderId="0" xfId="1" applyFont="1" applyFill="1" applyAlignment="1">
      <alignment horizontal="right" vertical="center"/>
    </xf>
    <xf numFmtId="0" fontId="5" fillId="0" borderId="0" xfId="0" applyFont="1"/>
    <xf numFmtId="165" fontId="4" fillId="0" borderId="0" xfId="0" quotePrefix="1" applyNumberFormat="1" applyFont="1" applyAlignment="1">
      <alignment horizontal="right" vertical="center"/>
    </xf>
    <xf numFmtId="164" fontId="4" fillId="0" borderId="0" xfId="0" quotePrefix="1" applyNumberFormat="1" applyFont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164" fontId="5" fillId="0" borderId="5" xfId="0" applyNumberFormat="1" applyFont="1" applyBorder="1" applyAlignment="1">
      <alignment horizontal="right" vertical="center"/>
    </xf>
    <xf numFmtId="164" fontId="5" fillId="0" borderId="6" xfId="0" applyNumberFormat="1" applyFont="1" applyBorder="1" applyAlignment="1">
      <alignment horizontal="right" vertical="center"/>
    </xf>
    <xf numFmtId="164" fontId="5" fillId="0" borderId="3" xfId="0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horizontal="center" vertical="center"/>
    </xf>
    <xf numFmtId="164" fontId="5" fillId="0" borderId="2" xfId="0" applyNumberFormat="1" applyFont="1" applyBorder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165" fontId="1" fillId="0" borderId="4" xfId="0" applyNumberFormat="1" applyFont="1" applyBorder="1" applyAlignment="1">
      <alignment horizontal="left" vertical="center"/>
    </xf>
    <xf numFmtId="165" fontId="1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37" fontId="4" fillId="0" borderId="4" xfId="0" applyNumberFormat="1" applyFont="1" applyBorder="1" applyAlignment="1">
      <alignment horizontal="left" vertical="center"/>
    </xf>
    <xf numFmtId="166" fontId="5" fillId="0" borderId="0" xfId="0" applyNumberFormat="1" applyFont="1" applyAlignment="1">
      <alignment vertical="center"/>
    </xf>
    <xf numFmtId="0" fontId="5" fillId="0" borderId="0" xfId="0" quotePrefix="1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4" fontId="5" fillId="0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horizontal="right" vertical="center"/>
    </xf>
    <xf numFmtId="164" fontId="1" fillId="0" borderId="0" xfId="0" applyNumberFormat="1" applyFont="1" applyFill="1" applyAlignment="1">
      <alignment vertical="center"/>
    </xf>
    <xf numFmtId="164" fontId="1" fillId="0" borderId="0" xfId="0" applyNumberFormat="1" applyFont="1" applyFill="1" applyAlignment="1">
      <alignment horizontal="center" vertical="center"/>
    </xf>
    <xf numFmtId="164" fontId="1" fillId="0" borderId="2" xfId="0" applyNumberFormat="1" applyFont="1" applyFill="1" applyBorder="1" applyAlignment="1">
      <alignment vertical="center"/>
    </xf>
    <xf numFmtId="164" fontId="1" fillId="0" borderId="7" xfId="0" applyNumberFormat="1" applyFont="1" applyFill="1" applyBorder="1" applyAlignment="1">
      <alignment horizontal="center" vertical="center"/>
    </xf>
    <xf numFmtId="164" fontId="3" fillId="0" borderId="0" xfId="0" quotePrefix="1" applyNumberFormat="1" applyFont="1" applyFill="1" applyAlignment="1">
      <alignment horizontal="right" vertical="center"/>
    </xf>
    <xf numFmtId="164" fontId="4" fillId="0" borderId="0" xfId="0" applyNumberFormat="1" applyFont="1" applyFill="1" applyAlignment="1">
      <alignment horizontal="right" vertical="center"/>
    </xf>
    <xf numFmtId="164" fontId="3" fillId="0" borderId="2" xfId="0" applyNumberFormat="1" applyFont="1" applyFill="1" applyBorder="1" applyAlignment="1">
      <alignment horizontal="right" vertical="center"/>
    </xf>
    <xf numFmtId="164" fontId="1" fillId="0" borderId="4" xfId="0" applyNumberFormat="1" applyFont="1" applyFill="1" applyBorder="1" applyAlignment="1">
      <alignment vertical="center"/>
    </xf>
    <xf numFmtId="164" fontId="1" fillId="0" borderId="2" xfId="0" applyNumberFormat="1" applyFont="1" applyFill="1" applyBorder="1" applyAlignment="1">
      <alignment horizontal="right" vertical="center"/>
    </xf>
    <xf numFmtId="164" fontId="1" fillId="0" borderId="0" xfId="0" applyNumberFormat="1" applyFont="1" applyFill="1" applyAlignment="1">
      <alignment horizontal="right" vertical="center"/>
    </xf>
    <xf numFmtId="164" fontId="1" fillId="0" borderId="3" xfId="0" applyNumberFormat="1" applyFont="1" applyFill="1" applyBorder="1" applyAlignment="1">
      <alignment horizontal="right" vertical="center"/>
    </xf>
    <xf numFmtId="164" fontId="8" fillId="0" borderId="0" xfId="0" applyNumberFormat="1" applyFont="1" applyFill="1" applyAlignment="1">
      <alignment horizontal="center" vertical="center"/>
    </xf>
    <xf numFmtId="164" fontId="1" fillId="0" borderId="2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164" fontId="1" fillId="0" borderId="5" xfId="0" applyNumberFormat="1" applyFont="1" applyFill="1" applyBorder="1" applyAlignment="1">
      <alignment horizontal="right" vertical="center"/>
    </xf>
    <xf numFmtId="164" fontId="1" fillId="0" borderId="3" xfId="0" applyNumberFormat="1" applyFont="1" applyFill="1" applyBorder="1" applyAlignment="1">
      <alignment vertical="center"/>
    </xf>
    <xf numFmtId="164" fontId="1" fillId="0" borderId="1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64" fontId="1" fillId="2" borderId="0" xfId="0" applyNumberFormat="1" applyFont="1" applyFill="1" applyBorder="1" applyAlignment="1">
      <alignment horizontal="right" vertical="center"/>
    </xf>
    <xf numFmtId="164" fontId="5" fillId="0" borderId="2" xfId="0" applyNumberFormat="1" applyFont="1" applyFill="1" applyBorder="1" applyAlignment="1">
      <alignment horizontal="right" vertical="center"/>
    </xf>
    <xf numFmtId="166" fontId="3" fillId="0" borderId="0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right" vertical="center"/>
    </xf>
    <xf numFmtId="164" fontId="1" fillId="0" borderId="0" xfId="0" applyNumberFormat="1" applyFont="1"/>
    <xf numFmtId="166" fontId="1" fillId="0" borderId="0" xfId="0" applyNumberFormat="1" applyFont="1" applyAlignment="1">
      <alignment horizontal="center" vertical="center"/>
    </xf>
    <xf numFmtId="165" fontId="4" fillId="0" borderId="4" xfId="0" quotePrefix="1" applyNumberFormat="1" applyFont="1" applyBorder="1" applyAlignment="1">
      <alignment horizontal="center" vertical="center"/>
    </xf>
    <xf numFmtId="167" fontId="4" fillId="0" borderId="4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165" fontId="3" fillId="0" borderId="4" xfId="0" quotePrefix="1" applyNumberFormat="1" applyFont="1" applyBorder="1" applyAlignment="1">
      <alignment horizontal="center" vertical="center"/>
    </xf>
    <xf numFmtId="167" fontId="3" fillId="0" borderId="4" xfId="0" applyNumberFormat="1" applyFont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165" fontId="3" fillId="0" borderId="4" xfId="0" applyNumberFormat="1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 vertical="center"/>
    </xf>
    <xf numFmtId="165" fontId="3" fillId="0" borderId="10" xfId="0" applyNumberFormat="1" applyFont="1" applyBorder="1" applyAlignment="1">
      <alignment horizontal="center" vertical="center"/>
    </xf>
    <xf numFmtId="165" fontId="3" fillId="0" borderId="9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38" fontId="4" fillId="0" borderId="4" xfId="0" applyNumberFormat="1" applyFont="1" applyBorder="1" applyAlignment="1">
      <alignment horizontal="center" vertical="top"/>
    </xf>
    <xf numFmtId="170" fontId="3" fillId="0" borderId="9" xfId="0" applyNumberFormat="1" applyFont="1" applyBorder="1" applyAlignment="1">
      <alignment horizontal="center" vertical="center"/>
    </xf>
    <xf numFmtId="170" fontId="3" fillId="0" borderId="1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164" fontId="4" fillId="0" borderId="2" xfId="0" applyNumberFormat="1" applyFont="1" applyBorder="1" applyAlignment="1">
      <alignment horizontal="center" vertical="center"/>
    </xf>
  </cellXfs>
  <cellStyles count="39">
    <cellStyle name="Comma 10 2 2" xfId="28" xr:uid="{30F27EA3-8B86-40B5-9EB0-72F06929CE31}"/>
    <cellStyle name="Comma 10 2 2 2" xfId="35" xr:uid="{5086CB9B-B3B5-4FCB-8A6E-9306BECC12A2}"/>
    <cellStyle name="Comma 16" xfId="24" xr:uid="{3AF3C3D6-9660-4729-86BA-EDBD4EF077BF}"/>
    <cellStyle name="Comma 16 2" xfId="33" xr:uid="{BC3C55BC-4C5F-44B2-AFC7-B3786100ACA1}"/>
    <cellStyle name="Comma 16 3" xfId="37" xr:uid="{2522A2E2-699C-4993-9B7C-F2D2F851918B}"/>
    <cellStyle name="Comma 2" xfId="4" xr:uid="{D1345D1F-9AC4-4998-AC85-9FE3C9750E8D}"/>
    <cellStyle name="Comma 2 2" xfId="15" xr:uid="{8539BB3A-278D-41C1-8D0B-BE06BC6DAB17}"/>
    <cellStyle name="Comma 3" xfId="14" xr:uid="{BA2C0FB0-3B30-4BF7-A57D-35D4524FCA19}"/>
    <cellStyle name="Comma 3 4" xfId="25" xr:uid="{1B852243-0A61-4C90-A8DD-8C016104DEDE}"/>
    <cellStyle name="Comma 3 4 2" xfId="34" xr:uid="{C3A1C215-3784-4F9C-9229-B9F995A94BF1}"/>
    <cellStyle name="Comma 84" xfId="38" xr:uid="{21A5E283-CED1-4E2C-80F8-253541A8719A}"/>
    <cellStyle name="Currency 2" xfId="16" xr:uid="{91CD24FA-AB0D-4D91-8AA5-EEDD6E35DCA6}"/>
    <cellStyle name="Followed Hyperlink" xfId="19" xr:uid="{B5123DC8-4DA1-4F3C-9890-1DBBA18895D9}"/>
    <cellStyle name="Hyperlink" xfId="21" xr:uid="{B6B32AE9-99E0-459C-A998-8DFD7F0D7B4A}"/>
    <cellStyle name="Hyperlink 2" xfId="20" xr:uid="{AE4E452A-EC8C-48D8-9F5E-6D73853E3FD4}"/>
    <cellStyle name="Normal" xfId="0" builtinId="0"/>
    <cellStyle name="Normal 11 11" xfId="6" xr:uid="{112288F8-3D81-4DA9-B2D0-66A26EC7FF6B}"/>
    <cellStyle name="Normal 11 2" xfId="7" xr:uid="{5FE3CF54-4B1B-460F-A71C-5204B33396FF}"/>
    <cellStyle name="Normal 11 2 2" xfId="5" xr:uid="{018949E6-6E05-4B7C-9F22-AC2080C038CB}"/>
    <cellStyle name="Normal 163" xfId="8" xr:uid="{6D3FCF43-71AD-4731-95FF-18751875419A}"/>
    <cellStyle name="Normal 2" xfId="11" xr:uid="{C43C67AA-06FC-48B9-B6C4-AECBB9AF74D6}"/>
    <cellStyle name="Normal 2 12" xfId="27" xr:uid="{9F73C4D4-0A88-425D-8A51-BF1964EFAA7D}"/>
    <cellStyle name="Normal 2 2" xfId="17" xr:uid="{ED828828-1955-491C-BAA3-36511BFEE229}"/>
    <cellStyle name="Normal 2 4 27" xfId="31" xr:uid="{2A1FE432-D3A3-4359-9449-475358A96648}"/>
    <cellStyle name="Normal 21 2 4 2" xfId="2" xr:uid="{41D2891B-2DC8-4A6D-B89F-285BBED86954}"/>
    <cellStyle name="Normal 3" xfId="9" xr:uid="{37D5BACF-9722-4952-A353-6B88C59BCE14}"/>
    <cellStyle name="Normal 3 11" xfId="3" xr:uid="{403B015E-C8DF-4FDE-BADD-BEF48962F828}"/>
    <cellStyle name="Normal 3 2" xfId="13" xr:uid="{CBACCD85-3FE7-4B53-84F6-D496AA618E2C}"/>
    <cellStyle name="Normal 3 2 20" xfId="32" xr:uid="{1B58B2B3-E02A-48A3-8E52-16C5E8C4448E}"/>
    <cellStyle name="Normal 3 2 7" xfId="30" xr:uid="{C5AD36DE-EFDC-41F2-98C7-616DF69F824C}"/>
    <cellStyle name="Normal 3 3" xfId="36" xr:uid="{F3610A9D-7E8A-48A0-80E8-C1AADD81C20A}"/>
    <cellStyle name="Normal 3 3 2 2" xfId="29" xr:uid="{332AC69D-A1DF-4C5C-B3A4-D4CE56A03F6E}"/>
    <cellStyle name="Normal 3 4" xfId="12" xr:uid="{3255482F-3689-41B8-91DF-A8D373350A34}"/>
    <cellStyle name="Normal 34" xfId="10" xr:uid="{5E417C13-2452-4F1F-8A50-1278A4EFB8EF}"/>
    <cellStyle name="Normal 4" xfId="23" xr:uid="{49F3F2EB-E1B0-4F9C-9EDA-8A8A43955B9A}"/>
    <cellStyle name="Normal 5" xfId="22" xr:uid="{64FCCA4E-7CFC-4024-A2B4-69760302A557}"/>
    <cellStyle name="Percent" xfId="1" builtinId="5"/>
    <cellStyle name="Percent 2" xfId="18" xr:uid="{EFEF63FC-C67B-4A9D-8541-EDC2F9D9B605}"/>
    <cellStyle name="Percent 3" xfId="26" xr:uid="{7650AF7B-54AE-4CB1-84DC-E16376AB5C18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6F160-D6A4-4153-A5B6-45BFE4AD7BC8}">
  <dimension ref="A1:O144"/>
  <sheetViews>
    <sheetView tabSelected="1" topLeftCell="A114" zoomScale="85" zoomScaleNormal="85" zoomScaleSheetLayoutView="90" workbookViewId="0">
      <selection activeCell="O127" sqref="O127"/>
    </sheetView>
  </sheetViews>
  <sheetFormatPr defaultColWidth="7.5546875" defaultRowHeight="17.100000000000001" customHeight="1"/>
  <cols>
    <col min="1" max="3" width="1.44140625" style="1" customWidth="1"/>
    <col min="4" max="4" width="35.109375" style="1" customWidth="1"/>
    <col min="5" max="5" width="7.5546875" style="1" customWidth="1"/>
    <col min="6" max="6" width="0.5546875" style="1" customWidth="1"/>
    <col min="7" max="7" width="13.5546875" style="3" customWidth="1"/>
    <col min="8" max="8" width="0.5546875" style="4" customWidth="1"/>
    <col min="9" max="9" width="11.5546875" style="170" customWidth="1"/>
    <col min="10" max="10" width="0.5546875" style="4" customWidth="1"/>
    <col min="11" max="11" width="13.5546875" style="3" customWidth="1"/>
    <col min="12" max="12" width="0.5546875" style="4" customWidth="1"/>
    <col min="13" max="13" width="11.5546875" style="170" customWidth="1"/>
    <col min="14" max="14" width="9.44140625" style="1" bestFit="1" customWidth="1"/>
    <col min="15" max="16384" width="7.5546875" style="1"/>
  </cols>
  <sheetData>
    <row r="1" spans="1:13" ht="19.350000000000001" customHeight="1">
      <c r="A1" s="64" t="s">
        <v>22</v>
      </c>
      <c r="B1" s="64"/>
      <c r="C1" s="64"/>
      <c r="D1" s="64"/>
      <c r="E1" s="63"/>
      <c r="F1" s="63"/>
      <c r="H1" s="23"/>
      <c r="J1" s="23"/>
      <c r="L1" s="45"/>
      <c r="M1" s="179"/>
    </row>
    <row r="2" spans="1:13" ht="19.350000000000001" customHeight="1">
      <c r="A2" s="64" t="s">
        <v>234</v>
      </c>
      <c r="B2" s="64"/>
      <c r="C2" s="64"/>
      <c r="D2" s="64"/>
      <c r="E2" s="63"/>
      <c r="F2" s="63"/>
      <c r="G2" s="44"/>
      <c r="H2" s="45"/>
      <c r="I2" s="171"/>
      <c r="J2" s="45"/>
      <c r="K2" s="44"/>
      <c r="L2" s="45"/>
      <c r="M2" s="171"/>
    </row>
    <row r="3" spans="1:13" ht="19.350000000000001" customHeight="1">
      <c r="A3" s="43" t="s">
        <v>213</v>
      </c>
      <c r="B3" s="69"/>
      <c r="C3" s="69"/>
      <c r="D3" s="69"/>
      <c r="E3" s="68"/>
      <c r="F3" s="68"/>
      <c r="G3" s="50"/>
      <c r="H3" s="67"/>
      <c r="I3" s="172"/>
      <c r="J3" s="40"/>
      <c r="K3" s="39"/>
      <c r="L3" s="40"/>
      <c r="M3" s="172"/>
    </row>
    <row r="4" spans="1:13" ht="19.350000000000001" customHeight="1">
      <c r="A4" s="66"/>
      <c r="B4" s="66"/>
      <c r="C4" s="66"/>
      <c r="D4" s="66"/>
      <c r="E4" s="65"/>
      <c r="F4" s="65"/>
      <c r="G4" s="35"/>
      <c r="H4" s="36"/>
      <c r="I4" s="173"/>
      <c r="J4" s="36"/>
      <c r="K4" s="35"/>
      <c r="L4" s="36"/>
      <c r="M4" s="173"/>
    </row>
    <row r="5" spans="1:13" ht="19.350000000000001" customHeight="1">
      <c r="A5" s="64"/>
      <c r="B5" s="64"/>
      <c r="C5" s="64"/>
      <c r="D5" s="64" t="s">
        <v>74</v>
      </c>
      <c r="E5" s="63"/>
      <c r="F5" s="63"/>
      <c r="G5" s="194" t="s">
        <v>21</v>
      </c>
      <c r="H5" s="194"/>
      <c r="I5" s="194"/>
      <c r="J5" s="34"/>
      <c r="K5" s="195" t="s">
        <v>20</v>
      </c>
      <c r="L5" s="195"/>
      <c r="M5" s="195"/>
    </row>
    <row r="6" spans="1:13" ht="19.350000000000001" customHeight="1">
      <c r="A6" s="64"/>
      <c r="B6" s="64"/>
      <c r="C6" s="64"/>
      <c r="D6" s="64"/>
      <c r="E6" s="63"/>
      <c r="F6" s="63"/>
      <c r="G6" s="114" t="s">
        <v>19</v>
      </c>
      <c r="H6" s="150"/>
      <c r="I6" s="174" t="s">
        <v>18</v>
      </c>
      <c r="J6" s="151"/>
      <c r="K6" s="114" t="s">
        <v>19</v>
      </c>
      <c r="L6" s="150"/>
      <c r="M6" s="174" t="s">
        <v>18</v>
      </c>
    </row>
    <row r="7" spans="1:13" ht="19.350000000000001" customHeight="1">
      <c r="A7" s="64"/>
      <c r="B7" s="64"/>
      <c r="C7" s="64"/>
      <c r="D7" s="64"/>
      <c r="E7" s="63"/>
      <c r="F7" s="63"/>
      <c r="G7" s="31" t="s">
        <v>214</v>
      </c>
      <c r="H7" s="32"/>
      <c r="I7" s="175" t="s">
        <v>17</v>
      </c>
      <c r="J7" s="33"/>
      <c r="K7" s="31" t="s">
        <v>214</v>
      </c>
      <c r="L7" s="32"/>
      <c r="M7" s="175" t="s">
        <v>17</v>
      </c>
    </row>
    <row r="8" spans="1:13" ht="19.350000000000001" customHeight="1">
      <c r="A8" s="61"/>
      <c r="B8" s="61"/>
      <c r="C8" s="61"/>
      <c r="D8" s="61"/>
      <c r="E8" s="61"/>
      <c r="F8" s="61"/>
      <c r="G8" s="31" t="s">
        <v>215</v>
      </c>
      <c r="H8" s="29"/>
      <c r="I8" s="175" t="s">
        <v>198</v>
      </c>
      <c r="J8" s="31"/>
      <c r="K8" s="31" t="s">
        <v>215</v>
      </c>
      <c r="L8" s="29"/>
      <c r="M8" s="175" t="s">
        <v>198</v>
      </c>
    </row>
    <row r="9" spans="1:13" ht="19.350000000000001" customHeight="1">
      <c r="A9" s="61"/>
      <c r="B9" s="61"/>
      <c r="C9" s="61"/>
      <c r="D9" s="61"/>
      <c r="E9" s="62" t="s">
        <v>46</v>
      </c>
      <c r="F9" s="61"/>
      <c r="G9" s="30" t="s">
        <v>16</v>
      </c>
      <c r="H9" s="29"/>
      <c r="I9" s="176" t="s">
        <v>16</v>
      </c>
      <c r="J9" s="29"/>
      <c r="K9" s="30" t="s">
        <v>16</v>
      </c>
      <c r="L9" s="23"/>
      <c r="M9" s="176" t="s">
        <v>16</v>
      </c>
    </row>
    <row r="10" spans="1:13" ht="19.350000000000001" customHeight="1">
      <c r="A10" s="21"/>
      <c r="B10" s="20"/>
      <c r="C10" s="20"/>
      <c r="D10" s="20"/>
      <c r="E10" s="193"/>
      <c r="F10" s="193"/>
      <c r="G10" s="16"/>
      <c r="K10" s="16"/>
    </row>
    <row r="11" spans="1:13" ht="19.350000000000001" customHeight="1">
      <c r="A11" s="21" t="s">
        <v>73</v>
      </c>
      <c r="B11" s="20"/>
      <c r="C11" s="20"/>
      <c r="D11" s="20"/>
      <c r="E11" s="193"/>
      <c r="F11" s="193"/>
      <c r="G11" s="16"/>
      <c r="K11" s="16"/>
    </row>
    <row r="12" spans="1:13" ht="6" customHeight="1">
      <c r="A12" s="21"/>
      <c r="B12" s="20"/>
      <c r="C12" s="20"/>
      <c r="D12" s="20"/>
      <c r="E12" s="193"/>
      <c r="F12" s="193"/>
      <c r="G12" s="16"/>
      <c r="K12" s="16"/>
    </row>
    <row r="13" spans="1:13" ht="19.350000000000001" customHeight="1">
      <c r="A13" s="13" t="s">
        <v>72</v>
      </c>
      <c r="B13" s="13"/>
      <c r="C13" s="13"/>
      <c r="D13" s="13"/>
      <c r="E13" s="11"/>
      <c r="F13" s="193"/>
      <c r="G13" s="16"/>
      <c r="K13" s="16"/>
    </row>
    <row r="14" spans="1:13" ht="6" customHeight="1">
      <c r="A14" s="21"/>
      <c r="B14" s="20"/>
      <c r="C14" s="20"/>
      <c r="D14" s="20"/>
      <c r="E14" s="11"/>
      <c r="F14" s="193"/>
      <c r="G14" s="16"/>
      <c r="K14" s="16"/>
    </row>
    <row r="15" spans="1:13" ht="19.350000000000001" customHeight="1">
      <c r="A15" s="12" t="s">
        <v>71</v>
      </c>
      <c r="B15" s="12"/>
      <c r="C15" s="12"/>
      <c r="D15" s="12"/>
      <c r="E15" s="63"/>
      <c r="F15" s="193"/>
      <c r="G15" s="16">
        <v>2532313</v>
      </c>
      <c r="H15" s="23"/>
      <c r="I15" s="170">
        <v>3063190</v>
      </c>
      <c r="J15" s="23"/>
      <c r="K15" s="16">
        <v>568196</v>
      </c>
      <c r="L15" s="2"/>
      <c r="M15" s="170">
        <v>932127</v>
      </c>
    </row>
    <row r="16" spans="1:13" ht="19.350000000000001" customHeight="1">
      <c r="A16" s="12" t="s">
        <v>199</v>
      </c>
      <c r="B16" s="12"/>
      <c r="C16" s="12"/>
      <c r="D16" s="12"/>
      <c r="E16" s="11"/>
      <c r="F16" s="193"/>
      <c r="G16" s="16">
        <v>141150</v>
      </c>
      <c r="H16" s="23"/>
      <c r="I16" s="170">
        <v>132217</v>
      </c>
      <c r="J16" s="23"/>
      <c r="K16" s="16">
        <v>7212</v>
      </c>
      <c r="L16" s="2"/>
      <c r="M16" s="170">
        <v>8928</v>
      </c>
    </row>
    <row r="17" spans="1:15" ht="19.350000000000001" customHeight="1">
      <c r="A17" s="12" t="s">
        <v>227</v>
      </c>
      <c r="B17" s="12"/>
      <c r="C17" s="12"/>
      <c r="D17" s="12"/>
      <c r="E17" s="52">
        <v>6</v>
      </c>
      <c r="F17" s="193"/>
      <c r="G17" s="16">
        <v>1044506</v>
      </c>
      <c r="H17" s="23"/>
      <c r="I17" s="170">
        <v>929396</v>
      </c>
      <c r="J17" s="23"/>
      <c r="K17" s="16">
        <v>1140550</v>
      </c>
      <c r="L17" s="2"/>
      <c r="M17" s="170">
        <v>788700</v>
      </c>
    </row>
    <row r="18" spans="1:15" ht="19.350000000000001" customHeight="1">
      <c r="A18" s="12" t="s">
        <v>69</v>
      </c>
      <c r="B18" s="12"/>
      <c r="C18" s="12"/>
      <c r="D18" s="12"/>
      <c r="E18" s="52">
        <v>18</v>
      </c>
      <c r="F18" s="193"/>
      <c r="G18" s="16">
        <v>120400</v>
      </c>
      <c r="H18" s="23"/>
      <c r="I18" s="170">
        <v>161400</v>
      </c>
      <c r="J18" s="23"/>
      <c r="K18" s="16">
        <v>20400</v>
      </c>
      <c r="L18" s="2"/>
      <c r="M18" s="170">
        <v>31400</v>
      </c>
    </row>
    <row r="19" spans="1:15" ht="19.350000000000001" customHeight="1">
      <c r="A19" s="12" t="s">
        <v>68</v>
      </c>
      <c r="B19" s="12"/>
      <c r="C19" s="12"/>
      <c r="D19" s="12"/>
      <c r="E19" s="11"/>
      <c r="F19" s="193"/>
      <c r="G19" s="16">
        <v>12064</v>
      </c>
      <c r="H19" s="23"/>
      <c r="I19" s="170">
        <v>14561</v>
      </c>
      <c r="J19" s="23"/>
      <c r="K19" s="24">
        <v>0</v>
      </c>
      <c r="L19" s="2"/>
      <c r="M19" s="170">
        <v>0</v>
      </c>
    </row>
    <row r="20" spans="1:15" ht="19.350000000000001" customHeight="1">
      <c r="A20" s="12" t="s">
        <v>67</v>
      </c>
      <c r="B20" s="12"/>
      <c r="C20" s="12"/>
      <c r="D20" s="12"/>
      <c r="E20" s="63">
        <v>7</v>
      </c>
      <c r="F20" s="193"/>
      <c r="G20" s="16">
        <v>20261604</v>
      </c>
      <c r="H20" s="23"/>
      <c r="I20" s="170">
        <v>20393934</v>
      </c>
      <c r="J20" s="23"/>
      <c r="K20" s="16">
        <v>12532265</v>
      </c>
      <c r="L20" s="2"/>
      <c r="M20" s="170">
        <v>12626676</v>
      </c>
    </row>
    <row r="21" spans="1:15" ht="19.350000000000001" customHeight="1">
      <c r="A21" s="12" t="s">
        <v>66</v>
      </c>
      <c r="B21" s="12"/>
      <c r="C21" s="12"/>
      <c r="D21" s="12"/>
      <c r="E21" s="11"/>
      <c r="F21" s="193"/>
      <c r="G21" s="18">
        <v>88163</v>
      </c>
      <c r="H21" s="23"/>
      <c r="I21" s="177">
        <v>89010</v>
      </c>
      <c r="J21" s="23"/>
      <c r="K21" s="18">
        <v>10530</v>
      </c>
      <c r="L21" s="2"/>
      <c r="M21" s="177">
        <v>7524</v>
      </c>
      <c r="O21" s="3"/>
    </row>
    <row r="22" spans="1:15" ht="6" customHeight="1">
      <c r="A22" s="21"/>
      <c r="B22" s="20"/>
      <c r="C22" s="20"/>
      <c r="D22" s="20"/>
      <c r="E22" s="11"/>
      <c r="F22" s="193"/>
      <c r="G22" s="16"/>
      <c r="K22" s="16"/>
    </row>
    <row r="23" spans="1:15" ht="19.350000000000001" customHeight="1">
      <c r="A23" s="13" t="s">
        <v>65</v>
      </c>
      <c r="B23" s="12"/>
      <c r="C23" s="12"/>
      <c r="D23" s="12"/>
      <c r="E23" s="11"/>
      <c r="F23" s="193"/>
      <c r="G23" s="60">
        <f>SUM(G15:G21)</f>
        <v>24200200</v>
      </c>
      <c r="H23" s="23"/>
      <c r="I23" s="178">
        <f>SUM(I15:I21)</f>
        <v>24783708</v>
      </c>
      <c r="J23" s="23"/>
      <c r="K23" s="60">
        <f>SUM(K15:K21)</f>
        <v>14279153</v>
      </c>
      <c r="L23" s="23"/>
      <c r="M23" s="178">
        <f>SUM(M15:M21)</f>
        <v>14395355</v>
      </c>
    </row>
    <row r="24" spans="1:15" ht="19.350000000000001" customHeight="1">
      <c r="A24" s="13"/>
      <c r="B24" s="13"/>
      <c r="C24" s="13"/>
      <c r="D24" s="13"/>
      <c r="E24" s="11"/>
      <c r="F24" s="193"/>
      <c r="G24" s="24"/>
      <c r="H24" s="23"/>
      <c r="I24" s="179"/>
      <c r="J24" s="23"/>
      <c r="K24" s="24"/>
      <c r="L24" s="23"/>
      <c r="M24" s="179"/>
    </row>
    <row r="25" spans="1:15" ht="19.350000000000001" customHeight="1">
      <c r="A25" s="13" t="s">
        <v>64</v>
      </c>
      <c r="B25" s="13"/>
      <c r="C25" s="13"/>
      <c r="D25" s="13"/>
      <c r="E25" s="11"/>
      <c r="F25" s="193"/>
      <c r="G25" s="24"/>
      <c r="H25" s="23"/>
      <c r="I25" s="179"/>
      <c r="J25" s="23"/>
      <c r="K25" s="24"/>
      <c r="L25" s="23"/>
      <c r="M25" s="179"/>
    </row>
    <row r="26" spans="1:15" ht="6" customHeight="1">
      <c r="A26" s="21"/>
      <c r="B26" s="20"/>
      <c r="C26" s="20"/>
      <c r="D26" s="20"/>
      <c r="E26" s="11"/>
      <c r="F26" s="193"/>
      <c r="G26" s="16"/>
      <c r="K26" s="16"/>
    </row>
    <row r="27" spans="1:15" ht="19.350000000000001" customHeight="1">
      <c r="A27" s="12" t="s">
        <v>63</v>
      </c>
      <c r="B27" s="12"/>
      <c r="C27" s="12"/>
      <c r="D27" s="12"/>
      <c r="E27" s="63">
        <v>19</v>
      </c>
      <c r="F27" s="193"/>
      <c r="G27" s="16">
        <v>31442</v>
      </c>
      <c r="H27" s="2"/>
      <c r="I27" s="170">
        <v>24792</v>
      </c>
      <c r="J27" s="2"/>
      <c r="K27" s="16">
        <v>11287</v>
      </c>
      <c r="L27" s="2"/>
      <c r="M27" s="170">
        <v>11287</v>
      </c>
    </row>
    <row r="28" spans="1:15" ht="19.350000000000001" customHeight="1">
      <c r="A28" s="12" t="s">
        <v>62</v>
      </c>
      <c r="B28" s="20"/>
      <c r="C28" s="20"/>
      <c r="D28" s="20"/>
      <c r="E28" s="11"/>
      <c r="F28" s="193"/>
      <c r="G28" s="16"/>
      <c r="H28" s="2"/>
      <c r="J28" s="2"/>
      <c r="K28" s="16"/>
      <c r="L28" s="2"/>
    </row>
    <row r="29" spans="1:15" ht="19.350000000000001" customHeight="1">
      <c r="A29" s="12"/>
      <c r="B29" s="54" t="s">
        <v>61</v>
      </c>
      <c r="C29" s="54"/>
      <c r="D29" s="54"/>
      <c r="E29" s="11"/>
      <c r="F29" s="193"/>
      <c r="G29" s="16">
        <v>126902</v>
      </c>
      <c r="H29" s="2"/>
      <c r="I29" s="170">
        <v>134098</v>
      </c>
      <c r="J29" s="2"/>
      <c r="K29" s="16">
        <v>3175</v>
      </c>
      <c r="L29" s="2"/>
      <c r="M29" s="170">
        <v>2474</v>
      </c>
    </row>
    <row r="30" spans="1:15" ht="19.350000000000001" customHeight="1">
      <c r="A30" s="12" t="s">
        <v>60</v>
      </c>
      <c r="B30" s="20"/>
      <c r="C30" s="20"/>
      <c r="D30" s="20"/>
      <c r="E30" s="63"/>
      <c r="F30" s="193"/>
      <c r="G30" s="16">
        <v>0</v>
      </c>
      <c r="H30" s="2"/>
      <c r="I30" s="170">
        <v>0</v>
      </c>
      <c r="J30" s="2"/>
      <c r="K30" s="16">
        <v>8651907</v>
      </c>
      <c r="L30" s="2"/>
      <c r="M30" s="170">
        <v>8651907</v>
      </c>
    </row>
    <row r="31" spans="1:15" ht="19.350000000000001" customHeight="1">
      <c r="A31" s="12" t="s">
        <v>59</v>
      </c>
      <c r="B31" s="20"/>
      <c r="C31" s="20"/>
      <c r="D31" s="20"/>
      <c r="E31" s="63"/>
      <c r="F31" s="193"/>
      <c r="G31" s="16">
        <v>1703363</v>
      </c>
      <c r="H31" s="2"/>
      <c r="I31" s="170">
        <v>1666247</v>
      </c>
      <c r="J31" s="2"/>
      <c r="K31" s="16">
        <v>815244</v>
      </c>
      <c r="L31" s="2"/>
      <c r="M31" s="170">
        <v>814344</v>
      </c>
    </row>
    <row r="32" spans="1:15" ht="19.350000000000001" customHeight="1">
      <c r="A32" s="12" t="s">
        <v>58</v>
      </c>
      <c r="B32" s="12"/>
      <c r="C32" s="12"/>
      <c r="D32" s="12"/>
      <c r="E32" s="52">
        <v>18</v>
      </c>
      <c r="F32" s="193"/>
      <c r="G32" s="16">
        <v>2896856</v>
      </c>
      <c r="I32" s="170">
        <v>2896586</v>
      </c>
      <c r="K32" s="16">
        <v>5935363</v>
      </c>
      <c r="M32" s="170">
        <v>5930134</v>
      </c>
    </row>
    <row r="33" spans="1:13" ht="19.350000000000001" customHeight="1">
      <c r="A33" s="12" t="s">
        <v>57</v>
      </c>
      <c r="B33" s="12"/>
      <c r="C33" s="12"/>
      <c r="D33" s="12"/>
      <c r="E33" s="52">
        <v>8</v>
      </c>
      <c r="F33" s="193"/>
      <c r="G33" s="16">
        <v>711870</v>
      </c>
      <c r="H33" s="23"/>
      <c r="I33" s="170">
        <v>702634</v>
      </c>
      <c r="J33" s="23"/>
      <c r="K33" s="16">
        <v>223154</v>
      </c>
      <c r="L33" s="2"/>
      <c r="M33" s="170">
        <v>232225</v>
      </c>
    </row>
    <row r="34" spans="1:13" ht="19.350000000000001" customHeight="1">
      <c r="A34" s="12" t="s">
        <v>56</v>
      </c>
      <c r="B34" s="12"/>
      <c r="C34" s="12"/>
      <c r="D34" s="12"/>
      <c r="E34" s="52">
        <v>9</v>
      </c>
      <c r="F34" s="193"/>
      <c r="G34" s="16">
        <v>5119427</v>
      </c>
      <c r="H34" s="23"/>
      <c r="I34" s="170">
        <v>5157161</v>
      </c>
      <c r="J34" s="23"/>
      <c r="K34" s="16">
        <v>3352150</v>
      </c>
      <c r="L34" s="2"/>
      <c r="M34" s="170">
        <v>3389307</v>
      </c>
    </row>
    <row r="35" spans="1:13" ht="19.350000000000001" customHeight="1">
      <c r="A35" s="12" t="s">
        <v>55</v>
      </c>
      <c r="B35" s="12"/>
      <c r="C35" s="12"/>
      <c r="D35" s="12"/>
      <c r="E35" s="63">
        <v>10</v>
      </c>
      <c r="F35" s="193"/>
      <c r="G35" s="16">
        <v>3366220</v>
      </c>
      <c r="H35" s="23"/>
      <c r="I35" s="170">
        <v>3354478</v>
      </c>
      <c r="J35" s="23"/>
      <c r="K35" s="16">
        <v>193750</v>
      </c>
      <c r="L35" s="2"/>
      <c r="M35" s="170">
        <v>196412</v>
      </c>
    </row>
    <row r="36" spans="1:13" ht="19.350000000000001" customHeight="1">
      <c r="A36" s="12" t="s">
        <v>54</v>
      </c>
      <c r="B36" s="12"/>
      <c r="C36" s="12"/>
      <c r="D36" s="12"/>
      <c r="E36" s="63">
        <v>11</v>
      </c>
      <c r="F36" s="193"/>
      <c r="G36" s="16">
        <v>10974126</v>
      </c>
      <c r="H36" s="23"/>
      <c r="I36" s="170">
        <v>11012555</v>
      </c>
      <c r="J36" s="23"/>
      <c r="K36" s="16">
        <v>49821</v>
      </c>
      <c r="L36" s="2"/>
      <c r="M36" s="170">
        <v>52941</v>
      </c>
    </row>
    <row r="37" spans="1:13" ht="19.350000000000001" customHeight="1">
      <c r="A37" s="12" t="s">
        <v>53</v>
      </c>
      <c r="B37" s="12"/>
      <c r="C37" s="12"/>
      <c r="D37" s="12"/>
      <c r="E37" s="11"/>
      <c r="F37" s="193"/>
      <c r="G37" s="16">
        <v>52889</v>
      </c>
      <c r="H37" s="23"/>
      <c r="I37" s="170">
        <v>55891</v>
      </c>
      <c r="J37" s="23"/>
      <c r="K37" s="16">
        <v>2850</v>
      </c>
      <c r="L37" s="2"/>
      <c r="M37" s="170">
        <v>3000</v>
      </c>
    </row>
    <row r="38" spans="1:13" ht="19.350000000000001" customHeight="1">
      <c r="A38" s="12" t="s">
        <v>52</v>
      </c>
      <c r="B38" s="12"/>
      <c r="C38" s="12"/>
      <c r="D38" s="12"/>
      <c r="E38" s="63"/>
      <c r="F38" s="193"/>
      <c r="G38" s="16">
        <v>1401320</v>
      </c>
      <c r="H38" s="23"/>
      <c r="I38" s="170">
        <v>1446533</v>
      </c>
      <c r="J38" s="23"/>
      <c r="K38" s="16">
        <v>378732</v>
      </c>
      <c r="L38" s="2"/>
      <c r="M38" s="170">
        <v>382850</v>
      </c>
    </row>
    <row r="39" spans="1:13" ht="19.350000000000001" customHeight="1">
      <c r="A39" s="12" t="s">
        <v>51</v>
      </c>
      <c r="B39" s="12"/>
      <c r="C39" s="12"/>
      <c r="D39" s="12"/>
      <c r="E39" s="63"/>
      <c r="F39" s="193"/>
      <c r="G39" s="16">
        <v>1669787</v>
      </c>
      <c r="H39" s="23"/>
      <c r="I39" s="170">
        <v>1644057</v>
      </c>
      <c r="J39" s="23"/>
      <c r="K39" s="16">
        <v>249872</v>
      </c>
      <c r="L39" s="2"/>
      <c r="M39" s="170">
        <v>249690</v>
      </c>
    </row>
    <row r="40" spans="1:13" ht="19.350000000000001" customHeight="1">
      <c r="A40" s="12" t="s">
        <v>50</v>
      </c>
      <c r="B40" s="12"/>
      <c r="C40" s="12"/>
      <c r="D40" s="12"/>
      <c r="E40" s="11"/>
      <c r="F40" s="193"/>
      <c r="G40" s="18">
        <v>332747</v>
      </c>
      <c r="H40" s="23"/>
      <c r="I40" s="177">
        <v>342781</v>
      </c>
      <c r="J40" s="23"/>
      <c r="K40" s="18">
        <v>76583</v>
      </c>
      <c r="L40" s="2"/>
      <c r="M40" s="177">
        <v>71874</v>
      </c>
    </row>
    <row r="41" spans="1:13" ht="6" customHeight="1">
      <c r="A41" s="21"/>
      <c r="B41" s="20"/>
      <c r="C41" s="20"/>
      <c r="D41" s="20"/>
      <c r="E41" s="11"/>
      <c r="F41" s="193"/>
      <c r="G41" s="24"/>
      <c r="I41" s="179"/>
      <c r="K41" s="24"/>
      <c r="M41" s="179"/>
    </row>
    <row r="42" spans="1:13" ht="19.350000000000001" customHeight="1">
      <c r="A42" s="13" t="s">
        <v>49</v>
      </c>
      <c r="B42" s="12"/>
      <c r="C42" s="12"/>
      <c r="D42" s="12"/>
      <c r="E42" s="11"/>
      <c r="F42" s="193"/>
      <c r="G42" s="60">
        <f>SUM(G27:G40)</f>
        <v>28386949</v>
      </c>
      <c r="H42" s="23"/>
      <c r="I42" s="178">
        <f>SUM(I27:I40)</f>
        <v>28437813</v>
      </c>
      <c r="J42" s="23"/>
      <c r="K42" s="60">
        <f>SUM(K27:K40)</f>
        <v>19943888</v>
      </c>
      <c r="L42" s="23"/>
      <c r="M42" s="178">
        <f>SUM(M27:M40)</f>
        <v>19988445</v>
      </c>
    </row>
    <row r="43" spans="1:13" ht="6" customHeight="1">
      <c r="A43" s="21"/>
      <c r="B43" s="20"/>
      <c r="C43" s="20"/>
      <c r="D43" s="20"/>
      <c r="E43" s="11"/>
      <c r="F43" s="193"/>
      <c r="G43" s="24"/>
      <c r="I43" s="179"/>
      <c r="K43" s="24"/>
      <c r="M43" s="179"/>
    </row>
    <row r="44" spans="1:13" ht="19.350000000000001" customHeight="1" thickBot="1">
      <c r="A44" s="13" t="s">
        <v>48</v>
      </c>
      <c r="B44" s="13"/>
      <c r="C44" s="13"/>
      <c r="D44" s="13"/>
      <c r="E44" s="11"/>
      <c r="F44" s="193"/>
      <c r="G44" s="59">
        <f>G23+G42</f>
        <v>52587149</v>
      </c>
      <c r="H44" s="23"/>
      <c r="I44" s="180">
        <f>I23+I42</f>
        <v>53221521</v>
      </c>
      <c r="J44" s="23"/>
      <c r="K44" s="59">
        <f>K23+K42</f>
        <v>34223041</v>
      </c>
      <c r="L44" s="23"/>
      <c r="M44" s="180">
        <f>M23+M42</f>
        <v>34383800</v>
      </c>
    </row>
    <row r="45" spans="1:13" ht="20.85" customHeight="1" thickTop="1">
      <c r="A45" s="13"/>
      <c r="B45" s="13"/>
      <c r="C45" s="13"/>
      <c r="D45" s="13"/>
      <c r="E45" s="11"/>
      <c r="F45" s="193"/>
      <c r="G45" s="14"/>
      <c r="H45" s="23"/>
      <c r="I45" s="179"/>
      <c r="J45" s="23"/>
      <c r="K45" s="14"/>
      <c r="L45" s="23"/>
      <c r="M45" s="179"/>
    </row>
    <row r="46" spans="1:13" ht="17.25" customHeight="1">
      <c r="A46" s="13"/>
      <c r="B46" s="13"/>
      <c r="C46" s="13"/>
      <c r="D46" s="13"/>
      <c r="E46" s="11"/>
      <c r="F46" s="193"/>
      <c r="G46" s="14"/>
      <c r="H46" s="23"/>
      <c r="I46" s="179"/>
      <c r="J46" s="23"/>
      <c r="K46" s="14"/>
      <c r="L46" s="23"/>
      <c r="M46" s="179"/>
    </row>
    <row r="47" spans="1:13" ht="20.85" customHeight="1">
      <c r="A47" s="13"/>
      <c r="B47" s="13"/>
      <c r="C47" s="13"/>
      <c r="D47" s="13"/>
      <c r="E47" s="11"/>
      <c r="F47" s="193"/>
      <c r="G47" s="14"/>
      <c r="H47" s="23"/>
      <c r="I47" s="179"/>
      <c r="J47" s="23"/>
      <c r="K47" s="14"/>
      <c r="L47" s="23"/>
      <c r="M47" s="179"/>
    </row>
    <row r="48" spans="1:13" ht="20.85" customHeight="1">
      <c r="A48" s="196" t="s">
        <v>47</v>
      </c>
      <c r="B48" s="196"/>
      <c r="C48" s="196"/>
      <c r="D48" s="196"/>
      <c r="E48" s="196"/>
      <c r="F48" s="196"/>
      <c r="G48" s="196"/>
      <c r="H48" s="196"/>
      <c r="I48" s="196"/>
      <c r="J48" s="196"/>
      <c r="K48" s="196"/>
      <c r="L48" s="196"/>
      <c r="M48" s="196"/>
    </row>
    <row r="49" spans="1:13" ht="13.5" customHeight="1">
      <c r="A49" s="13"/>
      <c r="B49" s="13"/>
      <c r="C49" s="13"/>
      <c r="D49" s="13"/>
      <c r="E49" s="11"/>
      <c r="F49" s="193"/>
      <c r="G49" s="14"/>
      <c r="H49" s="23"/>
      <c r="I49" s="179"/>
      <c r="J49" s="23"/>
      <c r="K49" s="14"/>
      <c r="L49" s="23"/>
      <c r="M49" s="179"/>
    </row>
    <row r="50" spans="1:13" ht="22.35" customHeight="1">
      <c r="A50" s="10" t="s">
        <v>0</v>
      </c>
      <c r="B50" s="58"/>
      <c r="C50" s="58"/>
      <c r="D50" s="58"/>
      <c r="E50" s="41"/>
      <c r="F50" s="41"/>
      <c r="G50" s="56"/>
      <c r="H50" s="57"/>
      <c r="I50" s="178"/>
      <c r="J50" s="57"/>
      <c r="K50" s="56"/>
      <c r="L50" s="57"/>
      <c r="M50" s="178"/>
    </row>
    <row r="51" spans="1:13" ht="19.350000000000001" customHeight="1">
      <c r="A51" s="21" t="s">
        <v>22</v>
      </c>
      <c r="B51" s="21"/>
      <c r="C51" s="21"/>
      <c r="D51" s="21"/>
      <c r="E51" s="193"/>
      <c r="F51" s="193"/>
      <c r="G51" s="46"/>
      <c r="H51" s="45"/>
      <c r="I51" s="181"/>
      <c r="J51" s="45"/>
      <c r="K51" s="46"/>
      <c r="L51" s="45"/>
      <c r="M51" s="171"/>
    </row>
    <row r="52" spans="1:13" ht="19.350000000000001" customHeight="1">
      <c r="A52" s="21" t="s">
        <v>234</v>
      </c>
      <c r="B52" s="21"/>
      <c r="C52" s="21"/>
      <c r="D52" s="21"/>
      <c r="E52" s="193"/>
      <c r="F52" s="193"/>
      <c r="G52" s="44"/>
      <c r="H52" s="45"/>
      <c r="I52" s="171"/>
      <c r="J52" s="45"/>
      <c r="K52" s="44"/>
      <c r="L52" s="45"/>
      <c r="M52" s="171"/>
    </row>
    <row r="53" spans="1:13" ht="19.350000000000001" customHeight="1">
      <c r="A53" s="43" t="s">
        <v>213</v>
      </c>
      <c r="B53" s="42"/>
      <c r="C53" s="42"/>
      <c r="D53" s="42"/>
      <c r="E53" s="41"/>
      <c r="F53" s="41"/>
      <c r="G53" s="39"/>
      <c r="H53" s="40"/>
      <c r="I53" s="182"/>
      <c r="J53" s="40"/>
      <c r="K53" s="39"/>
      <c r="L53" s="40"/>
      <c r="M53" s="182"/>
    </row>
    <row r="54" spans="1:13" ht="20.85" customHeight="1">
      <c r="A54" s="38"/>
      <c r="B54" s="38"/>
      <c r="C54" s="38"/>
      <c r="D54" s="38"/>
      <c r="E54" s="37"/>
      <c r="F54" s="37"/>
      <c r="G54" s="35"/>
      <c r="H54" s="36"/>
      <c r="I54" s="173"/>
      <c r="J54" s="36"/>
      <c r="K54" s="35"/>
      <c r="L54" s="36"/>
      <c r="M54" s="173"/>
    </row>
    <row r="55" spans="1:13" ht="20.85" customHeight="1">
      <c r="A55" s="21"/>
      <c r="B55" s="21"/>
      <c r="C55" s="21"/>
      <c r="D55" s="21"/>
      <c r="E55" s="193"/>
      <c r="F55" s="193"/>
      <c r="G55" s="194" t="s">
        <v>21</v>
      </c>
      <c r="H55" s="194"/>
      <c r="I55" s="194"/>
      <c r="J55" s="34"/>
      <c r="K55" s="195" t="s">
        <v>20</v>
      </c>
      <c r="L55" s="195"/>
      <c r="M55" s="195"/>
    </row>
    <row r="56" spans="1:13" ht="20.85" customHeight="1">
      <c r="A56" s="21"/>
      <c r="B56" s="21"/>
      <c r="C56" s="21"/>
      <c r="D56" s="21"/>
      <c r="E56" s="193"/>
      <c r="F56" s="193"/>
      <c r="G56" s="114" t="s">
        <v>19</v>
      </c>
      <c r="H56" s="150"/>
      <c r="I56" s="174" t="s">
        <v>18</v>
      </c>
      <c r="J56" s="151"/>
      <c r="K56" s="114" t="s">
        <v>19</v>
      </c>
      <c r="L56" s="150"/>
      <c r="M56" s="174" t="s">
        <v>18</v>
      </c>
    </row>
    <row r="57" spans="1:13" ht="20.85" customHeight="1">
      <c r="A57" s="21"/>
      <c r="B57" s="21"/>
      <c r="C57" s="21"/>
      <c r="D57" s="21"/>
      <c r="E57" s="193"/>
      <c r="F57" s="193"/>
      <c r="G57" s="31" t="s">
        <v>214</v>
      </c>
      <c r="H57" s="32"/>
      <c r="I57" s="175" t="s">
        <v>17</v>
      </c>
      <c r="J57" s="33"/>
      <c r="K57" s="31" t="s">
        <v>214</v>
      </c>
      <c r="L57" s="32"/>
      <c r="M57" s="175" t="s">
        <v>17</v>
      </c>
    </row>
    <row r="58" spans="1:13" ht="20.85" customHeight="1">
      <c r="A58" s="12"/>
      <c r="B58" s="12"/>
      <c r="C58" s="12"/>
      <c r="D58" s="12"/>
      <c r="E58" s="12"/>
      <c r="F58" s="12"/>
      <c r="G58" s="31" t="s">
        <v>215</v>
      </c>
      <c r="H58" s="29"/>
      <c r="I58" s="175" t="s">
        <v>198</v>
      </c>
      <c r="J58" s="31"/>
      <c r="K58" s="31" t="s">
        <v>215</v>
      </c>
      <c r="L58" s="29"/>
      <c r="M58" s="175" t="s">
        <v>198</v>
      </c>
    </row>
    <row r="59" spans="1:13" ht="20.85" customHeight="1">
      <c r="A59" s="12"/>
      <c r="B59" s="12"/>
      <c r="C59" s="12"/>
      <c r="D59" s="12"/>
      <c r="E59" s="55" t="s">
        <v>46</v>
      </c>
      <c r="F59" s="12"/>
      <c r="G59" s="30" t="s">
        <v>16</v>
      </c>
      <c r="H59" s="29"/>
      <c r="I59" s="176" t="s">
        <v>16</v>
      </c>
      <c r="J59" s="29"/>
      <c r="K59" s="30" t="s">
        <v>16</v>
      </c>
      <c r="L59" s="29"/>
      <c r="M59" s="176" t="s">
        <v>16</v>
      </c>
    </row>
    <row r="60" spans="1:13" ht="20.85" customHeight="1">
      <c r="A60" s="21"/>
      <c r="B60" s="20"/>
      <c r="C60" s="20"/>
      <c r="D60" s="20"/>
      <c r="E60" s="11"/>
      <c r="F60" s="193"/>
      <c r="G60" s="16"/>
      <c r="K60" s="16"/>
    </row>
    <row r="61" spans="1:13" ht="20.85" customHeight="1">
      <c r="A61" s="13" t="s">
        <v>45</v>
      </c>
      <c r="B61" s="54"/>
      <c r="C61" s="54"/>
      <c r="D61" s="54"/>
      <c r="E61" s="54"/>
      <c r="F61" s="193"/>
      <c r="G61" s="16"/>
      <c r="K61" s="16"/>
    </row>
    <row r="62" spans="1:13" ht="6" customHeight="1">
      <c r="A62" s="21"/>
      <c r="B62" s="20"/>
      <c r="C62" s="20"/>
      <c r="D62" s="20"/>
      <c r="E62" s="20"/>
      <c r="F62" s="193"/>
      <c r="G62" s="16"/>
      <c r="K62" s="16"/>
    </row>
    <row r="63" spans="1:13" ht="20.85" customHeight="1">
      <c r="A63" s="13" t="s">
        <v>44</v>
      </c>
      <c r="B63" s="12"/>
      <c r="C63" s="12"/>
      <c r="D63" s="12"/>
      <c r="E63" s="12"/>
      <c r="F63" s="193"/>
      <c r="G63" s="16"/>
      <c r="K63" s="16"/>
    </row>
    <row r="64" spans="1:13" ht="6" customHeight="1">
      <c r="A64" s="21"/>
      <c r="B64" s="20"/>
      <c r="C64" s="20"/>
      <c r="D64" s="20"/>
      <c r="E64" s="20"/>
      <c r="F64" s="193"/>
      <c r="G64" s="16"/>
      <c r="K64" s="16"/>
    </row>
    <row r="65" spans="1:14" ht="20.85" customHeight="1">
      <c r="A65" s="12" t="s">
        <v>43</v>
      </c>
      <c r="B65" s="12"/>
      <c r="C65" s="12"/>
      <c r="D65" s="12"/>
      <c r="E65" s="12"/>
      <c r="F65" s="193"/>
      <c r="G65" s="16">
        <v>756899</v>
      </c>
      <c r="I65" s="170">
        <v>755454</v>
      </c>
      <c r="K65" s="16">
        <v>406550</v>
      </c>
      <c r="M65" s="170">
        <v>384271</v>
      </c>
      <c r="N65" s="3"/>
    </row>
    <row r="66" spans="1:14" ht="20.399999999999999" customHeight="1">
      <c r="A66" s="12" t="s">
        <v>228</v>
      </c>
      <c r="B66" s="12"/>
      <c r="C66" s="12"/>
      <c r="D66" s="12"/>
      <c r="E66" s="63">
        <v>12</v>
      </c>
      <c r="F66" s="193"/>
      <c r="G66" s="16">
        <v>2950937</v>
      </c>
      <c r="I66" s="170">
        <v>2935464</v>
      </c>
      <c r="K66" s="16">
        <v>1651395</v>
      </c>
      <c r="M66" s="170">
        <v>1606731</v>
      </c>
      <c r="N66" s="3"/>
    </row>
    <row r="67" spans="1:14" ht="20.85" customHeight="1">
      <c r="A67" s="12" t="s">
        <v>41</v>
      </c>
      <c r="B67" s="12"/>
      <c r="C67" s="12"/>
      <c r="D67" s="12"/>
      <c r="E67" s="63">
        <v>18</v>
      </c>
      <c r="F67" s="193"/>
      <c r="G67" s="16">
        <v>0</v>
      </c>
      <c r="H67" s="2"/>
      <c r="I67" s="170">
        <v>0</v>
      </c>
      <c r="J67" s="2"/>
      <c r="K67" s="16">
        <v>179731</v>
      </c>
      <c r="L67" s="2"/>
      <c r="M67" s="170">
        <v>36345</v>
      </c>
    </row>
    <row r="68" spans="1:14" ht="20.85" customHeight="1">
      <c r="A68" s="12" t="s">
        <v>40</v>
      </c>
      <c r="B68" s="12"/>
      <c r="C68" s="12"/>
      <c r="D68" s="12"/>
      <c r="E68" s="63">
        <v>13</v>
      </c>
      <c r="F68" s="193"/>
      <c r="G68" s="16">
        <v>10859625</v>
      </c>
      <c r="H68" s="23"/>
      <c r="I68" s="170">
        <v>11421292</v>
      </c>
      <c r="J68" s="23"/>
      <c r="K68" s="16">
        <v>6068410</v>
      </c>
      <c r="L68" s="2"/>
      <c r="M68" s="170">
        <v>6646871</v>
      </c>
      <c r="N68" s="3"/>
    </row>
    <row r="69" spans="1:14" ht="20.85" customHeight="1">
      <c r="A69" s="12" t="s">
        <v>39</v>
      </c>
      <c r="B69" s="12"/>
      <c r="C69" s="12"/>
      <c r="D69" s="12"/>
      <c r="E69" s="63">
        <v>14</v>
      </c>
      <c r="F69" s="193"/>
      <c r="G69" s="24">
        <v>1198920</v>
      </c>
      <c r="H69" s="23"/>
      <c r="I69" s="179">
        <v>1068842</v>
      </c>
      <c r="J69" s="23"/>
      <c r="K69" s="16">
        <v>699595</v>
      </c>
      <c r="L69" s="2"/>
      <c r="M69" s="170">
        <v>618853</v>
      </c>
      <c r="N69" s="3"/>
    </row>
    <row r="70" spans="1:14" ht="20.85" customHeight="1">
      <c r="A70" s="12" t="s">
        <v>38</v>
      </c>
      <c r="B70" s="12"/>
      <c r="C70" s="12"/>
      <c r="D70" s="12"/>
      <c r="E70" s="63"/>
      <c r="F70" s="193"/>
      <c r="G70" s="24">
        <v>557299</v>
      </c>
      <c r="H70" s="2"/>
      <c r="I70" s="179">
        <v>538816</v>
      </c>
      <c r="J70" s="2"/>
      <c r="K70" s="16">
        <v>287802</v>
      </c>
      <c r="L70" s="2"/>
      <c r="M70" s="170">
        <v>289341</v>
      </c>
    </row>
    <row r="71" spans="1:14" ht="20.85" customHeight="1">
      <c r="A71" s="12" t="s">
        <v>230</v>
      </c>
      <c r="B71" s="12"/>
      <c r="C71" s="12"/>
      <c r="D71" s="12"/>
      <c r="E71" s="63"/>
      <c r="F71" s="193"/>
      <c r="G71" s="24">
        <v>797957</v>
      </c>
      <c r="H71" s="23"/>
      <c r="I71" s="179">
        <v>769373</v>
      </c>
      <c r="J71" s="23"/>
      <c r="K71" s="16">
        <v>178475</v>
      </c>
      <c r="L71" s="2"/>
      <c r="M71" s="170">
        <v>188128</v>
      </c>
    </row>
    <row r="72" spans="1:14" ht="20.85" customHeight="1">
      <c r="A72" s="12" t="s">
        <v>229</v>
      </c>
      <c r="B72" s="12"/>
      <c r="C72" s="12"/>
      <c r="D72" s="12"/>
      <c r="E72" s="12"/>
      <c r="F72" s="193"/>
      <c r="G72" s="24">
        <v>706564</v>
      </c>
      <c r="I72" s="179">
        <v>693957</v>
      </c>
      <c r="K72" s="24">
        <v>11780</v>
      </c>
      <c r="M72" s="179">
        <v>11780</v>
      </c>
    </row>
    <row r="73" spans="1:14" ht="20.85" customHeight="1">
      <c r="A73" s="12" t="s">
        <v>37</v>
      </c>
      <c r="B73" s="12"/>
      <c r="C73" s="12"/>
      <c r="D73" s="12"/>
      <c r="E73" s="12"/>
      <c r="F73" s="193"/>
      <c r="G73" s="18">
        <v>654958</v>
      </c>
      <c r="I73" s="177">
        <v>658943</v>
      </c>
      <c r="K73" s="18">
        <v>270207</v>
      </c>
      <c r="M73" s="177">
        <v>272782</v>
      </c>
    </row>
    <row r="74" spans="1:14" ht="6" customHeight="1">
      <c r="A74" s="21"/>
      <c r="B74" s="20"/>
      <c r="C74" s="20"/>
      <c r="D74" s="20"/>
      <c r="E74" s="20"/>
      <c r="F74" s="193"/>
      <c r="G74" s="16"/>
      <c r="K74" s="16"/>
    </row>
    <row r="75" spans="1:14" ht="20.85" customHeight="1">
      <c r="A75" s="13" t="s">
        <v>36</v>
      </c>
      <c r="B75" s="12"/>
      <c r="C75" s="12"/>
      <c r="D75" s="12"/>
      <c r="E75" s="13"/>
      <c r="F75" s="193"/>
      <c r="G75" s="51">
        <f>SUM(G65:G73)</f>
        <v>18483159</v>
      </c>
      <c r="I75" s="172">
        <f>SUM(I65:I73)</f>
        <v>18842141</v>
      </c>
      <c r="K75" s="51">
        <f>SUM(K65:K73)</f>
        <v>9753945</v>
      </c>
      <c r="M75" s="172">
        <f>SUM(M65:M73)</f>
        <v>10055102</v>
      </c>
    </row>
    <row r="76" spans="1:14" ht="20.85" customHeight="1">
      <c r="A76" s="12"/>
      <c r="B76" s="12"/>
      <c r="C76" s="12"/>
      <c r="D76" s="12"/>
      <c r="E76" s="12"/>
      <c r="F76" s="193"/>
      <c r="G76" s="16"/>
      <c r="K76" s="16"/>
    </row>
    <row r="77" spans="1:14" ht="20.85" customHeight="1">
      <c r="A77" s="13" t="s">
        <v>35</v>
      </c>
      <c r="B77" s="12"/>
      <c r="C77" s="12"/>
      <c r="D77" s="12"/>
      <c r="E77" s="12"/>
      <c r="F77" s="193"/>
      <c r="G77" s="16"/>
      <c r="K77" s="16"/>
    </row>
    <row r="78" spans="1:14" ht="6" customHeight="1">
      <c r="A78" s="21"/>
      <c r="B78" s="20"/>
      <c r="C78" s="20"/>
      <c r="D78" s="20"/>
      <c r="E78" s="20"/>
      <c r="F78" s="193"/>
      <c r="G78" s="16"/>
      <c r="K78" s="16"/>
    </row>
    <row r="79" spans="1:14" ht="20.85" customHeight="1">
      <c r="A79" s="12" t="s">
        <v>34</v>
      </c>
      <c r="B79" s="12"/>
      <c r="C79" s="12"/>
      <c r="D79" s="12"/>
      <c r="E79" s="63">
        <v>13</v>
      </c>
      <c r="F79" s="193"/>
      <c r="G79" s="24">
        <v>7872608</v>
      </c>
      <c r="H79" s="2"/>
      <c r="I79" s="179">
        <v>9320145</v>
      </c>
      <c r="K79" s="16">
        <v>4846715</v>
      </c>
      <c r="L79" s="23"/>
      <c r="M79" s="170">
        <v>6300260</v>
      </c>
    </row>
    <row r="80" spans="1:14" ht="20.85" customHeight="1">
      <c r="A80" s="12" t="s">
        <v>9</v>
      </c>
      <c r="B80" s="12"/>
      <c r="C80" s="12"/>
      <c r="D80" s="12"/>
      <c r="E80" s="12"/>
      <c r="F80" s="193"/>
      <c r="G80" s="24">
        <v>447700</v>
      </c>
      <c r="H80" s="2"/>
      <c r="I80" s="179">
        <v>447700</v>
      </c>
      <c r="K80" s="16">
        <v>447700</v>
      </c>
      <c r="L80" s="23"/>
      <c r="M80" s="170">
        <v>447700</v>
      </c>
    </row>
    <row r="81" spans="1:13" ht="20.85" customHeight="1">
      <c r="A81" s="12" t="s">
        <v>33</v>
      </c>
      <c r="B81" s="12"/>
      <c r="C81" s="12"/>
      <c r="D81" s="12"/>
      <c r="E81" s="63">
        <v>14</v>
      </c>
      <c r="F81" s="193"/>
      <c r="G81" s="24">
        <v>3950025</v>
      </c>
      <c r="H81" s="2"/>
      <c r="I81" s="179">
        <v>2565382</v>
      </c>
      <c r="K81" s="16">
        <v>3641631</v>
      </c>
      <c r="L81" s="23"/>
      <c r="M81" s="170">
        <v>2155846</v>
      </c>
    </row>
    <row r="82" spans="1:13" ht="20.85" customHeight="1">
      <c r="A82" s="12" t="s">
        <v>32</v>
      </c>
      <c r="B82" s="12"/>
      <c r="C82" s="12"/>
      <c r="D82" s="12"/>
      <c r="E82" s="12"/>
      <c r="F82" s="193"/>
      <c r="G82" s="24">
        <v>1209809</v>
      </c>
      <c r="H82" s="23"/>
      <c r="I82" s="179">
        <v>1262196</v>
      </c>
      <c r="J82" s="23"/>
      <c r="K82" s="16">
        <v>336790</v>
      </c>
      <c r="L82" s="2"/>
      <c r="M82" s="170">
        <v>335261</v>
      </c>
    </row>
    <row r="83" spans="1:13" ht="20.85" customHeight="1">
      <c r="A83" s="12" t="s">
        <v>31</v>
      </c>
      <c r="B83" s="12"/>
      <c r="C83" s="12"/>
      <c r="D83" s="12"/>
      <c r="E83" s="12"/>
      <c r="F83" s="193"/>
      <c r="G83" s="16"/>
      <c r="H83" s="23"/>
      <c r="J83" s="23"/>
      <c r="K83" s="24"/>
      <c r="L83" s="2"/>
    </row>
    <row r="84" spans="1:13" ht="20.85" customHeight="1">
      <c r="A84" s="12"/>
      <c r="B84" s="12" t="s">
        <v>30</v>
      </c>
      <c r="C84" s="12"/>
      <c r="D84" s="12"/>
      <c r="E84" s="63">
        <v>15</v>
      </c>
      <c r="F84" s="193"/>
      <c r="G84" s="16">
        <v>4562115</v>
      </c>
      <c r="H84" s="23"/>
      <c r="I84" s="170">
        <v>4533613</v>
      </c>
      <c r="J84" s="23"/>
      <c r="K84" s="24">
        <v>0</v>
      </c>
      <c r="L84" s="2"/>
      <c r="M84" s="179">
        <v>0</v>
      </c>
    </row>
    <row r="85" spans="1:13" ht="20.85" customHeight="1">
      <c r="A85" s="12" t="s">
        <v>29</v>
      </c>
      <c r="B85" s="12"/>
      <c r="C85" s="12"/>
      <c r="D85" s="12"/>
      <c r="E85" s="12"/>
      <c r="F85" s="193"/>
      <c r="G85" s="16">
        <v>450653</v>
      </c>
      <c r="H85" s="2"/>
      <c r="I85" s="170">
        <v>442308</v>
      </c>
      <c r="K85" s="16">
        <v>202969</v>
      </c>
      <c r="L85" s="23"/>
      <c r="M85" s="170">
        <v>198842</v>
      </c>
    </row>
    <row r="86" spans="1:13" ht="20.85" customHeight="1">
      <c r="A86" s="12" t="s">
        <v>231</v>
      </c>
      <c r="B86" s="12"/>
      <c r="C86" s="12"/>
      <c r="D86" s="12"/>
      <c r="E86" s="12"/>
      <c r="F86" s="193"/>
      <c r="G86" s="16">
        <v>58260</v>
      </c>
      <c r="H86" s="23"/>
      <c r="I86" s="170">
        <v>58781</v>
      </c>
      <c r="J86" s="23"/>
      <c r="K86" s="16">
        <v>47768</v>
      </c>
      <c r="L86" s="2"/>
      <c r="M86" s="170">
        <v>48482</v>
      </c>
    </row>
    <row r="87" spans="1:13" ht="20.85" customHeight="1">
      <c r="A87" s="12" t="s">
        <v>27</v>
      </c>
      <c r="B87" s="12"/>
      <c r="C87" s="12"/>
      <c r="D87" s="12"/>
      <c r="E87" s="12"/>
      <c r="F87" s="193"/>
      <c r="G87" s="16">
        <v>474005</v>
      </c>
      <c r="H87" s="2"/>
      <c r="I87" s="170">
        <v>490168</v>
      </c>
      <c r="K87" s="24">
        <v>0</v>
      </c>
      <c r="L87" s="23"/>
      <c r="M87" s="170">
        <v>0</v>
      </c>
    </row>
    <row r="88" spans="1:13" ht="20.85" customHeight="1">
      <c r="A88" s="12" t="s">
        <v>26</v>
      </c>
      <c r="B88" s="12"/>
      <c r="C88" s="12"/>
      <c r="D88" s="12"/>
      <c r="E88" s="12"/>
      <c r="F88" s="193"/>
      <c r="G88" s="16">
        <v>709137</v>
      </c>
      <c r="H88" s="2"/>
      <c r="I88" s="170">
        <v>713248</v>
      </c>
      <c r="K88" s="24">
        <v>0</v>
      </c>
      <c r="L88" s="23"/>
      <c r="M88" s="170">
        <v>0</v>
      </c>
    </row>
    <row r="89" spans="1:13" ht="20.85" customHeight="1">
      <c r="A89" s="12" t="s">
        <v>25</v>
      </c>
      <c r="B89" s="12"/>
      <c r="C89" s="12"/>
      <c r="D89" s="12"/>
      <c r="E89" s="12"/>
      <c r="F89" s="193"/>
      <c r="G89" s="18">
        <v>5699</v>
      </c>
      <c r="H89" s="2"/>
      <c r="I89" s="177">
        <v>9009</v>
      </c>
      <c r="K89" s="53">
        <v>0</v>
      </c>
      <c r="L89" s="23"/>
      <c r="M89" s="177">
        <v>0</v>
      </c>
    </row>
    <row r="90" spans="1:13" ht="6" customHeight="1">
      <c r="A90" s="21"/>
      <c r="B90" s="20"/>
      <c r="C90" s="20"/>
      <c r="D90" s="20"/>
      <c r="E90" s="20"/>
      <c r="F90" s="193"/>
      <c r="G90" s="16"/>
      <c r="K90" s="16"/>
    </row>
    <row r="91" spans="1:13" ht="20.85" customHeight="1">
      <c r="A91" s="13" t="s">
        <v>24</v>
      </c>
      <c r="B91" s="12"/>
      <c r="C91" s="12"/>
      <c r="D91" s="12"/>
      <c r="E91" s="13"/>
      <c r="F91" s="193"/>
      <c r="G91" s="51">
        <f>SUM(G79:G89)</f>
        <v>19740011</v>
      </c>
      <c r="I91" s="172">
        <f>SUM(I79:I89)</f>
        <v>19842550</v>
      </c>
      <c r="K91" s="51">
        <f>SUM(K79:K89)</f>
        <v>9523573</v>
      </c>
      <c r="M91" s="172">
        <f>SUM(M79:M89)</f>
        <v>9486391</v>
      </c>
    </row>
    <row r="92" spans="1:13" ht="6" customHeight="1">
      <c r="A92" s="21"/>
      <c r="B92" s="20"/>
      <c r="C92" s="20"/>
      <c r="D92" s="20"/>
      <c r="E92" s="20"/>
      <c r="F92" s="193"/>
      <c r="G92" s="16"/>
      <c r="K92" s="16"/>
    </row>
    <row r="93" spans="1:13" ht="20.85" customHeight="1">
      <c r="A93" s="13" t="s">
        <v>23</v>
      </c>
      <c r="B93" s="12"/>
      <c r="C93" s="12"/>
      <c r="D93" s="12"/>
      <c r="E93" s="12"/>
      <c r="F93" s="193"/>
      <c r="G93" s="51">
        <f>G75+G91</f>
        <v>38223170</v>
      </c>
      <c r="I93" s="172">
        <f>I75+I91</f>
        <v>38684691</v>
      </c>
      <c r="K93" s="51">
        <f>K75+K91</f>
        <v>19277518</v>
      </c>
      <c r="M93" s="172">
        <f>M75+M91</f>
        <v>19541493</v>
      </c>
    </row>
    <row r="94" spans="1:13" ht="20.85" customHeight="1">
      <c r="A94" s="13"/>
      <c r="B94" s="12"/>
      <c r="C94" s="12"/>
      <c r="D94" s="12"/>
      <c r="E94" s="11"/>
      <c r="F94" s="193"/>
    </row>
    <row r="95" spans="1:13" ht="18.75" customHeight="1">
      <c r="A95" s="13"/>
      <c r="B95" s="12"/>
      <c r="C95" s="12"/>
      <c r="D95" s="12"/>
      <c r="E95" s="11"/>
      <c r="F95" s="193"/>
    </row>
    <row r="96" spans="1:13" ht="20.85" customHeight="1">
      <c r="A96" s="13"/>
      <c r="B96" s="12"/>
      <c r="C96" s="12"/>
      <c r="D96" s="12"/>
      <c r="E96" s="11"/>
      <c r="F96" s="193"/>
    </row>
    <row r="97" spans="1:13" ht="22.35" customHeight="1">
      <c r="A97" s="49" t="s">
        <v>0</v>
      </c>
      <c r="B97" s="49"/>
      <c r="C97" s="49"/>
      <c r="D97" s="49"/>
      <c r="E97" s="48"/>
      <c r="F97" s="48"/>
      <c r="G97" s="17"/>
      <c r="H97" s="47"/>
      <c r="I97" s="177"/>
      <c r="J97" s="47"/>
      <c r="K97" s="17"/>
      <c r="L97" s="47"/>
      <c r="M97" s="177"/>
    </row>
    <row r="98" spans="1:13" ht="19.350000000000001" customHeight="1">
      <c r="A98" s="21" t="s">
        <v>22</v>
      </c>
      <c r="B98" s="21"/>
      <c r="C98" s="21"/>
      <c r="D98" s="21"/>
      <c r="E98" s="193"/>
      <c r="F98" s="193"/>
      <c r="G98" s="46"/>
      <c r="H98" s="45"/>
      <c r="I98" s="181"/>
      <c r="J98" s="45"/>
      <c r="K98" s="46"/>
      <c r="L98" s="45"/>
      <c r="M98" s="171"/>
    </row>
    <row r="99" spans="1:13" ht="19.350000000000001" customHeight="1">
      <c r="A99" s="21" t="s">
        <v>234</v>
      </c>
      <c r="B99" s="21"/>
      <c r="C99" s="21"/>
      <c r="D99" s="21"/>
      <c r="E99" s="193"/>
      <c r="F99" s="193"/>
      <c r="G99" s="44"/>
      <c r="H99" s="45"/>
      <c r="I99" s="171"/>
      <c r="J99" s="45"/>
      <c r="K99" s="44"/>
      <c r="L99" s="45"/>
      <c r="M99" s="171"/>
    </row>
    <row r="100" spans="1:13" ht="19.350000000000001" customHeight="1">
      <c r="A100" s="43" t="s">
        <v>213</v>
      </c>
      <c r="B100" s="42"/>
      <c r="C100" s="42"/>
      <c r="D100" s="42"/>
      <c r="E100" s="41"/>
      <c r="F100" s="41"/>
      <c r="G100" s="39"/>
      <c r="H100" s="40"/>
      <c r="I100" s="182"/>
      <c r="J100" s="40"/>
      <c r="K100" s="39"/>
      <c r="L100" s="40"/>
      <c r="M100" s="182"/>
    </row>
    <row r="101" spans="1:13" ht="20.85" customHeight="1">
      <c r="A101" s="38"/>
      <c r="B101" s="38"/>
      <c r="C101" s="38"/>
      <c r="D101" s="38"/>
      <c r="E101" s="37"/>
      <c r="F101" s="37"/>
      <c r="G101" s="35"/>
      <c r="H101" s="36"/>
      <c r="I101" s="173"/>
      <c r="J101" s="36"/>
      <c r="K101" s="35"/>
      <c r="L101" s="36"/>
      <c r="M101" s="173"/>
    </row>
    <row r="102" spans="1:13" ht="20.85" customHeight="1">
      <c r="A102" s="21"/>
      <c r="B102" s="21"/>
      <c r="C102" s="21"/>
      <c r="D102" s="21"/>
      <c r="E102" s="193"/>
      <c r="F102" s="193"/>
      <c r="G102" s="194" t="s">
        <v>21</v>
      </c>
      <c r="H102" s="194"/>
      <c r="I102" s="194"/>
      <c r="J102" s="34"/>
      <c r="K102" s="195" t="s">
        <v>20</v>
      </c>
      <c r="L102" s="195"/>
      <c r="M102" s="195"/>
    </row>
    <row r="103" spans="1:13" ht="20.85" customHeight="1">
      <c r="A103" s="21"/>
      <c r="B103" s="21"/>
      <c r="C103" s="21"/>
      <c r="D103" s="21"/>
      <c r="E103" s="193"/>
      <c r="F103" s="193"/>
      <c r="G103" s="114" t="s">
        <v>19</v>
      </c>
      <c r="H103" s="150"/>
      <c r="I103" s="174" t="s">
        <v>18</v>
      </c>
      <c r="J103" s="151"/>
      <c r="K103" s="114" t="s">
        <v>19</v>
      </c>
      <c r="L103" s="150"/>
      <c r="M103" s="174" t="s">
        <v>18</v>
      </c>
    </row>
    <row r="104" spans="1:13" ht="20.85" customHeight="1">
      <c r="A104" s="21"/>
      <c r="B104" s="21"/>
      <c r="C104" s="21"/>
      <c r="D104" s="21"/>
      <c r="E104" s="193"/>
      <c r="F104" s="193"/>
      <c r="G104" s="31" t="s">
        <v>214</v>
      </c>
      <c r="H104" s="32"/>
      <c r="I104" s="175" t="s">
        <v>17</v>
      </c>
      <c r="J104" s="33"/>
      <c r="K104" s="31" t="s">
        <v>214</v>
      </c>
      <c r="L104" s="32"/>
      <c r="M104" s="175" t="s">
        <v>17</v>
      </c>
    </row>
    <row r="105" spans="1:13" ht="20.85" customHeight="1">
      <c r="A105" s="12"/>
      <c r="B105" s="12"/>
      <c r="C105" s="12"/>
      <c r="D105" s="12"/>
      <c r="E105" s="12"/>
      <c r="F105" s="12"/>
      <c r="G105" s="31" t="s">
        <v>215</v>
      </c>
      <c r="H105" s="29"/>
      <c r="I105" s="175" t="s">
        <v>198</v>
      </c>
      <c r="J105" s="31"/>
      <c r="K105" s="31" t="s">
        <v>215</v>
      </c>
      <c r="L105" s="29"/>
      <c r="M105" s="175" t="s">
        <v>198</v>
      </c>
    </row>
    <row r="106" spans="1:13" ht="20.85" customHeight="1">
      <c r="A106" s="12"/>
      <c r="B106" s="12"/>
      <c r="C106" s="12"/>
      <c r="D106" s="12"/>
      <c r="E106" s="190"/>
      <c r="F106" s="12"/>
      <c r="G106" s="30" t="s">
        <v>16</v>
      </c>
      <c r="H106" s="29"/>
      <c r="I106" s="176" t="s">
        <v>16</v>
      </c>
      <c r="J106" s="29"/>
      <c r="K106" s="30" t="s">
        <v>16</v>
      </c>
      <c r="L106" s="29"/>
      <c r="M106" s="176" t="s">
        <v>16</v>
      </c>
    </row>
    <row r="107" spans="1:13" ht="20.85" customHeight="1">
      <c r="A107" s="21"/>
      <c r="B107" s="20"/>
      <c r="C107" s="20"/>
      <c r="D107" s="20"/>
      <c r="E107" s="12"/>
      <c r="F107" s="193"/>
      <c r="G107" s="16"/>
      <c r="K107" s="16"/>
    </row>
    <row r="108" spans="1:13" ht="20.85" customHeight="1">
      <c r="A108" s="13" t="s">
        <v>15</v>
      </c>
      <c r="B108" s="12"/>
      <c r="C108" s="12"/>
      <c r="D108" s="12"/>
      <c r="E108" s="12"/>
      <c r="F108" s="193"/>
      <c r="G108" s="26"/>
      <c r="H108" s="29"/>
      <c r="I108" s="183"/>
      <c r="J108" s="29"/>
      <c r="K108" s="26"/>
      <c r="L108" s="29"/>
      <c r="M108" s="183"/>
    </row>
    <row r="109" spans="1:13" ht="6" customHeight="1">
      <c r="A109" s="21"/>
      <c r="B109" s="20"/>
      <c r="C109" s="20"/>
      <c r="D109" s="20"/>
      <c r="E109" s="20"/>
      <c r="F109" s="193"/>
      <c r="G109" s="16"/>
      <c r="K109" s="16"/>
    </row>
    <row r="110" spans="1:13" ht="20.85" customHeight="1">
      <c r="A110" s="13" t="s">
        <v>14</v>
      </c>
      <c r="B110" s="12"/>
      <c r="C110" s="12"/>
      <c r="D110" s="12"/>
      <c r="E110" s="12"/>
      <c r="F110" s="193"/>
      <c r="G110" s="16"/>
      <c r="K110" s="16"/>
    </row>
    <row r="111" spans="1:13" ht="6" customHeight="1">
      <c r="A111" s="21"/>
      <c r="B111" s="20"/>
      <c r="C111" s="20"/>
      <c r="D111" s="20"/>
      <c r="E111" s="20"/>
      <c r="F111" s="193"/>
      <c r="G111" s="16"/>
      <c r="K111" s="16"/>
    </row>
    <row r="112" spans="1:13" ht="20.85" customHeight="1">
      <c r="A112" s="12" t="s">
        <v>13</v>
      </c>
      <c r="B112" s="12"/>
      <c r="C112" s="12"/>
      <c r="D112" s="12"/>
      <c r="E112" s="12"/>
      <c r="F112" s="193"/>
      <c r="G112" s="16"/>
      <c r="K112" s="16"/>
    </row>
    <row r="113" spans="1:13" ht="20.85" customHeight="1">
      <c r="A113" s="12"/>
      <c r="B113" s="12" t="s">
        <v>12</v>
      </c>
      <c r="C113" s="12"/>
      <c r="D113" s="12"/>
      <c r="E113" s="12"/>
      <c r="F113" s="193"/>
      <c r="G113" s="16"/>
      <c r="K113" s="16"/>
    </row>
    <row r="114" spans="1:13" ht="20.85" customHeight="1">
      <c r="A114" s="12"/>
      <c r="B114" s="12"/>
      <c r="C114" s="12" t="s">
        <v>219</v>
      </c>
      <c r="D114" s="12"/>
      <c r="F114" s="193"/>
      <c r="G114" s="16"/>
      <c r="K114" s="16"/>
    </row>
    <row r="115" spans="1:13" ht="20.85" customHeight="1" thickBot="1">
      <c r="A115" s="12"/>
      <c r="B115" s="12"/>
      <c r="C115" s="12"/>
      <c r="D115" s="12" t="s">
        <v>220</v>
      </c>
      <c r="F115" s="193"/>
      <c r="G115" s="112">
        <v>10011313</v>
      </c>
      <c r="I115" s="184">
        <v>10011313</v>
      </c>
      <c r="K115" s="112">
        <v>10011313</v>
      </c>
      <c r="M115" s="184">
        <v>10011313</v>
      </c>
    </row>
    <row r="116" spans="1:13" ht="6" customHeight="1" thickTop="1">
      <c r="A116" s="21"/>
      <c r="B116" s="20"/>
      <c r="C116" s="20"/>
      <c r="D116" s="20"/>
      <c r="F116" s="193"/>
      <c r="G116" s="26"/>
      <c r="I116" s="183"/>
      <c r="K116" s="26"/>
      <c r="M116" s="183"/>
    </row>
    <row r="117" spans="1:13" ht="20.85" customHeight="1">
      <c r="A117" s="12"/>
      <c r="B117" s="12" t="s">
        <v>11</v>
      </c>
      <c r="C117" s="12"/>
      <c r="D117" s="12"/>
      <c r="F117" s="193"/>
      <c r="G117" s="24"/>
      <c r="I117" s="179"/>
      <c r="K117" s="24"/>
      <c r="M117" s="179"/>
    </row>
    <row r="118" spans="1:13" ht="20.85" customHeight="1">
      <c r="A118" s="12"/>
      <c r="B118" s="12"/>
      <c r="C118" s="1" t="s">
        <v>222</v>
      </c>
      <c r="F118" s="193"/>
      <c r="G118" s="24"/>
      <c r="I118" s="179"/>
      <c r="K118" s="24"/>
      <c r="L118" s="23"/>
      <c r="M118" s="179"/>
    </row>
    <row r="119" spans="1:13" ht="20.85" customHeight="1">
      <c r="A119" s="12"/>
      <c r="B119" s="12"/>
      <c r="C119" s="12"/>
      <c r="D119" s="12" t="s">
        <v>221</v>
      </c>
      <c r="F119" s="193"/>
      <c r="G119" s="16">
        <f>'7'!E29</f>
        <v>10011081</v>
      </c>
      <c r="H119" s="2"/>
      <c r="I119" s="170">
        <v>10011081</v>
      </c>
      <c r="J119" s="2"/>
      <c r="K119" s="16">
        <f>'8'!E26</f>
        <v>10011081</v>
      </c>
      <c r="L119" s="2"/>
      <c r="M119" s="170">
        <v>10011081</v>
      </c>
    </row>
    <row r="120" spans="1:13" ht="20.85" customHeight="1">
      <c r="A120" s="12" t="s">
        <v>10</v>
      </c>
      <c r="B120" s="12"/>
      <c r="C120" s="12"/>
      <c r="D120" s="12"/>
      <c r="E120" s="12"/>
      <c r="F120" s="193"/>
      <c r="G120" s="16">
        <f>'7'!G29</f>
        <v>-90502</v>
      </c>
      <c r="H120" s="2"/>
      <c r="I120" s="170">
        <v>-90502</v>
      </c>
      <c r="J120" s="2"/>
      <c r="K120" s="16">
        <f>'8'!G26</f>
        <v>-90502</v>
      </c>
      <c r="L120" s="23"/>
      <c r="M120" s="170">
        <v>-90502</v>
      </c>
    </row>
    <row r="121" spans="1:13" ht="20.85" customHeight="1">
      <c r="A121" s="12" t="s">
        <v>8</v>
      </c>
      <c r="B121" s="12"/>
      <c r="C121" s="12"/>
      <c r="D121" s="12"/>
      <c r="E121" s="12"/>
      <c r="F121" s="193"/>
      <c r="G121" s="16"/>
      <c r="H121" s="2"/>
      <c r="J121" s="2"/>
      <c r="K121" s="16"/>
      <c r="L121" s="2"/>
    </row>
    <row r="122" spans="1:13" ht="20.85" customHeight="1">
      <c r="A122" s="12"/>
      <c r="B122" s="12" t="s">
        <v>7</v>
      </c>
      <c r="C122" s="12"/>
      <c r="D122" s="12"/>
      <c r="E122" s="22"/>
      <c r="F122" s="193"/>
      <c r="G122" s="16">
        <v>635600</v>
      </c>
      <c r="H122" s="2"/>
      <c r="I122" s="170">
        <v>635600</v>
      </c>
      <c r="J122" s="2"/>
      <c r="K122" s="16">
        <v>635600</v>
      </c>
      <c r="L122" s="23"/>
      <c r="M122" s="170">
        <v>635600</v>
      </c>
    </row>
    <row r="123" spans="1:13" ht="20.85" customHeight="1">
      <c r="A123" s="12"/>
      <c r="B123" s="12" t="s">
        <v>6</v>
      </c>
      <c r="C123" s="12"/>
      <c r="D123" s="12"/>
      <c r="E123" s="12"/>
      <c r="F123" s="193"/>
      <c r="G123" s="16">
        <v>866541</v>
      </c>
      <c r="H123" s="2"/>
      <c r="I123" s="170">
        <v>935335</v>
      </c>
      <c r="J123" s="2"/>
      <c r="K123" s="16">
        <v>4395528</v>
      </c>
      <c r="L123" s="23"/>
      <c r="M123" s="170">
        <v>4292873</v>
      </c>
    </row>
    <row r="124" spans="1:13" ht="20.85" customHeight="1">
      <c r="A124" s="12" t="s">
        <v>5</v>
      </c>
      <c r="B124" s="12"/>
      <c r="C124" s="12"/>
      <c r="D124" s="12"/>
      <c r="E124" s="12"/>
      <c r="F124" s="193"/>
      <c r="G124" s="18">
        <v>1091306</v>
      </c>
      <c r="H124" s="2"/>
      <c r="I124" s="177">
        <v>1097407</v>
      </c>
      <c r="J124" s="2"/>
      <c r="K124" s="18">
        <v>-6184</v>
      </c>
      <c r="L124" s="2"/>
      <c r="M124" s="177">
        <v>-6745</v>
      </c>
    </row>
    <row r="125" spans="1:13" ht="6" customHeight="1">
      <c r="A125" s="21"/>
      <c r="B125" s="20"/>
      <c r="C125" s="20"/>
      <c r="D125" s="20"/>
      <c r="E125" s="20"/>
      <c r="F125" s="193"/>
      <c r="G125" s="16"/>
      <c r="K125" s="16"/>
    </row>
    <row r="126" spans="1:13" ht="20.85" customHeight="1">
      <c r="A126" s="13" t="s">
        <v>4</v>
      </c>
      <c r="B126" s="12"/>
      <c r="C126" s="12"/>
      <c r="D126" s="12"/>
      <c r="E126" s="12"/>
      <c r="F126" s="193"/>
      <c r="G126" s="16">
        <f>SUM(G119:G124)</f>
        <v>12514026</v>
      </c>
      <c r="I126" s="170">
        <f>SUM(I119:I124)</f>
        <v>12588921</v>
      </c>
      <c r="K126" s="16">
        <f>SUM(K119:K124)</f>
        <v>14945523</v>
      </c>
      <c r="M126" s="170">
        <f>SUM(M119:M124)</f>
        <v>14842307</v>
      </c>
    </row>
    <row r="127" spans="1:13" ht="20.85" customHeight="1">
      <c r="A127" s="12" t="s">
        <v>3</v>
      </c>
      <c r="E127" s="12"/>
      <c r="F127" s="193"/>
      <c r="G127" s="18">
        <v>1849953</v>
      </c>
      <c r="H127" s="2"/>
      <c r="I127" s="177">
        <v>1947909</v>
      </c>
      <c r="K127" s="18">
        <v>0</v>
      </c>
      <c r="M127" s="177">
        <v>0</v>
      </c>
    </row>
    <row r="128" spans="1:13" ht="6" customHeight="1">
      <c r="A128" s="12"/>
      <c r="B128" s="12"/>
      <c r="C128" s="12"/>
      <c r="D128" s="12"/>
      <c r="E128" s="12"/>
      <c r="F128" s="193"/>
      <c r="G128" s="16"/>
      <c r="K128" s="16"/>
    </row>
    <row r="129" spans="1:13" ht="20.85" customHeight="1">
      <c r="A129" s="13" t="s">
        <v>2</v>
      </c>
      <c r="B129" s="12"/>
      <c r="C129" s="12"/>
      <c r="D129" s="12"/>
      <c r="E129" s="12"/>
      <c r="F129" s="193"/>
      <c r="G129" s="18">
        <f>SUM(G126:G127)</f>
        <v>14363979</v>
      </c>
      <c r="I129" s="177">
        <f>SUM(I126:I127)</f>
        <v>14536830</v>
      </c>
      <c r="K129" s="18">
        <f>SUM(K126:K127)</f>
        <v>14945523</v>
      </c>
      <c r="M129" s="177">
        <f>SUM(M126:M127)</f>
        <v>14842307</v>
      </c>
    </row>
    <row r="130" spans="1:13" ht="6" customHeight="1">
      <c r="A130" s="13"/>
      <c r="B130" s="12"/>
      <c r="C130" s="12"/>
      <c r="D130" s="12"/>
      <c r="E130" s="12"/>
      <c r="F130" s="193"/>
      <c r="G130" s="16"/>
      <c r="K130" s="16"/>
    </row>
    <row r="131" spans="1:13" ht="20.85" customHeight="1" thickBot="1">
      <c r="A131" s="13" t="s">
        <v>1</v>
      </c>
      <c r="B131" s="12"/>
      <c r="C131" s="12"/>
      <c r="D131" s="12"/>
      <c r="E131" s="12"/>
      <c r="F131" s="193"/>
      <c r="G131" s="15">
        <f>G129+G93</f>
        <v>52587149</v>
      </c>
      <c r="I131" s="185">
        <f>I129+I93</f>
        <v>53221521</v>
      </c>
      <c r="K131" s="15">
        <f>K129+K93</f>
        <v>34223041</v>
      </c>
      <c r="M131" s="185">
        <f>M129+M93</f>
        <v>34383800</v>
      </c>
    </row>
    <row r="132" spans="1:13" ht="20.85" customHeight="1" thickTop="1">
      <c r="A132" s="13"/>
      <c r="B132" s="12"/>
      <c r="C132" s="12"/>
      <c r="D132" s="12"/>
      <c r="E132" s="11"/>
      <c r="F132" s="193"/>
      <c r="H132" s="1"/>
      <c r="I132" s="3"/>
      <c r="J132" s="1"/>
      <c r="L132" s="1"/>
      <c r="M132" s="3"/>
    </row>
    <row r="133" spans="1:13" ht="20.85" customHeight="1">
      <c r="A133" s="12"/>
      <c r="B133" s="12"/>
      <c r="C133" s="12"/>
      <c r="D133" s="12"/>
      <c r="E133" s="11"/>
      <c r="F133" s="193"/>
      <c r="L133" s="1"/>
      <c r="M133" s="187"/>
    </row>
    <row r="134" spans="1:13" ht="20.85" customHeight="1">
      <c r="A134" s="12"/>
      <c r="B134" s="12"/>
      <c r="C134" s="12"/>
      <c r="D134" s="12"/>
      <c r="E134" s="11"/>
      <c r="F134" s="193"/>
    </row>
    <row r="135" spans="1:13" ht="20.85" customHeight="1">
      <c r="A135" s="13"/>
      <c r="B135" s="12"/>
      <c r="C135" s="12"/>
      <c r="D135" s="12"/>
      <c r="E135" s="11"/>
      <c r="F135" s="193"/>
    </row>
    <row r="136" spans="1:13" ht="20.85" customHeight="1">
      <c r="A136" s="13"/>
      <c r="B136" s="12"/>
      <c r="C136" s="12"/>
      <c r="D136" s="12"/>
      <c r="E136" s="11"/>
      <c r="F136" s="193"/>
    </row>
    <row r="137" spans="1:13" ht="20.85" customHeight="1">
      <c r="A137" s="13"/>
      <c r="B137" s="12"/>
      <c r="C137" s="12"/>
      <c r="D137" s="12"/>
      <c r="E137" s="11"/>
      <c r="F137" s="193"/>
    </row>
    <row r="138" spans="1:13" ht="20.85" customHeight="1">
      <c r="A138" s="13"/>
      <c r="B138" s="12"/>
      <c r="C138" s="12"/>
      <c r="D138" s="12"/>
      <c r="E138" s="11"/>
      <c r="F138" s="193"/>
    </row>
    <row r="139" spans="1:13" ht="18" customHeight="1">
      <c r="A139" s="13"/>
      <c r="B139" s="12"/>
      <c r="C139" s="12"/>
      <c r="D139" s="12"/>
      <c r="E139" s="11"/>
      <c r="F139" s="193"/>
    </row>
    <row r="140" spans="1:13" ht="20.85" customHeight="1">
      <c r="A140" s="13"/>
      <c r="B140" s="12"/>
      <c r="C140" s="12"/>
      <c r="D140" s="12"/>
      <c r="E140" s="11"/>
      <c r="F140" s="193"/>
    </row>
    <row r="141" spans="1:13" ht="20.85" customHeight="1">
      <c r="A141" s="13"/>
      <c r="B141" s="12"/>
      <c r="C141" s="12"/>
      <c r="D141" s="12"/>
      <c r="E141" s="11"/>
      <c r="F141" s="193"/>
    </row>
    <row r="142" spans="1:13" ht="20.85" customHeight="1">
      <c r="A142" s="13"/>
      <c r="B142" s="12"/>
      <c r="C142" s="12"/>
      <c r="D142" s="12"/>
      <c r="E142" s="11"/>
      <c r="F142" s="193"/>
    </row>
    <row r="143" spans="1:13" ht="20.85" customHeight="1">
      <c r="A143" s="13"/>
      <c r="B143" s="12"/>
      <c r="C143" s="12"/>
      <c r="D143" s="12"/>
      <c r="E143" s="11"/>
      <c r="F143" s="193"/>
    </row>
    <row r="144" spans="1:13" ht="22.35" customHeight="1">
      <c r="A144" s="10" t="s">
        <v>0</v>
      </c>
      <c r="B144" s="9"/>
      <c r="C144" s="9"/>
      <c r="D144" s="9"/>
      <c r="E144" s="8"/>
      <c r="F144" s="8"/>
      <c r="G144" s="5"/>
      <c r="H144" s="6"/>
      <c r="I144" s="186"/>
      <c r="J144" s="7"/>
      <c r="K144" s="5"/>
      <c r="L144" s="6"/>
      <c r="M144" s="186"/>
    </row>
  </sheetData>
  <mergeCells count="7">
    <mergeCell ref="G102:I102"/>
    <mergeCell ref="K102:M102"/>
    <mergeCell ref="G5:I5"/>
    <mergeCell ref="K5:M5"/>
    <mergeCell ref="A48:M48"/>
    <mergeCell ref="G55:I55"/>
    <mergeCell ref="K55:M55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6383" man="1"/>
    <brk id="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D7A04-8CAE-41C7-B98B-E6C5E87B93DD}">
  <dimension ref="A1:P96"/>
  <sheetViews>
    <sheetView topLeftCell="A64" zoomScale="85" zoomScaleNormal="85" zoomScaleSheetLayoutView="90" workbookViewId="0">
      <selection activeCell="F86" sqref="F86"/>
    </sheetView>
  </sheetViews>
  <sheetFormatPr defaultColWidth="10.44140625" defaultRowHeight="20.100000000000001" customHeight="1"/>
  <cols>
    <col min="1" max="1" width="1.44140625" style="1" customWidth="1"/>
    <col min="2" max="2" width="11.44140625" style="1" customWidth="1"/>
    <col min="3" max="3" width="26.109375" style="1" customWidth="1"/>
    <col min="4" max="4" width="7.44140625" style="63" customWidth="1"/>
    <col min="5" max="5" width="1.109375" style="1" customWidth="1"/>
    <col min="6" max="6" width="12.5546875" style="14" customWidth="1"/>
    <col min="7" max="7" width="0.5546875" style="23" customWidth="1"/>
    <col min="8" max="8" width="12.5546875" style="14" customWidth="1"/>
    <col min="9" max="9" width="0.5546875" style="23" customWidth="1"/>
    <col min="10" max="10" width="12.5546875" style="25" customWidth="1"/>
    <col min="11" max="11" width="0.5546875" style="23" customWidth="1"/>
    <col min="12" max="12" width="12.5546875" style="25" customWidth="1"/>
    <col min="13" max="16384" width="10.44140625" style="1"/>
  </cols>
  <sheetData>
    <row r="1" spans="1:16" ht="20.100000000000001" customHeight="1">
      <c r="A1" s="64" t="s">
        <v>22</v>
      </c>
      <c r="B1" s="100"/>
      <c r="C1" s="100"/>
      <c r="D1" s="96"/>
      <c r="E1" s="100"/>
    </row>
    <row r="2" spans="1:16" ht="20.100000000000001" customHeight="1">
      <c r="A2" s="100" t="s">
        <v>90</v>
      </c>
      <c r="B2" s="100"/>
      <c r="C2" s="100"/>
      <c r="D2" s="96"/>
      <c r="E2" s="100"/>
    </row>
    <row r="3" spans="1:16" ht="20.100000000000001" customHeight="1">
      <c r="A3" s="101" t="s">
        <v>238</v>
      </c>
      <c r="B3" s="101"/>
      <c r="C3" s="101"/>
      <c r="D3" s="102"/>
      <c r="E3" s="101"/>
      <c r="F3" s="73"/>
      <c r="G3" s="72"/>
      <c r="H3" s="73"/>
      <c r="I3" s="72"/>
      <c r="J3" s="71"/>
      <c r="K3" s="72"/>
      <c r="L3" s="71"/>
    </row>
    <row r="4" spans="1:16" ht="20.100000000000001" customHeight="1">
      <c r="A4" s="100"/>
      <c r="B4" s="100"/>
      <c r="C4" s="100"/>
      <c r="D4" s="96"/>
      <c r="E4" s="100"/>
      <c r="F4" s="98"/>
      <c r="G4" s="99"/>
      <c r="H4" s="98"/>
      <c r="I4" s="99"/>
      <c r="J4" s="106"/>
      <c r="K4" s="99"/>
      <c r="L4" s="106"/>
    </row>
    <row r="5" spans="1:16" ht="20.100000000000001" customHeight="1">
      <c r="A5" s="70"/>
      <c r="B5" s="70"/>
      <c r="C5" s="70"/>
      <c r="D5" s="96"/>
      <c r="E5" s="97"/>
      <c r="F5" s="197" t="s">
        <v>21</v>
      </c>
      <c r="G5" s="197"/>
      <c r="H5" s="197"/>
      <c r="I5" s="29"/>
      <c r="J5" s="198" t="s">
        <v>20</v>
      </c>
      <c r="K5" s="198"/>
      <c r="L5" s="198"/>
    </row>
    <row r="6" spans="1:16" ht="20.100000000000001" customHeight="1">
      <c r="A6" s="70"/>
      <c r="B6" s="70"/>
      <c r="C6" s="70"/>
      <c r="D6" s="96"/>
      <c r="E6" s="97"/>
      <c r="F6" s="25" t="s">
        <v>215</v>
      </c>
      <c r="G6" s="29"/>
      <c r="H6" s="25" t="s">
        <v>198</v>
      </c>
      <c r="I6" s="29"/>
      <c r="J6" s="25" t="s">
        <v>215</v>
      </c>
      <c r="K6" s="29"/>
      <c r="L6" s="25" t="s">
        <v>198</v>
      </c>
    </row>
    <row r="7" spans="1:16" ht="20.100000000000001" customHeight="1">
      <c r="A7" s="70"/>
      <c r="B7" s="70"/>
      <c r="C7" s="70"/>
      <c r="D7" s="96"/>
      <c r="E7" s="97"/>
      <c r="F7" s="71" t="s">
        <v>16</v>
      </c>
      <c r="G7" s="29"/>
      <c r="H7" s="71" t="s">
        <v>16</v>
      </c>
      <c r="I7" s="29"/>
      <c r="J7" s="71" t="s">
        <v>16</v>
      </c>
      <c r="K7" s="29"/>
      <c r="L7" s="71" t="s">
        <v>16</v>
      </c>
    </row>
    <row r="8" spans="1:16" ht="20.100000000000001" customHeight="1">
      <c r="A8" s="97" t="s">
        <v>112</v>
      </c>
      <c r="B8" s="97"/>
      <c r="C8" s="70"/>
      <c r="D8" s="96"/>
      <c r="E8" s="70"/>
      <c r="F8" s="24"/>
      <c r="J8" s="26"/>
    </row>
    <row r="9" spans="1:16" ht="6" customHeight="1">
      <c r="A9" s="97"/>
      <c r="B9" s="97"/>
      <c r="C9" s="70"/>
      <c r="D9" s="96"/>
      <c r="E9" s="70"/>
      <c r="F9" s="24"/>
      <c r="J9" s="26"/>
    </row>
    <row r="10" spans="1:16" ht="20.100000000000001" customHeight="1">
      <c r="A10" s="70" t="s">
        <v>111</v>
      </c>
      <c r="B10" s="70"/>
      <c r="C10" s="70"/>
      <c r="D10" s="84"/>
      <c r="E10" s="70"/>
      <c r="F10" s="24">
        <v>817004</v>
      </c>
      <c r="H10" s="14">
        <v>1219290</v>
      </c>
      <c r="J10" s="86">
        <v>422963</v>
      </c>
      <c r="L10" s="14">
        <v>972657</v>
      </c>
      <c r="O10" s="3"/>
      <c r="P10" s="3"/>
    </row>
    <row r="11" spans="1:16" ht="20.100000000000001" customHeight="1">
      <c r="A11" s="70" t="s">
        <v>110</v>
      </c>
      <c r="B11" s="70"/>
      <c r="C11" s="70"/>
      <c r="D11" s="84"/>
      <c r="E11" s="70"/>
      <c r="F11" s="24">
        <v>370297</v>
      </c>
      <c r="H11" s="14">
        <v>590136</v>
      </c>
      <c r="J11" s="86">
        <v>206941</v>
      </c>
      <c r="L11" s="14">
        <v>240759</v>
      </c>
      <c r="O11" s="3"/>
      <c r="P11" s="3"/>
    </row>
    <row r="12" spans="1:16" ht="20.100000000000001" customHeight="1">
      <c r="A12" s="70" t="s">
        <v>109</v>
      </c>
      <c r="B12" s="70"/>
      <c r="C12" s="70"/>
      <c r="D12" s="84"/>
      <c r="E12" s="70"/>
      <c r="F12" s="24">
        <v>333662</v>
      </c>
      <c r="H12" s="14">
        <v>20340</v>
      </c>
      <c r="J12" s="86">
        <v>300675</v>
      </c>
      <c r="L12" s="14">
        <v>200085</v>
      </c>
      <c r="O12" s="3"/>
      <c r="P12" s="3"/>
    </row>
    <row r="13" spans="1:16" ht="20.100000000000001" customHeight="1">
      <c r="A13" s="70" t="s">
        <v>108</v>
      </c>
      <c r="B13" s="70"/>
      <c r="C13" s="70"/>
      <c r="D13" s="84"/>
      <c r="E13" s="70"/>
      <c r="F13" s="24">
        <v>740229</v>
      </c>
      <c r="H13" s="14">
        <v>609729</v>
      </c>
      <c r="J13" s="86">
        <v>0</v>
      </c>
      <c r="L13" s="14">
        <v>0</v>
      </c>
      <c r="O13" s="3"/>
      <c r="P13" s="3"/>
    </row>
    <row r="14" spans="1:16" ht="20.100000000000001" customHeight="1">
      <c r="A14" s="70" t="s">
        <v>107</v>
      </c>
      <c r="B14" s="70"/>
      <c r="C14" s="70"/>
      <c r="D14" s="84"/>
      <c r="E14" s="70"/>
      <c r="F14" s="53">
        <v>152292</v>
      </c>
      <c r="H14" s="73">
        <v>153608</v>
      </c>
      <c r="J14" s="93">
        <v>39273</v>
      </c>
      <c r="L14" s="73">
        <v>38037</v>
      </c>
      <c r="O14" s="3"/>
      <c r="P14" s="3"/>
    </row>
    <row r="15" spans="1:16" ht="6" customHeight="1">
      <c r="A15" s="97"/>
      <c r="B15" s="97"/>
      <c r="C15" s="70"/>
      <c r="D15" s="84"/>
      <c r="E15" s="70"/>
      <c r="F15" s="24"/>
      <c r="J15" s="24"/>
      <c r="L15" s="14"/>
      <c r="O15" s="3"/>
    </row>
    <row r="16" spans="1:16" ht="20.100000000000001" customHeight="1">
      <c r="A16" s="97" t="s">
        <v>106</v>
      </c>
      <c r="B16" s="97"/>
      <c r="C16" s="70"/>
      <c r="D16" s="84"/>
      <c r="E16" s="70"/>
      <c r="F16" s="53">
        <f>SUM(F10:F14)</f>
        <v>2413484</v>
      </c>
      <c r="H16" s="73">
        <f>SUM(H10:H14)</f>
        <v>2593103</v>
      </c>
      <c r="J16" s="53">
        <f>SUM(J10:J14)</f>
        <v>969852</v>
      </c>
      <c r="L16" s="73">
        <f>SUM(L10:L14)</f>
        <v>1451538</v>
      </c>
      <c r="O16" s="3"/>
    </row>
    <row r="17" spans="1:16" ht="20.100000000000001" customHeight="1">
      <c r="A17" s="97"/>
      <c r="B17" s="97"/>
      <c r="C17" s="70"/>
      <c r="D17" s="84"/>
      <c r="E17" s="70"/>
      <c r="F17" s="24"/>
      <c r="J17" s="24"/>
      <c r="L17" s="14"/>
      <c r="O17" s="3"/>
    </row>
    <row r="18" spans="1:16" ht="20.100000000000001" customHeight="1">
      <c r="A18" s="97" t="s">
        <v>105</v>
      </c>
      <c r="B18" s="97"/>
      <c r="C18" s="70"/>
      <c r="D18" s="84"/>
      <c r="E18" s="70"/>
      <c r="F18" s="24"/>
      <c r="J18" s="24"/>
      <c r="L18" s="14"/>
      <c r="O18" s="3"/>
    </row>
    <row r="19" spans="1:16" ht="6" customHeight="1">
      <c r="A19" s="97"/>
      <c r="B19" s="97"/>
      <c r="C19" s="70"/>
      <c r="D19" s="84"/>
      <c r="E19" s="70"/>
      <c r="F19" s="24"/>
      <c r="J19" s="24"/>
      <c r="L19" s="14"/>
      <c r="O19" s="3"/>
    </row>
    <row r="20" spans="1:16" ht="20.100000000000001" customHeight="1">
      <c r="A20" s="70" t="s">
        <v>104</v>
      </c>
      <c r="B20" s="70"/>
      <c r="C20" s="70"/>
      <c r="D20" s="84"/>
      <c r="E20" s="70"/>
      <c r="F20" s="24">
        <v>-528653</v>
      </c>
      <c r="H20" s="14">
        <v>-787230</v>
      </c>
      <c r="J20" s="86">
        <v>-284293</v>
      </c>
      <c r="L20" s="14">
        <v>-603542</v>
      </c>
      <c r="O20" s="3"/>
      <c r="P20" s="3"/>
    </row>
    <row r="21" spans="1:16" ht="20.100000000000001" customHeight="1">
      <c r="A21" s="70" t="s">
        <v>103</v>
      </c>
      <c r="B21" s="70"/>
      <c r="C21" s="70"/>
      <c r="D21" s="84"/>
      <c r="E21" s="70"/>
      <c r="F21" s="24">
        <v>-264647</v>
      </c>
      <c r="H21" s="14">
        <v>-414738</v>
      </c>
      <c r="J21" s="86">
        <v>-144244</v>
      </c>
      <c r="L21" s="14">
        <v>-161869</v>
      </c>
      <c r="O21" s="3"/>
      <c r="P21" s="3"/>
    </row>
    <row r="22" spans="1:16" ht="20.100000000000001" customHeight="1">
      <c r="A22" s="70" t="s">
        <v>102</v>
      </c>
      <c r="B22" s="70"/>
      <c r="C22" s="70"/>
      <c r="D22" s="84"/>
      <c r="E22" s="70"/>
      <c r="F22" s="24">
        <v>-134560</v>
      </c>
      <c r="H22" s="14">
        <v>-13010</v>
      </c>
      <c r="J22" s="86">
        <v>-116750</v>
      </c>
      <c r="L22" s="14">
        <v>-105235</v>
      </c>
      <c r="O22" s="3"/>
      <c r="P22" s="3"/>
    </row>
    <row r="23" spans="1:16" ht="20.100000000000001" customHeight="1">
      <c r="A23" s="70" t="s">
        <v>101</v>
      </c>
      <c r="B23" s="70"/>
      <c r="C23" s="70"/>
      <c r="D23" s="84"/>
      <c r="E23" s="70"/>
      <c r="F23" s="24">
        <v>-320702</v>
      </c>
      <c r="H23" s="14">
        <v>-298919</v>
      </c>
      <c r="J23" s="86">
        <v>0</v>
      </c>
      <c r="L23" s="14">
        <v>0</v>
      </c>
      <c r="O23" s="3"/>
      <c r="P23" s="3"/>
    </row>
    <row r="24" spans="1:16" ht="20.100000000000001" customHeight="1">
      <c r="A24" s="70" t="s">
        <v>100</v>
      </c>
      <c r="B24" s="70"/>
      <c r="C24" s="70"/>
      <c r="D24" s="84"/>
      <c r="E24" s="70"/>
      <c r="F24" s="53">
        <v>-114424</v>
      </c>
      <c r="H24" s="73">
        <v>-128713</v>
      </c>
      <c r="J24" s="93">
        <v>-42311</v>
      </c>
      <c r="L24" s="73">
        <v>-46064</v>
      </c>
      <c r="O24" s="3"/>
      <c r="P24" s="3"/>
    </row>
    <row r="25" spans="1:16" ht="6" customHeight="1">
      <c r="A25" s="97"/>
      <c r="B25" s="97"/>
      <c r="C25" s="70"/>
      <c r="D25" s="84"/>
      <c r="E25" s="70"/>
      <c r="F25" s="24"/>
      <c r="J25" s="24"/>
      <c r="L25" s="14"/>
      <c r="O25" s="3"/>
    </row>
    <row r="26" spans="1:16" ht="20.100000000000001" customHeight="1">
      <c r="A26" s="97" t="s">
        <v>99</v>
      </c>
      <c r="B26" s="97"/>
      <c r="C26" s="70"/>
      <c r="D26" s="84"/>
      <c r="E26" s="70"/>
      <c r="F26" s="53">
        <f>SUM(F20:F24)</f>
        <v>-1362986</v>
      </c>
      <c r="H26" s="73">
        <f>SUM(H20:H24)</f>
        <v>-1642610</v>
      </c>
      <c r="J26" s="53">
        <f>SUM(J20:J24)</f>
        <v>-587598</v>
      </c>
      <c r="L26" s="73">
        <f>SUM(L20:L24)</f>
        <v>-916710</v>
      </c>
      <c r="O26" s="3"/>
    </row>
    <row r="27" spans="1:16" ht="6" customHeight="1">
      <c r="A27" s="97"/>
      <c r="B27" s="97"/>
      <c r="C27" s="70"/>
      <c r="D27" s="84"/>
      <c r="E27" s="70"/>
      <c r="F27" s="24"/>
      <c r="J27" s="24"/>
      <c r="L27" s="14"/>
      <c r="O27" s="3"/>
    </row>
    <row r="28" spans="1:16" ht="20.100000000000001" customHeight="1">
      <c r="A28" s="97" t="s">
        <v>98</v>
      </c>
      <c r="B28" s="97"/>
      <c r="C28" s="97"/>
      <c r="D28" s="96"/>
      <c r="E28" s="97"/>
      <c r="F28" s="53">
        <f>SUM(F16,F26)</f>
        <v>1050498</v>
      </c>
      <c r="H28" s="73">
        <f>SUM(H16,H26)</f>
        <v>950493</v>
      </c>
      <c r="J28" s="53">
        <f>SUM(J16,J26)</f>
        <v>382254</v>
      </c>
      <c r="L28" s="73">
        <f>SUM(L16,L26)</f>
        <v>534828</v>
      </c>
      <c r="O28" s="3"/>
    </row>
    <row r="29" spans="1:16" ht="20.100000000000001" customHeight="1">
      <c r="A29" s="97"/>
      <c r="B29" s="97"/>
      <c r="C29" s="70"/>
      <c r="D29" s="84"/>
      <c r="E29" s="70"/>
      <c r="F29" s="24"/>
      <c r="J29" s="24"/>
      <c r="L29" s="14"/>
      <c r="O29" s="3"/>
    </row>
    <row r="30" spans="1:16" ht="20.100000000000001" customHeight="1">
      <c r="A30" s="70" t="s">
        <v>97</v>
      </c>
      <c r="B30" s="70"/>
      <c r="C30" s="97"/>
      <c r="D30" s="84"/>
      <c r="E30" s="97"/>
      <c r="F30" s="24">
        <v>112680</v>
      </c>
      <c r="H30" s="14">
        <v>136538</v>
      </c>
      <c r="J30" s="86">
        <v>232018</v>
      </c>
      <c r="L30" s="14">
        <v>270554</v>
      </c>
      <c r="O30" s="3"/>
      <c r="P30" s="3"/>
    </row>
    <row r="31" spans="1:16" ht="20.100000000000001" customHeight="1">
      <c r="A31" s="70" t="s">
        <v>96</v>
      </c>
      <c r="C31" s="70"/>
      <c r="D31" s="84"/>
      <c r="E31" s="70"/>
      <c r="F31" s="24">
        <v>-263018</v>
      </c>
      <c r="H31" s="14">
        <v>-254888</v>
      </c>
      <c r="J31" s="86">
        <v>-125356</v>
      </c>
      <c r="L31" s="14">
        <v>-140031</v>
      </c>
      <c r="O31" s="3"/>
      <c r="P31" s="3"/>
    </row>
    <row r="32" spans="1:16" ht="20.100000000000001" customHeight="1">
      <c r="A32" s="70" t="s">
        <v>95</v>
      </c>
      <c r="B32" s="70"/>
      <c r="C32" s="70"/>
      <c r="D32" s="84"/>
      <c r="E32" s="70"/>
      <c r="F32" s="24">
        <v>-633792</v>
      </c>
      <c r="H32" s="14">
        <v>-610197</v>
      </c>
      <c r="J32" s="86">
        <v>-177215</v>
      </c>
      <c r="L32" s="14">
        <v>-180817</v>
      </c>
      <c r="O32" s="3"/>
      <c r="P32" s="3"/>
    </row>
    <row r="33" spans="1:16" ht="20.100000000000001" customHeight="1">
      <c r="A33" s="70" t="s">
        <v>249</v>
      </c>
      <c r="B33" s="70"/>
      <c r="C33" s="70"/>
      <c r="D33" s="84"/>
      <c r="E33" s="70"/>
      <c r="F33" s="24">
        <v>108</v>
      </c>
      <c r="H33" s="14">
        <v>-25017</v>
      </c>
      <c r="J33" s="86">
        <v>-2275</v>
      </c>
      <c r="L33" s="14">
        <v>-13514</v>
      </c>
      <c r="O33" s="3"/>
      <c r="P33" s="3"/>
    </row>
    <row r="34" spans="1:16" ht="20.100000000000001" customHeight="1">
      <c r="A34" s="70" t="s">
        <v>239</v>
      </c>
      <c r="B34" s="70"/>
      <c r="C34" s="70"/>
      <c r="D34" s="84"/>
      <c r="E34" s="70"/>
      <c r="F34" s="53">
        <v>32016</v>
      </c>
      <c r="H34" s="73">
        <v>25678</v>
      </c>
      <c r="J34" s="93">
        <v>0</v>
      </c>
      <c r="L34" s="73">
        <v>0</v>
      </c>
      <c r="O34" s="3"/>
      <c r="P34" s="3"/>
    </row>
    <row r="35" spans="1:16" ht="6" customHeight="1">
      <c r="A35" s="70"/>
      <c r="B35" s="70"/>
      <c r="C35" s="70"/>
      <c r="D35" s="84"/>
      <c r="E35" s="70"/>
      <c r="F35" s="24"/>
      <c r="J35" s="24"/>
      <c r="L35" s="14"/>
      <c r="O35" s="3"/>
    </row>
    <row r="36" spans="1:16" ht="20.100000000000001" customHeight="1">
      <c r="A36" s="105" t="s">
        <v>203</v>
      </c>
      <c r="B36" s="70"/>
      <c r="C36" s="70"/>
      <c r="D36" s="84"/>
      <c r="E36" s="70"/>
      <c r="F36" s="24"/>
      <c r="J36" s="24"/>
      <c r="L36" s="14"/>
      <c r="O36" s="3"/>
    </row>
    <row r="37" spans="1:16" ht="20.100000000000001" customHeight="1">
      <c r="A37" s="105"/>
      <c r="B37" s="97" t="s">
        <v>94</v>
      </c>
      <c r="C37" s="70"/>
      <c r="D37" s="84"/>
      <c r="E37" s="70"/>
      <c r="F37" s="24">
        <f>SUM(F28,F30:F34)</f>
        <v>298492</v>
      </c>
      <c r="H37" s="14">
        <f>SUM(H28,H30:H34)</f>
        <v>222607</v>
      </c>
      <c r="J37" s="24">
        <f>SUM(J28,J30:J34)</f>
        <v>309426</v>
      </c>
      <c r="L37" s="14">
        <f>SUM(L28,L30:L34)</f>
        <v>471020</v>
      </c>
      <c r="O37" s="3"/>
    </row>
    <row r="38" spans="1:16" ht="20.100000000000001" customHeight="1">
      <c r="A38" s="1" t="s">
        <v>93</v>
      </c>
      <c r="B38" s="70"/>
      <c r="C38" s="70"/>
      <c r="D38" s="84"/>
      <c r="E38" s="70"/>
      <c r="F38" s="53">
        <v>-441614</v>
      </c>
      <c r="H38" s="73">
        <v>-397381</v>
      </c>
      <c r="J38" s="93">
        <v>-201502</v>
      </c>
      <c r="L38" s="73">
        <v>-157551</v>
      </c>
      <c r="O38" s="3"/>
    </row>
    <row r="39" spans="1:16" ht="6" customHeight="1">
      <c r="B39" s="70"/>
      <c r="C39" s="70"/>
      <c r="D39" s="84"/>
      <c r="E39" s="70"/>
      <c r="F39" s="24"/>
      <c r="J39" s="24"/>
      <c r="L39" s="14"/>
      <c r="O39" s="3"/>
    </row>
    <row r="40" spans="1:16" ht="20.100000000000001" customHeight="1">
      <c r="A40" s="97" t="s">
        <v>92</v>
      </c>
      <c r="B40" s="97"/>
      <c r="C40" s="70"/>
      <c r="D40" s="84"/>
      <c r="E40" s="70"/>
      <c r="F40" s="24">
        <f>SUM(F37:F38)</f>
        <v>-143122</v>
      </c>
      <c r="H40" s="14">
        <f>SUM(H37:H38)</f>
        <v>-174774</v>
      </c>
      <c r="J40" s="24">
        <f>SUM(J37:J38)</f>
        <v>107924</v>
      </c>
      <c r="L40" s="14">
        <f>SUM(L37:L38)</f>
        <v>313469</v>
      </c>
      <c r="O40" s="3"/>
    </row>
    <row r="41" spans="1:16" ht="20.100000000000001" customHeight="1">
      <c r="A41" s="70" t="s">
        <v>91</v>
      </c>
      <c r="B41" s="70"/>
      <c r="C41" s="70"/>
      <c r="D41" s="104"/>
      <c r="E41" s="70"/>
      <c r="F41" s="53">
        <v>-19962</v>
      </c>
      <c r="H41" s="73">
        <v>-1726</v>
      </c>
      <c r="J41" s="93">
        <v>-5269</v>
      </c>
      <c r="L41" s="73">
        <v>-39863</v>
      </c>
      <c r="O41" s="3"/>
    </row>
    <row r="42" spans="1:16" ht="6" customHeight="1">
      <c r="A42" s="70"/>
      <c r="B42" s="70"/>
      <c r="C42" s="70"/>
      <c r="D42" s="84"/>
      <c r="E42" s="70"/>
      <c r="F42" s="24"/>
      <c r="J42" s="24"/>
      <c r="L42" s="14"/>
      <c r="O42" s="3"/>
    </row>
    <row r="43" spans="1:16" ht="20.100000000000001" customHeight="1">
      <c r="A43" s="97" t="s">
        <v>232</v>
      </c>
      <c r="B43" s="97"/>
      <c r="C43" s="97"/>
      <c r="D43" s="96"/>
      <c r="E43" s="97"/>
      <c r="F43" s="53">
        <f>SUM(F40:F41)</f>
        <v>-163084</v>
      </c>
      <c r="H43" s="73">
        <f>SUM(H40:H41)</f>
        <v>-176500</v>
      </c>
      <c r="J43" s="53">
        <f>SUM(J40:J41)</f>
        <v>102655</v>
      </c>
      <c r="L43" s="73">
        <f>SUM(L40:L41)</f>
        <v>273606</v>
      </c>
      <c r="O43" s="3"/>
    </row>
    <row r="44" spans="1:16" ht="22.5" customHeight="1">
      <c r="A44" s="97"/>
      <c r="B44" s="97"/>
      <c r="C44" s="97"/>
      <c r="D44" s="96"/>
      <c r="E44" s="97"/>
      <c r="F44" s="147"/>
      <c r="G44" s="148"/>
      <c r="H44" s="147"/>
      <c r="J44" s="14"/>
      <c r="L44" s="14"/>
      <c r="O44" s="3"/>
    </row>
    <row r="45" spans="1:16" ht="24" customHeight="1">
      <c r="A45" s="97"/>
      <c r="B45" s="97"/>
      <c r="C45" s="97"/>
      <c r="D45" s="96"/>
      <c r="E45" s="97"/>
      <c r="F45" s="147"/>
      <c r="G45" s="148"/>
      <c r="H45" s="147"/>
      <c r="J45" s="14"/>
      <c r="L45" s="14"/>
      <c r="O45" s="3"/>
    </row>
    <row r="46" spans="1:16" ht="20.100000000000001" customHeight="1">
      <c r="A46" s="97"/>
      <c r="B46" s="97"/>
      <c r="C46" s="97"/>
      <c r="D46" s="96"/>
      <c r="E46" s="97"/>
      <c r="F46" s="147"/>
      <c r="G46" s="148"/>
      <c r="H46" s="147"/>
      <c r="J46" s="14"/>
      <c r="L46" s="14"/>
      <c r="O46" s="3"/>
    </row>
    <row r="47" spans="1:16" ht="20.100000000000001" customHeight="1">
      <c r="A47" s="97"/>
      <c r="B47" s="97"/>
      <c r="C47" s="97"/>
      <c r="D47" s="96"/>
      <c r="E47" s="97"/>
      <c r="F47" s="147"/>
      <c r="G47" s="148"/>
      <c r="H47" s="147"/>
      <c r="J47" s="14"/>
      <c r="L47" s="14"/>
    </row>
    <row r="48" spans="1:16" ht="24.75" customHeight="1">
      <c r="A48" s="97"/>
      <c r="B48" s="97"/>
      <c r="C48" s="97"/>
      <c r="D48" s="96"/>
      <c r="E48" s="97"/>
      <c r="F48" s="147"/>
      <c r="G48" s="148"/>
      <c r="H48" s="147"/>
      <c r="J48" s="14"/>
      <c r="L48" s="14"/>
    </row>
    <row r="49" spans="1:12" ht="22.35" customHeight="1">
      <c r="A49" s="74" t="s">
        <v>0</v>
      </c>
      <c r="B49" s="103"/>
      <c r="C49" s="103"/>
      <c r="D49" s="102"/>
      <c r="E49" s="103"/>
      <c r="F49" s="73"/>
      <c r="G49" s="72"/>
      <c r="H49" s="73"/>
      <c r="I49" s="72"/>
      <c r="J49" s="73"/>
      <c r="K49" s="72"/>
      <c r="L49" s="73"/>
    </row>
    <row r="50" spans="1:12" ht="20.100000000000001" customHeight="1">
      <c r="A50" s="64" t="s">
        <v>22</v>
      </c>
      <c r="B50" s="100"/>
      <c r="C50" s="100"/>
      <c r="D50" s="96"/>
      <c r="E50" s="100"/>
      <c r="J50" s="14"/>
      <c r="L50" s="14"/>
    </row>
    <row r="51" spans="1:12" ht="20.100000000000001" customHeight="1">
      <c r="A51" s="100" t="s">
        <v>90</v>
      </c>
      <c r="B51" s="100"/>
      <c r="C51" s="100"/>
      <c r="D51" s="96"/>
      <c r="E51" s="100"/>
      <c r="J51" s="14"/>
      <c r="L51" s="14"/>
    </row>
    <row r="52" spans="1:12" ht="20.100000000000001" customHeight="1">
      <c r="A52" s="101" t="s">
        <v>238</v>
      </c>
      <c r="B52" s="101"/>
      <c r="C52" s="101"/>
      <c r="D52" s="102"/>
      <c r="E52" s="101"/>
      <c r="F52" s="73"/>
      <c r="G52" s="72"/>
      <c r="H52" s="73"/>
      <c r="I52" s="72"/>
      <c r="J52" s="73"/>
      <c r="K52" s="72"/>
      <c r="L52" s="73"/>
    </row>
    <row r="53" spans="1:12" ht="20.100000000000001" customHeight="1">
      <c r="A53" s="100"/>
      <c r="B53" s="100"/>
      <c r="C53" s="100"/>
      <c r="D53" s="96"/>
      <c r="E53" s="100"/>
      <c r="F53" s="98"/>
      <c r="G53" s="99"/>
      <c r="H53" s="98"/>
      <c r="I53" s="99"/>
      <c r="J53" s="98"/>
      <c r="K53" s="99"/>
      <c r="L53" s="98"/>
    </row>
    <row r="54" spans="1:12" ht="20.100000000000001" customHeight="1">
      <c r="A54" s="70"/>
      <c r="B54" s="70"/>
      <c r="C54" s="70"/>
      <c r="D54" s="96"/>
      <c r="E54" s="97"/>
      <c r="F54" s="199" t="s">
        <v>21</v>
      </c>
      <c r="G54" s="199"/>
      <c r="H54" s="199"/>
      <c r="I54" s="29"/>
      <c r="J54" s="200" t="s">
        <v>20</v>
      </c>
      <c r="K54" s="200"/>
      <c r="L54" s="200"/>
    </row>
    <row r="55" spans="1:12" ht="20.100000000000001" customHeight="1">
      <c r="A55" s="70"/>
      <c r="B55" s="70"/>
      <c r="C55" s="70"/>
      <c r="D55" s="96"/>
      <c r="E55" s="97"/>
      <c r="F55" s="25" t="s">
        <v>215</v>
      </c>
      <c r="G55" s="29"/>
      <c r="H55" s="25" t="s">
        <v>198</v>
      </c>
      <c r="I55" s="29"/>
      <c r="J55" s="25" t="s">
        <v>215</v>
      </c>
      <c r="K55" s="29"/>
      <c r="L55" s="25" t="s">
        <v>198</v>
      </c>
    </row>
    <row r="56" spans="1:12" ht="20.100000000000001" customHeight="1">
      <c r="A56" s="70"/>
      <c r="B56" s="70"/>
      <c r="C56" s="70"/>
      <c r="D56" s="102" t="s">
        <v>46</v>
      </c>
      <c r="E56" s="97"/>
      <c r="F56" s="71" t="s">
        <v>16</v>
      </c>
      <c r="G56" s="29"/>
      <c r="H56" s="71" t="s">
        <v>16</v>
      </c>
      <c r="I56" s="29"/>
      <c r="J56" s="71" t="s">
        <v>16</v>
      </c>
      <c r="K56" s="29"/>
      <c r="L56" s="71" t="s">
        <v>16</v>
      </c>
    </row>
    <row r="57" spans="1:12" s="77" customFormat="1" ht="20.100000000000001" customHeight="1">
      <c r="A57" s="19" t="s">
        <v>89</v>
      </c>
      <c r="B57" s="81"/>
      <c r="C57" s="81"/>
      <c r="D57" s="96"/>
      <c r="E57" s="80"/>
      <c r="F57" s="86"/>
      <c r="G57" s="78"/>
      <c r="H57" s="79"/>
      <c r="I57" s="78"/>
      <c r="J57" s="86"/>
      <c r="K57" s="78"/>
      <c r="L57" s="79"/>
    </row>
    <row r="58" spans="1:12" s="77" customFormat="1" ht="20.100000000000001" customHeight="1">
      <c r="A58" s="95" t="s">
        <v>88</v>
      </c>
      <c r="B58" s="81"/>
      <c r="C58" s="94"/>
      <c r="D58" s="80"/>
      <c r="E58" s="80"/>
      <c r="F58" s="86"/>
      <c r="G58" s="78"/>
      <c r="H58" s="79"/>
      <c r="I58" s="78"/>
      <c r="J58" s="86"/>
      <c r="K58" s="78"/>
      <c r="L58" s="79"/>
    </row>
    <row r="59" spans="1:12" s="77" customFormat="1" ht="20.100000000000001" customHeight="1">
      <c r="A59" s="19"/>
      <c r="B59" s="77" t="s">
        <v>82</v>
      </c>
      <c r="C59" s="94"/>
      <c r="D59" s="80"/>
      <c r="E59" s="80"/>
      <c r="F59" s="86"/>
      <c r="G59" s="78"/>
      <c r="H59" s="79"/>
      <c r="I59" s="78"/>
      <c r="J59" s="86"/>
      <c r="K59" s="78"/>
      <c r="L59" s="79"/>
    </row>
    <row r="60" spans="1:12" s="77" customFormat="1" ht="20.100000000000001" customHeight="1">
      <c r="A60" s="19"/>
      <c r="B60" s="77" t="s">
        <v>87</v>
      </c>
      <c r="D60" s="80"/>
      <c r="E60" s="80"/>
      <c r="F60" s="86"/>
      <c r="G60" s="78"/>
      <c r="H60" s="79"/>
      <c r="I60" s="78"/>
      <c r="J60" s="86"/>
      <c r="K60" s="78"/>
      <c r="L60" s="79"/>
    </row>
    <row r="61" spans="1:12" s="77" customFormat="1" ht="20.100000000000001" customHeight="1">
      <c r="A61" s="19"/>
      <c r="B61" s="77" t="s">
        <v>86</v>
      </c>
      <c r="D61" s="80"/>
      <c r="E61" s="80"/>
      <c r="F61" s="86"/>
      <c r="G61" s="78"/>
      <c r="H61" s="79"/>
      <c r="I61" s="78"/>
      <c r="J61" s="86"/>
      <c r="K61" s="78"/>
      <c r="L61" s="79"/>
    </row>
    <row r="62" spans="1:12" s="77" customFormat="1" ht="20.100000000000001" customHeight="1">
      <c r="A62" s="19"/>
      <c r="B62" s="95" t="s">
        <v>85</v>
      </c>
      <c r="C62" s="95"/>
      <c r="D62" s="80"/>
      <c r="E62" s="80"/>
      <c r="F62" s="24">
        <v>-7196</v>
      </c>
      <c r="G62" s="78"/>
      <c r="H62" s="14">
        <v>722</v>
      </c>
      <c r="I62" s="78"/>
      <c r="J62" s="24">
        <v>701</v>
      </c>
      <c r="K62" s="78"/>
      <c r="L62" s="14">
        <v>-156</v>
      </c>
    </row>
    <row r="63" spans="1:12" s="77" customFormat="1" ht="20.100000000000001" customHeight="1">
      <c r="A63" s="19"/>
      <c r="B63" s="77" t="s">
        <v>84</v>
      </c>
      <c r="C63" s="95"/>
      <c r="D63" s="80"/>
      <c r="E63" s="80"/>
      <c r="F63" s="86"/>
      <c r="G63" s="78"/>
      <c r="H63" s="79"/>
      <c r="I63" s="78"/>
      <c r="J63" s="24"/>
      <c r="K63" s="78"/>
      <c r="L63" s="14"/>
    </row>
    <row r="64" spans="1:12" s="77" customFormat="1" ht="20.100000000000001" customHeight="1">
      <c r="A64" s="19"/>
      <c r="B64" s="77" t="s">
        <v>80</v>
      </c>
      <c r="C64" s="95"/>
      <c r="D64" s="80"/>
      <c r="E64" s="80"/>
      <c r="F64" s="86"/>
      <c r="G64" s="78"/>
      <c r="H64" s="79"/>
      <c r="I64" s="78"/>
      <c r="J64" s="24"/>
      <c r="K64" s="78"/>
      <c r="L64" s="14"/>
    </row>
    <row r="65" spans="1:12" s="77" customFormat="1" ht="20.100000000000001" customHeight="1">
      <c r="A65" s="19"/>
      <c r="B65" s="77" t="s">
        <v>79</v>
      </c>
      <c r="C65" s="95"/>
      <c r="D65" s="80"/>
      <c r="E65" s="80"/>
      <c r="F65" s="24">
        <v>1439</v>
      </c>
      <c r="G65" s="78"/>
      <c r="H65" s="14">
        <v>-144</v>
      </c>
      <c r="I65" s="78"/>
      <c r="J65" s="24">
        <v>-140</v>
      </c>
      <c r="K65" s="78"/>
      <c r="L65" s="14">
        <v>31</v>
      </c>
    </row>
    <row r="66" spans="1:12" s="77" customFormat="1" ht="20.100000000000001" customHeight="1">
      <c r="A66" s="77" t="s">
        <v>83</v>
      </c>
      <c r="B66" s="81"/>
      <c r="C66" s="94"/>
      <c r="D66" s="80"/>
      <c r="E66" s="80"/>
      <c r="F66" s="86"/>
      <c r="G66" s="78"/>
      <c r="H66" s="79"/>
      <c r="I66" s="78"/>
      <c r="J66" s="24"/>
      <c r="K66" s="78"/>
      <c r="L66" s="14"/>
    </row>
    <row r="67" spans="1:12" s="77" customFormat="1" ht="20.100000000000001" customHeight="1">
      <c r="B67" s="77" t="s">
        <v>82</v>
      </c>
      <c r="C67" s="94"/>
      <c r="D67" s="80"/>
      <c r="E67" s="80"/>
      <c r="F67" s="86"/>
      <c r="G67" s="78"/>
      <c r="H67" s="79"/>
      <c r="I67" s="78"/>
      <c r="J67" s="24"/>
      <c r="K67" s="78"/>
      <c r="L67" s="14"/>
    </row>
    <row r="68" spans="1:12" s="77" customFormat="1" ht="20.100000000000001" customHeight="1">
      <c r="B68" s="77" t="s">
        <v>209</v>
      </c>
      <c r="D68" s="80"/>
      <c r="E68" s="80"/>
      <c r="F68" s="86"/>
      <c r="G68" s="78"/>
      <c r="H68" s="79"/>
      <c r="I68" s="78"/>
      <c r="J68" s="24"/>
      <c r="K68" s="78"/>
      <c r="L68" s="14"/>
    </row>
    <row r="69" spans="1:12" s="77" customFormat="1" ht="20.100000000000001" customHeight="1">
      <c r="B69" s="77" t="s">
        <v>210</v>
      </c>
      <c r="D69" s="80"/>
      <c r="E69" s="80"/>
      <c r="F69" s="24">
        <v>-5013</v>
      </c>
      <c r="G69" s="78"/>
      <c r="H69" s="14">
        <v>-15279</v>
      </c>
      <c r="I69" s="78"/>
      <c r="J69" s="24">
        <v>0</v>
      </c>
      <c r="K69" s="78"/>
      <c r="L69" s="14">
        <v>0</v>
      </c>
    </row>
    <row r="70" spans="1:12" s="77" customFormat="1" ht="20.100000000000001" customHeight="1">
      <c r="B70" s="77" t="s">
        <v>81</v>
      </c>
      <c r="D70" s="80"/>
      <c r="E70" s="80"/>
      <c r="F70" s="86"/>
      <c r="G70" s="78"/>
      <c r="H70" s="79"/>
      <c r="I70" s="78"/>
      <c r="J70" s="24"/>
      <c r="K70" s="78"/>
      <c r="L70" s="14"/>
    </row>
    <row r="71" spans="1:12" s="77" customFormat="1" ht="20.100000000000001" customHeight="1">
      <c r="B71" s="77" t="s">
        <v>80</v>
      </c>
      <c r="D71" s="80"/>
      <c r="E71" s="80"/>
      <c r="F71" s="86"/>
      <c r="G71" s="78"/>
      <c r="H71" s="79"/>
      <c r="I71" s="78"/>
      <c r="J71" s="24"/>
      <c r="K71" s="78"/>
      <c r="L71" s="14"/>
    </row>
    <row r="72" spans="1:12" s="77" customFormat="1" ht="20.100000000000001" customHeight="1">
      <c r="B72" s="77" t="s">
        <v>79</v>
      </c>
      <c r="D72" s="80"/>
      <c r="E72" s="80"/>
      <c r="F72" s="53">
        <v>1003</v>
      </c>
      <c r="G72" s="78"/>
      <c r="H72" s="73">
        <v>3056</v>
      </c>
      <c r="I72" s="78"/>
      <c r="J72" s="93">
        <v>0</v>
      </c>
      <c r="K72" s="78"/>
      <c r="L72" s="92">
        <v>0</v>
      </c>
    </row>
    <row r="73" spans="1:12" s="77" customFormat="1" ht="6" customHeight="1">
      <c r="D73" s="80"/>
      <c r="E73" s="80"/>
      <c r="F73" s="86"/>
      <c r="G73" s="78"/>
      <c r="H73" s="79"/>
      <c r="I73" s="78"/>
      <c r="J73" s="86"/>
      <c r="K73" s="78"/>
      <c r="L73" s="79"/>
    </row>
    <row r="74" spans="1:12" s="77" customFormat="1" ht="20.100000000000001" customHeight="1">
      <c r="A74" s="77" t="s">
        <v>233</v>
      </c>
      <c r="C74" s="81"/>
      <c r="D74" s="80"/>
      <c r="E74" s="80"/>
      <c r="F74" s="91">
        <f>SUM(F62:F72)</f>
        <v>-9767</v>
      </c>
      <c r="G74" s="78"/>
      <c r="H74" s="152">
        <f>SUM(H62:H72)</f>
        <v>-11645</v>
      </c>
      <c r="I74" s="78"/>
      <c r="J74" s="91">
        <f>SUM(J62:J72)</f>
        <v>561</v>
      </c>
      <c r="K74" s="78"/>
      <c r="L74" s="152">
        <f>SUM(L62:L72)</f>
        <v>-125</v>
      </c>
    </row>
    <row r="75" spans="1:12" s="77" customFormat="1" ht="6" customHeight="1">
      <c r="D75" s="80"/>
      <c r="E75" s="80"/>
      <c r="F75" s="86"/>
      <c r="G75" s="78"/>
      <c r="H75" s="79"/>
      <c r="I75" s="78"/>
      <c r="J75" s="86"/>
      <c r="K75" s="78"/>
      <c r="L75" s="79"/>
    </row>
    <row r="76" spans="1:12" s="77" customFormat="1" ht="20.100000000000001" customHeight="1" thickBot="1">
      <c r="A76" s="19" t="s">
        <v>224</v>
      </c>
      <c r="C76" s="81"/>
      <c r="D76" s="80"/>
      <c r="E76" s="80"/>
      <c r="F76" s="90">
        <f>F74+F43</f>
        <v>-172851</v>
      </c>
      <c r="G76" s="78"/>
      <c r="H76" s="153">
        <f>H74+H43</f>
        <v>-188145</v>
      </c>
      <c r="I76" s="78"/>
      <c r="J76" s="90">
        <f>J74+J43</f>
        <v>103216</v>
      </c>
      <c r="K76" s="78"/>
      <c r="L76" s="153">
        <f>L74+L43</f>
        <v>273481</v>
      </c>
    </row>
    <row r="77" spans="1:12" s="77" customFormat="1" ht="7.5" customHeight="1" thickTop="1">
      <c r="A77" s="19"/>
      <c r="C77" s="81"/>
      <c r="D77" s="80"/>
      <c r="E77" s="80"/>
      <c r="F77" s="86"/>
      <c r="G77" s="78"/>
      <c r="H77" s="79"/>
      <c r="I77" s="78"/>
      <c r="J77" s="86"/>
      <c r="K77" s="78"/>
      <c r="L77" s="79"/>
    </row>
    <row r="78" spans="1:12" s="77" customFormat="1" ht="20.100000000000001" customHeight="1">
      <c r="A78" s="19" t="s">
        <v>78</v>
      </c>
      <c r="D78" s="80"/>
      <c r="E78" s="80"/>
      <c r="F78" s="86"/>
      <c r="G78" s="78"/>
      <c r="H78" s="79"/>
      <c r="I78" s="78"/>
      <c r="J78" s="86"/>
      <c r="K78" s="78"/>
      <c r="L78" s="79"/>
    </row>
    <row r="79" spans="1:12" s="77" customFormat="1" ht="20.100000000000001" customHeight="1">
      <c r="A79" s="77" t="s">
        <v>76</v>
      </c>
      <c r="C79" s="81"/>
      <c r="D79" s="80"/>
      <c r="E79" s="80"/>
      <c r="F79" s="86">
        <f>F43-F80</f>
        <v>-68794</v>
      </c>
      <c r="G79" s="78"/>
      <c r="H79" s="79">
        <v>-62962</v>
      </c>
      <c r="I79" s="78"/>
      <c r="J79" s="86">
        <f>'8'!K24</f>
        <v>102655</v>
      </c>
      <c r="K79" s="78"/>
      <c r="L79" s="79">
        <v>273606</v>
      </c>
    </row>
    <row r="80" spans="1:12" s="77" customFormat="1" ht="20.100000000000001" customHeight="1">
      <c r="A80" s="77" t="s">
        <v>75</v>
      </c>
      <c r="C80" s="81"/>
      <c r="D80" s="80"/>
      <c r="E80" s="80"/>
      <c r="F80" s="89">
        <v>-94290</v>
      </c>
      <c r="G80" s="78"/>
      <c r="H80" s="88">
        <v>-113538</v>
      </c>
      <c r="I80" s="78"/>
      <c r="J80" s="89">
        <v>0</v>
      </c>
      <c r="K80" s="78"/>
      <c r="L80" s="88">
        <v>0</v>
      </c>
    </row>
    <row r="81" spans="1:12" s="77" customFormat="1" ht="6" customHeight="1">
      <c r="C81" s="81"/>
      <c r="D81" s="80"/>
      <c r="E81" s="80"/>
      <c r="F81" s="86"/>
      <c r="G81" s="78"/>
      <c r="H81" s="79"/>
      <c r="I81" s="78"/>
      <c r="J81" s="86"/>
      <c r="K81" s="78"/>
      <c r="L81" s="79"/>
    </row>
    <row r="82" spans="1:12" s="77" customFormat="1" ht="20.100000000000001" customHeight="1" thickBot="1">
      <c r="C82" s="81"/>
      <c r="D82" s="80"/>
      <c r="E82" s="80"/>
      <c r="F82" s="28">
        <f>SUM(F79:F80)</f>
        <v>-163084</v>
      </c>
      <c r="G82" s="78"/>
      <c r="H82" s="154">
        <f>SUM(H79:H80)</f>
        <v>-176500</v>
      </c>
      <c r="I82" s="78"/>
      <c r="J82" s="28">
        <f>SUM(J79:J80)</f>
        <v>102655</v>
      </c>
      <c r="K82" s="78"/>
      <c r="L82" s="154">
        <f>SUM(L79:L80)</f>
        <v>273606</v>
      </c>
    </row>
    <row r="83" spans="1:12" s="77" customFormat="1" ht="7.5" customHeight="1" thickTop="1">
      <c r="C83" s="81"/>
      <c r="D83" s="80"/>
      <c r="E83" s="80"/>
      <c r="F83" s="86"/>
      <c r="G83" s="78"/>
      <c r="H83" s="79"/>
      <c r="I83" s="78"/>
      <c r="J83" s="86"/>
      <c r="K83" s="78"/>
      <c r="L83" s="79"/>
    </row>
    <row r="84" spans="1:12" s="77" customFormat="1" ht="20.100000000000001" customHeight="1">
      <c r="A84" s="19" t="s">
        <v>77</v>
      </c>
      <c r="D84" s="80"/>
      <c r="E84" s="80"/>
      <c r="F84" s="86"/>
      <c r="G84" s="78"/>
      <c r="H84" s="79"/>
      <c r="I84" s="78"/>
      <c r="J84" s="86"/>
      <c r="K84" s="78"/>
      <c r="L84" s="79"/>
    </row>
    <row r="85" spans="1:12" s="77" customFormat="1" ht="20.100000000000001" customHeight="1">
      <c r="A85" s="77" t="s">
        <v>76</v>
      </c>
      <c r="C85" s="81"/>
      <c r="D85" s="80"/>
      <c r="E85" s="80"/>
      <c r="F85" s="86">
        <f>F76-F86</f>
        <v>-74895</v>
      </c>
      <c r="G85" s="78"/>
      <c r="H85" s="79">
        <v>-74978</v>
      </c>
      <c r="I85" s="78"/>
      <c r="J85" s="86">
        <f>'8'!Q24</f>
        <v>103216</v>
      </c>
      <c r="K85" s="78"/>
      <c r="L85" s="79">
        <v>273481</v>
      </c>
    </row>
    <row r="86" spans="1:12" s="77" customFormat="1" ht="20.100000000000001" customHeight="1">
      <c r="A86" s="77" t="s">
        <v>75</v>
      </c>
      <c r="C86" s="81"/>
      <c r="D86" s="80"/>
      <c r="E86" s="80"/>
      <c r="F86" s="53">
        <v>-97956</v>
      </c>
      <c r="G86" s="78"/>
      <c r="H86" s="73">
        <v>-113167</v>
      </c>
      <c r="I86" s="78"/>
      <c r="J86" s="89">
        <v>0</v>
      </c>
      <c r="K86" s="78"/>
      <c r="L86" s="88">
        <v>0</v>
      </c>
    </row>
    <row r="87" spans="1:12" s="77" customFormat="1" ht="6" customHeight="1">
      <c r="C87" s="81"/>
      <c r="D87" s="80"/>
      <c r="E87" s="80"/>
      <c r="F87" s="86"/>
      <c r="G87" s="78"/>
      <c r="H87" s="79"/>
      <c r="I87" s="78"/>
      <c r="J87" s="86"/>
      <c r="K87" s="78"/>
      <c r="L87" s="79"/>
    </row>
    <row r="88" spans="1:12" s="77" customFormat="1" ht="20.100000000000001" customHeight="1" thickBot="1">
      <c r="C88" s="81"/>
      <c r="D88" s="80"/>
      <c r="E88" s="80"/>
      <c r="F88" s="87">
        <f>SUM(F85:F86)</f>
        <v>-172851</v>
      </c>
      <c r="G88" s="78"/>
      <c r="H88" s="155">
        <f>SUM(H85:H86)</f>
        <v>-188145</v>
      </c>
      <c r="I88" s="78"/>
      <c r="J88" s="87">
        <f>SUM(J85:J86)</f>
        <v>103216</v>
      </c>
      <c r="K88" s="78"/>
      <c r="L88" s="155">
        <f>SUM(L85:L86)</f>
        <v>273481</v>
      </c>
    </row>
    <row r="89" spans="1:12" s="77" customFormat="1" ht="7.5" customHeight="1" thickTop="1">
      <c r="C89" s="81"/>
      <c r="D89" s="80"/>
      <c r="E89" s="80"/>
      <c r="F89" s="86"/>
      <c r="G89" s="78"/>
      <c r="H89" s="79"/>
      <c r="I89" s="78"/>
      <c r="J89" s="86"/>
      <c r="K89" s="78"/>
      <c r="L89" s="79"/>
    </row>
    <row r="90" spans="1:12" s="77" customFormat="1" ht="20.100000000000001" customHeight="1">
      <c r="A90" s="19" t="s">
        <v>207</v>
      </c>
      <c r="C90" s="81"/>
      <c r="D90" s="80"/>
      <c r="E90" s="80"/>
      <c r="F90" s="86"/>
      <c r="G90" s="78"/>
      <c r="H90" s="79"/>
      <c r="I90" s="78"/>
      <c r="J90" s="86"/>
      <c r="K90" s="78"/>
      <c r="L90" s="79"/>
    </row>
    <row r="91" spans="1:12" s="77" customFormat="1" ht="20.100000000000001" customHeight="1" thickBot="1">
      <c r="A91" s="77" t="s">
        <v>237</v>
      </c>
      <c r="C91" s="81"/>
      <c r="D91" s="166">
        <v>17</v>
      </c>
      <c r="E91" s="80"/>
      <c r="F91" s="85">
        <v>-6.8999999999999999E-3</v>
      </c>
      <c r="G91" s="82"/>
      <c r="H91" s="146">
        <v>-6.3E-3</v>
      </c>
      <c r="I91" s="82"/>
      <c r="J91" s="85">
        <v>1.03E-2</v>
      </c>
      <c r="K91" s="82"/>
      <c r="L91" s="146">
        <v>2.7300000000000001E-2</v>
      </c>
    </row>
    <row r="92" spans="1:12" ht="36.75" customHeight="1" thickTop="1">
      <c r="A92" s="70"/>
      <c r="B92" s="70"/>
      <c r="C92" s="70"/>
      <c r="D92" s="84"/>
      <c r="E92" s="70"/>
      <c r="F92" s="83"/>
      <c r="H92" s="83"/>
      <c r="J92" s="14"/>
      <c r="L92" s="14"/>
    </row>
    <row r="93" spans="1:12" ht="31.5" customHeight="1">
      <c r="A93" s="70"/>
      <c r="B93" s="70"/>
      <c r="C93" s="70"/>
      <c r="D93" s="84"/>
      <c r="E93" s="70"/>
      <c r="F93" s="83"/>
      <c r="H93" s="83"/>
      <c r="J93" s="14"/>
      <c r="L93" s="14"/>
    </row>
    <row r="94" spans="1:12" ht="21.75" customHeight="1">
      <c r="A94" s="70"/>
      <c r="B94" s="70"/>
      <c r="C94" s="70"/>
      <c r="D94" s="84"/>
      <c r="E94" s="70"/>
      <c r="F94" s="83"/>
      <c r="H94" s="83"/>
      <c r="J94" s="14"/>
      <c r="L94" s="14"/>
    </row>
    <row r="95" spans="1:12" ht="21.75" customHeight="1">
      <c r="A95" s="70"/>
      <c r="B95" s="70"/>
      <c r="C95" s="70"/>
      <c r="D95" s="84"/>
      <c r="E95" s="70"/>
      <c r="F95" s="83"/>
      <c r="H95" s="83"/>
      <c r="J95" s="14"/>
      <c r="L95" s="14"/>
    </row>
    <row r="96" spans="1:12" ht="22.35" customHeight="1">
      <c r="A96" s="76" t="s">
        <v>0</v>
      </c>
      <c r="B96" s="75"/>
      <c r="C96" s="74"/>
      <c r="D96" s="74"/>
      <c r="E96" s="74"/>
      <c r="F96" s="73"/>
      <c r="G96" s="72"/>
      <c r="H96" s="73"/>
      <c r="I96" s="72"/>
      <c r="J96" s="71"/>
      <c r="K96" s="72"/>
      <c r="L96" s="71"/>
    </row>
  </sheetData>
  <mergeCells count="4">
    <mergeCell ref="F5:H5"/>
    <mergeCell ref="J5:L5"/>
    <mergeCell ref="F54:H54"/>
    <mergeCell ref="J54:L54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F3314-D02E-4745-B3F1-D1FC59AE356A}">
  <dimension ref="A1:AC35"/>
  <sheetViews>
    <sheetView topLeftCell="C1" zoomScale="70" zoomScaleNormal="70" zoomScaleSheetLayoutView="100" workbookViewId="0">
      <selection activeCell="K19" sqref="K19"/>
    </sheetView>
  </sheetViews>
  <sheetFormatPr defaultColWidth="7.5546875" defaultRowHeight="21.75" customHeight="1"/>
  <cols>
    <col min="1" max="2" width="1.5546875" style="2" customWidth="1"/>
    <col min="3" max="3" width="32" style="2" customWidth="1"/>
    <col min="4" max="4" width="0.6640625" style="2" customWidth="1"/>
    <col min="5" max="5" width="10.44140625" style="2" customWidth="1"/>
    <col min="6" max="6" width="0.5546875" style="2" customWidth="1"/>
    <col min="7" max="7" width="9.44140625" style="2" customWidth="1"/>
    <col min="8" max="8" width="0.5546875" style="2" customWidth="1"/>
    <col min="9" max="9" width="10.5546875" style="2" customWidth="1"/>
    <col min="10" max="10" width="0.5546875" style="2" customWidth="1"/>
    <col min="11" max="11" width="11.44140625" style="2" customWidth="1"/>
    <col min="12" max="12" width="0.5546875" style="2" customWidth="1"/>
    <col min="13" max="13" width="11.44140625" style="2" customWidth="1"/>
    <col min="14" max="14" width="0.5546875" style="2" customWidth="1"/>
    <col min="15" max="15" width="9.44140625" style="2" customWidth="1"/>
    <col min="16" max="16" width="0.5546875" style="2" customWidth="1"/>
    <col min="17" max="17" width="9.5546875" style="2" customWidth="1"/>
    <col min="18" max="18" width="0.5546875" style="2" customWidth="1"/>
    <col min="19" max="19" width="9.44140625" style="2" customWidth="1"/>
    <col min="20" max="20" width="0.5546875" style="2" customWidth="1"/>
    <col min="21" max="21" width="9.5546875" style="2" customWidth="1"/>
    <col min="22" max="22" width="0.5546875" style="2" customWidth="1"/>
    <col min="23" max="23" width="9.44140625" style="2" customWidth="1"/>
    <col min="24" max="24" width="0.5546875" style="2" customWidth="1"/>
    <col min="25" max="25" width="9.5546875" style="2" customWidth="1"/>
    <col min="26" max="26" width="0.5546875" style="2" customWidth="1"/>
    <col min="27" max="27" width="9.5546875" style="2" customWidth="1"/>
    <col min="28" max="28" width="0.5546875" style="2" customWidth="1"/>
    <col min="29" max="29" width="9.5546875" style="2" customWidth="1"/>
    <col min="30" max="16384" width="7.5546875" style="2"/>
  </cols>
  <sheetData>
    <row r="1" spans="1:29" s="4" customFormat="1" ht="21.75" customHeight="1">
      <c r="A1" s="105" t="s">
        <v>22</v>
      </c>
      <c r="B1" s="105"/>
      <c r="C1" s="105"/>
      <c r="D1" s="158"/>
      <c r="E1" s="14"/>
      <c r="F1" s="23"/>
      <c r="G1" s="14"/>
      <c r="H1" s="23"/>
      <c r="I1" s="14"/>
      <c r="J1" s="23"/>
      <c r="K1" s="14"/>
      <c r="L1" s="23"/>
      <c r="M1" s="14"/>
      <c r="N1" s="23"/>
      <c r="O1" s="14"/>
      <c r="P1" s="23"/>
      <c r="Q1" s="14"/>
      <c r="R1" s="23"/>
      <c r="S1" s="14"/>
      <c r="T1" s="23"/>
      <c r="U1" s="14"/>
      <c r="V1" s="23"/>
      <c r="W1" s="14"/>
      <c r="X1" s="23"/>
      <c r="Y1" s="14"/>
      <c r="Z1" s="23"/>
      <c r="AA1" s="14"/>
      <c r="AB1" s="23"/>
      <c r="AC1" s="14"/>
    </row>
    <row r="2" spans="1:29" s="4" customFormat="1" ht="21.75" customHeight="1">
      <c r="A2" s="105" t="s">
        <v>236</v>
      </c>
      <c r="B2" s="105"/>
      <c r="C2" s="105"/>
      <c r="D2" s="158"/>
      <c r="E2" s="14"/>
      <c r="F2" s="23"/>
      <c r="G2" s="14"/>
      <c r="H2" s="23"/>
      <c r="I2" s="14"/>
      <c r="J2" s="23"/>
      <c r="K2" s="14"/>
      <c r="L2" s="23"/>
      <c r="M2" s="14"/>
      <c r="N2" s="23"/>
      <c r="O2" s="14"/>
      <c r="P2" s="23"/>
      <c r="Q2" s="14"/>
      <c r="R2" s="23"/>
      <c r="S2" s="14"/>
      <c r="T2" s="23"/>
      <c r="U2" s="14"/>
      <c r="V2" s="23"/>
      <c r="W2" s="14"/>
      <c r="X2" s="23"/>
      <c r="Y2" s="14"/>
      <c r="Z2" s="23"/>
      <c r="AA2" s="14"/>
      <c r="AB2" s="23"/>
      <c r="AC2" s="14"/>
    </row>
    <row r="3" spans="1:29" s="4" customFormat="1" ht="21.75" customHeight="1">
      <c r="A3" s="101" t="s">
        <v>238</v>
      </c>
      <c r="B3" s="109"/>
      <c r="C3" s="109"/>
      <c r="D3" s="159"/>
      <c r="E3" s="5"/>
      <c r="F3" s="6"/>
      <c r="G3" s="5"/>
      <c r="H3" s="6"/>
      <c r="I3" s="5"/>
      <c r="J3" s="6"/>
      <c r="K3" s="5"/>
      <c r="L3" s="6"/>
      <c r="M3" s="5"/>
      <c r="N3" s="6"/>
      <c r="O3" s="5"/>
      <c r="P3" s="6"/>
      <c r="Q3" s="5"/>
      <c r="R3" s="6"/>
      <c r="S3" s="5"/>
      <c r="T3" s="6"/>
      <c r="U3" s="5"/>
      <c r="V3" s="6"/>
      <c r="W3" s="5"/>
      <c r="X3" s="6"/>
      <c r="Y3" s="5"/>
      <c r="Z3" s="6"/>
      <c r="AA3" s="5"/>
      <c r="AB3" s="6"/>
      <c r="AC3" s="5"/>
    </row>
    <row r="4" spans="1:29" s="4" customFormat="1" ht="18.899999999999999" customHeight="1">
      <c r="A4" s="105"/>
      <c r="B4" s="105"/>
      <c r="C4" s="105"/>
      <c r="D4" s="158"/>
      <c r="E4" s="14"/>
      <c r="F4" s="23"/>
      <c r="G4" s="14"/>
      <c r="H4" s="23"/>
      <c r="I4" s="14"/>
      <c r="J4" s="23"/>
      <c r="K4" s="14"/>
      <c r="L4" s="23"/>
      <c r="M4" s="14"/>
      <c r="N4" s="23"/>
      <c r="O4" s="14"/>
      <c r="P4" s="23"/>
      <c r="Q4" s="14"/>
      <c r="R4" s="23"/>
      <c r="S4" s="14"/>
      <c r="T4" s="23"/>
      <c r="U4" s="14"/>
      <c r="V4" s="23"/>
      <c r="W4" s="14"/>
      <c r="X4" s="23"/>
      <c r="Y4" s="14"/>
      <c r="Z4" s="23"/>
      <c r="AA4" s="14"/>
      <c r="AB4" s="23"/>
      <c r="AC4" s="14"/>
    </row>
    <row r="5" spans="1:29" s="4" customFormat="1" ht="18.899999999999999" customHeight="1">
      <c r="A5" s="1"/>
      <c r="B5" s="1"/>
      <c r="C5" s="1"/>
      <c r="D5" s="45"/>
      <c r="E5" s="201" t="s">
        <v>21</v>
      </c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201"/>
      <c r="U5" s="201"/>
      <c r="V5" s="201"/>
      <c r="W5" s="201"/>
      <c r="X5" s="201"/>
      <c r="Y5" s="201"/>
      <c r="Z5" s="201"/>
      <c r="AA5" s="201"/>
      <c r="AB5" s="201"/>
      <c r="AC5" s="201"/>
    </row>
    <row r="6" spans="1:29" s="4" customFormat="1" ht="18.899999999999999" customHeight="1">
      <c r="A6" s="1"/>
      <c r="B6" s="105"/>
      <c r="C6" s="1"/>
      <c r="D6" s="45"/>
      <c r="E6" s="202" t="s">
        <v>76</v>
      </c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202"/>
      <c r="X6" s="202"/>
      <c r="Y6" s="202"/>
      <c r="Z6" s="23"/>
      <c r="AA6" s="14"/>
      <c r="AB6" s="23"/>
      <c r="AC6" s="14"/>
    </row>
    <row r="7" spans="1:29" s="4" customFormat="1" ht="18.899999999999999" customHeight="1">
      <c r="A7" s="1"/>
      <c r="B7" s="1"/>
      <c r="C7" s="1"/>
      <c r="D7" s="45"/>
      <c r="E7" s="25"/>
      <c r="F7" s="29"/>
      <c r="G7" s="25"/>
      <c r="H7" s="29"/>
      <c r="I7" s="14"/>
      <c r="K7" s="14"/>
      <c r="L7" s="158"/>
      <c r="M7" s="203" t="s">
        <v>5</v>
      </c>
      <c r="N7" s="203"/>
      <c r="O7" s="203"/>
      <c r="P7" s="203"/>
      <c r="Q7" s="203"/>
      <c r="R7" s="203"/>
      <c r="S7" s="203"/>
      <c r="T7" s="203"/>
      <c r="U7" s="203"/>
      <c r="V7" s="203"/>
      <c r="W7" s="203"/>
      <c r="X7" s="158"/>
      <c r="Y7" s="14"/>
      <c r="Z7" s="158"/>
      <c r="AA7" s="14"/>
      <c r="AB7" s="158"/>
      <c r="AC7" s="25"/>
    </row>
    <row r="8" spans="1:29" s="4" customFormat="1" ht="18.899999999999999" customHeight="1">
      <c r="A8" s="1"/>
      <c r="B8" s="105"/>
      <c r="C8" s="1"/>
      <c r="D8" s="45"/>
      <c r="E8" s="14"/>
      <c r="F8" s="23"/>
      <c r="G8" s="25"/>
      <c r="H8" s="23"/>
      <c r="I8" s="2"/>
      <c r="J8" s="2"/>
      <c r="K8" s="2"/>
      <c r="L8" s="23"/>
      <c r="M8" s="203" t="s">
        <v>89</v>
      </c>
      <c r="N8" s="203"/>
      <c r="O8" s="203"/>
      <c r="P8" s="203"/>
      <c r="Q8" s="203"/>
      <c r="R8" s="23"/>
      <c r="S8" s="14"/>
      <c r="T8" s="23"/>
      <c r="U8" s="14"/>
      <c r="V8" s="23"/>
      <c r="W8" s="14"/>
      <c r="X8" s="23"/>
      <c r="Y8" s="14"/>
      <c r="Z8" s="23"/>
      <c r="AA8" s="14"/>
      <c r="AB8" s="23"/>
      <c r="AC8" s="14"/>
    </row>
    <row r="9" spans="1:29" s="4" customFormat="1" ht="18.899999999999999" customHeight="1">
      <c r="A9" s="1"/>
      <c r="B9" s="1"/>
      <c r="C9" s="1"/>
      <c r="D9" s="45"/>
      <c r="E9" s="14"/>
      <c r="F9" s="23"/>
      <c r="G9" s="25"/>
      <c r="H9" s="23"/>
      <c r="I9" s="14"/>
      <c r="J9" s="23"/>
      <c r="K9" s="14"/>
      <c r="L9" s="158"/>
      <c r="M9" s="31" t="s">
        <v>147</v>
      </c>
      <c r="N9" s="158"/>
      <c r="O9" s="14"/>
      <c r="P9" s="158"/>
      <c r="Q9" s="14"/>
      <c r="R9" s="158"/>
      <c r="T9" s="158"/>
      <c r="U9" s="14"/>
      <c r="V9" s="158"/>
      <c r="W9" s="14"/>
      <c r="X9" s="23"/>
      <c r="Y9" s="14"/>
      <c r="Z9" s="23"/>
      <c r="AA9" s="14"/>
      <c r="AB9" s="23"/>
      <c r="AC9" s="14"/>
    </row>
    <row r="10" spans="1:29" s="4" customFormat="1" ht="18.899999999999999" customHeight="1">
      <c r="A10" s="1"/>
      <c r="B10" s="1"/>
      <c r="C10" s="1"/>
      <c r="D10" s="45"/>
      <c r="E10" s="14"/>
      <c r="F10" s="23"/>
      <c r="G10" s="25"/>
      <c r="H10" s="23"/>
      <c r="I10" s="204" t="s">
        <v>8</v>
      </c>
      <c r="J10" s="204"/>
      <c r="K10" s="204"/>
      <c r="L10" s="29"/>
      <c r="M10" s="25" t="s">
        <v>146</v>
      </c>
      <c r="N10" s="29"/>
      <c r="O10" s="25"/>
      <c r="P10" s="29"/>
      <c r="Q10" s="25"/>
      <c r="R10" s="29"/>
      <c r="S10" s="25" t="s">
        <v>145</v>
      </c>
      <c r="T10" s="29"/>
      <c r="U10" s="25" t="s">
        <v>144</v>
      </c>
      <c r="V10" s="29"/>
      <c r="W10" s="25" t="s">
        <v>143</v>
      </c>
      <c r="X10" s="23"/>
      <c r="Y10" s="25" t="s">
        <v>142</v>
      </c>
      <c r="Z10" s="23"/>
      <c r="AA10" s="14"/>
      <c r="AB10" s="23"/>
      <c r="AC10" s="14"/>
    </row>
    <row r="11" spans="1:29" s="4" customFormat="1" ht="18.899999999999999" customHeight="1">
      <c r="A11" s="1"/>
      <c r="B11" s="1"/>
      <c r="C11" s="1"/>
      <c r="D11" s="45"/>
      <c r="E11" s="25"/>
      <c r="F11" s="29"/>
      <c r="H11" s="29"/>
      <c r="I11" s="25" t="s">
        <v>141</v>
      </c>
      <c r="J11" s="158"/>
      <c r="K11" s="14"/>
      <c r="L11" s="29"/>
      <c r="M11" s="31" t="s">
        <v>140</v>
      </c>
      <c r="N11" s="29"/>
      <c r="O11" s="25" t="s">
        <v>191</v>
      </c>
      <c r="P11" s="29"/>
      <c r="Q11" s="25"/>
      <c r="R11" s="29"/>
      <c r="S11" s="25" t="s">
        <v>139</v>
      </c>
      <c r="T11" s="29"/>
      <c r="U11" s="25" t="s">
        <v>138</v>
      </c>
      <c r="V11" s="29"/>
      <c r="W11" s="25" t="s">
        <v>137</v>
      </c>
      <c r="X11" s="158"/>
      <c r="Y11" s="25" t="s">
        <v>136</v>
      </c>
      <c r="Z11" s="158"/>
      <c r="AA11" s="25" t="s">
        <v>135</v>
      </c>
      <c r="AB11" s="158"/>
      <c r="AC11" s="25"/>
    </row>
    <row r="12" spans="1:29" s="4" customFormat="1" ht="18.899999999999999" customHeight="1">
      <c r="A12" s="1"/>
      <c r="B12" s="1"/>
      <c r="C12" s="1"/>
      <c r="D12" s="45"/>
      <c r="E12" s="25" t="s">
        <v>134</v>
      </c>
      <c r="F12" s="29"/>
      <c r="G12" s="25" t="s">
        <v>133</v>
      </c>
      <c r="H12" s="29"/>
      <c r="I12" s="114" t="s">
        <v>132</v>
      </c>
      <c r="J12" s="29"/>
      <c r="K12" s="25"/>
      <c r="L12" s="29"/>
      <c r="M12" s="31" t="s">
        <v>131</v>
      </c>
      <c r="N12" s="29"/>
      <c r="O12" s="25" t="s">
        <v>192</v>
      </c>
      <c r="P12" s="29"/>
      <c r="Q12" s="25" t="s">
        <v>130</v>
      </c>
      <c r="R12" s="29"/>
      <c r="S12" s="25" t="s">
        <v>129</v>
      </c>
      <c r="T12" s="29"/>
      <c r="U12" s="25" t="s">
        <v>128</v>
      </c>
      <c r="V12" s="29"/>
      <c r="W12" s="25" t="s">
        <v>127</v>
      </c>
      <c r="X12" s="29"/>
      <c r="Y12" s="25" t="s">
        <v>126</v>
      </c>
      <c r="Z12" s="29"/>
      <c r="AA12" s="25" t="s">
        <v>125</v>
      </c>
      <c r="AB12" s="29"/>
      <c r="AC12" s="25" t="s">
        <v>124</v>
      </c>
    </row>
    <row r="13" spans="1:29" s="4" customFormat="1" ht="18.899999999999999" customHeight="1">
      <c r="A13" s="1"/>
      <c r="B13" s="1"/>
      <c r="C13" s="1"/>
      <c r="D13" s="45"/>
      <c r="E13" s="25" t="s">
        <v>123</v>
      </c>
      <c r="F13" s="29"/>
      <c r="G13" s="25" t="s">
        <v>122</v>
      </c>
      <c r="H13" s="29"/>
      <c r="I13" s="25" t="s">
        <v>121</v>
      </c>
      <c r="J13" s="29"/>
      <c r="K13" s="25" t="s">
        <v>6</v>
      </c>
      <c r="L13" s="29"/>
      <c r="M13" s="31" t="s">
        <v>120</v>
      </c>
      <c r="N13" s="29"/>
      <c r="O13" s="25" t="s">
        <v>193</v>
      </c>
      <c r="P13" s="29"/>
      <c r="Q13" s="25" t="s">
        <v>119</v>
      </c>
      <c r="R13" s="29"/>
      <c r="S13" s="25" t="s">
        <v>118</v>
      </c>
      <c r="T13" s="29"/>
      <c r="U13" s="25" t="s">
        <v>117</v>
      </c>
      <c r="V13" s="29"/>
      <c r="W13" s="25" t="s">
        <v>116</v>
      </c>
      <c r="X13" s="29"/>
      <c r="Y13" s="25" t="s">
        <v>115</v>
      </c>
      <c r="Z13" s="29"/>
      <c r="AA13" s="25" t="s">
        <v>114</v>
      </c>
      <c r="AB13" s="29"/>
      <c r="AC13" s="25" t="s">
        <v>113</v>
      </c>
    </row>
    <row r="14" spans="1:29" s="4" customFormat="1" ht="18.899999999999999" customHeight="1">
      <c r="A14" s="1"/>
      <c r="B14" s="1"/>
      <c r="C14" s="1"/>
      <c r="D14" s="158"/>
      <c r="E14" s="30" t="s">
        <v>16</v>
      </c>
      <c r="F14" s="29"/>
      <c r="G14" s="30" t="s">
        <v>16</v>
      </c>
      <c r="H14" s="29"/>
      <c r="I14" s="30" t="s">
        <v>16</v>
      </c>
      <c r="J14" s="29"/>
      <c r="K14" s="30" t="s">
        <v>16</v>
      </c>
      <c r="L14" s="29"/>
      <c r="M14" s="191" t="s">
        <v>16</v>
      </c>
      <c r="N14" s="29"/>
      <c r="O14" s="30" t="s">
        <v>16</v>
      </c>
      <c r="P14" s="29"/>
      <c r="Q14" s="30" t="s">
        <v>16</v>
      </c>
      <c r="R14" s="29"/>
      <c r="S14" s="30" t="s">
        <v>16</v>
      </c>
      <c r="T14" s="29"/>
      <c r="U14" s="30" t="s">
        <v>16</v>
      </c>
      <c r="V14" s="29"/>
      <c r="W14" s="30" t="s">
        <v>16</v>
      </c>
      <c r="X14" s="29"/>
      <c r="Y14" s="30" t="s">
        <v>16</v>
      </c>
      <c r="Z14" s="29"/>
      <c r="AA14" s="30" t="s">
        <v>16</v>
      </c>
      <c r="AB14" s="29"/>
      <c r="AC14" s="30" t="s">
        <v>16</v>
      </c>
    </row>
    <row r="15" spans="1:29" s="4" customFormat="1" ht="18.899999999999999" customHeight="1">
      <c r="A15" s="105"/>
      <c r="B15" s="1"/>
      <c r="C15" s="1"/>
      <c r="D15" s="158"/>
      <c r="E15" s="3"/>
      <c r="G15" s="3"/>
      <c r="I15" s="3"/>
      <c r="K15" s="3"/>
      <c r="M15" s="3"/>
      <c r="O15" s="3"/>
      <c r="Q15" s="3"/>
      <c r="S15" s="3"/>
      <c r="U15" s="3"/>
      <c r="W15" s="3"/>
      <c r="Y15" s="3"/>
      <c r="AA15" s="3"/>
      <c r="AC15" s="3"/>
    </row>
    <row r="16" spans="1:29" s="4" customFormat="1" ht="18.899999999999999" customHeight="1">
      <c r="A16" s="105" t="s">
        <v>200</v>
      </c>
      <c r="B16" s="105"/>
      <c r="C16" s="1"/>
      <c r="D16" s="45"/>
      <c r="E16" s="14">
        <v>10011081</v>
      </c>
      <c r="F16" s="23"/>
      <c r="G16" s="14">
        <v>-90502</v>
      </c>
      <c r="H16" s="23"/>
      <c r="I16" s="14">
        <v>599600</v>
      </c>
      <c r="J16" s="23"/>
      <c r="K16" s="14">
        <v>1354298</v>
      </c>
      <c r="L16" s="23"/>
      <c r="M16" s="14">
        <v>-15174</v>
      </c>
      <c r="N16" s="23"/>
      <c r="O16" s="14">
        <v>1427895</v>
      </c>
      <c r="P16" s="23"/>
      <c r="Q16" s="14">
        <v>-121764</v>
      </c>
      <c r="R16" s="23"/>
      <c r="S16" s="14">
        <v>-46092</v>
      </c>
      <c r="T16" s="23"/>
      <c r="U16" s="14">
        <v>-88926</v>
      </c>
      <c r="V16" s="23"/>
      <c r="W16" s="14">
        <f>SUM(M16:U16)</f>
        <v>1155939</v>
      </c>
      <c r="X16" s="23"/>
      <c r="Y16" s="14">
        <f>SUM(E16:K16,W16)</f>
        <v>13030416</v>
      </c>
      <c r="Z16" s="23"/>
      <c r="AA16" s="14">
        <v>2397399</v>
      </c>
      <c r="AB16" s="23"/>
      <c r="AC16" s="14">
        <f>SUM(AA16,Y16)</f>
        <v>15427815</v>
      </c>
    </row>
    <row r="17" spans="1:29" s="4" customFormat="1" ht="18.899999999999999" customHeight="1">
      <c r="A17" s="105" t="s">
        <v>244</v>
      </c>
      <c r="B17" s="105"/>
      <c r="C17" s="1"/>
      <c r="D17" s="45"/>
      <c r="E17" s="14"/>
      <c r="F17" s="23"/>
      <c r="G17" s="14"/>
      <c r="H17" s="23"/>
      <c r="I17" s="14"/>
      <c r="J17" s="23"/>
      <c r="K17" s="14"/>
      <c r="L17" s="23"/>
      <c r="M17" s="14"/>
      <c r="N17" s="23"/>
      <c r="O17" s="14"/>
      <c r="P17" s="23"/>
      <c r="Q17" s="14"/>
      <c r="R17" s="23"/>
      <c r="S17" s="14"/>
      <c r="T17" s="23"/>
      <c r="U17" s="14"/>
      <c r="V17" s="23"/>
      <c r="W17" s="14"/>
      <c r="X17" s="23"/>
      <c r="Y17" s="14"/>
      <c r="Z17" s="23"/>
      <c r="AA17" s="14"/>
      <c r="AB17" s="23"/>
      <c r="AC17" s="14"/>
    </row>
    <row r="18" spans="1:29" s="4" customFormat="1" ht="18.899999999999999" customHeight="1">
      <c r="A18" s="105"/>
      <c r="B18" s="105" t="s">
        <v>245</v>
      </c>
      <c r="C18" s="1"/>
      <c r="D18" s="45"/>
      <c r="E18" s="14"/>
      <c r="F18" s="23"/>
      <c r="G18" s="14"/>
      <c r="H18" s="23"/>
      <c r="I18" s="14"/>
      <c r="J18" s="23"/>
      <c r="K18" s="14"/>
      <c r="L18" s="23"/>
      <c r="M18" s="14"/>
      <c r="N18" s="23"/>
      <c r="O18" s="14"/>
      <c r="P18" s="23"/>
      <c r="Q18" s="14"/>
      <c r="R18" s="23"/>
      <c r="S18" s="14"/>
      <c r="T18" s="23"/>
      <c r="U18" s="14"/>
      <c r="V18" s="23"/>
      <c r="W18" s="14"/>
      <c r="X18" s="23"/>
      <c r="Y18" s="14"/>
      <c r="Z18" s="23"/>
      <c r="AA18" s="14"/>
      <c r="AB18" s="23"/>
      <c r="AC18" s="14"/>
    </row>
    <row r="19" spans="1:29" s="4" customFormat="1" ht="18.899999999999999" customHeight="1">
      <c r="A19" s="1" t="s">
        <v>224</v>
      </c>
      <c r="B19" s="1"/>
      <c r="C19" s="1"/>
      <c r="D19" s="45"/>
      <c r="E19" s="73">
        <v>0</v>
      </c>
      <c r="F19" s="23"/>
      <c r="G19" s="73">
        <v>0</v>
      </c>
      <c r="H19" s="23"/>
      <c r="I19" s="73">
        <v>0</v>
      </c>
      <c r="J19" s="23"/>
      <c r="K19" s="73">
        <v>-62962</v>
      </c>
      <c r="L19" s="23"/>
      <c r="M19" s="73">
        <v>171</v>
      </c>
      <c r="N19" s="23"/>
      <c r="O19" s="73">
        <v>0</v>
      </c>
      <c r="P19" s="23"/>
      <c r="Q19" s="73">
        <v>-12187</v>
      </c>
      <c r="R19" s="23"/>
      <c r="S19" s="73">
        <v>0</v>
      </c>
      <c r="T19" s="23"/>
      <c r="U19" s="73">
        <v>0</v>
      </c>
      <c r="V19" s="23"/>
      <c r="W19" s="73">
        <f>SUM(M19:V19)</f>
        <v>-12016</v>
      </c>
      <c r="X19" s="23"/>
      <c r="Y19" s="73">
        <f>SUM(E19:K19,W19)</f>
        <v>-74978</v>
      </c>
      <c r="Z19" s="23"/>
      <c r="AA19" s="73">
        <v>-113167</v>
      </c>
      <c r="AB19" s="23"/>
      <c r="AC19" s="73">
        <f t="shared" ref="AC19" si="0">SUM(Y19:AA19)</f>
        <v>-188145</v>
      </c>
    </row>
    <row r="20" spans="1:29" s="4" customFormat="1" ht="6" customHeight="1">
      <c r="A20" s="1"/>
      <c r="B20" s="105"/>
      <c r="C20" s="1"/>
      <c r="D20" s="45"/>
      <c r="E20" s="14"/>
      <c r="F20" s="23"/>
      <c r="G20" s="14"/>
      <c r="H20" s="23"/>
      <c r="I20" s="14"/>
      <c r="J20" s="23"/>
      <c r="K20" s="14"/>
      <c r="L20" s="23"/>
      <c r="M20" s="14"/>
      <c r="N20" s="23"/>
      <c r="O20" s="14"/>
      <c r="P20" s="23"/>
      <c r="Q20" s="14"/>
      <c r="R20" s="23"/>
      <c r="S20" s="14"/>
      <c r="T20" s="23"/>
      <c r="U20" s="14"/>
      <c r="V20" s="23"/>
      <c r="W20" s="14"/>
      <c r="X20" s="23"/>
      <c r="Y20" s="14"/>
      <c r="Z20" s="23"/>
      <c r="AA20" s="14"/>
      <c r="AB20" s="23"/>
      <c r="AC20" s="14"/>
    </row>
    <row r="21" spans="1:29" s="4" customFormat="1" ht="18.899999999999999" customHeight="1" thickBot="1">
      <c r="A21" s="105" t="s">
        <v>216</v>
      </c>
      <c r="B21" s="105"/>
      <c r="C21" s="1"/>
      <c r="D21" s="45"/>
      <c r="E21" s="27">
        <f>SUM(E16:E19)</f>
        <v>10011081</v>
      </c>
      <c r="F21" s="23"/>
      <c r="G21" s="27">
        <f>SUM(G16:G19)</f>
        <v>-90502</v>
      </c>
      <c r="H21" s="23"/>
      <c r="I21" s="27">
        <f>SUM(I16:I19)</f>
        <v>599600</v>
      </c>
      <c r="J21" s="23"/>
      <c r="K21" s="27">
        <f>SUM(K16:K19)</f>
        <v>1291336</v>
      </c>
      <c r="L21" s="23"/>
      <c r="M21" s="27">
        <f>SUM(M16:M19)</f>
        <v>-15003</v>
      </c>
      <c r="N21" s="23"/>
      <c r="O21" s="27">
        <f>SUM(O16:O19)</f>
        <v>1427895</v>
      </c>
      <c r="P21" s="23"/>
      <c r="Q21" s="27">
        <f>SUM(Q16:Q19)</f>
        <v>-133951</v>
      </c>
      <c r="R21" s="23"/>
      <c r="S21" s="27">
        <f>SUM(S16:S19)</f>
        <v>-46092</v>
      </c>
      <c r="T21" s="23"/>
      <c r="U21" s="27">
        <f>SUM(U16:U19)</f>
        <v>-88926</v>
      </c>
      <c r="V21" s="23"/>
      <c r="W21" s="27">
        <f>SUM(W16:W19)</f>
        <v>1143923</v>
      </c>
      <c r="X21" s="23"/>
      <c r="Y21" s="27">
        <f>SUM(Y16:Y19)</f>
        <v>12955438</v>
      </c>
      <c r="Z21" s="23"/>
      <c r="AA21" s="27">
        <f>SUM(AA16:AA19)</f>
        <v>2284232</v>
      </c>
      <c r="AB21" s="23"/>
      <c r="AC21" s="27">
        <f>SUM(AC16:AC19)</f>
        <v>15239670</v>
      </c>
    </row>
    <row r="22" spans="1:29" ht="18.899999999999999" customHeight="1" thickTop="1"/>
    <row r="23" spans="1:29" s="4" customFormat="1" ht="6" customHeight="1">
      <c r="A23" s="1"/>
      <c r="B23" s="1"/>
      <c r="C23" s="1"/>
      <c r="D23" s="45"/>
      <c r="E23" s="24"/>
      <c r="F23" s="23"/>
      <c r="G23" s="24"/>
      <c r="H23" s="23"/>
      <c r="I23" s="24"/>
      <c r="J23" s="23"/>
      <c r="K23" s="24"/>
      <c r="L23" s="23"/>
      <c r="M23" s="24"/>
      <c r="N23" s="23"/>
      <c r="O23" s="24"/>
      <c r="P23" s="23"/>
      <c r="Q23" s="24"/>
      <c r="R23" s="23"/>
      <c r="S23" s="24"/>
      <c r="T23" s="23"/>
      <c r="U23" s="24"/>
      <c r="V23" s="23"/>
      <c r="W23" s="24"/>
      <c r="X23" s="23"/>
      <c r="Y23" s="24"/>
      <c r="Z23" s="23"/>
      <c r="AA23" s="24"/>
      <c r="AB23" s="23"/>
      <c r="AC23" s="24"/>
    </row>
    <row r="24" spans="1:29" s="4" customFormat="1" ht="18.899999999999999" customHeight="1">
      <c r="A24" s="105" t="s">
        <v>217</v>
      </c>
      <c r="B24" s="105"/>
      <c r="C24" s="1"/>
      <c r="D24" s="45"/>
      <c r="E24" s="24">
        <v>10011081</v>
      </c>
      <c r="F24" s="23"/>
      <c r="G24" s="24">
        <v>-90502</v>
      </c>
      <c r="H24" s="23"/>
      <c r="I24" s="24">
        <v>635600</v>
      </c>
      <c r="J24" s="23"/>
      <c r="K24" s="24">
        <v>935335</v>
      </c>
      <c r="L24" s="23"/>
      <c r="M24" s="24">
        <v>-21294</v>
      </c>
      <c r="N24" s="23"/>
      <c r="O24" s="24">
        <v>1427895</v>
      </c>
      <c r="P24" s="23"/>
      <c r="Q24" s="24">
        <v>-174176</v>
      </c>
      <c r="R24" s="23"/>
      <c r="S24" s="24">
        <v>-46092</v>
      </c>
      <c r="T24" s="23"/>
      <c r="U24" s="24">
        <v>-88926</v>
      </c>
      <c r="V24" s="23"/>
      <c r="W24" s="24">
        <f>SUM(M24:U24)</f>
        <v>1097407</v>
      </c>
      <c r="X24" s="23"/>
      <c r="Y24" s="188">
        <f>SUM(W24,D24:K24)</f>
        <v>12588921</v>
      </c>
      <c r="Z24" s="23"/>
      <c r="AA24" s="24">
        <v>1947909</v>
      </c>
      <c r="AB24" s="23"/>
      <c r="AC24" s="24">
        <f>SUM(Y24:AA24)</f>
        <v>14536830</v>
      </c>
    </row>
    <row r="25" spans="1:29" s="4" customFormat="1" ht="18.899999999999999" customHeight="1">
      <c r="A25" s="105" t="s">
        <v>244</v>
      </c>
      <c r="B25" s="105"/>
      <c r="C25" s="1"/>
      <c r="D25" s="45"/>
      <c r="E25" s="24"/>
      <c r="F25" s="23"/>
      <c r="G25" s="24"/>
      <c r="H25" s="23"/>
      <c r="I25" s="24"/>
      <c r="J25" s="23"/>
      <c r="K25" s="24"/>
      <c r="L25" s="23"/>
      <c r="M25" s="24"/>
      <c r="N25" s="23"/>
      <c r="O25" s="24"/>
      <c r="P25" s="23"/>
      <c r="Q25" s="24"/>
      <c r="R25" s="23"/>
      <c r="S25" s="24"/>
      <c r="T25" s="23"/>
      <c r="U25" s="24"/>
      <c r="V25" s="23"/>
      <c r="W25" s="24"/>
      <c r="X25" s="23"/>
      <c r="Y25" s="188"/>
      <c r="Z25" s="23"/>
      <c r="AA25" s="24"/>
      <c r="AB25" s="23"/>
      <c r="AC25" s="24"/>
    </row>
    <row r="26" spans="1:29" s="4" customFormat="1" ht="18.899999999999999" customHeight="1">
      <c r="A26" s="105"/>
      <c r="B26" s="105" t="s">
        <v>245</v>
      </c>
      <c r="C26" s="1"/>
      <c r="D26" s="45"/>
      <c r="E26" s="24"/>
      <c r="F26" s="23"/>
      <c r="G26" s="24"/>
      <c r="H26" s="23"/>
      <c r="I26" s="24"/>
      <c r="J26" s="23"/>
      <c r="K26" s="24"/>
      <c r="L26" s="23"/>
      <c r="M26" s="24"/>
      <c r="N26" s="23"/>
      <c r="O26" s="24"/>
      <c r="P26" s="23"/>
      <c r="Q26" s="24"/>
      <c r="R26" s="23"/>
      <c r="S26" s="24"/>
      <c r="T26" s="23"/>
      <c r="U26" s="24"/>
      <c r="V26" s="23"/>
      <c r="W26" s="24"/>
      <c r="X26" s="23"/>
      <c r="Y26" s="188"/>
      <c r="Z26" s="23"/>
      <c r="AA26" s="24"/>
      <c r="AB26" s="23"/>
      <c r="AC26" s="24"/>
    </row>
    <row r="27" spans="1:29" s="4" customFormat="1" ht="18.899999999999999" customHeight="1">
      <c r="A27" s="1" t="s">
        <v>226</v>
      </c>
      <c r="B27" s="1"/>
      <c r="C27" s="1"/>
      <c r="D27" s="45"/>
      <c r="E27" s="53">
        <v>0</v>
      </c>
      <c r="F27" s="23"/>
      <c r="G27" s="53">
        <v>0</v>
      </c>
      <c r="H27" s="23"/>
      <c r="I27" s="53">
        <v>0</v>
      </c>
      <c r="J27" s="23"/>
      <c r="K27" s="53">
        <v>-68794</v>
      </c>
      <c r="L27" s="23"/>
      <c r="M27" s="53">
        <v>-2102</v>
      </c>
      <c r="N27" s="23"/>
      <c r="O27" s="53">
        <v>0</v>
      </c>
      <c r="P27" s="23"/>
      <c r="Q27" s="53">
        <v>-3999</v>
      </c>
      <c r="R27" s="23"/>
      <c r="S27" s="53">
        <v>0</v>
      </c>
      <c r="T27" s="23"/>
      <c r="U27" s="53">
        <v>0</v>
      </c>
      <c r="V27" s="23"/>
      <c r="W27" s="53">
        <f>SUM(M27:U27)</f>
        <v>-6101</v>
      </c>
      <c r="X27" s="23"/>
      <c r="Y27" s="53">
        <f>SUM(E27:K27,W27)</f>
        <v>-74895</v>
      </c>
      <c r="Z27" s="23"/>
      <c r="AA27" s="53">
        <f>'5-6'!F86</f>
        <v>-97956</v>
      </c>
      <c r="AB27" s="23"/>
      <c r="AC27" s="53">
        <f t="shared" ref="AC27" si="1">SUM(Y27:AA27)</f>
        <v>-172851</v>
      </c>
    </row>
    <row r="28" spans="1:29" s="4" customFormat="1" ht="6" customHeight="1">
      <c r="A28" s="1"/>
      <c r="B28" s="105"/>
      <c r="C28" s="1"/>
      <c r="D28" s="45"/>
      <c r="E28" s="24"/>
      <c r="F28" s="23"/>
      <c r="G28" s="24"/>
      <c r="H28" s="23"/>
      <c r="I28" s="24"/>
      <c r="J28" s="23"/>
      <c r="K28" s="24"/>
      <c r="L28" s="23"/>
      <c r="M28" s="24"/>
      <c r="N28" s="23"/>
      <c r="O28" s="24"/>
      <c r="P28" s="23"/>
      <c r="Q28" s="24"/>
      <c r="R28" s="23"/>
      <c r="S28" s="24"/>
      <c r="T28" s="23"/>
      <c r="U28" s="24"/>
      <c r="V28" s="23"/>
      <c r="W28" s="24"/>
      <c r="X28" s="23"/>
      <c r="Y28" s="24"/>
      <c r="Z28" s="23"/>
      <c r="AA28" s="24"/>
      <c r="AB28" s="23"/>
      <c r="AC28" s="24"/>
    </row>
    <row r="29" spans="1:29" s="4" customFormat="1" ht="18.899999999999999" customHeight="1" thickBot="1">
      <c r="A29" s="105" t="s">
        <v>218</v>
      </c>
      <c r="B29" s="105"/>
      <c r="C29" s="1"/>
      <c r="D29" s="45"/>
      <c r="E29" s="112">
        <f>SUM(E24:E27)</f>
        <v>10011081</v>
      </c>
      <c r="F29" s="23"/>
      <c r="G29" s="112">
        <f>SUM(G24:G27)</f>
        <v>-90502</v>
      </c>
      <c r="H29" s="23"/>
      <c r="I29" s="112">
        <f>SUM(I24:I27)</f>
        <v>635600</v>
      </c>
      <c r="J29" s="23"/>
      <c r="K29" s="112">
        <f>SUM(K24:K27)</f>
        <v>866541</v>
      </c>
      <c r="L29" s="23"/>
      <c r="M29" s="112">
        <f>SUM(M24:M27)</f>
        <v>-23396</v>
      </c>
      <c r="N29" s="23"/>
      <c r="O29" s="112">
        <f>SUM(O24:O27)</f>
        <v>1427895</v>
      </c>
      <c r="P29" s="23"/>
      <c r="Q29" s="112">
        <f>SUM(Q24:Q27)</f>
        <v>-178175</v>
      </c>
      <c r="R29" s="23"/>
      <c r="S29" s="112">
        <f>SUM(S24:S27)</f>
        <v>-46092</v>
      </c>
      <c r="T29" s="23"/>
      <c r="U29" s="112">
        <f>SUM(U24:U27)</f>
        <v>-88926</v>
      </c>
      <c r="V29" s="23"/>
      <c r="W29" s="112">
        <f>SUM(W24:W27)</f>
        <v>1091306</v>
      </c>
      <c r="X29" s="23"/>
      <c r="Y29" s="112">
        <f>SUM(Y24:Y27)</f>
        <v>12514026</v>
      </c>
      <c r="Z29" s="23"/>
      <c r="AA29" s="112">
        <f>SUM(AA24:AA27)</f>
        <v>1849953</v>
      </c>
      <c r="AB29" s="23"/>
      <c r="AC29" s="112">
        <f>SUM(AC24:AC27)</f>
        <v>14363979</v>
      </c>
    </row>
    <row r="30" spans="1:29" ht="18.899999999999999" customHeight="1" thickTop="1">
      <c r="E30" s="192"/>
      <c r="F30" s="192"/>
      <c r="G30" s="192"/>
      <c r="H30" s="192"/>
      <c r="I30" s="192"/>
      <c r="J30" s="192"/>
      <c r="K30" s="192"/>
      <c r="L30" s="192"/>
      <c r="M30" s="192"/>
      <c r="N30" s="192"/>
      <c r="O30" s="192"/>
      <c r="P30" s="192"/>
      <c r="Q30" s="192"/>
      <c r="R30" s="192"/>
      <c r="S30" s="192"/>
      <c r="T30" s="192"/>
      <c r="U30" s="192"/>
      <c r="V30" s="192"/>
      <c r="W30" s="192"/>
      <c r="X30" s="192"/>
      <c r="Y30" s="192"/>
      <c r="Z30" s="192"/>
      <c r="AA30" s="192"/>
      <c r="AB30" s="192"/>
      <c r="AC30" s="192"/>
    </row>
    <row r="31" spans="1:29" ht="29.25" customHeight="1">
      <c r="E31" s="192"/>
      <c r="F31" s="192"/>
      <c r="G31" s="192"/>
      <c r="H31" s="192"/>
      <c r="I31" s="192"/>
      <c r="J31" s="192"/>
      <c r="K31" s="192"/>
      <c r="L31" s="192"/>
      <c r="M31" s="192"/>
      <c r="N31" s="192"/>
      <c r="O31" s="192"/>
      <c r="P31" s="192"/>
      <c r="Q31" s="192"/>
      <c r="R31" s="192"/>
      <c r="S31" s="192"/>
      <c r="T31" s="192"/>
      <c r="U31" s="192"/>
      <c r="V31" s="192"/>
      <c r="W31" s="192"/>
      <c r="X31" s="192"/>
      <c r="Y31" s="192"/>
      <c r="Z31" s="192"/>
      <c r="AA31" s="192"/>
      <c r="AB31" s="192"/>
      <c r="AC31" s="192"/>
    </row>
    <row r="32" spans="1:29" ht="18.899999999999999" customHeight="1">
      <c r="E32" s="192"/>
      <c r="F32" s="192"/>
      <c r="G32" s="192"/>
      <c r="H32" s="192"/>
      <c r="I32" s="192"/>
      <c r="J32" s="192"/>
      <c r="K32" s="192"/>
      <c r="L32" s="192"/>
      <c r="M32" s="192"/>
      <c r="N32" s="192"/>
      <c r="O32" s="192"/>
      <c r="P32" s="192"/>
      <c r="Q32" s="192"/>
      <c r="R32" s="192"/>
      <c r="S32" s="192"/>
      <c r="T32" s="192"/>
      <c r="U32" s="192"/>
      <c r="V32" s="192"/>
      <c r="W32" s="192"/>
      <c r="X32" s="192"/>
      <c r="Y32" s="192"/>
      <c r="Z32" s="192"/>
      <c r="AA32" s="192"/>
      <c r="AB32" s="192"/>
      <c r="AC32" s="192"/>
    </row>
    <row r="33" spans="1:29" ht="18.899999999999999" customHeight="1">
      <c r="E33" s="192"/>
      <c r="F33" s="192"/>
      <c r="G33" s="192"/>
      <c r="H33" s="192"/>
      <c r="I33" s="192"/>
      <c r="J33" s="192"/>
      <c r="K33" s="192"/>
      <c r="L33" s="192"/>
      <c r="M33" s="192"/>
      <c r="N33" s="192"/>
      <c r="O33" s="192"/>
      <c r="P33" s="192"/>
      <c r="Q33" s="192"/>
      <c r="R33" s="192"/>
      <c r="S33" s="192"/>
      <c r="T33" s="192"/>
      <c r="U33" s="192"/>
      <c r="V33" s="192"/>
      <c r="W33" s="192"/>
      <c r="X33" s="192"/>
      <c r="Y33" s="192"/>
      <c r="Z33" s="192"/>
      <c r="AA33" s="192"/>
      <c r="AB33" s="192"/>
      <c r="AC33" s="192"/>
    </row>
    <row r="34" spans="1:29" ht="18.899999999999999" customHeight="1">
      <c r="E34" s="192"/>
      <c r="F34" s="192"/>
      <c r="G34" s="192"/>
      <c r="H34" s="192"/>
      <c r="I34" s="192"/>
      <c r="J34" s="192"/>
      <c r="K34" s="192"/>
      <c r="L34" s="192"/>
      <c r="M34" s="192"/>
      <c r="N34" s="192"/>
      <c r="O34" s="192"/>
      <c r="P34" s="192"/>
      <c r="Q34" s="192"/>
      <c r="R34" s="192"/>
      <c r="S34" s="192"/>
      <c r="T34" s="192"/>
      <c r="U34" s="192"/>
      <c r="V34" s="192"/>
      <c r="W34" s="192"/>
      <c r="X34" s="192"/>
      <c r="Y34" s="192"/>
      <c r="Z34" s="192"/>
      <c r="AA34" s="192"/>
      <c r="AB34" s="192"/>
      <c r="AC34" s="192"/>
    </row>
    <row r="35" spans="1:29" s="162" customFormat="1" ht="21.9" customHeight="1">
      <c r="A35" s="160" t="s">
        <v>0</v>
      </c>
      <c r="B35" s="160"/>
      <c r="C35" s="160"/>
      <c r="D35" s="161"/>
      <c r="E35" s="161"/>
      <c r="F35" s="161"/>
      <c r="G35" s="161"/>
      <c r="H35" s="161"/>
      <c r="I35" s="161"/>
      <c r="J35" s="161"/>
      <c r="K35" s="161"/>
      <c r="L35" s="161"/>
      <c r="M35" s="161"/>
      <c r="N35" s="161"/>
      <c r="O35" s="161"/>
      <c r="P35" s="161"/>
      <c r="Q35" s="161"/>
      <c r="R35" s="161"/>
      <c r="S35" s="161"/>
      <c r="T35" s="161"/>
      <c r="U35" s="161"/>
      <c r="V35" s="161"/>
      <c r="W35" s="161"/>
      <c r="X35" s="161"/>
      <c r="Y35" s="161"/>
      <c r="Z35" s="161"/>
      <c r="AA35" s="161"/>
      <c r="AB35" s="161"/>
      <c r="AC35" s="161"/>
    </row>
  </sheetData>
  <mergeCells count="5">
    <mergeCell ref="E5:AC5"/>
    <mergeCell ref="E6:Y6"/>
    <mergeCell ref="M7:W7"/>
    <mergeCell ref="I10:K10"/>
    <mergeCell ref="M8:Q8"/>
  </mergeCells>
  <pageMargins left="0.3" right="0.3" top="0.5" bottom="0.6" header="0.49" footer="0.4"/>
  <pageSetup paperSize="9" scale="83" firstPageNumber="7" fitToHeight="0" orientation="landscape" useFirstPageNumber="1" horizontalDpi="1200" verticalDpi="1200" r:id="rId1"/>
  <headerFooter>
    <oddFooter>&amp;R&amp;"Browallia New,Regular"&amp;13&amp;P</oddFooter>
  </headerFooter>
  <ignoredErrors>
    <ignoredError sqref="E21:H21 W19:Z19 AB19:AC19 I21:AC21" emptyCellReferenc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98088-8F66-4D6C-85D5-56B0C2F2B0C9}">
  <dimension ref="A1:Q30"/>
  <sheetViews>
    <sheetView zoomScaleNormal="100" zoomScaleSheetLayoutView="90" workbookViewId="0">
      <selection activeCell="Q13" sqref="Q13"/>
    </sheetView>
  </sheetViews>
  <sheetFormatPr defaultColWidth="7.5546875" defaultRowHeight="18.600000000000001"/>
  <cols>
    <col min="1" max="2" width="1.5546875" style="1" customWidth="1"/>
    <col min="3" max="3" width="40.44140625" style="1" customWidth="1"/>
    <col min="4" max="4" width="6.33203125" style="1" customWidth="1"/>
    <col min="5" max="5" width="11.5546875" style="14" customWidth="1"/>
    <col min="6" max="6" width="0.5546875" style="107" customWidth="1"/>
    <col min="7" max="7" width="10.5546875" style="14" customWidth="1"/>
    <col min="8" max="8" width="0.5546875" style="107" customWidth="1"/>
    <col min="9" max="9" width="11.5546875" style="14" customWidth="1"/>
    <col min="10" max="10" width="0.5546875" style="107" customWidth="1"/>
    <col min="11" max="11" width="12" style="14" customWidth="1"/>
    <col min="12" max="12" width="0.5546875" style="107" customWidth="1"/>
    <col min="13" max="13" width="13.5546875" style="14" customWidth="1"/>
    <col min="14" max="14" width="0.5546875" style="107" customWidth="1"/>
    <col min="15" max="15" width="13.44140625" style="14" customWidth="1"/>
    <col min="16" max="16" width="0.5546875" style="107" customWidth="1"/>
    <col min="17" max="17" width="11.5546875" style="14" customWidth="1"/>
    <col min="18" max="16384" width="7.5546875" style="1"/>
  </cols>
  <sheetData>
    <row r="1" spans="1:17" ht="20.100000000000001" customHeight="1">
      <c r="A1" s="64" t="s">
        <v>22</v>
      </c>
      <c r="B1" s="64"/>
      <c r="C1" s="64"/>
      <c r="D1" s="64"/>
    </row>
    <row r="2" spans="1:17" ht="20.100000000000001" customHeight="1">
      <c r="A2" s="64" t="s">
        <v>235</v>
      </c>
      <c r="B2" s="64"/>
      <c r="C2" s="64"/>
      <c r="D2" s="64"/>
    </row>
    <row r="3" spans="1:17" ht="20.100000000000001" customHeight="1">
      <c r="A3" s="101" t="s">
        <v>238</v>
      </c>
      <c r="B3" s="119"/>
      <c r="C3" s="119"/>
      <c r="D3" s="119"/>
      <c r="E3" s="73"/>
      <c r="F3" s="108"/>
      <c r="G3" s="73"/>
      <c r="H3" s="108"/>
      <c r="I3" s="73"/>
      <c r="J3" s="108"/>
      <c r="K3" s="73"/>
      <c r="L3" s="108"/>
      <c r="M3" s="73"/>
      <c r="N3" s="108"/>
      <c r="O3" s="73"/>
      <c r="P3" s="108"/>
      <c r="Q3" s="73"/>
    </row>
    <row r="4" spans="1:17" ht="19.5" customHeight="1">
      <c r="A4" s="64"/>
      <c r="B4" s="64"/>
      <c r="C4" s="64"/>
      <c r="D4" s="64"/>
    </row>
    <row r="5" spans="1:17" ht="19.5" customHeight="1">
      <c r="A5" s="64"/>
      <c r="B5" s="64"/>
      <c r="C5" s="64"/>
      <c r="D5" s="64"/>
      <c r="E5" s="205" t="s">
        <v>20</v>
      </c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  <c r="Q5" s="205"/>
    </row>
    <row r="6" spans="1:17" ht="19.5" customHeight="1">
      <c r="A6" s="64"/>
      <c r="B6" s="64"/>
      <c r="C6" s="64"/>
      <c r="D6" s="64"/>
      <c r="E6" s="25"/>
      <c r="F6" s="116"/>
      <c r="G6" s="25"/>
      <c r="H6" s="116"/>
      <c r="J6" s="1"/>
      <c r="L6" s="116"/>
      <c r="M6" s="206" t="s">
        <v>5</v>
      </c>
      <c r="N6" s="206"/>
      <c r="O6" s="206"/>
      <c r="P6" s="113"/>
      <c r="Q6" s="25"/>
    </row>
    <row r="7" spans="1:17" ht="19.5" customHeight="1">
      <c r="A7" s="111"/>
      <c r="B7" s="64"/>
      <c r="C7" s="64"/>
      <c r="D7" s="110"/>
      <c r="M7" s="118" t="s">
        <v>131</v>
      </c>
    </row>
    <row r="8" spans="1:17" s="61" customFormat="1" ht="19.5" customHeight="1">
      <c r="A8" s="111"/>
      <c r="D8" s="110"/>
      <c r="E8" s="14"/>
      <c r="F8" s="107"/>
      <c r="G8" s="14"/>
      <c r="H8" s="107"/>
      <c r="I8" s="2"/>
      <c r="J8" s="2"/>
      <c r="K8" s="2"/>
      <c r="L8" s="107"/>
      <c r="M8" s="117" t="s">
        <v>120</v>
      </c>
      <c r="N8" s="107"/>
      <c r="O8" s="25"/>
      <c r="P8" s="107"/>
      <c r="Q8" s="14"/>
    </row>
    <row r="9" spans="1:17" s="61" customFormat="1" ht="19.5" customHeight="1">
      <c r="L9" s="116"/>
      <c r="M9" s="115" t="s">
        <v>147</v>
      </c>
      <c r="N9" s="113"/>
      <c r="O9" s="25"/>
      <c r="P9" s="113"/>
      <c r="Q9" s="25"/>
    </row>
    <row r="10" spans="1:17" s="61" customFormat="1" ht="19.5" customHeight="1">
      <c r="I10" s="207" t="s">
        <v>8</v>
      </c>
      <c r="J10" s="207"/>
      <c r="K10" s="207"/>
      <c r="L10" s="113"/>
      <c r="M10" s="115" t="s">
        <v>146</v>
      </c>
      <c r="N10" s="113"/>
    </row>
    <row r="11" spans="1:17" s="61" customFormat="1" ht="19.5" customHeight="1">
      <c r="E11" s="25"/>
      <c r="F11" s="113"/>
      <c r="H11" s="113"/>
      <c r="I11" s="25" t="s">
        <v>141</v>
      </c>
      <c r="K11" s="14"/>
      <c r="L11" s="113"/>
      <c r="M11" s="31" t="s">
        <v>140</v>
      </c>
      <c r="N11" s="113"/>
      <c r="O11" s="25" t="s">
        <v>143</v>
      </c>
    </row>
    <row r="12" spans="1:17" s="61" customFormat="1" ht="19.5" customHeight="1">
      <c r="E12" s="25" t="s">
        <v>134</v>
      </c>
      <c r="F12" s="113"/>
      <c r="G12" s="25" t="s">
        <v>133</v>
      </c>
      <c r="H12" s="113"/>
      <c r="I12" s="114" t="s">
        <v>132</v>
      </c>
      <c r="J12" s="113"/>
      <c r="K12" s="25"/>
      <c r="L12" s="113"/>
      <c r="M12" s="31" t="s">
        <v>131</v>
      </c>
      <c r="N12" s="113"/>
      <c r="O12" s="25" t="s">
        <v>148</v>
      </c>
      <c r="P12" s="113"/>
      <c r="Q12" s="25" t="s">
        <v>124</v>
      </c>
    </row>
    <row r="13" spans="1:17" s="61" customFormat="1" ht="19.5" customHeight="1">
      <c r="E13" s="25" t="s">
        <v>123</v>
      </c>
      <c r="F13" s="113"/>
      <c r="G13" s="25" t="s">
        <v>122</v>
      </c>
      <c r="H13" s="113"/>
      <c r="I13" s="25" t="s">
        <v>121</v>
      </c>
      <c r="J13" s="113"/>
      <c r="K13" s="25" t="s">
        <v>6</v>
      </c>
      <c r="L13" s="113"/>
      <c r="M13" s="31" t="s">
        <v>120</v>
      </c>
      <c r="N13" s="113"/>
      <c r="O13" s="25" t="s">
        <v>14</v>
      </c>
      <c r="P13" s="113"/>
      <c r="Q13" s="25" t="s">
        <v>113</v>
      </c>
    </row>
    <row r="14" spans="1:17" s="61" customFormat="1" ht="19.5" customHeight="1">
      <c r="D14" s="156"/>
      <c r="E14" s="30" t="s">
        <v>16</v>
      </c>
      <c r="F14" s="113"/>
      <c r="G14" s="30" t="s">
        <v>16</v>
      </c>
      <c r="H14" s="113"/>
      <c r="I14" s="30" t="s">
        <v>16</v>
      </c>
      <c r="J14" s="113"/>
      <c r="K14" s="30" t="s">
        <v>16</v>
      </c>
      <c r="L14" s="113"/>
      <c r="M14" s="30" t="s">
        <v>16</v>
      </c>
      <c r="N14" s="113"/>
      <c r="O14" s="30" t="s">
        <v>16</v>
      </c>
      <c r="P14" s="113"/>
      <c r="Q14" s="30" t="s">
        <v>16</v>
      </c>
    </row>
    <row r="15" spans="1:17" s="61" customFormat="1" ht="5.0999999999999996" customHeight="1">
      <c r="D15" s="110"/>
      <c r="E15" s="14"/>
      <c r="F15" s="107"/>
      <c r="G15" s="14"/>
      <c r="H15" s="107"/>
      <c r="I15" s="14"/>
      <c r="J15" s="107"/>
      <c r="K15" s="14"/>
      <c r="L15" s="107"/>
      <c r="M15" s="14"/>
      <c r="N15" s="107"/>
      <c r="O15" s="14"/>
      <c r="P15" s="107"/>
      <c r="Q15" s="14"/>
    </row>
    <row r="16" spans="1:17" s="61" customFormat="1" ht="19.5" customHeight="1">
      <c r="A16" s="111" t="s">
        <v>200</v>
      </c>
      <c r="B16" s="111"/>
      <c r="D16" s="110"/>
      <c r="E16" s="14">
        <v>10011081</v>
      </c>
      <c r="F16" s="14"/>
      <c r="G16" s="14">
        <v>-90502</v>
      </c>
      <c r="H16" s="14"/>
      <c r="I16" s="14">
        <v>599600</v>
      </c>
      <c r="J16" s="14"/>
      <c r="K16" s="14">
        <v>3845519</v>
      </c>
      <c r="L16" s="14"/>
      <c r="M16" s="14">
        <v>-6543</v>
      </c>
      <c r="N16" s="14"/>
      <c r="O16" s="14">
        <f>M16</f>
        <v>-6543</v>
      </c>
      <c r="P16" s="14"/>
      <c r="Q16" s="14">
        <f>SUM(E16:K16,O16)</f>
        <v>14359155</v>
      </c>
    </row>
    <row r="17" spans="1:17" s="61" customFormat="1" ht="19.5" customHeight="1">
      <c r="A17" s="111" t="s">
        <v>223</v>
      </c>
      <c r="B17" s="111"/>
      <c r="D17" s="110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</row>
    <row r="18" spans="1:17" s="61" customFormat="1" ht="19.5" customHeight="1">
      <c r="A18" s="130" t="s">
        <v>224</v>
      </c>
      <c r="D18" s="110"/>
      <c r="E18" s="92">
        <v>0</v>
      </c>
      <c r="F18" s="79"/>
      <c r="G18" s="92">
        <v>0</v>
      </c>
      <c r="H18" s="79"/>
      <c r="I18" s="92">
        <v>0</v>
      </c>
      <c r="J18" s="79"/>
      <c r="K18" s="92">
        <v>273606</v>
      </c>
      <c r="L18" s="79"/>
      <c r="M18" s="92">
        <v>-125</v>
      </c>
      <c r="N18" s="79"/>
      <c r="O18" s="92">
        <f>M18</f>
        <v>-125</v>
      </c>
      <c r="P18" s="79"/>
      <c r="Q18" s="92">
        <f>SUM(E18:K18,O18)</f>
        <v>273481</v>
      </c>
    </row>
    <row r="19" spans="1:17" s="61" customFormat="1" ht="5.0999999999999996" customHeight="1">
      <c r="D19" s="110"/>
      <c r="E19" s="14"/>
      <c r="F19" s="107"/>
      <c r="G19" s="14"/>
      <c r="H19" s="107"/>
      <c r="I19" s="14"/>
      <c r="J19" s="107"/>
      <c r="K19" s="14"/>
      <c r="L19" s="107"/>
      <c r="M19" s="14"/>
      <c r="N19" s="107"/>
      <c r="O19" s="14"/>
      <c r="P19" s="107"/>
      <c r="Q19" s="14"/>
    </row>
    <row r="20" spans="1:17" ht="19.5" customHeight="1" thickBot="1">
      <c r="A20" s="111" t="s">
        <v>216</v>
      </c>
      <c r="B20" s="64"/>
      <c r="C20" s="64"/>
      <c r="D20" s="110"/>
      <c r="E20" s="27">
        <f>SUM(E16:E18)</f>
        <v>10011081</v>
      </c>
      <c r="G20" s="27">
        <f>SUM(G16:G18)</f>
        <v>-90502</v>
      </c>
      <c r="I20" s="27">
        <f>SUM(I16:I18)</f>
        <v>599600</v>
      </c>
      <c r="K20" s="27">
        <f>SUM(K16:K18)</f>
        <v>4119125</v>
      </c>
      <c r="M20" s="27">
        <f>SUM(M16:M18)</f>
        <v>-6668</v>
      </c>
      <c r="O20" s="27">
        <f>SUM(O16:O18)</f>
        <v>-6668</v>
      </c>
      <c r="Q20" s="27">
        <f>SUM(Q16:Q18)</f>
        <v>14632636</v>
      </c>
    </row>
    <row r="21" spans="1:17" ht="19.5" customHeight="1" thickTop="1">
      <c r="A21" s="111"/>
      <c r="B21" s="64"/>
      <c r="C21" s="64"/>
      <c r="D21" s="110"/>
      <c r="F21" s="14"/>
      <c r="H21" s="14"/>
      <c r="J21" s="14"/>
      <c r="L21" s="14"/>
      <c r="N21" s="14"/>
      <c r="P21" s="14"/>
    </row>
    <row r="22" spans="1:17" s="61" customFormat="1" ht="19.5" customHeight="1">
      <c r="A22" s="111" t="s">
        <v>217</v>
      </c>
      <c r="B22" s="111"/>
      <c r="D22" s="110"/>
      <c r="E22" s="24">
        <v>10011081</v>
      </c>
      <c r="F22" s="14"/>
      <c r="G22" s="24">
        <v>-90502</v>
      </c>
      <c r="H22" s="14"/>
      <c r="I22" s="24">
        <v>635600</v>
      </c>
      <c r="J22" s="14"/>
      <c r="K22" s="24">
        <v>4292873</v>
      </c>
      <c r="L22" s="14"/>
      <c r="M22" s="24">
        <v>-6745</v>
      </c>
      <c r="N22" s="14"/>
      <c r="O22" s="188">
        <f>M22</f>
        <v>-6745</v>
      </c>
      <c r="P22" s="14"/>
      <c r="Q22" s="188">
        <f>SUM(O22,E22:K22)</f>
        <v>14842307</v>
      </c>
    </row>
    <row r="23" spans="1:17" s="61" customFormat="1" ht="19.5" customHeight="1">
      <c r="A23" s="111" t="s">
        <v>223</v>
      </c>
      <c r="B23" s="111"/>
      <c r="D23" s="110"/>
      <c r="E23" s="24"/>
      <c r="F23" s="14"/>
      <c r="G23" s="24"/>
      <c r="H23" s="14"/>
      <c r="I23" s="24"/>
      <c r="J23" s="14"/>
      <c r="K23" s="24"/>
      <c r="L23" s="14"/>
      <c r="M23" s="24"/>
      <c r="N23" s="14"/>
      <c r="O23" s="188"/>
      <c r="P23" s="14"/>
      <c r="Q23" s="188"/>
    </row>
    <row r="24" spans="1:17" s="61" customFormat="1" ht="19.5" customHeight="1">
      <c r="A24" s="61" t="s">
        <v>225</v>
      </c>
      <c r="D24" s="110"/>
      <c r="E24" s="93">
        <v>0</v>
      </c>
      <c r="F24" s="79"/>
      <c r="G24" s="93">
        <v>0</v>
      </c>
      <c r="H24" s="79"/>
      <c r="I24" s="93">
        <v>0</v>
      </c>
      <c r="J24" s="79"/>
      <c r="K24" s="93">
        <f>'5-6'!J43</f>
        <v>102655</v>
      </c>
      <c r="L24" s="79"/>
      <c r="M24" s="93">
        <f>'5-6'!J74</f>
        <v>561</v>
      </c>
      <c r="N24" s="79"/>
      <c r="O24" s="53">
        <f>M24</f>
        <v>561</v>
      </c>
      <c r="P24" s="79"/>
      <c r="Q24" s="53">
        <f t="shared" ref="Q24" si="0">SUM(O24,E24:K24)</f>
        <v>103216</v>
      </c>
    </row>
    <row r="25" spans="1:17" s="61" customFormat="1" ht="5.0999999999999996" customHeight="1">
      <c r="D25" s="110"/>
      <c r="E25" s="24"/>
      <c r="F25" s="107"/>
      <c r="G25" s="24"/>
      <c r="H25" s="107"/>
      <c r="I25" s="24"/>
      <c r="J25" s="107"/>
      <c r="K25" s="24"/>
      <c r="L25" s="107"/>
      <c r="M25" s="24"/>
      <c r="N25" s="107"/>
      <c r="O25" s="24"/>
      <c r="P25" s="107"/>
      <c r="Q25" s="24"/>
    </row>
    <row r="26" spans="1:17" ht="19.5" customHeight="1" thickBot="1">
      <c r="A26" s="111" t="s">
        <v>218</v>
      </c>
      <c r="B26" s="64"/>
      <c r="C26" s="64"/>
      <c r="D26" s="110"/>
      <c r="E26" s="112">
        <f>SUM(E22:E24)</f>
        <v>10011081</v>
      </c>
      <c r="G26" s="112">
        <f>SUM(G22:G24)</f>
        <v>-90502</v>
      </c>
      <c r="I26" s="112">
        <f>SUM(I22:I24)</f>
        <v>635600</v>
      </c>
      <c r="K26" s="112">
        <f>SUM(K22:K24)</f>
        <v>4395528</v>
      </c>
      <c r="M26" s="112">
        <f>SUM(M22:M24)</f>
        <v>-6184</v>
      </c>
      <c r="O26" s="112">
        <f>SUM(O22:O24)</f>
        <v>-6184</v>
      </c>
      <c r="Q26" s="112">
        <f>SUM(Q22:Q24)</f>
        <v>14945523</v>
      </c>
    </row>
    <row r="27" spans="1:17" ht="19.5" customHeight="1" thickTop="1"/>
    <row r="28" spans="1:17" ht="19.5" customHeight="1"/>
    <row r="29" spans="1:17" ht="10.5" customHeight="1"/>
    <row r="30" spans="1:17" ht="22.35" customHeight="1">
      <c r="A30" s="208" t="s">
        <v>0</v>
      </c>
      <c r="B30" s="208"/>
      <c r="C30" s="208"/>
      <c r="D30" s="208"/>
      <c r="E30" s="208"/>
      <c r="F30" s="208"/>
      <c r="G30" s="208"/>
      <c r="H30" s="208"/>
      <c r="I30" s="208"/>
      <c r="J30" s="108"/>
      <c r="K30" s="73"/>
      <c r="L30" s="108"/>
      <c r="M30" s="73"/>
      <c r="N30" s="108"/>
      <c r="O30" s="73"/>
      <c r="P30" s="108"/>
      <c r="Q30" s="73"/>
    </row>
  </sheetData>
  <mergeCells count="4">
    <mergeCell ref="E5:Q5"/>
    <mergeCell ref="M6:O6"/>
    <mergeCell ref="I10:K10"/>
    <mergeCell ref="A30:I30"/>
  </mergeCells>
  <pageMargins left="0.5" right="0.5" top="0.5" bottom="0.6" header="0.49" footer="0.4"/>
  <pageSetup paperSize="9" firstPageNumber="8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BC280-1B76-4258-A1C2-F00F0EB909F0}">
  <dimension ref="A1:L159"/>
  <sheetViews>
    <sheetView zoomScaleNormal="100" zoomScaleSheetLayoutView="100" workbookViewId="0">
      <selection activeCell="F9" sqref="F9"/>
    </sheetView>
  </sheetViews>
  <sheetFormatPr defaultColWidth="7.5546875" defaultRowHeight="21.75" customHeight="1"/>
  <cols>
    <col min="1" max="2" width="1.44140625" style="77" customWidth="1"/>
    <col min="3" max="3" width="47" style="77" customWidth="1"/>
    <col min="4" max="4" width="7.5546875" style="77" customWidth="1"/>
    <col min="5" max="5" width="0.5546875" style="77" customWidth="1"/>
    <col min="6" max="6" width="11.44140625" style="120" customWidth="1"/>
    <col min="7" max="7" width="0.5546875" style="120" customWidth="1"/>
    <col min="8" max="8" width="11.44140625" style="120" customWidth="1"/>
    <col min="9" max="9" width="0.5546875" style="120" customWidth="1"/>
    <col min="10" max="10" width="11.44140625" style="79" customWidth="1"/>
    <col min="11" max="11" width="0.5546875" style="120" customWidth="1"/>
    <col min="12" max="12" width="11.44140625" style="79" customWidth="1"/>
    <col min="13" max="16384" width="7.5546875" style="77"/>
  </cols>
  <sheetData>
    <row r="1" spans="1:12" ht="17.399999999999999" customHeight="1">
      <c r="A1" s="129" t="s">
        <v>22</v>
      </c>
      <c r="B1" s="129"/>
      <c r="C1" s="129"/>
      <c r="D1" s="80"/>
      <c r="E1" s="80"/>
      <c r="F1" s="142"/>
      <c r="G1" s="125"/>
      <c r="H1" s="142"/>
      <c r="I1" s="125"/>
      <c r="J1" s="141"/>
      <c r="K1" s="125"/>
      <c r="L1" s="141"/>
    </row>
    <row r="2" spans="1:12" ht="17.399999999999999" customHeight="1">
      <c r="A2" s="129" t="s">
        <v>154</v>
      </c>
      <c r="B2" s="129"/>
      <c r="C2" s="129"/>
      <c r="D2" s="80"/>
      <c r="E2" s="80"/>
      <c r="F2" s="125"/>
      <c r="G2" s="125"/>
      <c r="H2" s="125"/>
      <c r="I2" s="125"/>
      <c r="K2" s="125"/>
    </row>
    <row r="3" spans="1:12" ht="17.399999999999999" customHeight="1">
      <c r="A3" s="164" t="s">
        <v>238</v>
      </c>
      <c r="B3" s="43"/>
      <c r="C3" s="43"/>
      <c r="D3" s="140"/>
      <c r="E3" s="140"/>
      <c r="F3" s="139"/>
      <c r="G3" s="139"/>
      <c r="H3" s="139"/>
      <c r="I3" s="139"/>
      <c r="J3" s="88"/>
      <c r="K3" s="139"/>
      <c r="L3" s="88"/>
    </row>
    <row r="4" spans="1:12" ht="17.399999999999999" customHeight="1">
      <c r="A4" s="19"/>
      <c r="D4" s="80"/>
      <c r="E4" s="80"/>
      <c r="F4" s="79"/>
      <c r="H4" s="79"/>
      <c r="I4" s="79"/>
      <c r="K4" s="79"/>
    </row>
    <row r="5" spans="1:12" ht="17.399999999999999" customHeight="1">
      <c r="A5" s="129"/>
      <c r="B5" s="129"/>
      <c r="C5" s="129"/>
      <c r="D5" s="80"/>
      <c r="E5" s="80"/>
      <c r="F5" s="209" t="s">
        <v>21</v>
      </c>
      <c r="G5" s="209"/>
      <c r="H5" s="209"/>
      <c r="I5" s="134"/>
      <c r="J5" s="209" t="s">
        <v>20</v>
      </c>
      <c r="K5" s="209"/>
      <c r="L5" s="209"/>
    </row>
    <row r="6" spans="1:12" ht="17.399999999999999" customHeight="1">
      <c r="A6" s="130"/>
      <c r="B6" s="130"/>
      <c r="C6" s="130"/>
      <c r="D6" s="130"/>
      <c r="E6" s="130"/>
      <c r="F6" s="31" t="s">
        <v>215</v>
      </c>
      <c r="G6" s="31"/>
      <c r="H6" s="31" t="s">
        <v>198</v>
      </c>
      <c r="I6" s="31"/>
      <c r="J6" s="31" t="s">
        <v>215</v>
      </c>
      <c r="K6" s="31"/>
      <c r="L6" s="31" t="s">
        <v>198</v>
      </c>
    </row>
    <row r="7" spans="1:12" ht="17.399999999999999" customHeight="1">
      <c r="A7" s="130"/>
      <c r="B7" s="130"/>
      <c r="C7" s="130"/>
      <c r="D7" s="143"/>
      <c r="E7" s="130"/>
      <c r="F7" s="132" t="s">
        <v>16</v>
      </c>
      <c r="G7" s="31"/>
      <c r="H7" s="132" t="s">
        <v>16</v>
      </c>
      <c r="I7" s="31"/>
      <c r="J7" s="132" t="s">
        <v>16</v>
      </c>
      <c r="K7" s="31"/>
      <c r="L7" s="132" t="s">
        <v>16</v>
      </c>
    </row>
    <row r="8" spans="1:12" ht="17.399999999999999" customHeight="1">
      <c r="A8" s="129" t="s">
        <v>174</v>
      </c>
      <c r="B8" s="128"/>
      <c r="C8" s="128"/>
      <c r="D8" s="80"/>
      <c r="E8" s="80"/>
      <c r="F8" s="127"/>
      <c r="J8" s="86"/>
    </row>
    <row r="9" spans="1:12" ht="17.399999999999999" customHeight="1">
      <c r="A9" s="77" t="s">
        <v>92</v>
      </c>
      <c r="B9" s="19"/>
      <c r="C9" s="19"/>
      <c r="D9" s="80"/>
      <c r="E9" s="80"/>
      <c r="F9" s="127">
        <v>-143122</v>
      </c>
      <c r="H9" s="120">
        <v>-174774</v>
      </c>
      <c r="J9" s="127">
        <v>107924</v>
      </c>
      <c r="L9" s="120">
        <v>313469</v>
      </c>
    </row>
    <row r="10" spans="1:12" ht="17.399999999999999" customHeight="1">
      <c r="A10" s="126" t="s">
        <v>183</v>
      </c>
      <c r="C10" s="128"/>
      <c r="D10" s="80"/>
      <c r="E10" s="80"/>
      <c r="F10" s="86"/>
      <c r="H10" s="79"/>
      <c r="J10" s="127"/>
      <c r="L10" s="120"/>
    </row>
    <row r="11" spans="1:12" ht="17.399999999999999" customHeight="1">
      <c r="B11" s="77" t="s">
        <v>182</v>
      </c>
      <c r="D11" s="80"/>
      <c r="E11" s="80"/>
      <c r="F11" s="127">
        <v>141370</v>
      </c>
      <c r="H11" s="120">
        <v>146975</v>
      </c>
      <c r="J11" s="127">
        <v>15407</v>
      </c>
      <c r="L11" s="120">
        <v>16990</v>
      </c>
    </row>
    <row r="12" spans="1:12" ht="17.399999999999999" customHeight="1">
      <c r="B12" s="77" t="s">
        <v>181</v>
      </c>
      <c r="F12" s="127">
        <v>-108</v>
      </c>
      <c r="G12" s="77"/>
      <c r="H12" s="120">
        <v>25017</v>
      </c>
      <c r="J12" s="127">
        <v>2275</v>
      </c>
      <c r="L12" s="120">
        <v>13514</v>
      </c>
    </row>
    <row r="13" spans="1:12" ht="17.399999999999999" customHeight="1">
      <c r="B13" s="77" t="s">
        <v>248</v>
      </c>
      <c r="D13" s="80"/>
      <c r="E13" s="80"/>
      <c r="F13" s="86">
        <v>-1238</v>
      </c>
      <c r="H13" s="79">
        <v>0</v>
      </c>
      <c r="J13" s="127">
        <v>-1170</v>
      </c>
      <c r="L13" s="120">
        <v>0</v>
      </c>
    </row>
    <row r="14" spans="1:12" ht="17.399999999999999" customHeight="1">
      <c r="B14" s="77" t="s">
        <v>240</v>
      </c>
      <c r="D14" s="80"/>
      <c r="E14" s="80"/>
      <c r="F14" s="86">
        <v>-745</v>
      </c>
      <c r="H14" s="79">
        <v>-542</v>
      </c>
      <c r="I14" s="77"/>
      <c r="J14" s="127">
        <v>-291</v>
      </c>
      <c r="K14" s="77"/>
      <c r="L14" s="120">
        <v>-530</v>
      </c>
    </row>
    <row r="15" spans="1:12" ht="17.399999999999999" customHeight="1">
      <c r="B15" s="77" t="s">
        <v>180</v>
      </c>
      <c r="D15" s="80"/>
      <c r="E15" s="80"/>
      <c r="F15" s="86">
        <v>43621</v>
      </c>
      <c r="H15" s="79">
        <v>44211</v>
      </c>
      <c r="J15" s="127">
        <v>19716</v>
      </c>
      <c r="L15" s="120">
        <v>20395</v>
      </c>
    </row>
    <row r="16" spans="1:12" ht="17.399999999999999" customHeight="1">
      <c r="B16" s="77" t="s">
        <v>205</v>
      </c>
      <c r="D16" s="80"/>
      <c r="E16" s="80"/>
      <c r="F16" s="86">
        <v>0</v>
      </c>
      <c r="H16" s="79">
        <v>0</v>
      </c>
      <c r="J16" s="127">
        <v>352</v>
      </c>
      <c r="L16" s="120">
        <v>4141</v>
      </c>
    </row>
    <row r="17" spans="1:12" ht="17.399999999999999" customHeight="1">
      <c r="B17" s="77" t="s">
        <v>29</v>
      </c>
      <c r="D17" s="80"/>
      <c r="E17" s="80"/>
      <c r="F17" s="86">
        <v>13819</v>
      </c>
      <c r="H17" s="79">
        <v>11701</v>
      </c>
      <c r="I17" s="79"/>
      <c r="J17" s="127">
        <v>4127</v>
      </c>
      <c r="K17" s="79"/>
      <c r="L17" s="120">
        <v>4175</v>
      </c>
    </row>
    <row r="18" spans="1:12" ht="17.399999999999999" customHeight="1">
      <c r="B18" s="77" t="s">
        <v>239</v>
      </c>
      <c r="D18" s="80"/>
      <c r="E18" s="80"/>
      <c r="F18" s="86">
        <v>-32016</v>
      </c>
      <c r="H18" s="79">
        <v>-25678</v>
      </c>
      <c r="I18" s="79"/>
      <c r="J18" s="127">
        <v>0</v>
      </c>
      <c r="K18" s="79"/>
      <c r="L18" s="120">
        <v>0</v>
      </c>
    </row>
    <row r="19" spans="1:12" ht="17.399999999999999" customHeight="1">
      <c r="A19" s="129"/>
      <c r="B19" s="77" t="s">
        <v>27</v>
      </c>
      <c r="D19" s="165"/>
      <c r="E19" s="80"/>
      <c r="F19" s="86">
        <v>-16163</v>
      </c>
      <c r="H19" s="79">
        <v>-7330</v>
      </c>
      <c r="J19" s="127">
        <v>0</v>
      </c>
      <c r="K19" s="79"/>
      <c r="L19" s="120">
        <v>0</v>
      </c>
    </row>
    <row r="20" spans="1:12" ht="17.399999999999999" customHeight="1">
      <c r="B20" s="77" t="s">
        <v>179</v>
      </c>
      <c r="D20" s="80"/>
      <c r="E20" s="80"/>
      <c r="F20" s="86">
        <v>-5441</v>
      </c>
      <c r="H20" s="79">
        <v>-5270</v>
      </c>
      <c r="J20" s="127">
        <v>-110000</v>
      </c>
      <c r="L20" s="120">
        <v>-150005</v>
      </c>
    </row>
    <row r="21" spans="1:12" ht="17.399999999999999" customHeight="1">
      <c r="B21" s="77" t="s">
        <v>178</v>
      </c>
      <c r="D21" s="80"/>
      <c r="E21" s="80"/>
      <c r="F21" s="86">
        <v>-61290</v>
      </c>
      <c r="H21" s="79">
        <v>-66100</v>
      </c>
      <c r="I21" s="79"/>
      <c r="J21" s="127">
        <v>-114954</v>
      </c>
      <c r="K21" s="79"/>
      <c r="L21" s="120">
        <v>-102166</v>
      </c>
    </row>
    <row r="22" spans="1:12" ht="17.399999999999999" customHeight="1">
      <c r="B22" s="77" t="s">
        <v>93</v>
      </c>
      <c r="D22" s="80"/>
      <c r="E22" s="80"/>
      <c r="F22" s="86">
        <v>397990</v>
      </c>
      <c r="H22" s="79">
        <v>353170</v>
      </c>
      <c r="I22" s="79"/>
      <c r="J22" s="127">
        <v>181786</v>
      </c>
      <c r="K22" s="79"/>
      <c r="L22" s="120">
        <v>137156</v>
      </c>
    </row>
    <row r="23" spans="1:12" ht="6" customHeight="1">
      <c r="C23" s="19"/>
      <c r="D23" s="80"/>
      <c r="E23" s="80"/>
      <c r="F23" s="127"/>
      <c r="J23" s="127"/>
      <c r="L23" s="120"/>
    </row>
    <row r="24" spans="1:12" ht="17.399999999999999" customHeight="1">
      <c r="A24" s="77" t="s">
        <v>187</v>
      </c>
      <c r="B24" s="19"/>
      <c r="D24" s="80"/>
      <c r="E24" s="80"/>
      <c r="F24" s="127"/>
      <c r="J24" s="127"/>
      <c r="L24" s="120"/>
    </row>
    <row r="25" spans="1:12" ht="17.399999999999999" customHeight="1">
      <c r="B25" s="77" t="s">
        <v>194</v>
      </c>
      <c r="D25" s="80"/>
      <c r="E25" s="80"/>
      <c r="F25" s="127">
        <v>-8550</v>
      </c>
      <c r="H25" s="79">
        <v>1228</v>
      </c>
      <c r="J25" s="127">
        <v>1716</v>
      </c>
      <c r="L25" s="120">
        <v>1276</v>
      </c>
    </row>
    <row r="26" spans="1:12" ht="17.399999999999999" customHeight="1">
      <c r="A26" s="129"/>
      <c r="B26" s="77" t="s">
        <v>70</v>
      </c>
      <c r="D26" s="128"/>
      <c r="E26" s="80"/>
      <c r="F26" s="127">
        <v>-89053</v>
      </c>
      <c r="H26" s="79">
        <v>-54403</v>
      </c>
      <c r="J26" s="127">
        <v>-148477</v>
      </c>
      <c r="L26" s="120">
        <v>-6368</v>
      </c>
    </row>
    <row r="27" spans="1:12" ht="17.399999999999999" customHeight="1">
      <c r="A27" s="129"/>
      <c r="B27" s="77" t="s">
        <v>177</v>
      </c>
      <c r="D27" s="128"/>
      <c r="E27" s="80"/>
      <c r="F27" s="127">
        <v>2475</v>
      </c>
      <c r="H27" s="79">
        <v>3174</v>
      </c>
      <c r="J27" s="127">
        <v>0</v>
      </c>
      <c r="L27" s="120">
        <v>0</v>
      </c>
    </row>
    <row r="28" spans="1:12" ht="17.399999999999999" customHeight="1">
      <c r="B28" s="77" t="s">
        <v>67</v>
      </c>
      <c r="D28" s="80"/>
      <c r="E28" s="80"/>
      <c r="F28" s="127">
        <v>349042</v>
      </c>
      <c r="H28" s="79">
        <v>362109</v>
      </c>
      <c r="I28" s="79"/>
      <c r="J28" s="127">
        <v>233814</v>
      </c>
      <c r="L28" s="120">
        <v>269488</v>
      </c>
    </row>
    <row r="29" spans="1:12" ht="17.399999999999999" customHeight="1">
      <c r="B29" s="77" t="s">
        <v>66</v>
      </c>
      <c r="E29" s="80"/>
      <c r="F29" s="127">
        <v>145</v>
      </c>
      <c r="H29" s="79">
        <v>-6462</v>
      </c>
      <c r="I29" s="79"/>
      <c r="J29" s="127">
        <v>-3006</v>
      </c>
      <c r="K29" s="79"/>
      <c r="L29" s="120">
        <v>-1623</v>
      </c>
    </row>
    <row r="30" spans="1:12" ht="17.399999999999999" customHeight="1">
      <c r="B30" s="77" t="s">
        <v>57</v>
      </c>
      <c r="D30" s="80"/>
      <c r="E30" s="80"/>
      <c r="F30" s="127">
        <v>-60236</v>
      </c>
      <c r="H30" s="79">
        <v>-24393</v>
      </c>
      <c r="I30" s="79"/>
      <c r="J30" s="127">
        <v>-41929</v>
      </c>
      <c r="K30" s="79"/>
      <c r="L30" s="120">
        <v>-23700</v>
      </c>
    </row>
    <row r="31" spans="1:12" ht="17.399999999999999" customHeight="1">
      <c r="B31" s="77" t="s">
        <v>56</v>
      </c>
      <c r="E31" s="80"/>
      <c r="F31" s="127">
        <v>88225</v>
      </c>
      <c r="H31" s="79">
        <v>-92</v>
      </c>
      <c r="I31" s="79"/>
      <c r="J31" s="127">
        <v>88157</v>
      </c>
      <c r="K31" s="79"/>
      <c r="L31" s="120">
        <v>-62</v>
      </c>
    </row>
    <row r="32" spans="1:12" ht="17.399999999999999" customHeight="1">
      <c r="B32" s="77" t="s">
        <v>176</v>
      </c>
      <c r="E32" s="80"/>
      <c r="F32" s="127">
        <v>457</v>
      </c>
      <c r="H32" s="79">
        <v>-24649</v>
      </c>
      <c r="I32" s="79"/>
      <c r="J32" s="127">
        <v>0</v>
      </c>
      <c r="K32" s="79"/>
      <c r="L32" s="120">
        <v>0</v>
      </c>
    </row>
    <row r="33" spans="1:12" ht="17.399999999999999" customHeight="1">
      <c r="A33" s="129"/>
      <c r="B33" s="77" t="s">
        <v>42</v>
      </c>
      <c r="D33" s="128"/>
      <c r="E33" s="80"/>
      <c r="F33" s="127">
        <v>71143</v>
      </c>
      <c r="H33" s="79">
        <v>82667</v>
      </c>
      <c r="J33" s="127">
        <v>67488</v>
      </c>
      <c r="K33" s="79"/>
      <c r="L33" s="120">
        <v>64425</v>
      </c>
    </row>
    <row r="34" spans="1:12" ht="17.399999999999999" customHeight="1">
      <c r="A34" s="129"/>
      <c r="B34" s="77" t="s">
        <v>28</v>
      </c>
      <c r="D34" s="128"/>
      <c r="E34" s="80"/>
      <c r="F34" s="86">
        <v>27308</v>
      </c>
      <c r="H34" s="79">
        <v>-89321</v>
      </c>
      <c r="J34" s="127">
        <v>-10367</v>
      </c>
      <c r="K34" s="79"/>
      <c r="L34" s="120">
        <v>-124160</v>
      </c>
    </row>
    <row r="35" spans="1:12" ht="17.399999999999999" customHeight="1">
      <c r="A35" s="129"/>
      <c r="B35" s="77" t="s">
        <v>37</v>
      </c>
      <c r="D35" s="128"/>
      <c r="E35" s="80"/>
      <c r="F35" s="86">
        <v>-2058</v>
      </c>
      <c r="H35" s="79">
        <v>55713</v>
      </c>
      <c r="J35" s="127">
        <v>-2575</v>
      </c>
      <c r="K35" s="79"/>
      <c r="L35" s="120">
        <v>1521</v>
      </c>
    </row>
    <row r="36" spans="1:12" ht="17.399999999999999" customHeight="1">
      <c r="A36" s="129"/>
      <c r="B36" s="77" t="s">
        <v>175</v>
      </c>
      <c r="D36" s="80"/>
      <c r="E36" s="80"/>
      <c r="F36" s="86">
        <v>-5472</v>
      </c>
      <c r="H36" s="79">
        <v>-2542</v>
      </c>
      <c r="J36" s="127">
        <v>0</v>
      </c>
      <c r="K36" s="79"/>
      <c r="L36" s="120">
        <v>0</v>
      </c>
    </row>
    <row r="37" spans="1:12" ht="17.399999999999999" customHeight="1">
      <c r="A37" s="19"/>
      <c r="B37" s="77" t="s">
        <v>25</v>
      </c>
      <c r="D37" s="80"/>
      <c r="E37" s="80"/>
      <c r="F37" s="93">
        <v>-3310</v>
      </c>
      <c r="H37" s="92">
        <v>-261</v>
      </c>
      <c r="I37" s="79"/>
      <c r="J37" s="93">
        <v>0</v>
      </c>
      <c r="K37" s="79"/>
      <c r="L37" s="92">
        <v>0</v>
      </c>
    </row>
    <row r="38" spans="1:12" ht="6" customHeight="1">
      <c r="A38" s="19"/>
      <c r="D38" s="80"/>
      <c r="E38" s="80"/>
      <c r="F38" s="86"/>
      <c r="H38" s="79"/>
      <c r="I38" s="79"/>
      <c r="J38" s="86"/>
      <c r="K38" s="79"/>
    </row>
    <row r="39" spans="1:12" ht="17.399999999999999" customHeight="1">
      <c r="A39" s="77" t="s">
        <v>174</v>
      </c>
      <c r="D39" s="80"/>
      <c r="E39" s="80"/>
      <c r="F39" s="127">
        <f>SUM(F9:F37)</f>
        <v>706793</v>
      </c>
      <c r="H39" s="120">
        <f>SUM(H9:H37)</f>
        <v>604148</v>
      </c>
      <c r="J39" s="127">
        <f>SUM(J9:J37)</f>
        <v>289993</v>
      </c>
      <c r="L39" s="120">
        <f>SUM(L9:L37)</f>
        <v>437936</v>
      </c>
    </row>
    <row r="40" spans="1:12" ht="17.399999999999999" customHeight="1">
      <c r="B40" s="77" t="s">
        <v>173</v>
      </c>
      <c r="D40" s="80"/>
      <c r="E40" s="80"/>
      <c r="F40" s="86">
        <v>29101</v>
      </c>
      <c r="H40" s="79">
        <v>32453</v>
      </c>
      <c r="I40" s="79"/>
      <c r="J40" s="127">
        <v>19161</v>
      </c>
      <c r="K40" s="79"/>
      <c r="L40" s="120">
        <v>68892</v>
      </c>
    </row>
    <row r="41" spans="1:12" ht="17.399999999999999" customHeight="1">
      <c r="B41" s="77" t="s">
        <v>172</v>
      </c>
      <c r="D41" s="80"/>
      <c r="E41" s="80"/>
      <c r="F41" s="86">
        <v>-518388</v>
      </c>
      <c r="H41" s="79">
        <v>-478970</v>
      </c>
      <c r="J41" s="127">
        <v>-324337</v>
      </c>
      <c r="L41" s="120">
        <v>-297137</v>
      </c>
    </row>
    <row r="42" spans="1:12" ht="17.399999999999999" customHeight="1">
      <c r="B42" s="77" t="s">
        <v>171</v>
      </c>
      <c r="D42" s="80"/>
      <c r="E42" s="80"/>
      <c r="F42" s="86">
        <v>13286</v>
      </c>
      <c r="H42" s="79">
        <v>3716</v>
      </c>
      <c r="I42" s="79"/>
      <c r="J42" s="127">
        <v>0</v>
      </c>
      <c r="K42" s="79"/>
      <c r="L42" s="120">
        <v>0</v>
      </c>
    </row>
    <row r="43" spans="1:12" ht="17.399999999999999" customHeight="1">
      <c r="B43" s="77" t="s">
        <v>170</v>
      </c>
      <c r="D43" s="80"/>
      <c r="E43" s="80"/>
      <c r="F43" s="93">
        <v>-40158</v>
      </c>
      <c r="H43" s="92">
        <v>-31734</v>
      </c>
      <c r="I43" s="79"/>
      <c r="J43" s="93">
        <v>-10253</v>
      </c>
      <c r="K43" s="79"/>
      <c r="L43" s="92">
        <v>-16761</v>
      </c>
    </row>
    <row r="44" spans="1:12" ht="6" customHeight="1">
      <c r="D44" s="80"/>
      <c r="E44" s="80"/>
      <c r="F44" s="127"/>
      <c r="J44" s="127"/>
      <c r="L44" s="120"/>
    </row>
    <row r="45" spans="1:12" ht="17.399999999999999" customHeight="1">
      <c r="A45" s="19" t="s">
        <v>241</v>
      </c>
      <c r="D45" s="80"/>
      <c r="E45" s="80"/>
      <c r="F45" s="145">
        <f>SUM(F39:F43)</f>
        <v>190634</v>
      </c>
      <c r="H45" s="157">
        <f>SUM(H39:H43)</f>
        <v>129613</v>
      </c>
      <c r="J45" s="145">
        <f>SUM(J39:J43)</f>
        <v>-25436</v>
      </c>
      <c r="L45" s="157">
        <f>SUM(L39:L43)</f>
        <v>192930</v>
      </c>
    </row>
    <row r="46" spans="1:12" ht="13.5" customHeight="1">
      <c r="A46" s="19"/>
      <c r="D46" s="80"/>
      <c r="E46" s="80"/>
      <c r="J46" s="120"/>
      <c r="L46" s="120"/>
    </row>
    <row r="47" spans="1:12" ht="13.5" customHeight="1">
      <c r="A47" s="19"/>
      <c r="D47" s="80"/>
      <c r="E47" s="80"/>
      <c r="J47" s="120"/>
      <c r="L47" s="120"/>
    </row>
    <row r="48" spans="1:12" ht="13.5" customHeight="1">
      <c r="A48" s="19"/>
      <c r="D48" s="80"/>
      <c r="E48" s="80"/>
      <c r="J48" s="120"/>
      <c r="L48" s="120"/>
    </row>
    <row r="49" spans="1:12" ht="13.5" customHeight="1">
      <c r="A49" s="19"/>
      <c r="D49" s="80"/>
      <c r="E49" s="80"/>
      <c r="J49" s="120"/>
      <c r="L49" s="120"/>
    </row>
    <row r="50" spans="1:12" ht="13.5" customHeight="1">
      <c r="A50" s="19"/>
      <c r="D50" s="80"/>
      <c r="E50" s="80"/>
      <c r="J50" s="120"/>
      <c r="L50" s="120"/>
    </row>
    <row r="51" spans="1:12" ht="8.25" customHeight="1">
      <c r="A51" s="19"/>
      <c r="D51" s="80"/>
      <c r="E51" s="80"/>
      <c r="J51" s="120"/>
      <c r="L51" s="120"/>
    </row>
    <row r="52" spans="1:12" ht="13.5" customHeight="1">
      <c r="A52" s="19"/>
      <c r="D52" s="80"/>
      <c r="E52" s="80"/>
      <c r="J52" s="120"/>
      <c r="L52" s="120"/>
    </row>
    <row r="53" spans="1:12" ht="13.5" customHeight="1">
      <c r="A53" s="19"/>
      <c r="D53" s="80"/>
      <c r="E53" s="80"/>
      <c r="J53" s="120"/>
      <c r="L53" s="120"/>
    </row>
    <row r="54" spans="1:12" ht="13.5" customHeight="1">
      <c r="A54" s="19"/>
      <c r="D54" s="80"/>
      <c r="E54" s="80"/>
      <c r="J54" s="120"/>
      <c r="L54" s="120"/>
    </row>
    <row r="55" spans="1:12" ht="13.5" customHeight="1">
      <c r="A55" s="19"/>
      <c r="D55" s="80"/>
      <c r="E55" s="80"/>
      <c r="J55" s="120"/>
      <c r="L55" s="120"/>
    </row>
    <row r="56" spans="1:12" ht="20.25" customHeight="1">
      <c r="A56" s="19"/>
      <c r="D56" s="80"/>
      <c r="E56" s="80"/>
      <c r="J56" s="120"/>
      <c r="L56" s="120"/>
    </row>
    <row r="57" spans="1:12" ht="13.5" customHeight="1">
      <c r="A57" s="19"/>
      <c r="D57" s="80"/>
      <c r="E57" s="80"/>
      <c r="J57" s="120"/>
      <c r="L57" s="120"/>
    </row>
    <row r="58" spans="1:12" ht="22.35" customHeight="1">
      <c r="A58" s="123" t="s">
        <v>0</v>
      </c>
      <c r="B58" s="123"/>
      <c r="C58" s="144"/>
      <c r="D58" s="122"/>
      <c r="E58" s="122"/>
      <c r="F58" s="121"/>
      <c r="G58" s="121"/>
      <c r="H58" s="121"/>
      <c r="I58" s="121"/>
      <c r="J58" s="121"/>
      <c r="K58" s="121"/>
      <c r="L58" s="121"/>
    </row>
    <row r="59" spans="1:12" ht="17.399999999999999" customHeight="1">
      <c r="A59" s="129" t="s">
        <v>22</v>
      </c>
      <c r="B59" s="129"/>
      <c r="C59" s="129"/>
      <c r="D59" s="80"/>
      <c r="E59" s="80"/>
      <c r="F59" s="142"/>
      <c r="G59" s="125"/>
      <c r="H59" s="142"/>
      <c r="I59" s="125"/>
      <c r="J59" s="141"/>
      <c r="K59" s="125"/>
      <c r="L59" s="141"/>
    </row>
    <row r="60" spans="1:12" ht="17.399999999999999" customHeight="1">
      <c r="A60" s="129" t="s">
        <v>154</v>
      </c>
      <c r="B60" s="129"/>
      <c r="C60" s="129"/>
      <c r="D60" s="80"/>
      <c r="E60" s="80"/>
      <c r="F60" s="125"/>
      <c r="G60" s="125"/>
      <c r="H60" s="125"/>
      <c r="I60" s="125"/>
      <c r="K60" s="125"/>
    </row>
    <row r="61" spans="1:12" ht="17.399999999999999" customHeight="1">
      <c r="A61" s="164" t="str">
        <f>A3</f>
        <v>สำหรับรอบระยะเวลาสามเดือนสิ้นสุดวันที่ 31 มีนาคม พ.ศ. 2567</v>
      </c>
      <c r="B61" s="43"/>
      <c r="C61" s="43"/>
      <c r="D61" s="140"/>
      <c r="E61" s="140"/>
      <c r="F61" s="139"/>
      <c r="G61" s="139"/>
      <c r="H61" s="139"/>
      <c r="I61" s="139"/>
      <c r="J61" s="88"/>
      <c r="K61" s="139"/>
      <c r="L61" s="88"/>
    </row>
    <row r="62" spans="1:12" ht="17.399999999999999" customHeight="1">
      <c r="A62" s="138"/>
      <c r="B62" s="138"/>
      <c r="C62" s="138"/>
      <c r="D62" s="137"/>
      <c r="E62" s="137"/>
      <c r="F62" s="136"/>
      <c r="G62" s="136"/>
      <c r="H62" s="136"/>
      <c r="I62" s="136"/>
      <c r="J62" s="135"/>
      <c r="K62" s="136"/>
      <c r="L62" s="135"/>
    </row>
    <row r="63" spans="1:12" ht="17.399999999999999" customHeight="1">
      <c r="A63" s="129"/>
      <c r="B63" s="129"/>
      <c r="C63" s="129"/>
      <c r="D63" s="80"/>
      <c r="E63" s="80"/>
      <c r="F63" s="209" t="s">
        <v>21</v>
      </c>
      <c r="G63" s="209"/>
      <c r="H63" s="209"/>
      <c r="I63" s="134"/>
      <c r="J63" s="209" t="s">
        <v>20</v>
      </c>
      <c r="K63" s="209"/>
      <c r="L63" s="209"/>
    </row>
    <row r="64" spans="1:12" ht="17.399999999999999" customHeight="1">
      <c r="A64" s="130"/>
      <c r="B64" s="130"/>
      <c r="C64" s="130"/>
      <c r="D64" s="130"/>
      <c r="E64" s="130"/>
      <c r="F64" s="31" t="s">
        <v>215</v>
      </c>
      <c r="G64" s="31"/>
      <c r="H64" s="31" t="s">
        <v>198</v>
      </c>
      <c r="I64" s="31"/>
      <c r="J64" s="31" t="s">
        <v>215</v>
      </c>
      <c r="K64" s="31"/>
      <c r="L64" s="31" t="s">
        <v>198</v>
      </c>
    </row>
    <row r="65" spans="1:12" ht="17.399999999999999" customHeight="1">
      <c r="A65" s="130"/>
      <c r="B65" s="130"/>
      <c r="C65" s="130"/>
      <c r="D65" s="133" t="s">
        <v>46</v>
      </c>
      <c r="E65" s="130"/>
      <c r="F65" s="132" t="s">
        <v>16</v>
      </c>
      <c r="G65" s="31"/>
      <c r="H65" s="132" t="s">
        <v>16</v>
      </c>
      <c r="I65" s="31"/>
      <c r="J65" s="132" t="s">
        <v>16</v>
      </c>
      <c r="K65" s="31"/>
      <c r="L65" s="132" t="s">
        <v>16</v>
      </c>
    </row>
    <row r="66" spans="1:12" ht="5.0999999999999996" customHeight="1">
      <c r="A66" s="130"/>
      <c r="B66" s="130"/>
      <c r="C66" s="130"/>
      <c r="D66" s="143"/>
      <c r="E66" s="130"/>
      <c r="F66" s="131"/>
      <c r="G66" s="31"/>
      <c r="H66" s="31"/>
      <c r="I66" s="31"/>
      <c r="J66" s="131"/>
      <c r="K66" s="31"/>
      <c r="L66" s="31"/>
    </row>
    <row r="67" spans="1:12" ht="17.399999999999999" customHeight="1">
      <c r="A67" s="129" t="s">
        <v>169</v>
      </c>
      <c r="B67" s="128"/>
      <c r="C67" s="128"/>
      <c r="D67" s="80"/>
      <c r="E67" s="80"/>
      <c r="F67" s="127"/>
      <c r="J67" s="86"/>
    </row>
    <row r="68" spans="1:12" ht="17.399999999999999" customHeight="1">
      <c r="A68" s="77" t="s">
        <v>186</v>
      </c>
      <c r="D68" s="80"/>
      <c r="E68" s="80"/>
      <c r="F68" s="86">
        <v>-6650</v>
      </c>
      <c r="G68" s="79"/>
      <c r="H68" s="79">
        <v>1258275</v>
      </c>
      <c r="J68" s="86">
        <v>0</v>
      </c>
      <c r="L68" s="79">
        <v>1258438</v>
      </c>
    </row>
    <row r="69" spans="1:12" ht="17.399999999999999" customHeight="1">
      <c r="A69" s="77" t="s">
        <v>188</v>
      </c>
      <c r="D69" s="80">
        <v>18</v>
      </c>
      <c r="E69" s="80"/>
      <c r="F69" s="86">
        <v>-10000</v>
      </c>
      <c r="G69" s="79"/>
      <c r="H69" s="79">
        <v>-29000</v>
      </c>
      <c r="J69" s="86">
        <v>0</v>
      </c>
      <c r="L69" s="79">
        <v>-25500</v>
      </c>
    </row>
    <row r="70" spans="1:12" ht="17.399999999999999" customHeight="1">
      <c r="A70" s="77" t="s">
        <v>189</v>
      </c>
      <c r="D70" s="80">
        <v>18</v>
      </c>
      <c r="E70" s="80"/>
      <c r="F70" s="86">
        <v>51000</v>
      </c>
      <c r="G70" s="79"/>
      <c r="H70" s="79">
        <v>0</v>
      </c>
      <c r="J70" s="86">
        <v>11000</v>
      </c>
      <c r="L70" s="79">
        <v>0</v>
      </c>
    </row>
    <row r="71" spans="1:12" ht="17.399999999999999" customHeight="1">
      <c r="A71" s="77" t="s">
        <v>184</v>
      </c>
      <c r="D71" s="80">
        <v>18</v>
      </c>
      <c r="E71" s="80"/>
      <c r="F71" s="86">
        <v>0</v>
      </c>
      <c r="G71" s="79"/>
      <c r="H71" s="79">
        <v>-24990</v>
      </c>
      <c r="J71" s="86">
        <v>-25116</v>
      </c>
      <c r="L71" s="79">
        <v>-265334</v>
      </c>
    </row>
    <row r="72" spans="1:12" ht="17.399999999999999" customHeight="1">
      <c r="A72" s="77" t="s">
        <v>185</v>
      </c>
      <c r="D72" s="80">
        <v>18</v>
      </c>
      <c r="E72" s="80"/>
      <c r="F72" s="86">
        <v>0</v>
      </c>
      <c r="G72" s="79"/>
      <c r="H72" s="79">
        <v>0</v>
      </c>
      <c r="J72" s="86">
        <v>20032</v>
      </c>
      <c r="L72" s="79">
        <v>42604</v>
      </c>
    </row>
    <row r="73" spans="1:12" ht="17.399999999999999" customHeight="1">
      <c r="A73" s="77" t="s">
        <v>201</v>
      </c>
      <c r="D73" s="80"/>
      <c r="E73" s="80"/>
      <c r="F73" s="86">
        <v>-5100</v>
      </c>
      <c r="G73" s="79"/>
      <c r="H73" s="79">
        <v>-20400</v>
      </c>
      <c r="J73" s="86">
        <v>-900</v>
      </c>
      <c r="L73" s="79">
        <v>-3600</v>
      </c>
    </row>
    <row r="74" spans="1:12" ht="17.399999999999999" customHeight="1">
      <c r="A74" s="77" t="s">
        <v>204</v>
      </c>
      <c r="D74" s="80"/>
      <c r="E74" s="80"/>
      <c r="F74" s="86">
        <v>-33118</v>
      </c>
      <c r="G74" s="79"/>
      <c r="H74" s="79">
        <v>-7135</v>
      </c>
      <c r="J74" s="86">
        <v>0</v>
      </c>
      <c r="L74" s="79">
        <v>0</v>
      </c>
    </row>
    <row r="75" spans="1:12" ht="17.399999999999999" customHeight="1">
      <c r="A75" s="77" t="s">
        <v>168</v>
      </c>
      <c r="D75" s="80"/>
      <c r="E75" s="80"/>
      <c r="F75" s="86">
        <v>-33205</v>
      </c>
      <c r="G75" s="79"/>
      <c r="H75" s="79">
        <v>-28362</v>
      </c>
      <c r="J75" s="86">
        <v>-1338</v>
      </c>
      <c r="L75" s="79">
        <v>-1771</v>
      </c>
    </row>
    <row r="76" spans="1:12" ht="17.399999999999999" customHeight="1">
      <c r="A76" s="77" t="s">
        <v>167</v>
      </c>
      <c r="D76" s="80"/>
      <c r="E76" s="80"/>
      <c r="F76" s="86">
        <v>767</v>
      </c>
      <c r="G76" s="79"/>
      <c r="H76" s="79">
        <v>611</v>
      </c>
      <c r="J76" s="86">
        <v>308</v>
      </c>
      <c r="L76" s="79">
        <v>583</v>
      </c>
    </row>
    <row r="77" spans="1:12" ht="17.399999999999999" customHeight="1">
      <c r="A77" s="77" t="s">
        <v>166</v>
      </c>
      <c r="D77" s="80"/>
      <c r="E77" s="80"/>
      <c r="F77" s="86">
        <v>-37</v>
      </c>
      <c r="G77" s="79"/>
      <c r="H77" s="79">
        <v>-517</v>
      </c>
      <c r="J77" s="86">
        <v>-37</v>
      </c>
      <c r="K77" s="79"/>
      <c r="L77" s="79">
        <v>-439</v>
      </c>
    </row>
    <row r="78" spans="1:12" ht="17.399999999999999" customHeight="1">
      <c r="A78" s="77" t="s">
        <v>206</v>
      </c>
      <c r="D78" s="80"/>
      <c r="E78" s="80"/>
      <c r="F78" s="86">
        <v>-4000</v>
      </c>
      <c r="G78" s="79"/>
      <c r="H78" s="79">
        <v>-5949</v>
      </c>
      <c r="J78" s="86">
        <v>-4000</v>
      </c>
      <c r="K78" s="79"/>
      <c r="L78" s="79">
        <v>-4000</v>
      </c>
    </row>
    <row r="79" spans="1:12" ht="17.399999999999999" customHeight="1">
      <c r="A79" s="77" t="s">
        <v>165</v>
      </c>
      <c r="D79" s="80"/>
      <c r="E79" s="80"/>
      <c r="F79" s="93">
        <v>5441</v>
      </c>
      <c r="G79" s="79"/>
      <c r="H79" s="92">
        <v>5270</v>
      </c>
      <c r="J79" s="93">
        <v>0</v>
      </c>
      <c r="L79" s="92">
        <v>5</v>
      </c>
    </row>
    <row r="80" spans="1:12" ht="6" customHeight="1">
      <c r="D80" s="80"/>
      <c r="E80" s="80"/>
      <c r="F80" s="86"/>
      <c r="G80" s="79"/>
      <c r="H80" s="79"/>
      <c r="I80" s="79"/>
      <c r="J80" s="86"/>
      <c r="K80" s="79"/>
    </row>
    <row r="81" spans="1:12" ht="17.399999999999999" customHeight="1">
      <c r="A81" s="19" t="s">
        <v>196</v>
      </c>
      <c r="D81" s="80"/>
      <c r="E81" s="80"/>
      <c r="F81" s="89">
        <f>SUM(F68:F79)</f>
        <v>-34902</v>
      </c>
      <c r="G81" s="79"/>
      <c r="H81" s="88">
        <f>SUM(H68:H79)</f>
        <v>1147803</v>
      </c>
      <c r="I81" s="79"/>
      <c r="J81" s="89">
        <f>SUM(J68:J79)</f>
        <v>-51</v>
      </c>
      <c r="K81" s="79"/>
      <c r="L81" s="88">
        <f>SUM(L68:L79)</f>
        <v>1000986</v>
      </c>
    </row>
    <row r="82" spans="1:12" ht="13.5" customHeight="1">
      <c r="D82" s="80"/>
      <c r="E82" s="80"/>
      <c r="F82" s="86"/>
      <c r="H82" s="79"/>
      <c r="I82" s="79"/>
      <c r="J82" s="86"/>
      <c r="K82" s="79"/>
    </row>
    <row r="83" spans="1:12" ht="17.399999999999999" customHeight="1">
      <c r="A83" s="19" t="s">
        <v>197</v>
      </c>
      <c r="D83" s="80"/>
      <c r="E83" s="80"/>
      <c r="F83" s="86"/>
      <c r="G83" s="79"/>
      <c r="H83" s="79"/>
      <c r="I83" s="79"/>
      <c r="J83" s="86"/>
      <c r="K83" s="79"/>
    </row>
    <row r="84" spans="1:12" ht="17.399999999999999" customHeight="1">
      <c r="A84" s="77" t="s">
        <v>164</v>
      </c>
      <c r="D84" s="80"/>
      <c r="E84" s="80"/>
      <c r="F84" s="86">
        <v>501139</v>
      </c>
      <c r="G84" s="79"/>
      <c r="H84" s="79">
        <v>386176</v>
      </c>
      <c r="J84" s="86">
        <v>406550</v>
      </c>
      <c r="K84" s="79"/>
      <c r="L84" s="79">
        <v>366177</v>
      </c>
    </row>
    <row r="85" spans="1:12" ht="17.399999999999999" customHeight="1">
      <c r="A85" s="77" t="s">
        <v>163</v>
      </c>
      <c r="D85" s="80"/>
      <c r="E85" s="80"/>
      <c r="F85" s="86">
        <v>-504191</v>
      </c>
      <c r="G85" s="79"/>
      <c r="H85" s="79">
        <v>-492892</v>
      </c>
      <c r="I85" s="79"/>
      <c r="J85" s="86">
        <v>-386550</v>
      </c>
      <c r="K85" s="79"/>
      <c r="L85" s="79">
        <v>-481234</v>
      </c>
    </row>
    <row r="86" spans="1:12" ht="17.399999999999999" customHeight="1">
      <c r="A86" s="77" t="s">
        <v>162</v>
      </c>
      <c r="D86" s="80">
        <v>18</v>
      </c>
      <c r="E86" s="80"/>
      <c r="F86" s="86">
        <v>0</v>
      </c>
      <c r="G86" s="79"/>
      <c r="H86" s="79">
        <v>0</v>
      </c>
      <c r="I86" s="79"/>
      <c r="J86" s="86">
        <v>163733</v>
      </c>
      <c r="K86" s="79"/>
      <c r="L86" s="79">
        <v>82064</v>
      </c>
    </row>
    <row r="87" spans="1:12" ht="17.399999999999999" customHeight="1">
      <c r="A87" s="77" t="s">
        <v>161</v>
      </c>
      <c r="D87" s="80">
        <v>18</v>
      </c>
      <c r="E87" s="80"/>
      <c r="F87" s="86">
        <v>0</v>
      </c>
      <c r="G87" s="79"/>
      <c r="H87" s="79">
        <v>0</v>
      </c>
      <c r="I87" s="79"/>
      <c r="J87" s="86">
        <v>-20699</v>
      </c>
      <c r="K87" s="79"/>
      <c r="L87" s="79">
        <v>-36226</v>
      </c>
    </row>
    <row r="88" spans="1:12" ht="17.399999999999999" customHeight="1">
      <c r="A88" s="77" t="s">
        <v>160</v>
      </c>
      <c r="D88" s="80">
        <v>13</v>
      </c>
      <c r="E88" s="80"/>
      <c r="F88" s="86">
        <v>637400</v>
      </c>
      <c r="G88" s="79"/>
      <c r="H88" s="79">
        <v>1232400</v>
      </c>
      <c r="I88" s="79"/>
      <c r="J88" s="86">
        <v>637400</v>
      </c>
      <c r="K88" s="79"/>
      <c r="L88" s="79">
        <v>1232400</v>
      </c>
    </row>
    <row r="89" spans="1:12" ht="17.399999999999999" customHeight="1">
      <c r="A89" s="77" t="s">
        <v>159</v>
      </c>
      <c r="D89" s="80">
        <v>13</v>
      </c>
      <c r="E89" s="80"/>
      <c r="F89" s="86">
        <v>-2679100</v>
      </c>
      <c r="G89" s="79"/>
      <c r="H89" s="79">
        <v>-2441500</v>
      </c>
      <c r="I89" s="79"/>
      <c r="J89" s="86">
        <v>-2679100</v>
      </c>
      <c r="K89" s="79"/>
      <c r="L89" s="79">
        <v>-2165000</v>
      </c>
    </row>
    <row r="90" spans="1:12" ht="17.399999999999999" customHeight="1">
      <c r="A90" s="77" t="s">
        <v>158</v>
      </c>
      <c r="D90" s="80">
        <v>14</v>
      </c>
      <c r="E90" s="80"/>
      <c r="F90" s="86">
        <v>2169280</v>
      </c>
      <c r="G90" s="79"/>
      <c r="H90" s="79">
        <v>658640</v>
      </c>
      <c r="J90" s="86">
        <v>2155461</v>
      </c>
      <c r="K90" s="79"/>
      <c r="L90" s="79">
        <v>634543</v>
      </c>
    </row>
    <row r="91" spans="1:12" ht="17.399999999999999" customHeight="1">
      <c r="A91" s="77" t="s">
        <v>157</v>
      </c>
      <c r="D91" s="80">
        <v>14</v>
      </c>
      <c r="E91" s="80"/>
      <c r="F91" s="86">
        <v>-649506</v>
      </c>
      <c r="G91" s="79"/>
      <c r="H91" s="79">
        <v>-859808</v>
      </c>
      <c r="J91" s="86">
        <v>-578870</v>
      </c>
      <c r="L91" s="79">
        <v>-818284</v>
      </c>
    </row>
    <row r="92" spans="1:12" ht="17.399999999999999" customHeight="1">
      <c r="A92" s="77" t="s">
        <v>156</v>
      </c>
      <c r="D92" s="80"/>
      <c r="E92" s="80"/>
      <c r="F92" s="86">
        <v>-25789</v>
      </c>
      <c r="G92" s="79"/>
      <c r="H92" s="79">
        <v>-24505</v>
      </c>
      <c r="J92" s="86">
        <v>-25789</v>
      </c>
      <c r="L92" s="79">
        <v>-24505</v>
      </c>
    </row>
    <row r="93" spans="1:12" ht="17.399999999999999" customHeight="1">
      <c r="A93" s="77" t="s">
        <v>155</v>
      </c>
      <c r="D93" s="80"/>
      <c r="E93" s="80"/>
      <c r="F93" s="86">
        <v>-64512</v>
      </c>
      <c r="G93" s="79"/>
      <c r="H93" s="79">
        <v>-86854</v>
      </c>
      <c r="J93" s="86">
        <v>-10580</v>
      </c>
      <c r="L93" s="79">
        <v>-10458</v>
      </c>
    </row>
    <row r="94" spans="1:12" ht="17.399999999999999" customHeight="1">
      <c r="A94" s="77" t="s">
        <v>190</v>
      </c>
      <c r="D94" s="80"/>
      <c r="E94" s="80"/>
      <c r="F94" s="86"/>
      <c r="G94" s="79"/>
      <c r="H94" s="79"/>
      <c r="J94" s="86"/>
    </row>
    <row r="95" spans="1:12" ht="17.399999999999999" customHeight="1">
      <c r="B95" s="77" t="s">
        <v>30</v>
      </c>
      <c r="D95" s="80"/>
      <c r="E95" s="80"/>
      <c r="F95" s="93">
        <v>-69000</v>
      </c>
      <c r="G95" s="79"/>
      <c r="H95" s="92">
        <v>-68500</v>
      </c>
      <c r="J95" s="93">
        <v>0</v>
      </c>
      <c r="K95" s="79"/>
      <c r="L95" s="92">
        <v>0</v>
      </c>
    </row>
    <row r="96" spans="1:12" ht="6" customHeight="1">
      <c r="D96" s="80"/>
      <c r="E96" s="80"/>
      <c r="F96" s="86"/>
      <c r="G96" s="79"/>
      <c r="H96" s="79"/>
      <c r="I96" s="79"/>
      <c r="J96" s="86"/>
      <c r="K96" s="79"/>
    </row>
    <row r="97" spans="1:12" ht="17.399999999999999" customHeight="1">
      <c r="A97" s="19" t="s">
        <v>242</v>
      </c>
      <c r="B97" s="128"/>
      <c r="C97" s="128"/>
      <c r="D97" s="80"/>
      <c r="E97" s="80"/>
      <c r="F97" s="89">
        <f>SUM(F84:F95)</f>
        <v>-684279</v>
      </c>
      <c r="G97" s="79"/>
      <c r="H97" s="189">
        <f>SUM(H84:H95)</f>
        <v>-1696843</v>
      </c>
      <c r="I97" s="79"/>
      <c r="J97" s="89">
        <f>SUM(J84:J95)</f>
        <v>-338444</v>
      </c>
      <c r="K97" s="79"/>
      <c r="L97" s="189">
        <f>SUM(L84:L95)</f>
        <v>-1220523</v>
      </c>
    </row>
    <row r="98" spans="1:12" ht="13.5" customHeight="1">
      <c r="D98" s="80"/>
      <c r="E98" s="80"/>
      <c r="F98" s="86"/>
      <c r="G98" s="79"/>
      <c r="H98" s="79"/>
      <c r="J98" s="86"/>
    </row>
    <row r="99" spans="1:12" ht="17.399999999999999" customHeight="1">
      <c r="A99" s="19" t="s">
        <v>243</v>
      </c>
      <c r="D99" s="130"/>
      <c r="E99" s="80"/>
      <c r="F99" s="86">
        <f>SUM(F97,F81,F45)</f>
        <v>-528547</v>
      </c>
      <c r="G99" s="79"/>
      <c r="H99" s="79">
        <f>SUM(H97,H81,H45)</f>
        <v>-419427</v>
      </c>
      <c r="I99" s="79"/>
      <c r="J99" s="86">
        <f>SUM(J97,J81,J45)</f>
        <v>-363931</v>
      </c>
      <c r="K99" s="79"/>
      <c r="L99" s="79">
        <f>SUM(L97,L81,L45)</f>
        <v>-26607</v>
      </c>
    </row>
    <row r="100" spans="1:12" ht="17.399999999999999" customHeight="1">
      <c r="A100" s="77" t="s">
        <v>246</v>
      </c>
      <c r="D100" s="80"/>
      <c r="E100" s="80"/>
      <c r="F100" s="86">
        <f>'2-4'!I15</f>
        <v>3063190</v>
      </c>
      <c r="G100" s="79"/>
      <c r="H100" s="79">
        <v>2970016</v>
      </c>
      <c r="J100" s="86">
        <f>'2-4'!M15</f>
        <v>932127</v>
      </c>
      <c r="L100" s="79">
        <v>536954</v>
      </c>
    </row>
    <row r="101" spans="1:12" ht="17.399999999999999" customHeight="1">
      <c r="A101" s="77" t="s">
        <v>195</v>
      </c>
      <c r="D101" s="130"/>
      <c r="E101" s="80"/>
      <c r="F101" s="89">
        <v>-2330</v>
      </c>
      <c r="G101" s="79"/>
      <c r="H101" s="88">
        <v>-2095</v>
      </c>
      <c r="J101" s="89">
        <v>0</v>
      </c>
      <c r="L101" s="88">
        <v>0</v>
      </c>
    </row>
    <row r="102" spans="1:12" ht="6" customHeight="1">
      <c r="D102" s="80"/>
      <c r="E102" s="80"/>
      <c r="F102" s="86"/>
      <c r="G102" s="79"/>
      <c r="H102" s="79"/>
      <c r="I102" s="79"/>
      <c r="J102" s="86"/>
      <c r="K102" s="79"/>
    </row>
    <row r="103" spans="1:12" ht="17.399999999999999" customHeight="1" thickBot="1">
      <c r="A103" s="129" t="s">
        <v>247</v>
      </c>
      <c r="B103" s="128"/>
      <c r="C103" s="128"/>
      <c r="D103" s="80"/>
      <c r="E103" s="80"/>
      <c r="F103" s="87">
        <f>SUM(F99:F101)</f>
        <v>2532313</v>
      </c>
      <c r="G103" s="79"/>
      <c r="H103" s="155">
        <f>SUM(H99:H101)</f>
        <v>2548494</v>
      </c>
      <c r="I103" s="79"/>
      <c r="J103" s="87">
        <f>SUM(J99:J101)</f>
        <v>568196</v>
      </c>
      <c r="K103" s="79"/>
      <c r="L103" s="155">
        <f>SUM(L99:L101)</f>
        <v>510347</v>
      </c>
    </row>
    <row r="104" spans="1:12" ht="17.399999999999999" customHeight="1" thickTop="1">
      <c r="A104" s="129"/>
      <c r="B104" s="128"/>
      <c r="C104" s="128"/>
      <c r="D104" s="167"/>
      <c r="E104" s="167"/>
      <c r="F104" s="168"/>
      <c r="G104" s="169"/>
      <c r="H104" s="168"/>
      <c r="I104" s="169"/>
      <c r="J104" s="168"/>
      <c r="K104" s="169"/>
      <c r="L104" s="168"/>
    </row>
    <row r="105" spans="1:12" ht="17.399999999999999" customHeight="1">
      <c r="A105" s="129"/>
      <c r="B105" s="128"/>
      <c r="C105" s="128"/>
      <c r="D105" s="167"/>
      <c r="E105" s="167"/>
      <c r="F105" s="168"/>
      <c r="G105" s="169"/>
      <c r="H105" s="168"/>
      <c r="I105" s="169"/>
      <c r="J105" s="168"/>
      <c r="K105" s="169"/>
      <c r="L105" s="168"/>
    </row>
    <row r="106" spans="1:12" ht="17.399999999999999" customHeight="1">
      <c r="A106" s="129"/>
      <c r="B106" s="128"/>
      <c r="C106" s="128"/>
      <c r="D106" s="167"/>
      <c r="E106" s="167"/>
      <c r="F106" s="168"/>
      <c r="G106" s="169"/>
      <c r="H106" s="168"/>
      <c r="I106" s="169"/>
      <c r="J106" s="168"/>
      <c r="K106" s="169"/>
      <c r="L106" s="168"/>
    </row>
    <row r="107" spans="1:12" ht="17.399999999999999" customHeight="1">
      <c r="A107" s="129"/>
      <c r="B107" s="128"/>
      <c r="C107" s="128"/>
      <c r="D107" s="167"/>
      <c r="E107" s="167"/>
      <c r="F107" s="168"/>
      <c r="G107" s="169"/>
      <c r="H107" s="168"/>
      <c r="I107" s="169"/>
      <c r="J107" s="168"/>
      <c r="K107" s="169"/>
      <c r="L107" s="168"/>
    </row>
    <row r="108" spans="1:12" ht="17.399999999999999" customHeight="1">
      <c r="A108" s="129"/>
      <c r="B108" s="128"/>
      <c r="C108" s="128"/>
      <c r="D108" s="167"/>
      <c r="E108" s="167"/>
      <c r="F108" s="168"/>
      <c r="G108" s="169"/>
      <c r="H108" s="168"/>
      <c r="I108" s="169"/>
      <c r="J108" s="168"/>
      <c r="K108" s="169"/>
      <c r="L108" s="168"/>
    </row>
    <row r="109" spans="1:12" ht="17.399999999999999" customHeight="1">
      <c r="A109" s="129"/>
      <c r="B109" s="128"/>
      <c r="C109" s="128"/>
      <c r="D109" s="167"/>
      <c r="E109" s="167"/>
      <c r="F109" s="168"/>
      <c r="G109" s="169"/>
      <c r="H109" s="168"/>
      <c r="I109" s="169"/>
      <c r="J109" s="168"/>
      <c r="K109" s="169"/>
      <c r="L109" s="168"/>
    </row>
    <row r="110" spans="1:12" ht="17.399999999999999" customHeight="1">
      <c r="A110" s="129"/>
      <c r="B110" s="128"/>
      <c r="C110" s="128"/>
      <c r="D110" s="167"/>
      <c r="E110" s="167"/>
      <c r="F110" s="168"/>
      <c r="G110" s="169"/>
      <c r="H110" s="168"/>
      <c r="I110" s="169"/>
      <c r="J110" s="168"/>
      <c r="K110" s="169"/>
      <c r="L110" s="168"/>
    </row>
    <row r="111" spans="1:12" ht="17.399999999999999" customHeight="1">
      <c r="A111" s="129"/>
      <c r="B111" s="128"/>
      <c r="C111" s="128"/>
      <c r="D111" s="167"/>
      <c r="E111" s="167"/>
      <c r="F111" s="168"/>
      <c r="G111" s="169"/>
      <c r="H111" s="168"/>
      <c r="I111" s="169"/>
      <c r="J111" s="168"/>
      <c r="K111" s="169"/>
      <c r="L111" s="168"/>
    </row>
    <row r="112" spans="1:12" ht="17.399999999999999" customHeight="1">
      <c r="A112" s="129"/>
      <c r="B112" s="128"/>
      <c r="C112" s="128"/>
      <c r="D112" s="167"/>
      <c r="E112" s="167"/>
      <c r="F112" s="168"/>
      <c r="G112" s="169"/>
      <c r="H112" s="168"/>
      <c r="I112" s="169"/>
      <c r="J112" s="168"/>
      <c r="K112" s="169"/>
      <c r="L112" s="168"/>
    </row>
    <row r="113" spans="1:12" ht="17.399999999999999" customHeight="1">
      <c r="A113" s="129"/>
      <c r="B113" s="128"/>
      <c r="C113" s="128"/>
      <c r="D113" s="167"/>
      <c r="E113" s="167"/>
      <c r="F113" s="168"/>
      <c r="G113" s="169"/>
      <c r="H113" s="168"/>
      <c r="I113" s="169"/>
      <c r="J113" s="168"/>
      <c r="K113" s="169"/>
      <c r="L113" s="168"/>
    </row>
    <row r="114" spans="1:12" ht="11.25" customHeight="1">
      <c r="A114" s="129"/>
      <c r="B114" s="128"/>
      <c r="C114" s="128"/>
      <c r="D114" s="167"/>
      <c r="E114" s="167"/>
      <c r="F114" s="168"/>
      <c r="G114" s="169"/>
      <c r="H114" s="168"/>
      <c r="I114" s="169"/>
      <c r="J114" s="168"/>
      <c r="K114" s="169"/>
      <c r="L114" s="168"/>
    </row>
    <row r="115" spans="1:12" ht="22.35" customHeight="1">
      <c r="A115" s="123" t="s">
        <v>0</v>
      </c>
      <c r="B115" s="123"/>
      <c r="C115" s="123"/>
      <c r="D115" s="122"/>
      <c r="E115" s="122"/>
      <c r="F115" s="92"/>
      <c r="G115" s="92"/>
      <c r="H115" s="92"/>
      <c r="I115" s="92"/>
      <c r="J115" s="92"/>
      <c r="K115" s="92"/>
      <c r="L115" s="92"/>
    </row>
    <row r="116" spans="1:12" ht="21.75" customHeight="1">
      <c r="A116" s="129" t="s">
        <v>22</v>
      </c>
      <c r="B116" s="129"/>
      <c r="C116" s="129"/>
      <c r="D116" s="80"/>
      <c r="E116" s="80"/>
      <c r="F116" s="142"/>
      <c r="G116" s="125"/>
      <c r="H116" s="142"/>
      <c r="I116" s="125"/>
      <c r="J116" s="141"/>
      <c r="K116" s="125"/>
      <c r="L116" s="141"/>
    </row>
    <row r="117" spans="1:12" ht="21.75" customHeight="1">
      <c r="A117" s="129" t="s">
        <v>154</v>
      </c>
      <c r="B117" s="129"/>
      <c r="C117" s="129"/>
      <c r="D117" s="80"/>
      <c r="E117" s="80"/>
      <c r="F117" s="125"/>
      <c r="G117" s="125"/>
      <c r="H117" s="125"/>
      <c r="I117" s="125"/>
      <c r="K117" s="125"/>
    </row>
    <row r="118" spans="1:12" ht="21.75" customHeight="1">
      <c r="A118" s="164" t="str">
        <f>A61</f>
        <v>สำหรับรอบระยะเวลาสามเดือนสิ้นสุดวันที่ 31 มีนาคม พ.ศ. 2567</v>
      </c>
      <c r="B118" s="43"/>
      <c r="C118" s="43"/>
      <c r="D118" s="140"/>
      <c r="E118" s="140"/>
      <c r="F118" s="139"/>
      <c r="G118" s="139"/>
      <c r="H118" s="139"/>
      <c r="I118" s="139"/>
      <c r="J118" s="88"/>
      <c r="K118" s="139"/>
      <c r="L118" s="88"/>
    </row>
    <row r="119" spans="1:12" ht="21.75" customHeight="1">
      <c r="A119" s="138"/>
      <c r="B119" s="138"/>
      <c r="C119" s="138"/>
      <c r="D119" s="137"/>
      <c r="E119" s="137"/>
      <c r="F119" s="136"/>
      <c r="G119" s="136"/>
      <c r="H119" s="136"/>
      <c r="I119" s="136"/>
      <c r="J119" s="135"/>
      <c r="K119" s="136"/>
      <c r="L119" s="135"/>
    </row>
    <row r="120" spans="1:12" ht="21.75" customHeight="1">
      <c r="A120" s="129"/>
      <c r="B120" s="129"/>
      <c r="C120" s="129"/>
      <c r="E120" s="80"/>
      <c r="F120" s="209" t="s">
        <v>21</v>
      </c>
      <c r="G120" s="209"/>
      <c r="H120" s="209"/>
      <c r="I120" s="134"/>
      <c r="J120" s="209" t="s">
        <v>20</v>
      </c>
      <c r="K120" s="209"/>
      <c r="L120" s="209"/>
    </row>
    <row r="121" spans="1:12" ht="21.75" customHeight="1">
      <c r="A121" s="130"/>
      <c r="B121" s="130"/>
      <c r="C121" s="130"/>
      <c r="D121" s="130"/>
      <c r="E121" s="130"/>
      <c r="F121" s="31" t="s">
        <v>215</v>
      </c>
      <c r="G121" s="31"/>
      <c r="H121" s="31" t="s">
        <v>198</v>
      </c>
      <c r="I121" s="31"/>
      <c r="J121" s="31" t="s">
        <v>215</v>
      </c>
      <c r="K121" s="31"/>
      <c r="L121" s="31" t="s">
        <v>198</v>
      </c>
    </row>
    <row r="122" spans="1:12" ht="21.75" customHeight="1">
      <c r="A122" s="130"/>
      <c r="B122" s="130"/>
      <c r="C122" s="130"/>
      <c r="D122" s="133" t="s">
        <v>46</v>
      </c>
      <c r="E122" s="130"/>
      <c r="F122" s="132" t="s">
        <v>16</v>
      </c>
      <c r="G122" s="31"/>
      <c r="H122" s="132" t="s">
        <v>16</v>
      </c>
      <c r="I122" s="31"/>
      <c r="J122" s="132" t="s">
        <v>16</v>
      </c>
      <c r="K122" s="31"/>
      <c r="L122" s="132" t="s">
        <v>16</v>
      </c>
    </row>
    <row r="123" spans="1:12" ht="21.75" customHeight="1">
      <c r="A123" s="130"/>
      <c r="B123" s="130"/>
      <c r="C123" s="130"/>
      <c r="D123" s="130"/>
      <c r="E123" s="130"/>
      <c r="F123" s="131"/>
      <c r="G123" s="31"/>
      <c r="H123" s="31"/>
      <c r="I123" s="31"/>
      <c r="J123" s="131"/>
      <c r="K123" s="31"/>
      <c r="L123" s="31"/>
    </row>
    <row r="124" spans="1:12" ht="21.75" customHeight="1">
      <c r="A124" s="19" t="s">
        <v>153</v>
      </c>
      <c r="F124" s="127"/>
      <c r="J124" s="127"/>
      <c r="K124" s="79"/>
      <c r="L124" s="120"/>
    </row>
    <row r="125" spans="1:12" ht="6" customHeight="1">
      <c r="A125" s="19"/>
      <c r="F125" s="127"/>
      <c r="G125" s="125"/>
      <c r="I125" s="125"/>
      <c r="J125" s="86"/>
      <c r="K125" s="79"/>
    </row>
    <row r="126" spans="1:12" ht="21.75" customHeight="1">
      <c r="A126" s="124" t="s">
        <v>208</v>
      </c>
      <c r="F126" s="86">
        <v>23609</v>
      </c>
      <c r="G126" s="79"/>
      <c r="H126" s="79">
        <v>0</v>
      </c>
      <c r="I126" s="79"/>
      <c r="J126" s="86">
        <v>0</v>
      </c>
      <c r="K126" s="79"/>
      <c r="L126" s="79">
        <v>0</v>
      </c>
    </row>
    <row r="127" spans="1:12" ht="21.75" customHeight="1">
      <c r="A127" s="124" t="s">
        <v>202</v>
      </c>
      <c r="D127" s="80"/>
      <c r="F127" s="86"/>
      <c r="G127" s="79"/>
      <c r="H127" s="79"/>
      <c r="I127" s="79"/>
      <c r="J127" s="86"/>
      <c r="K127" s="79"/>
    </row>
    <row r="128" spans="1:12" ht="21.75" customHeight="1">
      <c r="A128" s="124"/>
      <c r="B128" s="77" t="s">
        <v>56</v>
      </c>
      <c r="D128" s="80"/>
      <c r="F128" s="86">
        <v>0</v>
      </c>
      <c r="G128" s="79"/>
      <c r="H128" s="79">
        <v>144531</v>
      </c>
      <c r="I128" s="79"/>
      <c r="J128" s="86">
        <v>0</v>
      </c>
      <c r="K128" s="79"/>
      <c r="L128" s="79">
        <v>144531</v>
      </c>
    </row>
    <row r="129" spans="1:12" ht="21.75" customHeight="1">
      <c r="A129" s="124" t="s">
        <v>152</v>
      </c>
      <c r="D129" s="80">
        <v>8</v>
      </c>
      <c r="F129" s="86">
        <v>51000</v>
      </c>
      <c r="G129" s="79"/>
      <c r="H129" s="79">
        <v>4410</v>
      </c>
      <c r="I129" s="79"/>
      <c r="J129" s="86">
        <v>51000</v>
      </c>
      <c r="K129" s="79"/>
      <c r="L129" s="79">
        <v>4410</v>
      </c>
    </row>
    <row r="130" spans="1:12" ht="21.75" customHeight="1">
      <c r="A130" s="124" t="s">
        <v>151</v>
      </c>
      <c r="F130" s="86"/>
      <c r="G130" s="79"/>
      <c r="H130" s="79"/>
      <c r="I130" s="79"/>
      <c r="J130" s="86"/>
      <c r="K130" s="79"/>
    </row>
    <row r="131" spans="1:12" ht="21.75" customHeight="1">
      <c r="A131" s="124"/>
      <c r="B131" s="77" t="s">
        <v>150</v>
      </c>
      <c r="F131" s="86">
        <v>0</v>
      </c>
      <c r="G131" s="79"/>
      <c r="H131" s="79">
        <v>238131</v>
      </c>
      <c r="I131" s="79"/>
      <c r="J131" s="86">
        <v>0</v>
      </c>
      <c r="K131" s="79"/>
      <c r="L131" s="79">
        <v>36429</v>
      </c>
    </row>
    <row r="132" spans="1:12" ht="21.75" customHeight="1">
      <c r="A132" s="124" t="s">
        <v>212</v>
      </c>
      <c r="B132" s="124"/>
      <c r="D132" s="80">
        <v>6</v>
      </c>
      <c r="F132" s="86">
        <v>0</v>
      </c>
      <c r="G132" s="79"/>
      <c r="H132" s="79">
        <v>0</v>
      </c>
      <c r="I132" s="79"/>
      <c r="J132" s="86">
        <v>110000</v>
      </c>
      <c r="K132" s="163"/>
      <c r="L132" s="79">
        <v>150000</v>
      </c>
    </row>
    <row r="133" spans="1:12" ht="21.75" customHeight="1">
      <c r="A133" s="77" t="s">
        <v>211</v>
      </c>
      <c r="B133" s="124"/>
      <c r="D133" s="80"/>
      <c r="F133" s="86">
        <v>4161</v>
      </c>
      <c r="G133" s="79"/>
      <c r="H133" s="79">
        <v>42495</v>
      </c>
      <c r="I133" s="79"/>
      <c r="J133" s="86">
        <v>0</v>
      </c>
      <c r="K133" s="79"/>
      <c r="L133" s="79">
        <v>17708</v>
      </c>
    </row>
    <row r="134" spans="1:12" ht="21.75" customHeight="1">
      <c r="A134" s="124" t="s">
        <v>149</v>
      </c>
      <c r="B134" s="124"/>
      <c r="D134" s="80"/>
      <c r="F134" s="86">
        <v>0</v>
      </c>
      <c r="G134" s="79"/>
      <c r="H134" s="79">
        <v>13886</v>
      </c>
      <c r="I134" s="79"/>
      <c r="J134" s="86">
        <v>0</v>
      </c>
      <c r="K134" s="79"/>
      <c r="L134" s="79">
        <v>0</v>
      </c>
    </row>
    <row r="135" spans="1:12" ht="21.75" customHeight="1">
      <c r="C135" s="124"/>
      <c r="D135" s="80"/>
      <c r="F135" s="149"/>
      <c r="G135" s="149"/>
      <c r="H135" s="149"/>
      <c r="I135" s="149"/>
      <c r="J135" s="149"/>
      <c r="K135" s="79"/>
      <c r="L135" s="149"/>
    </row>
    <row r="136" spans="1:12" ht="21.75" customHeight="1">
      <c r="C136" s="124"/>
      <c r="D136" s="80"/>
      <c r="F136" s="149"/>
      <c r="G136" s="149"/>
      <c r="H136" s="149"/>
      <c r="I136" s="149"/>
      <c r="J136" s="149"/>
      <c r="K136" s="79"/>
      <c r="L136" s="149"/>
    </row>
    <row r="137" spans="1:12" ht="21.75" customHeight="1">
      <c r="C137" s="124"/>
      <c r="D137" s="80"/>
      <c r="F137" s="149"/>
      <c r="G137" s="149"/>
      <c r="H137" s="149"/>
      <c r="I137" s="149"/>
      <c r="J137" s="149"/>
      <c r="K137" s="79"/>
      <c r="L137" s="149"/>
    </row>
    <row r="138" spans="1:12" ht="21.75" customHeight="1">
      <c r="C138" s="124"/>
      <c r="D138" s="80"/>
      <c r="F138" s="149"/>
      <c r="G138" s="149"/>
      <c r="H138" s="149"/>
      <c r="I138" s="149"/>
      <c r="J138" s="149"/>
      <c r="K138" s="79"/>
      <c r="L138" s="149"/>
    </row>
    <row r="139" spans="1:12" ht="21.75" customHeight="1">
      <c r="C139" s="124"/>
      <c r="D139" s="80"/>
      <c r="F139" s="149"/>
      <c r="G139" s="149"/>
      <c r="H139" s="149"/>
      <c r="I139" s="149"/>
      <c r="J139" s="149"/>
      <c r="K139" s="79"/>
      <c r="L139" s="149"/>
    </row>
    <row r="140" spans="1:12" ht="21.75" customHeight="1">
      <c r="C140" s="124"/>
      <c r="D140" s="80"/>
      <c r="F140" s="149"/>
      <c r="G140" s="149"/>
      <c r="H140" s="149"/>
      <c r="I140" s="149"/>
      <c r="J140" s="149"/>
      <c r="K140" s="79"/>
      <c r="L140" s="149"/>
    </row>
    <row r="141" spans="1:12" ht="21.75" customHeight="1">
      <c r="C141" s="124"/>
      <c r="D141" s="80"/>
      <c r="F141" s="149"/>
      <c r="G141" s="149"/>
      <c r="H141" s="149"/>
      <c r="I141" s="149"/>
      <c r="J141" s="149"/>
      <c r="K141" s="79"/>
      <c r="L141" s="149"/>
    </row>
    <row r="142" spans="1:12" ht="21.75" customHeight="1">
      <c r="C142" s="124"/>
      <c r="D142" s="80"/>
      <c r="F142" s="149"/>
      <c r="G142" s="149"/>
      <c r="H142" s="149"/>
      <c r="I142" s="149"/>
      <c r="J142" s="149"/>
      <c r="K142" s="79"/>
      <c r="L142" s="149"/>
    </row>
    <row r="143" spans="1:12" ht="21.75" customHeight="1">
      <c r="C143" s="124"/>
      <c r="D143" s="80"/>
      <c r="F143" s="149"/>
      <c r="G143" s="149"/>
      <c r="H143" s="149"/>
      <c r="I143" s="149"/>
      <c r="J143" s="149"/>
      <c r="K143" s="79"/>
      <c r="L143" s="149"/>
    </row>
    <row r="144" spans="1:12" ht="21.75" customHeight="1">
      <c r="C144" s="124"/>
      <c r="D144" s="80"/>
      <c r="F144" s="149"/>
      <c r="G144" s="149"/>
      <c r="H144" s="149"/>
      <c r="I144" s="149"/>
      <c r="J144" s="149"/>
      <c r="K144" s="79"/>
      <c r="L144" s="149"/>
    </row>
    <row r="145" spans="1:12" ht="21.75" customHeight="1">
      <c r="C145" s="124"/>
      <c r="D145" s="80"/>
      <c r="F145" s="149"/>
      <c r="G145" s="149"/>
      <c r="H145" s="149"/>
      <c r="I145" s="149"/>
      <c r="J145" s="149"/>
      <c r="K145" s="79"/>
      <c r="L145" s="149"/>
    </row>
    <row r="146" spans="1:12" ht="21.75" customHeight="1">
      <c r="C146" s="124"/>
      <c r="D146" s="80"/>
      <c r="F146" s="149"/>
      <c r="G146" s="149"/>
      <c r="H146" s="149"/>
      <c r="I146" s="149"/>
      <c r="J146" s="149"/>
      <c r="K146" s="79"/>
      <c r="L146" s="149"/>
    </row>
    <row r="147" spans="1:12" ht="21.75" customHeight="1">
      <c r="C147" s="124"/>
      <c r="D147" s="80"/>
      <c r="F147" s="149"/>
      <c r="G147" s="149"/>
      <c r="H147" s="149"/>
      <c r="I147" s="149"/>
      <c r="J147" s="149"/>
      <c r="K147" s="79"/>
      <c r="L147" s="149"/>
    </row>
    <row r="148" spans="1:12" ht="21.75" customHeight="1">
      <c r="C148" s="124"/>
      <c r="D148" s="80"/>
      <c r="F148" s="149"/>
      <c r="G148" s="149"/>
      <c r="H148" s="149"/>
      <c r="I148" s="149"/>
      <c r="J148" s="149"/>
      <c r="K148" s="79"/>
      <c r="L148" s="149"/>
    </row>
    <row r="149" spans="1:12" ht="21.75" customHeight="1">
      <c r="C149" s="124"/>
      <c r="D149" s="80"/>
      <c r="F149" s="149"/>
      <c r="G149" s="149"/>
      <c r="H149" s="149"/>
      <c r="I149" s="149"/>
      <c r="J149" s="149"/>
      <c r="K149" s="79"/>
      <c r="L149" s="149"/>
    </row>
    <row r="150" spans="1:12" ht="21.75" customHeight="1">
      <c r="C150" s="124"/>
      <c r="D150" s="80"/>
      <c r="F150" s="149"/>
      <c r="G150" s="149"/>
      <c r="H150" s="149"/>
      <c r="I150" s="149"/>
      <c r="J150" s="149"/>
      <c r="K150" s="79"/>
      <c r="L150" s="149"/>
    </row>
    <row r="151" spans="1:12" ht="21.75" customHeight="1">
      <c r="C151" s="124"/>
      <c r="D151" s="80"/>
      <c r="F151" s="149"/>
      <c r="G151" s="149"/>
      <c r="H151" s="149"/>
      <c r="I151" s="149"/>
      <c r="J151" s="149"/>
      <c r="K151" s="79"/>
      <c r="L151" s="149"/>
    </row>
    <row r="152" spans="1:12" ht="21.75" customHeight="1">
      <c r="C152" s="124"/>
      <c r="D152" s="80"/>
      <c r="F152" s="149"/>
      <c r="G152" s="149"/>
      <c r="H152" s="149"/>
      <c r="I152" s="149"/>
      <c r="J152" s="149"/>
      <c r="K152" s="79"/>
      <c r="L152" s="149"/>
    </row>
    <row r="153" spans="1:12" ht="21.75" customHeight="1">
      <c r="C153" s="124"/>
      <c r="D153" s="80"/>
      <c r="F153" s="149"/>
      <c r="G153" s="149"/>
      <c r="H153" s="149"/>
      <c r="I153" s="149"/>
      <c r="J153" s="149"/>
      <c r="K153" s="79"/>
      <c r="L153" s="149"/>
    </row>
    <row r="154" spans="1:12" ht="21.75" customHeight="1">
      <c r="C154" s="124"/>
      <c r="D154" s="80"/>
      <c r="F154" s="149"/>
      <c r="G154" s="149"/>
      <c r="H154" s="149"/>
      <c r="I154" s="149"/>
      <c r="J154" s="149"/>
      <c r="K154" s="79"/>
      <c r="L154" s="149"/>
    </row>
    <row r="155" spans="1:12" ht="21.75" customHeight="1">
      <c r="C155" s="124"/>
      <c r="D155" s="80"/>
      <c r="F155" s="149"/>
      <c r="G155" s="149"/>
      <c r="H155" s="149"/>
      <c r="I155" s="149"/>
      <c r="J155" s="149"/>
      <c r="K155" s="79"/>
      <c r="L155" s="149"/>
    </row>
    <row r="156" spans="1:12" ht="21.75" customHeight="1">
      <c r="C156" s="124"/>
      <c r="D156" s="80"/>
      <c r="F156" s="149"/>
      <c r="G156" s="149"/>
      <c r="H156" s="149"/>
      <c r="I156" s="149"/>
      <c r="J156" s="149"/>
      <c r="K156" s="79"/>
      <c r="L156" s="149"/>
    </row>
    <row r="157" spans="1:12" ht="21.75" customHeight="1">
      <c r="C157" s="124"/>
      <c r="D157" s="80"/>
      <c r="F157" s="149"/>
      <c r="G157" s="149"/>
      <c r="H157" s="149"/>
      <c r="I157" s="149"/>
      <c r="J157" s="149"/>
      <c r="K157" s="79"/>
      <c r="L157" s="149"/>
    </row>
    <row r="158" spans="1:12" ht="15" customHeight="1">
      <c r="C158" s="124"/>
      <c r="D158" s="80"/>
      <c r="F158" s="149"/>
      <c r="G158" s="149"/>
      <c r="H158" s="149"/>
      <c r="I158" s="149"/>
      <c r="J158" s="149"/>
      <c r="K158" s="79"/>
      <c r="L158" s="149"/>
    </row>
    <row r="159" spans="1:12" ht="22.35" customHeight="1">
      <c r="A159" s="123" t="s">
        <v>0</v>
      </c>
      <c r="B159" s="123"/>
      <c r="C159" s="123"/>
      <c r="D159" s="122"/>
      <c r="E159" s="122"/>
      <c r="F159" s="121"/>
      <c r="G159" s="121"/>
      <c r="H159" s="121"/>
      <c r="I159" s="121"/>
      <c r="J159" s="92"/>
      <c r="K159" s="121"/>
      <c r="L159" s="92"/>
    </row>
  </sheetData>
  <mergeCells count="6">
    <mergeCell ref="F5:H5"/>
    <mergeCell ref="J5:L5"/>
    <mergeCell ref="F63:H63"/>
    <mergeCell ref="J63:L63"/>
    <mergeCell ref="F120:H120"/>
    <mergeCell ref="J120:L120"/>
  </mergeCells>
  <pageMargins left="0.8" right="0.5" top="0.5" bottom="0.6" header="0.49" footer="0.4"/>
  <pageSetup paperSize="9" scale="85" firstPageNumber="9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8" max="16383" man="1"/>
    <brk id="1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5-6</vt:lpstr>
      <vt:lpstr>7</vt:lpstr>
      <vt:lpstr>8</vt:lpstr>
      <vt:lpstr>9-11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Napatsorn Ratwiwattanapong</dc:creator>
  <cp:lastModifiedBy>Nattawadee Makwattanasuk (TH)</cp:lastModifiedBy>
  <cp:lastPrinted>2024-05-14T08:55:09Z</cp:lastPrinted>
  <dcterms:created xsi:type="dcterms:W3CDTF">2022-04-29T16:15:23Z</dcterms:created>
  <dcterms:modified xsi:type="dcterms:W3CDTF">2024-05-14T09:16:50Z</dcterms:modified>
</cp:coreProperties>
</file>