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udit\Client\2024\CFRESH\Q1\TEMPLATE\Q1\For submit to SEC\TH\"/>
    </mc:Choice>
  </mc:AlternateContent>
  <xr:revisionPtr revIDLastSave="0" documentId="13_ncr:1_{4EB38D89-4381-49AD-B46B-815A0A939D3E}" xr6:coauthVersionLast="47" xr6:coauthVersionMax="47" xr10:uidLastSave="{00000000-0000-0000-0000-000000000000}"/>
  <bookViews>
    <workbookView xWindow="-110" yWindow="-110" windowWidth="19420" windowHeight="10420" tabRatio="866" activeTab="5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5" r:id="rId5"/>
    <sheet name="ส่วนปป(รวม)" sheetId="6" r:id="rId6"/>
    <sheet name="ส่วนป.ป(เดี่ยว)" sheetId="46" r:id="rId7"/>
    <sheet name="งบกระแสเงินสด1" sheetId="77" r:id="rId8"/>
    <sheet name="งบกระแสเงินสด2" sheetId="78" r:id="rId9"/>
  </sheet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#REF!</definedName>
    <definedName name="_______SCB2">#REF!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#REF!</definedName>
    <definedName name="______SCB2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#REF!</definedName>
    <definedName name="_____SCB2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#REF!</definedName>
    <definedName name="____SCB2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#REF!</definedName>
    <definedName name="___SCB2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#REF!</definedName>
    <definedName name="__SCB2">#REF!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xlnm._FilterDatabase" hidden="1">#N/A</definedName>
    <definedName name="_Key1" localSheetId="7" hidden="1">#REF!</definedName>
    <definedName name="_Key1" localSheetId="8" hidden="1">#REF!</definedName>
    <definedName name="_Key1" localSheetId="6" hidden="1">#REF!</definedName>
    <definedName name="_Key1" hidden="1">#REF!</definedName>
    <definedName name="_Key2" localSheetId="7" hidden="1">#REF!</definedName>
    <definedName name="_Key2" localSheetId="8" hidden="1">#REF!</definedName>
    <definedName name="_Key2" localSheetId="6" hidden="1">#REF!</definedName>
    <definedName name="_Key2" hidden="1">#REF!</definedName>
    <definedName name="_lit1">#REF!</definedName>
    <definedName name="_lit2">#REF!</definedName>
    <definedName name="_Order1" hidden="1">255</definedName>
    <definedName name="_Order2" hidden="1">255</definedName>
    <definedName name="_SCB1">#REF!</definedName>
    <definedName name="_SCB2">#REF!</definedName>
    <definedName name="_Sort" localSheetId="7" hidden="1">#REF!</definedName>
    <definedName name="_Sort" localSheetId="8" hidden="1">#REF!</definedName>
    <definedName name="_Sort" localSheetId="6" hidden="1">#REF!</definedName>
    <definedName name="_Sort" hidden="1">#REF!</definedName>
    <definedName name="_Us1">#REF!</definedName>
    <definedName name="_Us2">#REF!</definedName>
    <definedName name="a">#REF!</definedName>
    <definedName name="aa" localSheetId="7" hidden="1">#REF!</definedName>
    <definedName name="aa" localSheetId="8" hidden="1">#REF!</definedName>
    <definedName name="aa" localSheetId="6" hidden="1">#REF!</definedName>
    <definedName name="aa" hidden="1">#REF!</definedName>
    <definedName name="AAA">#REF!</definedName>
    <definedName name="aaaa" localSheetId="7" hidden="1">#REF!</definedName>
    <definedName name="aaaa" localSheetId="8" hidden="1">#REF!</definedName>
    <definedName name="aaaa" localSheetId="6" hidden="1">#REF!</definedName>
    <definedName name="aaaa" hidden="1">#REF!</definedName>
    <definedName name="aaaaa" localSheetId="7" hidden="1">#REF!</definedName>
    <definedName name="aaaaa" localSheetId="8" hidden="1">#REF!</definedName>
    <definedName name="aaaaa" localSheetId="6" hidden="1">#REF!</definedName>
    <definedName name="aaaaa" hidden="1">#REF!</definedName>
    <definedName name="aaaaaa" localSheetId="7" hidden="1">#REF!</definedName>
    <definedName name="aaaaaa" localSheetId="8" hidden="1">#REF!</definedName>
    <definedName name="aaaaaa" localSheetId="6" hidden="1">#REF!</definedName>
    <definedName name="aaaaaa" hidden="1">#REF!</definedName>
    <definedName name="aaaaaaaaaaaaaa">#REF!</definedName>
    <definedName name="abc" localSheetId="7" hidden="1">#REF!</definedName>
    <definedName name="abc" localSheetId="8" hidden="1">#REF!</definedName>
    <definedName name="abc" localSheetId="6" hidden="1">#REF!</definedName>
    <definedName name="abc" hidden="1">#REF!</definedName>
    <definedName name="Aging_For_Auditor_by_Crncy_Aging_Local_List">#REF!</definedName>
    <definedName name="Asset">#REF!</definedName>
    <definedName name="Asstes">#REF!</definedName>
    <definedName name="BBL">#REF!</definedName>
    <definedName name="BS\AC\CODE">#REF!</definedName>
    <definedName name="BS\AC\DATA">#REF!</definedName>
    <definedName name="BuiltIn_Database___0">"$"</definedName>
    <definedName name="BuiltIn_Database___1">"$"</definedName>
    <definedName name="BuiltIn_Database___2">"$"</definedName>
    <definedName name="ccc">#REF!</definedName>
    <definedName name="cccc">#REF!</definedName>
    <definedName name="cost_per_unit">#REF!</definedName>
    <definedName name="Count_CurrVal">#REF!</definedName>
    <definedName name="Count_LastVal">#REF!</definedName>
    <definedName name="cy9g">#REF!</definedName>
    <definedName name="Daily">#REF!</definedName>
    <definedName name="Data">#REF!</definedName>
    <definedName name="_xlnm.Database">#REF!</definedName>
    <definedName name="date">#REF!</definedName>
    <definedName name="Date2">#REF!</definedName>
    <definedName name="description">#REF!</definedName>
    <definedName name="dfsr">#REF!</definedName>
    <definedName name="DISCOUNT99">#REF!</definedName>
    <definedName name="DiscountRate_Base">#REF!</definedName>
    <definedName name="DKK">#REF!</definedName>
    <definedName name="Duree">#REF!</definedName>
    <definedName name="DureeAnt">#REF!</definedName>
    <definedName name="ee">#REF!</definedName>
    <definedName name="eee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Titles_1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>#REF!</definedName>
    <definedName name="Extract_FA">#REF!</definedName>
    <definedName name="F">#REF!</definedName>
    <definedName name="fre">#REF!</definedName>
    <definedName name="free">#REF!</definedName>
    <definedName name="fs">#REF!</definedName>
    <definedName name="fv">#REF!</definedName>
    <definedName name="ghvj">#REF!</definedName>
    <definedName name="h">#REF!</definedName>
    <definedName name="Heading">#REF!</definedName>
    <definedName name="hjjkkkl">#REF!</definedName>
    <definedName name="HSCB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i">#REF!</definedName>
    <definedName name="iuoo">#REF!</definedName>
    <definedName name="k">#REF!</definedName>
    <definedName name="kea" localSheetId="7" hidden="1">#REF!</definedName>
    <definedName name="kea" localSheetId="8" hidden="1">#REF!</definedName>
    <definedName name="kea" localSheetId="6" hidden="1">#REF!</definedName>
    <definedName name="kea" hidden="1">#REF!</definedName>
    <definedName name="lead">#REF!</definedName>
    <definedName name="LIT">#REF!</definedName>
    <definedName name="ll">#REF!</definedName>
    <definedName name="lll">#REF!</definedName>
    <definedName name="Loan">#REF!</definedName>
    <definedName name="Loan1">#REF!</definedName>
    <definedName name="Loannn">#REF!</definedName>
    <definedName name="Long">#REF!</definedName>
    <definedName name="Long1">#REF!</definedName>
    <definedName name="Longgg">#REF!</definedName>
    <definedName name="Longggg">#REF!</definedName>
    <definedName name="M">#REF!</definedName>
    <definedName name="Max_retirement_age">#REF!</definedName>
    <definedName name="Max_salary">#REF!</definedName>
    <definedName name="Min_retirement_age">#REF!</definedName>
    <definedName name="Min_Salary">#REF!</definedName>
    <definedName name="mkkk">#REF!</definedName>
    <definedName name="Monthly">#REF!</definedName>
    <definedName name="nnn">#REF!</definedName>
    <definedName name="NSProjectionMethodIndex">#REF!</definedName>
    <definedName name="NSRequiredLevelOfEvidenceItems">#REF!</definedName>
    <definedName name="NSTargetedTestingItems">#REF!</definedName>
    <definedName name="oldData">#REF!</definedName>
    <definedName name="oo">#REF!</definedName>
    <definedName name="OUI">#REF!</definedName>
    <definedName name="PIE">#REF!</definedName>
    <definedName name="poil">#REF!</definedName>
    <definedName name="pom">#REF!</definedName>
    <definedName name="pp">#REF!</definedName>
    <definedName name="_xlnm.Print_Area" localSheetId="3">'กำไรขาดทุน 3 เดือน'!$A$1:$J$38</definedName>
    <definedName name="_xlnm.Print_Area" localSheetId="4">'กำไรขาดทุน 3 เดือน (2)'!$A$1:$J$22</definedName>
    <definedName name="_xlnm.Print_Area" localSheetId="7">งบกระแสเงินสด1!$A$1:$H$39</definedName>
    <definedName name="_xlnm.Print_Area" localSheetId="8">งบกระแสเงินสด2!$A$1:$I$40</definedName>
    <definedName name="_xlnm.Print_Area" localSheetId="2">ส่วนทุน!$A$1:$I$25</definedName>
    <definedName name="_xlnm.Print_Area" localSheetId="6">'ส่วนป.ป(เดี่ยว)'!$A$1:$N$21</definedName>
    <definedName name="_xlnm.Print_Area" localSheetId="5">'ส่วนปป(รวม)'!$A$1:$Z$25</definedName>
    <definedName name="_xlnm.Print_Area" localSheetId="0">สินทรัพย์!$A$1:$J$41</definedName>
    <definedName name="_xlnm.Print_Area" localSheetId="1">หนี้สิน!$A$1:$J$38</definedName>
    <definedName name="_xlnm.Print_Area">#REF!</definedName>
    <definedName name="Print_Area_MI">#REF!</definedName>
    <definedName name="_xlnm.Print_Titles">#REF!</definedName>
    <definedName name="PRINT_TITLES_MI">"$"</definedName>
    <definedName name="PROMMIS">#REF!</definedName>
    <definedName name="prommis_so">#REF!</definedName>
    <definedName name="prop20years">#REF!</definedName>
    <definedName name="prop2retire">#REF!</definedName>
    <definedName name="qq">#REF!</definedName>
    <definedName name="Reinstatement">#REF!</definedName>
    <definedName name="RM">#REF!</definedName>
    <definedName name="rty">#REF!</definedName>
    <definedName name="S1s" hidden="1">#REF!</definedName>
    <definedName name="SAPBEXrevision" hidden="1">1</definedName>
    <definedName name="SAPBEXsysID" hidden="1">"BW1"</definedName>
    <definedName name="SAPBEXwbID" hidden="1">"3QT0CREASQELGVIPBAZEILHZ2"</definedName>
    <definedName name="Satisfaisant">#REF!</definedName>
    <definedName name="SCB">#REF!</definedName>
    <definedName name="Scenario">#REF!</definedName>
    <definedName name="Short">#REF!</definedName>
    <definedName name="short1">#REF!</definedName>
    <definedName name="shortt1">#REF!</definedName>
    <definedName name="shorttt">#REF!</definedName>
    <definedName name="ss" hidden="1">#REF!</definedName>
    <definedName name="TB">#REF!</definedName>
    <definedName name="tbold">#REF!</definedName>
    <definedName name="tribal">#REF!</definedName>
    <definedName name="TTDesiredLevelOfEvidenceItems">#REF!</definedName>
    <definedName name="TwoStepMisstatementIdentified">#REF!</definedName>
    <definedName name="TwoStepTolerableEstMisstmtCalc">#REF!</definedName>
    <definedName name="UR_REVENUE5\DESCRIPTION_0G">#REF!</definedName>
    <definedName name="US">#REF!</definedName>
    <definedName name="Us1_so">#REF!</definedName>
    <definedName name="USD">#REF!</definedName>
    <definedName name="uuuu">#REF!</definedName>
    <definedName name="Validé">#REF!</definedName>
    <definedName name="werert">#REF!</definedName>
    <definedName name="x">#REF!</definedName>
    <definedName name="ytuio">#REF!</definedName>
    <definedName name="しさん">#REF!</definedName>
    <definedName name="เงินฝากประจำ">#REF!</definedName>
    <definedName name="แ">#REF!</definedName>
    <definedName name="แบบสอบถาม28_2_44">"$"</definedName>
    <definedName name="ค่าเสื่อมอาคารปี4445">"$"</definedName>
    <definedName name="พันธบัตร">#REF!</definedName>
    <definedName name="ฟ">#REF!</definedName>
    <definedName name="ฟๅ">#REF!</definedName>
    <definedName name="หุ้นกู้">#REF!</definedName>
    <definedName name="ออ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1" l="1"/>
  <c r="H32" i="1"/>
  <c r="F32" i="1"/>
  <c r="D32" i="1"/>
  <c r="F26" i="2" l="1"/>
  <c r="I25" i="78" l="1"/>
  <c r="E25" i="78"/>
  <c r="C25" i="78" l="1"/>
  <c r="G25" i="78" l="1"/>
  <c r="I15" i="78" l="1"/>
  <c r="G15" i="78"/>
  <c r="C15" i="78"/>
  <c r="E15" i="78"/>
  <c r="F26" i="77"/>
  <c r="F37" i="77" s="1"/>
  <c r="F39" i="77" s="1"/>
  <c r="H26" i="77"/>
  <c r="H37" i="77" s="1"/>
  <c r="H39" i="77" s="1"/>
  <c r="N18" i="46"/>
  <c r="N14" i="46"/>
  <c r="N15" i="46"/>
  <c r="N13" i="46"/>
  <c r="L20" i="46"/>
  <c r="L21" i="46" s="1"/>
  <c r="H20" i="46"/>
  <c r="H21" i="46" s="1"/>
  <c r="F20" i="46"/>
  <c r="F21" i="46" s="1"/>
  <c r="D20" i="46"/>
  <c r="D21" i="46" s="1"/>
  <c r="B20" i="46"/>
  <c r="B21" i="46" s="1"/>
  <c r="L15" i="46"/>
  <c r="L16" i="46" s="1"/>
  <c r="J15" i="46"/>
  <c r="J16" i="46" s="1"/>
  <c r="H15" i="46"/>
  <c r="H16" i="46" s="1"/>
  <c r="F15" i="46"/>
  <c r="F16" i="46" s="1"/>
  <c r="D15" i="46"/>
  <c r="D16" i="46" s="1"/>
  <c r="B15" i="46"/>
  <c r="B16" i="46" s="1"/>
  <c r="N16" i="46" s="1"/>
  <c r="Z20" i="6"/>
  <c r="Z15" i="6"/>
  <c r="Z16" i="6"/>
  <c r="Z14" i="6"/>
  <c r="T21" i="6"/>
  <c r="T20" i="6"/>
  <c r="T17" i="6"/>
  <c r="T18" i="6" s="1"/>
  <c r="R23" i="6"/>
  <c r="R24" i="6" s="1"/>
  <c r="P23" i="6"/>
  <c r="P24" i="6" s="1"/>
  <c r="L23" i="6"/>
  <c r="L24" i="6" s="1"/>
  <c r="J23" i="6"/>
  <c r="J24" i="6" s="1"/>
  <c r="H23" i="6"/>
  <c r="H24" i="6" s="1"/>
  <c r="F23" i="6"/>
  <c r="F24" i="6" s="1"/>
  <c r="D23" i="6"/>
  <c r="D24" i="6" s="1"/>
  <c r="B23" i="6"/>
  <c r="B24" i="6" s="1"/>
  <c r="X17" i="6"/>
  <c r="X18" i="6" s="1"/>
  <c r="V17" i="6"/>
  <c r="V18" i="6" s="1"/>
  <c r="R17" i="6"/>
  <c r="R18" i="6" s="1"/>
  <c r="P17" i="6"/>
  <c r="P18" i="6" s="1"/>
  <c r="N17" i="6"/>
  <c r="N18" i="6" s="1"/>
  <c r="L17" i="6"/>
  <c r="L18" i="6" s="1"/>
  <c r="J17" i="6"/>
  <c r="J18" i="6" s="1"/>
  <c r="H17" i="6"/>
  <c r="H18" i="6" s="1"/>
  <c r="F17" i="6"/>
  <c r="F18" i="6" s="1"/>
  <c r="D17" i="6"/>
  <c r="D18" i="6" s="1"/>
  <c r="B17" i="6"/>
  <c r="B18" i="6" s="1"/>
  <c r="J17" i="5"/>
  <c r="F17" i="5"/>
  <c r="J12" i="5"/>
  <c r="F12" i="5"/>
  <c r="I21" i="3"/>
  <c r="I23" i="3" s="1"/>
  <c r="J35" i="4"/>
  <c r="H35" i="4"/>
  <c r="J26" i="4"/>
  <c r="J28" i="4" s="1"/>
  <c r="F26" i="4"/>
  <c r="F28" i="4" s="1"/>
  <c r="J22" i="4"/>
  <c r="F22" i="4"/>
  <c r="J14" i="4"/>
  <c r="F14" i="4"/>
  <c r="E21" i="3"/>
  <c r="E23" i="3" s="1"/>
  <c r="J35" i="2"/>
  <c r="D35" i="2"/>
  <c r="F35" i="2"/>
  <c r="J26" i="2"/>
  <c r="D26" i="2"/>
  <c r="J20" i="1"/>
  <c r="D20" i="1"/>
  <c r="F20" i="1"/>
  <c r="H22" i="5"/>
  <c r="D22" i="5"/>
  <c r="Z18" i="6" l="1"/>
  <c r="Z17" i="6"/>
  <c r="H20" i="1"/>
  <c r="D26" i="77"/>
  <c r="D37" i="77" s="1"/>
  <c r="D39" i="77" s="1"/>
  <c r="E29" i="78" s="1"/>
  <c r="E32" i="78" s="1"/>
  <c r="F34" i="1"/>
  <c r="J34" i="1"/>
  <c r="I29" i="78"/>
  <c r="I32" i="78" s="1"/>
  <c r="G29" i="78"/>
  <c r="G32" i="78" s="1"/>
  <c r="D37" i="2"/>
  <c r="D34" i="1"/>
  <c r="H26" i="2"/>
  <c r="F37" i="2"/>
  <c r="E25" i="3" s="1"/>
  <c r="J37" i="2"/>
  <c r="I25" i="3" s="1"/>
  <c r="H22" i="4"/>
  <c r="H35" i="2"/>
  <c r="H14" i="4"/>
  <c r="H34" i="1" l="1"/>
  <c r="H37" i="2"/>
  <c r="H24" i="4"/>
  <c r="H26" i="4" s="1"/>
  <c r="H28" i="4" s="1"/>
  <c r="H37" i="4" s="1"/>
  <c r="D14" i="4" l="1"/>
  <c r="D22" i="4"/>
  <c r="D24" i="4" l="1"/>
  <c r="D26" i="4" s="1"/>
  <c r="D28" i="4" s="1"/>
  <c r="D35" i="4"/>
  <c r="D37" i="4" l="1"/>
  <c r="D17" i="5"/>
  <c r="X23" i="6"/>
  <c r="X24" i="6" s="1"/>
  <c r="Z21" i="6"/>
  <c r="N23" i="6"/>
  <c r="N24" i="6" s="1"/>
  <c r="T22" i="6"/>
  <c r="T23" i="6" s="1"/>
  <c r="T24" i="6" s="1"/>
  <c r="D12" i="5"/>
  <c r="B26" i="77" l="1"/>
  <c r="Z22" i="6"/>
  <c r="C21" i="3" l="1"/>
  <c r="C23" i="3" s="1"/>
  <c r="V23" i="6"/>
  <c r="V24" i="6" s="1"/>
  <c r="Z24" i="6" s="1"/>
  <c r="Z23" i="6" l="1"/>
  <c r="C25" i="3"/>
  <c r="H17" i="5" l="1"/>
  <c r="H12" i="5" l="1"/>
  <c r="J20" i="46" l="1"/>
  <c r="N19" i="46"/>
  <c r="J21" i="46" l="1"/>
  <c r="N20" i="46"/>
  <c r="N21" i="46" l="1"/>
  <c r="G21" i="3"/>
  <c r="G23" i="3" l="1"/>
  <c r="G25" i="3" s="1"/>
  <c r="B37" i="77" l="1"/>
  <c r="B39" i="77" s="1"/>
  <c r="C29" i="78" l="1"/>
  <c r="C32" i="78" s="1"/>
</calcChain>
</file>

<file path=xl/sharedStrings.xml><?xml version="1.0" encoding="utf-8"?>
<sst xmlns="http://schemas.openxmlformats.org/spreadsheetml/2006/main" count="335" uniqueCount="216">
  <si>
    <t>บริษัท ซีเฟรชอินดัสตรี จำกัด (มหาชน) และบริษัทย่อย</t>
  </si>
  <si>
    <t>งบการเงินรวม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</si>
  <si>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</si>
  <si>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</si>
  <si>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</si>
  <si>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</si>
  <si>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เงินให้กู้ยืมระยะสั้นแก่บุคคลที่เกี่ยวข้องกัน</t>
  </si>
  <si>
    <t>สินค้าคงเหลือ</t>
  </si>
  <si>
    <t>สินทรัพย์ชีวภาพหมุนเวียน</t>
  </si>
  <si>
    <t>ภาษีมูลค่าเพิ่มรอเรียกคืน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</si>
  <si>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</si>
  <si>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</si>
  <si>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</si>
  <si>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</si>
  <si>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</si>
  <si>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เงินให้กู้ยืมระยะยาวและดอกเบี้ยค้างรับแก่กิจการที่เกี่ยวข้องกัน</t>
  </si>
  <si>
    <t>เงินลงทุนในบริษัทย่อย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</si>
  <si>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</si>
  <si>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</si>
  <si>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</si>
  <si>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</si>
  <si>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</si>
  <si>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</si>
  <si>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</si>
  <si>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ค่าใช้จ่ายค้างจ่าย</t>
  </si>
  <si>
    <t>ส่วนที่ถึงกำหนดชำระภายในหนึ่งปี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</si>
  <si>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</si>
  <si>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</si>
  <si>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</si>
  <si>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</si>
  <si>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</si>
  <si>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</si>
  <si>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</si>
  <si>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</si>
  <si>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</si>
  <si>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</si>
  <si>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</si>
  <si>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</si>
  <si>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</si>
  <si>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</si>
  <si>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</si>
  <si>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</si>
  <si>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</si>
  <si>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</si>
  <si>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</si>
  <si>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</si>
  <si>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</si>
  <si>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</si>
  <si>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กำไรจากอัตราแลกเปลี่ยนเงินตราต่างประเทศ</t>
  </si>
  <si>
    <t>รวมรายได้</t>
  </si>
  <si>
    <t>ค่าใช้จ่าย</t>
  </si>
  <si>
    <t>ต้นทุนขาย</t>
  </si>
  <si>
    <t>ต้นทุนการบริการ</t>
  </si>
  <si>
    <t>ต้นทุนในการจัดจำหน่าย</t>
  </si>
  <si>
    <t>ค่าใช้จ่ายในการบริหาร</t>
  </si>
  <si>
    <t>ขาดทุนจากการปรับมูลค่ายุติธรรม</t>
  </si>
  <si>
    <t>รวมค่าใช้จ่าย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</si>
  <si>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</si>
  <si>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</si>
  <si>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</si>
  <si>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</si>
  <si>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</si>
  <si>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</si>
  <si>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(บาทต่อหุ้น)</t>
  </si>
  <si>
    <t>พันบาท</t>
  </si>
  <si>
    <t>งบการเงินเฉพาะกิจการ</t>
  </si>
  <si>
    <t>31 มีนาคม 2567</t>
  </si>
  <si>
    <t>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</si>
  <si>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</si>
  <si>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</si>
  <si>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</si>
  <si>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</si>
  <si>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 xml:space="preserve">ที่ดิน อาคาร และอุปกรณ์ </t>
  </si>
  <si>
    <t xml:space="preserve">สินทรัพย์สิทธิการใช้ </t>
  </si>
  <si>
    <t xml:space="preserve">สินทรัพย์ไม่มีตัวตน </t>
  </si>
  <si>
    <t>สินทรัพย์ภาษีเงินได้รอการตัดบัญชี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</si>
  <si>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</si>
  <si>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</si>
  <si>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เจ้าหนี้ค่าสินทรัพย์ถาวร</t>
  </si>
  <si>
    <t xml:space="preserve">    - หนี้สินตามสัญญาเช่า</t>
  </si>
  <si>
    <t xml:space="preserve">    - เงินกู้ยืมระยะยาวจากสถาบันการเงิน</t>
  </si>
  <si>
    <t xml:space="preserve">    - ประมาณการหนี้สินหมุนเวียนสำหรับ</t>
  </si>
  <si>
    <t>ผลประโยชน์พนักงาน</t>
  </si>
  <si>
    <t xml:space="preserve">หนี้สินตามสัญญาเช่า </t>
  </si>
  <si>
    <t xml:space="preserve">เงินกู้ยืมระยะยาวจากสถาบันการเงิน </t>
  </si>
  <si>
    <t>ประมาณการหนี้สินไม่หมุนเวียนสำหรับ</t>
  </si>
  <si>
    <t xml:space="preserve">ผลประโยชน์พนักงาน </t>
  </si>
  <si>
    <t>หนี้สินและส่วนของผู้ถือหุ้น (ต่อ)</t>
  </si>
  <si>
    <t xml:space="preserve">ทุนเรือนหุ้น - หุ้นสามัญ มูลค่าหุ้นละ 1 บาท </t>
  </si>
  <si>
    <t xml:space="preserve">    - ทุนจดทะเบียน 927,099,200 หุ้น</t>
  </si>
  <si>
    <t xml:space="preserve">    - ทุนเรือนหุ้นที่ออกและชำระแล้ว</t>
  </si>
  <si>
    <t xml:space="preserve">       927,099,200 หุ้น</t>
  </si>
  <si>
    <t xml:space="preserve">กำไรสะสม </t>
  </si>
  <si>
    <t xml:space="preserve">    - จัดสรรเพื่อสำรองตามกฎหมาย </t>
  </si>
  <si>
    <t xml:space="preserve">    - ยังไม่ได้จัดสรร</t>
  </si>
  <si>
    <t>รวมส่วนของผู้ถือหุ้นของบริษัท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</si>
  <si>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</si>
  <si>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</si>
  <si>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</si>
  <si>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31 มีนาคม (ยังไม่ได้ตรวจสอบ แต่สอบทานแล้ว)</t>
  </si>
  <si>
    <t>2567</t>
  </si>
  <si>
    <t>2566</t>
  </si>
  <si>
    <t>กำไร (ขาดทุน) ก่อนต้นทุนทางการเงินและภาษีเงินได้</t>
  </si>
  <si>
    <t xml:space="preserve">ค่าใช้จ่ายภาษีเงินได้ </t>
  </si>
  <si>
    <t xml:space="preserve">กำไร (ขาดทุน) เบ็ดเสร็จอื่น </t>
  </si>
  <si>
    <t>รายการที่อาจถูกจัดประเภทใหม่ไว้ใน</t>
  </si>
  <si>
    <t xml:space="preserve">    กำไรหรือขาดทุนในภายหลัง</t>
  </si>
  <si>
    <t xml:space="preserve">     ผลต่างของอัตราแลกเปลี่ยน</t>
  </si>
  <si>
    <t xml:space="preserve">          จากการแปลงค่างบการเงินสุทธิจากภาษี</t>
  </si>
  <si>
    <t>กำไรเบ็ดเสร็จอื่นสำหรับงวด</t>
  </si>
  <si>
    <t>กำไร (ขาดทุน) 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</si>
  <si>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</si>
  <si>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 (ขาดทุน) เบ็ดเสร็จรวม</t>
  </si>
  <si>
    <t>กำไรต่อหุ้นขั้นพื้นฐาน / ปรับลด</t>
  </si>
  <si>
    <t>จำนวนหุ้นสามัญถัวเฉลี่ยถ่วงน้ำหนัก (พันหุ้น)</t>
  </si>
  <si>
    <t>ส่วนของผู้ถือหุ้นของบริษัท</t>
  </si>
  <si>
    <t>กำไรขาดทุนเบ็ดเสร็จอื่น</t>
  </si>
  <si>
    <t>จัดสรรเพื่อ</t>
  </si>
  <si>
    <t>ผลกำไรจากการวัดมูลค่า</t>
  </si>
  <si>
    <t>ผลต่างของ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</si>
  <si>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</si>
  <si>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</si>
  <si>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</si>
  <si>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</si>
  <si>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ทุนที่ออก</t>
  </si>
  <si>
    <t>ส่วนเกิน</t>
  </si>
  <si>
    <t>ส่วนเกินทุน</t>
  </si>
  <si>
    <t>สำรองตาม</t>
  </si>
  <si>
    <t>ยังไม่ได้</t>
  </si>
  <si>
    <t>ใหม่ของผลประโยชน์</t>
  </si>
  <si>
    <t>อัตราแลกเปลี่ยน</t>
  </si>
  <si>
    <t>ในบริษัทที่อยู่ภายใต้</t>
  </si>
  <si>
    <t>เปลี่ยนแปลงสัดส่วน</t>
  </si>
  <si>
    <t>องค์ประกอบอื่น</t>
  </si>
  <si>
    <t>ที่ไม่มี</t>
  </si>
  <si>
    <t>ส่วนของ</t>
  </si>
  <si>
    <t>และชำระแล้ว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</si>
  <si>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</si>
  <si>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</si>
  <si>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</si>
  <si>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</si>
  <si>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พนักงานที่กำหนดไว้</t>
  </si>
  <si>
    <t>จากการแปลงค่างบการเงิน</t>
  </si>
  <si>
    <t>การควบคุมเดียวกัน</t>
  </si>
  <si>
    <t>การลงทุนในบริษัทย่อย</t>
  </si>
  <si>
    <t>ของส่วนของผู้ถือหุ้น</t>
  </si>
  <si>
    <t>ของบริษัท</t>
  </si>
  <si>
    <t>อำนาจควบคุม</t>
  </si>
  <si>
    <t>ผู้ถือหุ้น</t>
  </si>
  <si>
    <t>ยอดคงเหลือ ณ วันที่ 1 มกราคม 2566</t>
  </si>
  <si>
    <t>ขาดทุนสำหรับงวด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</si>
  <si>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</si>
  <si>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</si>
  <si>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ยอดคงเหลือ ณ วันที่ 31 มีนาคม 2566</t>
  </si>
  <si>
    <t>ยอดคงเหลือ ณ วันที่ 1 มกราคม 2567</t>
  </si>
  <si>
    <t>กำไรสำหรับงวด</t>
  </si>
  <si>
    <t>ยอดคงเหลือ ณ วันที่ 31 มีนาคม 2567</t>
  </si>
  <si>
    <t xml:space="preserve">กำไร (ขาดทุน) สะสม </t>
  </si>
  <si>
    <t xml:space="preserve"> </t>
  </si>
  <si>
    <t>ของส่วนของ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</si>
  <si>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</si>
  <si>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</si>
  <si>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</si>
  <si>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ตัดจำหน่ายสินค้าคงเหลือ</t>
  </si>
  <si>
    <t>ตัดจำหน่ายสินทรัพย์ถาวร</t>
  </si>
  <si>
    <t>ประมาณการหนี้สินผลประโยชน์พนักงาน</t>
  </si>
  <si>
    <t>ดอกเบี้ยรับ</t>
  </si>
  <si>
    <t>ดอกเบี้ยจ่าย</t>
  </si>
  <si>
    <t>สินทรัพย์ชีวภาพ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</si>
  <si>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</si>
  <si>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</si>
  <si>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</si>
  <si>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</si>
  <si>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</si>
  <si>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ผลกระทบจากอัตราแลกเปลี่ยนของเงินตราต่างประเทศคงเหลือสิ้นงวด</t>
  </si>
  <si>
    <t>ข้อมูลกระแสเงินสดเปิดเผยเพิ่มเติม</t>
  </si>
  <si>
    <t>รายการที่ไม่ใช่เงินสด</t>
  </si>
  <si>
    <t>รายการปรับปรุงกระทบกำไร (ขาดทุน)</t>
  </si>
  <si>
    <t>ค่าใช้จ่ายภาษีเงินได้</t>
  </si>
  <si>
    <t>ค่าเผื่อจากการปรับมูลค่าของสินค้าคงเหลือ</t>
  </si>
  <si>
    <t>กำไรจากการจำหน่ายสินทรัพย์ถาวร</t>
  </si>
  <si>
    <t>ค่าเผื่อผลขาดทุนด้านเครดิตที่คาดว่าจะเกิดขึ้น</t>
  </si>
  <si>
    <t>ขาดทุน (กำไร) จากอัตราแลกเปลี่ยนที่ยังไม่เกิดขึ้นจริง</t>
  </si>
  <si>
    <t>ขาดทุนจากการปรับปรุงมูลค่ายุติธรรม</t>
  </si>
  <si>
    <t>เงินปันผลรับ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</si>
  <si>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</si>
  <si>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</si>
  <si>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</si>
  <si>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 xml:space="preserve">      หนี้สินดำเนินงานเพิ่มขึ้น (ลดลง)</t>
  </si>
  <si>
    <t>ผลประโยชน์พนักงานจ่าย</t>
  </si>
  <si>
    <t>เงินสดรับจากการดำเนินงาน</t>
  </si>
  <si>
    <t>ภาษีเงินได้จ่ายออก</t>
  </si>
  <si>
    <t xml:space="preserve">งบกระแสเงินสด (ต่อ)                                                                                                      </t>
  </si>
  <si>
    <t>เงินสดรับจากการลดทุนจดทะเบียนในบริษัทย่อย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</si>
  <si>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</si>
  <si>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</si>
  <si>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เงินสดรับจากการจำหน่ายสินทรัพย์ถาวร</t>
  </si>
  <si>
    <t>เงินสดสุทธิใช้ไปในกิจกรรมลงทุน</t>
  </si>
  <si>
    <t>เงินสดรับจากการเบิกเกินบัญชีและเงินกู้ยืมระยะสั้น</t>
  </si>
  <si>
    <t xml:space="preserve">  จากสถาบันการเงินลดลง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</si>
  <si>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</si>
  <si>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</si>
  <si>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</si>
  <si>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</si>
  <si>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เงินสดสุทธิใช้ไปในกิจกรรมจัดหาเงิน</t>
  </si>
  <si>
    <t>ก่อนผลกระทบของอัตราแลกเปลี่ยน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</si>
  <si>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</si>
  <si>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</si>
  <si>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สินทรัพย์สิทธิการใช้เพิ่มขึ้นจากหนี้ตามสัญญาเช่า</t>
  </si>
  <si>
    <t xml:space="preserve">    เจ้าหนี้ค่าซื้อสินทรัพย์ถาวร</t>
  </si>
  <si>
    <t xml:space="preserve">    หักกลบเงินให้กู้ยืมระยะสั้นแก่บริษัทที่เกี่ยวข้องกับเงินปันผลรับ</t>
  </si>
  <si>
    <t>6, 17</t>
  </si>
  <si>
    <t xml:space="preserve">    หักกลบเงินให้กู้ยืมแก่บุคคลที่เกี่ยวข้องกัน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</si>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</sst>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3" formatCode="_(* #,##0.00_);_(* \(#,##0.00\);_(* &quot;-&quot;??_);_(@_)"/>
    <numFmt numFmtId="164" formatCode="_-* #,##0.00_-;\-* #,##0.00_-;_-* &quot;-&quot;??_-;_-@_-"/>
    <numFmt numFmtId="165" formatCode="&quot;£&quot;#,##0;[Red]\-&quot;£&quot;#,##0"/>
    <numFmt numFmtId="166" formatCode="&quot;£&quot;#,##0.00;[Red]\-&quot;£&quot;#,##0.00"/>
    <numFmt numFmtId="167" formatCode="_-&quot;£&quot;* #,##0_-;\-&quot;£&quot;* #,##0_-;_-&quot;£&quot;* &quot;-&quot;_-;_-@_-"/>
    <numFmt numFmtId="168" formatCode="_-* #,##0_-;\-* #,##0_-;_-* &quot;-&quot;_-;_-@_-"/>
    <numFmt numFmtId="169" formatCode="_-&quot;£&quot;* #,##0.00_-;\-&quot;£&quot;* #,##0.00_-;_-&quot;£&quot;* &quot;-&quot;??_-;_-@_-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* #,##0_);_(* \(#,##0\);_(* &quot;-&quot;??_);_(@_)"/>
    <numFmt numFmtId="173" formatCode="#,##0;\(#,##0\)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#,##0;\(#,##0\);\-"/>
    <numFmt numFmtId="179" formatCode="[$$-409]#,##0_ ;[Red]\-[$$-409]#,##0\ "/>
    <numFmt numFmtId="180" formatCode="#,##0.0_);[Red]\(#,##0.0\)"/>
    <numFmt numFmtId="181" formatCode="&quot;฿&quot;#,##0.00_);\(&quot;฿&quot;#,##0.00\)"/>
    <numFmt numFmtId="182" formatCode="0.000"/>
    <numFmt numFmtId="183" formatCode="#,##0.000;[Red]\-#,##0.000"/>
    <numFmt numFmtId="184" formatCode="0_);\(0\)"/>
    <numFmt numFmtId="185" formatCode="_(* #,##0.00_);_(* \(#,##0.00\);_(* \-??_);_(@_)"/>
    <numFmt numFmtId="186" formatCode="_-* #,##0.00_-;\-* #,##0.00_-;_-* \-??_-;_-@_-"/>
    <numFmt numFmtId="187" formatCode="_-[$€-2]* #,##0.00_-;\-[$€-2]* #,##0.00_-;_-[$€-2]* &quot;-&quot;??_-"/>
    <numFmt numFmtId="188" formatCode="#,##0_);[Red]\(#,##0\);"/>
    <numFmt numFmtId="189" formatCode="&quot;0&quot;#.0"/>
    <numFmt numFmtId="190" formatCode="&quot;0&quot;#"/>
    <numFmt numFmtId="191" formatCode=";;;"/>
    <numFmt numFmtId="192" formatCode="0.000000E+00"/>
    <numFmt numFmtId="193" formatCode="[$£-452]#,##0;[Red]\-[$£-452]#,##0"/>
    <numFmt numFmtId="194" formatCode="#,##0.0;[Red]\-#,##0.0"/>
    <numFmt numFmtId="195" formatCode="0.00_);[Red]\(0.00\)"/>
    <numFmt numFmtId="196" formatCode="mm/dd/yy"/>
    <numFmt numFmtId="197" formatCode="_ * #,##0_ ;_ * \-#,##0_ ;_ * &quot;-&quot;_ ;_ @_ "/>
    <numFmt numFmtId="198" formatCode="_-* #,##0.00\ _€_-;\-* #,##0.00\ _€_-;_-* &quot;-&quot;??\ _€_-;_-@_-"/>
    <numFmt numFmtId="199" formatCode="_-* #,##0.00\ &quot;€&quot;_-;\-* #,##0.00\ &quot;€&quot;_-;_-* &quot;-&quot;??\ &quot;€&quot;_-;_-@_-"/>
    <numFmt numFmtId="200" formatCode="_(* #,##0.0000_);_(* \(#,##0.0000\);_(* &quot;-&quot;??_);_(@_)"/>
    <numFmt numFmtId="201" formatCode="_(* #,##0.00000_);_(* \(#,##0.00000\);_(* &quot;-&quot;??_);_(@_)"/>
    <numFmt numFmtId="202" formatCode="#,##0,\ "/>
    <numFmt numFmtId="203" formatCode="_-* #,##0_-;\-* #,##0_-;_-* &quot;-&quot;??_-;_-@_-"/>
    <numFmt numFmtId="204" formatCode="_(* #,##0,_);_(* \(#,##0,\);_(* &quot;-&quot;??_);_(@_)"/>
    <numFmt numFmtId="205" formatCode="#,##0.000_);\(#,##0.000\)"/>
    <numFmt numFmtId="206" formatCode="_-* #,##0.000000_-;\-* #,##0.000000_-;_-* &quot;-&quot;??_-;_-@_-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name val="Calibri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4"/>
      <color indexed="14"/>
      <name val="Angsana New"/>
      <family val="1"/>
    </font>
    <font>
      <b/>
      <sz val="14"/>
      <color indexed="14"/>
      <name val="Angsana New"/>
      <family val="1"/>
    </font>
    <font>
      <sz val="14"/>
      <color indexed="9"/>
      <name val="Angsana New"/>
      <family val="1"/>
    </font>
    <font>
      <u val="singleAccounting"/>
      <sz val="14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sz val="14"/>
      <color rgb="FFFF0000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767">
    <xf numFmtId="0" fontId="0" fillId="0" borderId="0"/>
    <xf numFmtId="164" fontId="14" fillId="0" borderId="0" applyFont="0" applyFill="0" applyBorder="0" applyAlignment="0" applyProtection="0"/>
    <xf numFmtId="4" fontId="16" fillId="0" borderId="0" applyFont="0" applyFill="0" applyBorder="0" applyAlignment="0" applyProtection="0"/>
    <xf numFmtId="174" fontId="17" fillId="0" borderId="0"/>
    <xf numFmtId="175" fontId="17" fillId="0" borderId="0"/>
    <xf numFmtId="176" fontId="17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37" fontId="18" fillId="0" borderId="0"/>
    <xf numFmtId="177" fontId="19" fillId="0" borderId="0"/>
    <xf numFmtId="0" fontId="16" fillId="0" borderId="0"/>
    <xf numFmtId="0" fontId="16" fillId="0" borderId="0"/>
    <xf numFmtId="0" fontId="14" fillId="0" borderId="0"/>
    <xf numFmtId="9" fontId="14" fillId="0" borderId="0" applyFont="0" applyFill="0" applyBorder="0" applyAlignment="0" applyProtection="0"/>
    <xf numFmtId="10" fontId="16" fillId="0" borderId="0" applyFill="0" applyBorder="0" applyAlignment="0" applyProtection="0"/>
    <xf numFmtId="0" fontId="14" fillId="0" borderId="1" applyNumberFormat="0" applyFill="0" applyAlignment="0" applyProtection="0"/>
    <xf numFmtId="0" fontId="20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4" fillId="0" borderId="0"/>
    <xf numFmtId="0" fontId="21" fillId="0" borderId="0"/>
    <xf numFmtId="0" fontId="20" fillId="0" borderId="0"/>
    <xf numFmtId="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9" fontId="17" fillId="0" borderId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64" fontId="26" fillId="0" borderId="0" applyFont="0" applyBorder="0" applyAlignment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179" fontId="29" fillId="0" borderId="0" applyFill="0" applyBorder="0" applyAlignment="0"/>
    <xf numFmtId="179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0" fillId="22" borderId="7" applyNumberFormat="0" applyAlignment="0" applyProtection="0"/>
    <xf numFmtId="0" fontId="30" fillId="22" borderId="7" applyNumberFormat="0" applyAlignment="0" applyProtection="0"/>
    <xf numFmtId="0" fontId="30" fillId="22" borderId="7" applyNumberFormat="0" applyAlignment="0" applyProtection="0"/>
    <xf numFmtId="0" fontId="30" fillId="22" borderId="7" applyNumberFormat="0" applyAlignment="0" applyProtection="0"/>
    <xf numFmtId="0" fontId="30" fillId="22" borderId="7" applyNumberFormat="0" applyAlignment="0" applyProtection="0"/>
    <xf numFmtId="0" fontId="30" fillId="22" borderId="7" applyNumberFormat="0" applyAlignment="0" applyProtection="0"/>
    <xf numFmtId="0" fontId="31" fillId="23" borderId="8" applyNumberFormat="0" applyAlignment="0" applyProtection="0"/>
    <xf numFmtId="0" fontId="31" fillId="23" borderId="8" applyNumberFormat="0" applyAlignment="0" applyProtection="0"/>
    <xf numFmtId="0" fontId="31" fillId="23" borderId="8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32" fillId="0" borderId="0" applyFill="0" applyBorder="0" applyAlignment="0" applyProtection="0"/>
    <xf numFmtId="40" fontId="32" fillId="0" borderId="0" applyFill="0" applyBorder="0" applyAlignment="0" applyProtection="0"/>
    <xf numFmtId="181" fontId="33" fillId="24" borderId="0" applyFill="0" applyBorder="0" applyAlignment="0">
      <alignment vertical="top"/>
    </xf>
    <xf numFmtId="182" fontId="33" fillId="0" borderId="0" applyFill="0" applyBorder="0" applyAlignment="0" applyProtection="0"/>
    <xf numFmtId="183" fontId="34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3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4" fillId="0" borderId="0" applyFont="0" applyFill="0" applyBorder="0" applyAlignment="0" applyProtection="0"/>
    <xf numFmtId="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9" fillId="0" borderId="0" applyFont="0" applyFill="0" applyBorder="0" applyAlignment="0" applyProtection="0"/>
    <xf numFmtId="4" fontId="16" fillId="0" borderId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9" fillId="0" borderId="0" applyFont="0" applyFill="0" applyBorder="0" applyAlignment="0" applyProtection="0"/>
    <xf numFmtId="185" fontId="42" fillId="0" borderId="0" applyFill="0" applyBorder="0" applyAlignment="0" applyProtection="0"/>
    <xf numFmtId="164" fontId="1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5" fontId="21" fillId="0" borderId="0" applyFill="0" applyBorder="0" applyAlignment="0" applyProtection="0"/>
    <xf numFmtId="164" fontId="21" fillId="0" borderId="0" applyFont="0" applyFill="0" applyBorder="0" applyAlignment="0" applyProtection="0"/>
    <xf numFmtId="164" fontId="34" fillId="0" borderId="0" applyFont="0" applyFill="0" applyBorder="0" applyAlignment="0" applyProtection="0"/>
    <xf numFmtId="186" fontId="21" fillId="0" borderId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4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5" fontId="17" fillId="0" borderId="0" applyFill="0" applyBorder="0" applyAlignment="0" applyProtection="0"/>
    <xf numFmtId="164" fontId="14" fillId="0" borderId="0" applyFont="0" applyFill="0" applyBorder="0" applyAlignment="0" applyProtection="0"/>
    <xf numFmtId="186" fontId="21" fillId="0" borderId="0" applyFill="0" applyBorder="0" applyAlignment="0" applyProtection="0"/>
    <xf numFmtId="164" fontId="1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" fontId="16" fillId="0" borderId="0" applyFill="0" applyBorder="0" applyAlignment="0" applyProtection="0"/>
    <xf numFmtId="164" fontId="34" fillId="0" borderId="0" applyFont="0" applyFill="0" applyBorder="0" applyAlignment="0" applyProtection="0"/>
    <xf numFmtId="185" fontId="17" fillId="0" borderId="0" applyFill="0" applyBorder="0" applyAlignment="0" applyProtection="0"/>
    <xf numFmtId="164" fontId="39" fillId="0" borderId="0" applyFont="0" applyFill="0" applyBorder="0" applyAlignment="0" applyProtection="0"/>
    <xf numFmtId="3" fontId="44" fillId="0" borderId="0" applyFont="0" applyFill="0" applyBorder="0" applyAlignment="0" applyProtection="0"/>
    <xf numFmtId="0" fontId="45" fillId="0" borderId="0" applyNumberFormat="0" applyAlignment="0">
      <alignment horizontal="left"/>
    </xf>
    <xf numFmtId="187" fontId="46" fillId="0" borderId="0">
      <alignment horizontal="left"/>
    </xf>
    <xf numFmtId="187" fontId="47" fillId="0" borderId="0"/>
    <xf numFmtId="187" fontId="48" fillId="0" borderId="0">
      <alignment horizontal="left"/>
    </xf>
    <xf numFmtId="187" fontId="33" fillId="24" borderId="9" applyFill="0" applyBorder="0" applyAlignment="0">
      <alignment horizontal="right"/>
    </xf>
    <xf numFmtId="187" fontId="33" fillId="24" borderId="9" applyFill="0" applyBorder="0" applyAlignment="0">
      <alignment horizontal="right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4" fillId="0" borderId="0" applyFont="0" applyFill="0" applyBorder="0" applyAlignment="0" applyProtection="0"/>
    <xf numFmtId="188" fontId="49" fillId="25" borderId="0">
      <protection hidden="1"/>
    </xf>
    <xf numFmtId="14" fontId="29" fillId="0" borderId="0" applyFill="0" applyBorder="0" applyAlignment="0"/>
    <xf numFmtId="14" fontId="29" fillId="0" borderId="0" applyFill="0" applyBorder="0" applyAlignment="0"/>
    <xf numFmtId="187" fontId="50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51" fillId="0" borderId="0" applyNumberFormat="0" applyAlignment="0">
      <alignment horizontal="left"/>
    </xf>
    <xf numFmtId="187" fontId="21" fillId="0" borderId="0" applyFont="0" applyFill="0" applyBorder="0" applyAlignment="0" applyProtection="0"/>
    <xf numFmtId="0" fontId="29" fillId="0" borderId="0"/>
    <xf numFmtId="0" fontId="29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87" fontId="53" fillId="0" borderId="0">
      <alignment horizontal="left"/>
    </xf>
    <xf numFmtId="187" fontId="54" fillId="0" borderId="0">
      <alignment horizontal="left"/>
    </xf>
    <xf numFmtId="187" fontId="55" fillId="0" borderId="0">
      <alignment horizontal="left"/>
    </xf>
    <xf numFmtId="187" fontId="55" fillId="0" borderId="0">
      <alignment horizontal="left"/>
    </xf>
    <xf numFmtId="0" fontId="55" fillId="0" borderId="0">
      <alignment horizontal="left"/>
    </xf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38" fontId="15" fillId="26" borderId="0" applyNumberFormat="0" applyBorder="0" applyAlignment="0" applyProtection="0"/>
    <xf numFmtId="187" fontId="57" fillId="0" borderId="0">
      <alignment horizontal="left"/>
    </xf>
    <xf numFmtId="187" fontId="57" fillId="0" borderId="0">
      <alignment horizontal="left"/>
    </xf>
    <xf numFmtId="0" fontId="57" fillId="0" borderId="0">
      <alignment horizontal="left"/>
    </xf>
    <xf numFmtId="0" fontId="58" fillId="0" borderId="10" applyNumberFormat="0" applyAlignment="0" applyProtection="0">
      <alignment horizontal="left" vertical="center"/>
    </xf>
    <xf numFmtId="0" fontId="58" fillId="0" borderId="10" applyNumberFormat="0" applyAlignment="0" applyProtection="0">
      <alignment horizontal="left" vertical="center"/>
    </xf>
    <xf numFmtId="179" fontId="58" fillId="0" borderId="10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179" fontId="58" fillId="0" borderId="2">
      <alignment horizontal="left" vertical="center"/>
    </xf>
    <xf numFmtId="179" fontId="58" fillId="0" borderId="2">
      <alignment horizontal="left" vertical="center"/>
    </xf>
    <xf numFmtId="179" fontId="58" fillId="0" borderId="2">
      <alignment horizontal="left" vertical="center"/>
    </xf>
    <xf numFmtId="179" fontId="58" fillId="0" borderId="2">
      <alignment horizontal="left" vertical="center"/>
    </xf>
    <xf numFmtId="179" fontId="58" fillId="0" borderId="2">
      <alignment horizontal="left" vertical="center"/>
    </xf>
    <xf numFmtId="179" fontId="58" fillId="0" borderId="2">
      <alignment horizontal="left" vertical="center"/>
    </xf>
    <xf numFmtId="179" fontId="58" fillId="0" borderId="2">
      <alignment horizontal="left" vertical="center"/>
    </xf>
    <xf numFmtId="179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187" fontId="60" fillId="0" borderId="0">
      <alignment horizontal="left"/>
    </xf>
    <xf numFmtId="187" fontId="61" fillId="0" borderId="12">
      <alignment horizontal="left" vertical="top"/>
    </xf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187" fontId="63" fillId="0" borderId="0">
      <alignment horizontal="left"/>
    </xf>
    <xf numFmtId="187" fontId="64" fillId="0" borderId="12">
      <alignment horizontal="left" vertical="top"/>
    </xf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187" fontId="66" fillId="0" borderId="0">
      <alignment horizontal="left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89" fontId="67" fillId="0" borderId="15">
      <alignment horizontal="left"/>
    </xf>
    <xf numFmtId="190" fontId="68" fillId="0" borderId="16">
      <alignment horizontal="left"/>
    </xf>
    <xf numFmtId="190" fontId="68" fillId="0" borderId="16">
      <alignment horizontal="left"/>
    </xf>
    <xf numFmtId="190" fontId="68" fillId="0" borderId="16">
      <alignment horizontal="left"/>
    </xf>
    <xf numFmtId="190" fontId="68" fillId="0" borderId="16">
      <alignment horizontal="left"/>
    </xf>
    <xf numFmtId="190" fontId="68" fillId="0" borderId="16">
      <alignment horizontal="left"/>
    </xf>
    <xf numFmtId="190" fontId="68" fillId="0" borderId="16">
      <alignment horizontal="left"/>
    </xf>
    <xf numFmtId="190" fontId="68" fillId="0" borderId="16">
      <alignment horizontal="left"/>
    </xf>
    <xf numFmtId="190" fontId="68" fillId="0" borderId="16">
      <alignment horizontal="left"/>
    </xf>
    <xf numFmtId="0" fontId="69" fillId="0" borderId="17">
      <alignment horizontal="right"/>
    </xf>
    <xf numFmtId="0" fontId="67" fillId="1" borderId="16">
      <alignment horizontal="left"/>
    </xf>
    <xf numFmtId="0" fontId="67" fillId="1" borderId="16">
      <alignment horizontal="left"/>
    </xf>
    <xf numFmtId="0" fontId="67" fillId="1" borderId="16">
      <alignment horizontal="left"/>
    </xf>
    <xf numFmtId="0" fontId="67" fillId="1" borderId="16">
      <alignment horizontal="left"/>
    </xf>
    <xf numFmtId="0" fontId="67" fillId="1" borderId="16">
      <alignment horizontal="left"/>
    </xf>
    <xf numFmtId="0" fontId="67" fillId="1" borderId="16">
      <alignment horizontal="left"/>
    </xf>
    <xf numFmtId="0" fontId="67" fillId="1" borderId="16">
      <alignment horizontal="left"/>
    </xf>
    <xf numFmtId="0" fontId="67" fillId="1" borderId="16">
      <alignment horizontal="left"/>
    </xf>
    <xf numFmtId="191" fontId="32" fillId="0" borderId="0" applyFill="0" applyBorder="0" applyAlignment="0" applyProtection="0"/>
    <xf numFmtId="10" fontId="15" fillId="27" borderId="5" applyNumberFormat="0" applyBorder="0" applyAlignment="0" applyProtection="0"/>
    <xf numFmtId="10" fontId="15" fillId="27" borderId="5" applyNumberFormat="0" applyBorder="0" applyAlignment="0" applyProtection="0"/>
    <xf numFmtId="10" fontId="15" fillId="27" borderId="5" applyNumberFormat="0" applyBorder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4" fillId="0" borderId="0"/>
    <xf numFmtId="0" fontId="14" fillId="0" borderId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17" fillId="0" borderId="0"/>
    <xf numFmtId="0" fontId="42" fillId="0" borderId="0"/>
    <xf numFmtId="0" fontId="37" fillId="0" borderId="0"/>
    <xf numFmtId="0" fontId="43" fillId="0" borderId="0"/>
    <xf numFmtId="0" fontId="17" fillId="0" borderId="0"/>
    <xf numFmtId="187" fontId="21" fillId="0" borderId="0"/>
    <xf numFmtId="0" fontId="37" fillId="0" borderId="0"/>
    <xf numFmtId="187" fontId="21" fillId="0" borderId="0"/>
    <xf numFmtId="0" fontId="17" fillId="0" borderId="0"/>
    <xf numFmtId="0" fontId="37" fillId="0" borderId="0"/>
    <xf numFmtId="0" fontId="1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179" fontId="35" fillId="0" borderId="0"/>
    <xf numFmtId="0" fontId="37" fillId="0" borderId="0"/>
    <xf numFmtId="179" fontId="35" fillId="0" borderId="0"/>
    <xf numFmtId="179" fontId="35" fillId="0" borderId="0"/>
    <xf numFmtId="0" fontId="37" fillId="0" borderId="0"/>
    <xf numFmtId="0" fontId="13" fillId="0" borderId="0"/>
    <xf numFmtId="0" fontId="35" fillId="0" borderId="0"/>
    <xf numFmtId="0" fontId="34" fillId="0" borderId="0"/>
    <xf numFmtId="0" fontId="14" fillId="0" borderId="0"/>
    <xf numFmtId="0" fontId="3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16" fillId="0" borderId="0"/>
    <xf numFmtId="0" fontId="35" fillId="0" borderId="0"/>
    <xf numFmtId="0" fontId="14" fillId="0" borderId="0"/>
    <xf numFmtId="0" fontId="21" fillId="0" borderId="0"/>
    <xf numFmtId="0" fontId="34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179" fontId="35" fillId="0" borderId="0"/>
    <xf numFmtId="0" fontId="16" fillId="0" borderId="0"/>
    <xf numFmtId="0" fontId="14" fillId="0" borderId="0"/>
    <xf numFmtId="0" fontId="16" fillId="0" borderId="0"/>
    <xf numFmtId="0" fontId="34" fillId="0" borderId="0"/>
    <xf numFmtId="0" fontId="16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179" fontId="35" fillId="0" borderId="0"/>
    <xf numFmtId="179" fontId="35" fillId="0" borderId="0"/>
    <xf numFmtId="0" fontId="34" fillId="0" borderId="0"/>
    <xf numFmtId="179" fontId="35" fillId="0" borderId="0"/>
    <xf numFmtId="179" fontId="35" fillId="0" borderId="0"/>
    <xf numFmtId="179" fontId="35" fillId="0" borderId="0"/>
    <xf numFmtId="0" fontId="13" fillId="0" borderId="0"/>
    <xf numFmtId="0" fontId="21" fillId="0" borderId="0"/>
    <xf numFmtId="0" fontId="17" fillId="0" borderId="0"/>
    <xf numFmtId="0" fontId="40" fillId="0" borderId="0"/>
    <xf numFmtId="0" fontId="2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13" fillId="0" borderId="0"/>
    <xf numFmtId="0" fontId="21" fillId="0" borderId="0"/>
    <xf numFmtId="179" fontId="36" fillId="0" borderId="0"/>
    <xf numFmtId="0" fontId="36" fillId="0" borderId="0"/>
    <xf numFmtId="0" fontId="13" fillId="0" borderId="0"/>
    <xf numFmtId="0" fontId="21" fillId="0" borderId="0"/>
    <xf numFmtId="0" fontId="14" fillId="0" borderId="0"/>
    <xf numFmtId="0" fontId="40" fillId="0" borderId="0"/>
    <xf numFmtId="0" fontId="40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0" fontId="14" fillId="0" borderId="0"/>
    <xf numFmtId="0" fontId="21" fillId="0" borderId="0"/>
    <xf numFmtId="0" fontId="17" fillId="0" borderId="0"/>
    <xf numFmtId="0" fontId="74" fillId="0" borderId="0"/>
    <xf numFmtId="187" fontId="29" fillId="0" borderId="0"/>
    <xf numFmtId="187" fontId="29" fillId="0" borderId="0"/>
    <xf numFmtId="0" fontId="14" fillId="0" borderId="0"/>
    <xf numFmtId="187" fontId="29" fillId="0" borderId="0"/>
    <xf numFmtId="187" fontId="29" fillId="0" borderId="0"/>
    <xf numFmtId="0" fontId="39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0" fontId="21" fillId="0" borderId="0"/>
    <xf numFmtId="0" fontId="37" fillId="0" borderId="0"/>
    <xf numFmtId="0" fontId="21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34" fillId="0" borderId="0"/>
    <xf numFmtId="0" fontId="14" fillId="0" borderId="0"/>
    <xf numFmtId="0" fontId="21" fillId="0" borderId="0"/>
    <xf numFmtId="179" fontId="34" fillId="0" borderId="0"/>
    <xf numFmtId="0" fontId="14" fillId="0" borderId="0"/>
    <xf numFmtId="176" fontId="75" fillId="0" borderId="0"/>
    <xf numFmtId="187" fontId="21" fillId="0" borderId="0"/>
    <xf numFmtId="192" fontId="34" fillId="0" borderId="0"/>
    <xf numFmtId="192" fontId="35" fillId="0" borderId="0"/>
    <xf numFmtId="192" fontId="34" fillId="0" borderId="0"/>
    <xf numFmtId="164" fontId="35" fillId="0" borderId="0"/>
    <xf numFmtId="0" fontId="34" fillId="0" borderId="0"/>
    <xf numFmtId="179" fontId="35" fillId="0" borderId="0"/>
    <xf numFmtId="164" fontId="35" fillId="0" borderId="0"/>
    <xf numFmtId="179" fontId="35" fillId="0" borderId="0"/>
    <xf numFmtId="0" fontId="37" fillId="0" borderId="0"/>
    <xf numFmtId="187" fontId="21" fillId="0" borderId="0"/>
    <xf numFmtId="187" fontId="21" fillId="0" borderId="0"/>
    <xf numFmtId="0" fontId="37" fillId="0" borderId="0"/>
    <xf numFmtId="187" fontId="21" fillId="0" borderId="0"/>
    <xf numFmtId="0" fontId="37" fillId="0" borderId="0"/>
    <xf numFmtId="0" fontId="37" fillId="0" borderId="0"/>
    <xf numFmtId="0" fontId="37" fillId="0" borderId="0"/>
    <xf numFmtId="187" fontId="21" fillId="0" borderId="0"/>
    <xf numFmtId="0" fontId="29" fillId="0" borderId="0"/>
    <xf numFmtId="0" fontId="29" fillId="0" borderId="0"/>
    <xf numFmtId="0" fontId="37" fillId="0" borderId="0"/>
    <xf numFmtId="0" fontId="13" fillId="0" borderId="0"/>
    <xf numFmtId="0" fontId="21" fillId="0" borderId="0"/>
    <xf numFmtId="193" fontId="34" fillId="0" borderId="0"/>
    <xf numFmtId="179" fontId="35" fillId="0" borderId="0"/>
    <xf numFmtId="0" fontId="21" fillId="0" borderId="0"/>
    <xf numFmtId="0" fontId="21" fillId="0" borderId="0"/>
    <xf numFmtId="179" fontId="34" fillId="0" borderId="0"/>
    <xf numFmtId="0" fontId="14" fillId="0" borderId="0"/>
    <xf numFmtId="179" fontId="34" fillId="0" borderId="0"/>
    <xf numFmtId="0" fontId="21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187" fontId="21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187" fontId="21" fillId="0" borderId="0"/>
    <xf numFmtId="0" fontId="24" fillId="0" borderId="0"/>
    <xf numFmtId="0" fontId="24" fillId="0" borderId="0"/>
    <xf numFmtId="187" fontId="21" fillId="0" borderId="0"/>
    <xf numFmtId="0" fontId="14" fillId="0" borderId="0"/>
    <xf numFmtId="0" fontId="24" fillId="0" borderId="0"/>
    <xf numFmtId="0" fontId="24" fillId="0" borderId="0"/>
    <xf numFmtId="0" fontId="21" fillId="0" borderId="0"/>
    <xf numFmtId="187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187" fontId="14" fillId="0" borderId="0"/>
    <xf numFmtId="187" fontId="14" fillId="0" borderId="0"/>
    <xf numFmtId="0" fontId="37" fillId="0" borderId="0"/>
    <xf numFmtId="187" fontId="14" fillId="0" borderId="0"/>
    <xf numFmtId="187" fontId="14" fillId="0" borderId="0"/>
    <xf numFmtId="0" fontId="21" fillId="0" borderId="0"/>
    <xf numFmtId="0" fontId="21" fillId="0" borderId="0"/>
    <xf numFmtId="187" fontId="14" fillId="0" borderId="0"/>
    <xf numFmtId="0" fontId="21" fillId="0" borderId="0"/>
    <xf numFmtId="0" fontId="37" fillId="0" borderId="0"/>
    <xf numFmtId="0" fontId="21" fillId="0" borderId="0"/>
    <xf numFmtId="187" fontId="16" fillId="0" borderId="0"/>
    <xf numFmtId="187" fontId="16" fillId="0" borderId="0"/>
    <xf numFmtId="0" fontId="34" fillId="0" borderId="0"/>
    <xf numFmtId="187" fontId="17" fillId="0" borderId="0"/>
    <xf numFmtId="0" fontId="37" fillId="0" borderId="0"/>
    <xf numFmtId="187" fontId="17" fillId="0" borderId="0"/>
    <xf numFmtId="187" fontId="76" fillId="0" borderId="0"/>
    <xf numFmtId="0" fontId="14" fillId="29" borderId="19" applyNumberFormat="0" applyFont="0" applyAlignment="0" applyProtection="0"/>
    <xf numFmtId="0" fontId="14" fillId="29" borderId="19" applyNumberFormat="0" applyFont="0" applyAlignment="0" applyProtection="0"/>
    <xf numFmtId="0" fontId="14" fillId="29" borderId="19" applyNumberFormat="0" applyFont="0" applyAlignment="0" applyProtection="0"/>
    <xf numFmtId="0" fontId="14" fillId="29" borderId="19" applyNumberFormat="0" applyFont="0" applyAlignment="0" applyProtection="0"/>
    <xf numFmtId="0" fontId="14" fillId="29" borderId="19" applyNumberFormat="0" applyFont="0" applyAlignment="0" applyProtection="0"/>
    <xf numFmtId="0" fontId="14" fillId="29" borderId="19" applyNumberFormat="0" applyFont="0" applyAlignment="0" applyProtection="0"/>
    <xf numFmtId="0" fontId="77" fillId="22" borderId="20" applyNumberFormat="0" applyAlignment="0" applyProtection="0"/>
    <xf numFmtId="0" fontId="77" fillId="22" borderId="20" applyNumberFormat="0" applyAlignment="0" applyProtection="0"/>
    <xf numFmtId="0" fontId="77" fillId="22" borderId="20" applyNumberFormat="0" applyAlignment="0" applyProtection="0"/>
    <xf numFmtId="0" fontId="77" fillId="22" borderId="20" applyNumberFormat="0" applyAlignment="0" applyProtection="0"/>
    <xf numFmtId="0" fontId="77" fillId="22" borderId="20" applyNumberFormat="0" applyAlignment="0" applyProtection="0"/>
    <xf numFmtId="0" fontId="77" fillId="22" borderId="20" applyNumberFormat="0" applyAlignment="0" applyProtection="0"/>
    <xf numFmtId="187" fontId="78" fillId="0" borderId="0">
      <alignment horizontal="left"/>
    </xf>
    <xf numFmtId="187" fontId="33" fillId="24" borderId="0" applyFill="0" applyBorder="0" applyAlignment="0" applyProtection="0">
      <protection locked="0"/>
    </xf>
    <xf numFmtId="194" fontId="33" fillId="24" borderId="0" applyFill="0" applyBorder="0" applyAlignment="0" applyProtection="0">
      <alignment vertical="top"/>
    </xf>
    <xf numFmtId="195" fontId="33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79" fillId="0" borderId="0"/>
    <xf numFmtId="1" fontId="14" fillId="0" borderId="6" applyNumberFormat="0" applyFill="0" applyAlignment="0" applyProtection="0">
      <alignment horizontal="center" vertical="center"/>
    </xf>
    <xf numFmtId="196" fontId="80" fillId="0" borderId="0" applyNumberFormat="0" applyFill="0" applyBorder="0" applyAlignment="0" applyProtection="0">
      <alignment horizontal="left"/>
    </xf>
    <xf numFmtId="187" fontId="54" fillId="0" borderId="21">
      <alignment vertical="center"/>
    </xf>
    <xf numFmtId="4" fontId="81" fillId="28" borderId="22" applyNumberFormat="0" applyProtection="0">
      <alignment vertical="center"/>
    </xf>
    <xf numFmtId="4" fontId="81" fillId="28" borderId="22" applyNumberFormat="0" applyProtection="0">
      <alignment vertical="center"/>
    </xf>
    <xf numFmtId="4" fontId="81" fillId="28" borderId="22" applyNumberFormat="0" applyProtection="0">
      <alignment vertical="center"/>
    </xf>
    <xf numFmtId="4" fontId="81" fillId="28" borderId="22" applyNumberFormat="0" applyProtection="0">
      <alignment vertical="center"/>
    </xf>
    <xf numFmtId="4" fontId="81" fillId="28" borderId="22" applyNumberFormat="0" applyProtection="0">
      <alignment vertical="center"/>
    </xf>
    <xf numFmtId="4" fontId="81" fillId="28" borderId="22" applyNumberFormat="0" applyProtection="0">
      <alignment vertical="center"/>
    </xf>
    <xf numFmtId="4" fontId="81" fillId="28" borderId="22" applyNumberFormat="0" applyProtection="0">
      <alignment vertical="center"/>
    </xf>
    <xf numFmtId="4" fontId="81" fillId="28" borderId="22" applyNumberFormat="0" applyProtection="0">
      <alignment vertical="center"/>
    </xf>
    <xf numFmtId="4" fontId="82" fillId="30" borderId="22" applyNumberFormat="0" applyProtection="0">
      <alignment vertical="center"/>
    </xf>
    <xf numFmtId="4" fontId="82" fillId="30" borderId="22" applyNumberFormat="0" applyProtection="0">
      <alignment vertical="center"/>
    </xf>
    <xf numFmtId="4" fontId="82" fillId="30" borderId="22" applyNumberFormat="0" applyProtection="0">
      <alignment vertical="center"/>
    </xf>
    <xf numFmtId="4" fontId="82" fillId="30" borderId="22" applyNumberFormat="0" applyProtection="0">
      <alignment vertical="center"/>
    </xf>
    <xf numFmtId="4" fontId="82" fillId="30" borderId="22" applyNumberFormat="0" applyProtection="0">
      <alignment vertical="center"/>
    </xf>
    <xf numFmtId="4" fontId="82" fillId="30" borderId="22" applyNumberFormat="0" applyProtection="0">
      <alignment vertical="center"/>
    </xf>
    <xf numFmtId="4" fontId="82" fillId="30" borderId="22" applyNumberFormat="0" applyProtection="0">
      <alignment vertical="center"/>
    </xf>
    <xf numFmtId="4" fontId="82" fillId="30" borderId="22" applyNumberFormat="0" applyProtection="0">
      <alignment vertical="center"/>
    </xf>
    <xf numFmtId="4" fontId="81" fillId="30" borderId="22" applyNumberFormat="0" applyProtection="0">
      <alignment horizontal="left" vertical="center" indent="1"/>
    </xf>
    <xf numFmtId="4" fontId="81" fillId="30" borderId="22" applyNumberFormat="0" applyProtection="0">
      <alignment horizontal="left" vertical="center" indent="1"/>
    </xf>
    <xf numFmtId="4" fontId="81" fillId="30" borderId="22" applyNumberFormat="0" applyProtection="0">
      <alignment horizontal="left" vertical="center" indent="1"/>
    </xf>
    <xf numFmtId="4" fontId="81" fillId="30" borderId="22" applyNumberFormat="0" applyProtection="0">
      <alignment horizontal="left" vertical="center" indent="1"/>
    </xf>
    <xf numFmtId="4" fontId="81" fillId="30" borderId="22" applyNumberFormat="0" applyProtection="0">
      <alignment horizontal="left" vertical="center" indent="1"/>
    </xf>
    <xf numFmtId="4" fontId="81" fillId="30" borderId="22" applyNumberFormat="0" applyProtection="0">
      <alignment horizontal="left" vertical="center" indent="1"/>
    </xf>
    <xf numFmtId="4" fontId="81" fillId="30" borderId="22" applyNumberFormat="0" applyProtection="0">
      <alignment horizontal="left" vertical="center" indent="1"/>
    </xf>
    <xf numFmtId="4" fontId="81" fillId="30" borderId="22" applyNumberFormat="0" applyProtection="0">
      <alignment horizontal="left" vertical="center" indent="1"/>
    </xf>
    <xf numFmtId="0" fontId="81" fillId="30" borderId="22" applyNumberFormat="0" applyProtection="0">
      <alignment horizontal="left" vertical="top" indent="1"/>
    </xf>
    <xf numFmtId="0" fontId="81" fillId="30" borderId="22" applyNumberFormat="0" applyProtection="0">
      <alignment horizontal="left" vertical="top" indent="1"/>
    </xf>
    <xf numFmtId="0" fontId="81" fillId="30" borderId="22" applyNumberFormat="0" applyProtection="0">
      <alignment horizontal="left" vertical="top" indent="1"/>
    </xf>
    <xf numFmtId="0" fontId="81" fillId="30" borderId="22" applyNumberFormat="0" applyProtection="0">
      <alignment horizontal="left" vertical="top" indent="1"/>
    </xf>
    <xf numFmtId="0" fontId="81" fillId="30" borderId="22" applyNumberFormat="0" applyProtection="0">
      <alignment horizontal="left" vertical="top" indent="1"/>
    </xf>
    <xf numFmtId="0" fontId="81" fillId="30" borderId="22" applyNumberFormat="0" applyProtection="0">
      <alignment horizontal="left" vertical="top" indent="1"/>
    </xf>
    <xf numFmtId="0" fontId="81" fillId="30" borderId="22" applyNumberFormat="0" applyProtection="0">
      <alignment horizontal="left" vertical="top" indent="1"/>
    </xf>
    <xf numFmtId="0" fontId="81" fillId="30" borderId="22" applyNumberFormat="0" applyProtection="0">
      <alignment horizontal="left" vertical="top" indent="1"/>
    </xf>
    <xf numFmtId="4" fontId="81" fillId="31" borderId="0" applyNumberFormat="0" applyProtection="0">
      <alignment horizontal="left" vertical="center" indent="1"/>
    </xf>
    <xf numFmtId="4" fontId="29" fillId="5" borderId="22" applyNumberFormat="0" applyProtection="0">
      <alignment horizontal="right" vertical="center"/>
    </xf>
    <xf numFmtId="4" fontId="29" fillId="5" borderId="22" applyNumberFormat="0" applyProtection="0">
      <alignment horizontal="right" vertical="center"/>
    </xf>
    <xf numFmtId="4" fontId="29" fillId="5" borderId="22" applyNumberFormat="0" applyProtection="0">
      <alignment horizontal="right" vertical="center"/>
    </xf>
    <xf numFmtId="4" fontId="29" fillId="5" borderId="22" applyNumberFormat="0" applyProtection="0">
      <alignment horizontal="right" vertical="center"/>
    </xf>
    <xf numFmtId="4" fontId="29" fillId="5" borderId="22" applyNumberFormat="0" applyProtection="0">
      <alignment horizontal="right" vertical="center"/>
    </xf>
    <xf numFmtId="4" fontId="29" fillId="5" borderId="22" applyNumberFormat="0" applyProtection="0">
      <alignment horizontal="right" vertical="center"/>
    </xf>
    <xf numFmtId="4" fontId="29" fillId="5" borderId="22" applyNumberFormat="0" applyProtection="0">
      <alignment horizontal="right" vertical="center"/>
    </xf>
    <xf numFmtId="4" fontId="29" fillId="5" borderId="22" applyNumberFormat="0" applyProtection="0">
      <alignment horizontal="right" vertical="center"/>
    </xf>
    <xf numFmtId="4" fontId="29" fillId="5" borderId="22" applyNumberFormat="0" applyProtection="0">
      <alignment horizontal="right" vertical="center"/>
    </xf>
    <xf numFmtId="4" fontId="29" fillId="5" borderId="22" applyNumberFormat="0" applyProtection="0">
      <alignment horizontal="right" vertical="center"/>
    </xf>
    <xf numFmtId="4" fontId="29" fillId="5" borderId="22" applyNumberFormat="0" applyProtection="0">
      <alignment horizontal="right" vertical="center"/>
    </xf>
    <xf numFmtId="4" fontId="29" fillId="5" borderId="22" applyNumberFormat="0" applyProtection="0">
      <alignment horizontal="right" vertical="center"/>
    </xf>
    <xf numFmtId="4" fontId="29" fillId="5" borderId="22" applyNumberFormat="0" applyProtection="0">
      <alignment horizontal="right" vertical="center"/>
    </xf>
    <xf numFmtId="4" fontId="29" fillId="5" borderId="22" applyNumberFormat="0" applyProtection="0">
      <alignment horizontal="right" vertical="center"/>
    </xf>
    <xf numFmtId="4" fontId="29" fillId="5" borderId="22" applyNumberFormat="0" applyProtection="0">
      <alignment horizontal="right" vertical="center"/>
    </xf>
    <xf numFmtId="4" fontId="29" fillId="5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9" borderId="22" applyNumberFormat="0" applyProtection="0">
      <alignment horizontal="right" vertical="center"/>
    </xf>
    <xf numFmtId="4" fontId="29" fillId="19" borderId="22" applyNumberFormat="0" applyProtection="0">
      <alignment horizontal="right" vertical="center"/>
    </xf>
    <xf numFmtId="4" fontId="29" fillId="19" borderId="22" applyNumberFormat="0" applyProtection="0">
      <alignment horizontal="right" vertical="center"/>
    </xf>
    <xf numFmtId="4" fontId="29" fillId="19" borderId="22" applyNumberFormat="0" applyProtection="0">
      <alignment horizontal="right" vertical="center"/>
    </xf>
    <xf numFmtId="4" fontId="29" fillId="19" borderId="22" applyNumberFormat="0" applyProtection="0">
      <alignment horizontal="right" vertical="center"/>
    </xf>
    <xf numFmtId="4" fontId="29" fillId="19" borderId="22" applyNumberFormat="0" applyProtection="0">
      <alignment horizontal="right" vertical="center"/>
    </xf>
    <xf numFmtId="4" fontId="29" fillId="19" borderId="22" applyNumberFormat="0" applyProtection="0">
      <alignment horizontal="right" vertical="center"/>
    </xf>
    <xf numFmtId="4" fontId="29" fillId="19" borderId="22" applyNumberFormat="0" applyProtection="0">
      <alignment horizontal="right" vertical="center"/>
    </xf>
    <xf numFmtId="4" fontId="29" fillId="19" borderId="22" applyNumberFormat="0" applyProtection="0">
      <alignment horizontal="right" vertical="center"/>
    </xf>
    <xf numFmtId="4" fontId="29" fillId="19" borderId="22" applyNumberFormat="0" applyProtection="0">
      <alignment horizontal="right" vertical="center"/>
    </xf>
    <xf numFmtId="4" fontId="29" fillId="19" borderId="22" applyNumberFormat="0" applyProtection="0">
      <alignment horizontal="right" vertical="center"/>
    </xf>
    <xf numFmtId="4" fontId="29" fillId="19" borderId="22" applyNumberFormat="0" applyProtection="0">
      <alignment horizontal="right" vertical="center"/>
    </xf>
    <xf numFmtId="4" fontId="29" fillId="19" borderId="22" applyNumberFormat="0" applyProtection="0">
      <alignment horizontal="right" vertical="center"/>
    </xf>
    <xf numFmtId="4" fontId="29" fillId="19" borderId="22" applyNumberFormat="0" applyProtection="0">
      <alignment horizontal="right" vertical="center"/>
    </xf>
    <xf numFmtId="4" fontId="29" fillId="19" borderId="22" applyNumberFormat="0" applyProtection="0">
      <alignment horizontal="right" vertical="center"/>
    </xf>
    <xf numFmtId="4" fontId="29" fillId="19" borderId="22" applyNumberFormat="0" applyProtection="0">
      <alignment horizontal="right" vertical="center"/>
    </xf>
    <xf numFmtId="4" fontId="29" fillId="13" borderId="22" applyNumberFormat="0" applyProtection="0">
      <alignment horizontal="right" vertical="center"/>
    </xf>
    <xf numFmtId="4" fontId="29" fillId="13" borderId="22" applyNumberFormat="0" applyProtection="0">
      <alignment horizontal="right" vertical="center"/>
    </xf>
    <xf numFmtId="4" fontId="29" fillId="13" borderId="22" applyNumberFormat="0" applyProtection="0">
      <alignment horizontal="right" vertical="center"/>
    </xf>
    <xf numFmtId="4" fontId="29" fillId="13" borderId="22" applyNumberFormat="0" applyProtection="0">
      <alignment horizontal="right" vertical="center"/>
    </xf>
    <xf numFmtId="4" fontId="29" fillId="13" borderId="22" applyNumberFormat="0" applyProtection="0">
      <alignment horizontal="right" vertical="center"/>
    </xf>
    <xf numFmtId="4" fontId="29" fillId="13" borderId="22" applyNumberFormat="0" applyProtection="0">
      <alignment horizontal="right" vertical="center"/>
    </xf>
    <xf numFmtId="4" fontId="29" fillId="13" borderId="22" applyNumberFormat="0" applyProtection="0">
      <alignment horizontal="right" vertical="center"/>
    </xf>
    <xf numFmtId="4" fontId="29" fillId="13" borderId="22" applyNumberFormat="0" applyProtection="0">
      <alignment horizontal="right" vertical="center"/>
    </xf>
    <xf numFmtId="4" fontId="29" fillId="13" borderId="22" applyNumberFormat="0" applyProtection="0">
      <alignment horizontal="right" vertical="center"/>
    </xf>
    <xf numFmtId="4" fontId="29" fillId="13" borderId="22" applyNumberFormat="0" applyProtection="0">
      <alignment horizontal="right" vertical="center"/>
    </xf>
    <xf numFmtId="4" fontId="29" fillId="13" borderId="22" applyNumberFormat="0" applyProtection="0">
      <alignment horizontal="right" vertical="center"/>
    </xf>
    <xf numFmtId="4" fontId="29" fillId="13" borderId="22" applyNumberFormat="0" applyProtection="0">
      <alignment horizontal="right" vertical="center"/>
    </xf>
    <xf numFmtId="4" fontId="29" fillId="13" borderId="22" applyNumberFormat="0" applyProtection="0">
      <alignment horizontal="right" vertical="center"/>
    </xf>
    <xf numFmtId="4" fontId="29" fillId="13" borderId="22" applyNumberFormat="0" applyProtection="0">
      <alignment horizontal="right" vertical="center"/>
    </xf>
    <xf numFmtId="4" fontId="29" fillId="13" borderId="22" applyNumberFormat="0" applyProtection="0">
      <alignment horizontal="right" vertical="center"/>
    </xf>
    <xf numFmtId="4" fontId="29" fillId="13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20" borderId="22" applyNumberFormat="0" applyProtection="0">
      <alignment horizontal="right" vertical="center"/>
    </xf>
    <xf numFmtId="4" fontId="29" fillId="20" borderId="22" applyNumberFormat="0" applyProtection="0">
      <alignment horizontal="right" vertical="center"/>
    </xf>
    <xf numFmtId="4" fontId="29" fillId="20" borderId="22" applyNumberFormat="0" applyProtection="0">
      <alignment horizontal="right" vertical="center"/>
    </xf>
    <xf numFmtId="4" fontId="29" fillId="20" borderId="22" applyNumberFormat="0" applyProtection="0">
      <alignment horizontal="right" vertical="center"/>
    </xf>
    <xf numFmtId="4" fontId="29" fillId="20" borderId="22" applyNumberFormat="0" applyProtection="0">
      <alignment horizontal="right" vertical="center"/>
    </xf>
    <xf numFmtId="4" fontId="29" fillId="20" borderId="22" applyNumberFormat="0" applyProtection="0">
      <alignment horizontal="right" vertical="center"/>
    </xf>
    <xf numFmtId="4" fontId="29" fillId="20" borderId="22" applyNumberFormat="0" applyProtection="0">
      <alignment horizontal="right" vertical="center"/>
    </xf>
    <xf numFmtId="4" fontId="29" fillId="20" borderId="22" applyNumberFormat="0" applyProtection="0">
      <alignment horizontal="right" vertical="center"/>
    </xf>
    <xf numFmtId="4" fontId="29" fillId="20" borderId="22" applyNumberFormat="0" applyProtection="0">
      <alignment horizontal="right" vertical="center"/>
    </xf>
    <xf numFmtId="4" fontId="29" fillId="20" borderId="22" applyNumberFormat="0" applyProtection="0">
      <alignment horizontal="right" vertical="center"/>
    </xf>
    <xf numFmtId="4" fontId="29" fillId="20" borderId="22" applyNumberFormat="0" applyProtection="0">
      <alignment horizontal="right" vertical="center"/>
    </xf>
    <xf numFmtId="4" fontId="29" fillId="20" borderId="22" applyNumberFormat="0" applyProtection="0">
      <alignment horizontal="right" vertical="center"/>
    </xf>
    <xf numFmtId="4" fontId="29" fillId="20" borderId="22" applyNumberFormat="0" applyProtection="0">
      <alignment horizontal="right" vertical="center"/>
    </xf>
    <xf numFmtId="4" fontId="29" fillId="20" borderId="22" applyNumberFormat="0" applyProtection="0">
      <alignment horizontal="right" vertical="center"/>
    </xf>
    <xf numFmtId="4" fontId="29" fillId="20" borderId="22" applyNumberFormat="0" applyProtection="0">
      <alignment horizontal="right" vertical="center"/>
    </xf>
    <xf numFmtId="4" fontId="29" fillId="20" borderId="22" applyNumberFormat="0" applyProtection="0">
      <alignment horizontal="right" vertical="center"/>
    </xf>
    <xf numFmtId="4" fontId="29" fillId="32" borderId="22" applyNumberFormat="0" applyProtection="0">
      <alignment horizontal="right" vertical="center"/>
    </xf>
    <xf numFmtId="4" fontId="29" fillId="32" borderId="22" applyNumberFormat="0" applyProtection="0">
      <alignment horizontal="right" vertical="center"/>
    </xf>
    <xf numFmtId="4" fontId="29" fillId="32" borderId="22" applyNumberFormat="0" applyProtection="0">
      <alignment horizontal="right" vertical="center"/>
    </xf>
    <xf numFmtId="4" fontId="29" fillId="32" borderId="22" applyNumberFormat="0" applyProtection="0">
      <alignment horizontal="right" vertical="center"/>
    </xf>
    <xf numFmtId="4" fontId="29" fillId="32" borderId="22" applyNumberFormat="0" applyProtection="0">
      <alignment horizontal="right" vertical="center"/>
    </xf>
    <xf numFmtId="4" fontId="29" fillId="32" borderId="22" applyNumberFormat="0" applyProtection="0">
      <alignment horizontal="right" vertical="center"/>
    </xf>
    <xf numFmtId="4" fontId="29" fillId="32" borderId="22" applyNumberFormat="0" applyProtection="0">
      <alignment horizontal="right" vertical="center"/>
    </xf>
    <xf numFmtId="4" fontId="29" fillId="32" borderId="22" applyNumberFormat="0" applyProtection="0">
      <alignment horizontal="right" vertical="center"/>
    </xf>
    <xf numFmtId="4" fontId="29" fillId="32" borderId="22" applyNumberFormat="0" applyProtection="0">
      <alignment horizontal="right" vertical="center"/>
    </xf>
    <xf numFmtId="4" fontId="29" fillId="32" borderId="22" applyNumberFormat="0" applyProtection="0">
      <alignment horizontal="right" vertical="center"/>
    </xf>
    <xf numFmtId="4" fontId="29" fillId="32" borderId="22" applyNumberFormat="0" applyProtection="0">
      <alignment horizontal="right" vertical="center"/>
    </xf>
    <xf numFmtId="4" fontId="29" fillId="32" borderId="22" applyNumberFormat="0" applyProtection="0">
      <alignment horizontal="right" vertical="center"/>
    </xf>
    <xf numFmtId="4" fontId="29" fillId="32" borderId="22" applyNumberFormat="0" applyProtection="0">
      <alignment horizontal="right" vertical="center"/>
    </xf>
    <xf numFmtId="4" fontId="29" fillId="32" borderId="22" applyNumberFormat="0" applyProtection="0">
      <alignment horizontal="right" vertical="center"/>
    </xf>
    <xf numFmtId="4" fontId="29" fillId="32" borderId="22" applyNumberFormat="0" applyProtection="0">
      <alignment horizontal="right" vertical="center"/>
    </xf>
    <xf numFmtId="4" fontId="29" fillId="32" borderId="22" applyNumberFormat="0" applyProtection="0">
      <alignment horizontal="right" vertical="center"/>
    </xf>
    <xf numFmtId="4" fontId="29" fillId="12" borderId="22" applyNumberFormat="0" applyProtection="0">
      <alignment horizontal="right" vertical="center"/>
    </xf>
    <xf numFmtId="4" fontId="29" fillId="12" borderId="22" applyNumberFormat="0" applyProtection="0">
      <alignment horizontal="right" vertical="center"/>
    </xf>
    <xf numFmtId="4" fontId="29" fillId="12" borderId="22" applyNumberFormat="0" applyProtection="0">
      <alignment horizontal="right" vertical="center"/>
    </xf>
    <xf numFmtId="4" fontId="29" fillId="12" borderId="22" applyNumberFormat="0" applyProtection="0">
      <alignment horizontal="right" vertical="center"/>
    </xf>
    <xf numFmtId="4" fontId="29" fillId="12" borderId="22" applyNumberFormat="0" applyProtection="0">
      <alignment horizontal="right" vertical="center"/>
    </xf>
    <xf numFmtId="4" fontId="29" fillId="12" borderId="22" applyNumberFormat="0" applyProtection="0">
      <alignment horizontal="right" vertical="center"/>
    </xf>
    <xf numFmtId="4" fontId="29" fillId="12" borderId="22" applyNumberFormat="0" applyProtection="0">
      <alignment horizontal="right" vertical="center"/>
    </xf>
    <xf numFmtId="4" fontId="29" fillId="12" borderId="22" applyNumberFormat="0" applyProtection="0">
      <alignment horizontal="right" vertical="center"/>
    </xf>
    <xf numFmtId="4" fontId="29" fillId="12" borderId="22" applyNumberFormat="0" applyProtection="0">
      <alignment horizontal="right" vertical="center"/>
    </xf>
    <xf numFmtId="4" fontId="29" fillId="12" borderId="22" applyNumberFormat="0" applyProtection="0">
      <alignment horizontal="right" vertical="center"/>
    </xf>
    <xf numFmtId="4" fontId="29" fillId="12" borderId="22" applyNumberFormat="0" applyProtection="0">
      <alignment horizontal="right" vertical="center"/>
    </xf>
    <xf numFmtId="4" fontId="29" fillId="12" borderId="22" applyNumberFormat="0" applyProtection="0">
      <alignment horizontal="right" vertical="center"/>
    </xf>
    <xf numFmtId="4" fontId="29" fillId="12" borderId="22" applyNumberFormat="0" applyProtection="0">
      <alignment horizontal="right" vertical="center"/>
    </xf>
    <xf numFmtId="4" fontId="29" fillId="12" borderId="22" applyNumberFormat="0" applyProtection="0">
      <alignment horizontal="right" vertical="center"/>
    </xf>
    <xf numFmtId="4" fontId="29" fillId="12" borderId="22" applyNumberFormat="0" applyProtection="0">
      <alignment horizontal="right" vertical="center"/>
    </xf>
    <xf numFmtId="4" fontId="29" fillId="12" borderId="22" applyNumberFormat="0" applyProtection="0">
      <alignment horizontal="right" vertical="center"/>
    </xf>
    <xf numFmtId="4" fontId="81" fillId="33" borderId="23" applyNumberFormat="0" applyProtection="0">
      <alignment horizontal="left" vertical="center" indent="1"/>
    </xf>
    <xf numFmtId="4" fontId="29" fillId="34" borderId="0" applyNumberFormat="0" applyProtection="0">
      <alignment horizontal="left" vertical="center" indent="1"/>
    </xf>
    <xf numFmtId="4" fontId="29" fillId="34" borderId="0" applyNumberFormat="0" applyProtection="0">
      <alignment horizontal="left" vertical="center" indent="1"/>
    </xf>
    <xf numFmtId="4" fontId="83" fillId="35" borderId="0" applyNumberFormat="0" applyProtection="0">
      <alignment horizontal="left" vertical="center" indent="1"/>
    </xf>
    <xf numFmtId="4" fontId="29" fillId="36" borderId="22" applyNumberFormat="0" applyProtection="0">
      <alignment horizontal="right" vertical="center"/>
    </xf>
    <xf numFmtId="4" fontId="29" fillId="36" borderId="22" applyNumberFormat="0" applyProtection="0">
      <alignment horizontal="right" vertical="center"/>
    </xf>
    <xf numFmtId="4" fontId="29" fillId="36" borderId="22" applyNumberFormat="0" applyProtection="0">
      <alignment horizontal="right" vertical="center"/>
    </xf>
    <xf numFmtId="4" fontId="29" fillId="36" borderId="22" applyNumberFormat="0" applyProtection="0">
      <alignment horizontal="right" vertical="center"/>
    </xf>
    <xf numFmtId="4" fontId="29" fillId="36" borderId="22" applyNumberFormat="0" applyProtection="0">
      <alignment horizontal="right" vertical="center"/>
    </xf>
    <xf numFmtId="4" fontId="29" fillId="36" borderId="22" applyNumberFormat="0" applyProtection="0">
      <alignment horizontal="right" vertical="center"/>
    </xf>
    <xf numFmtId="4" fontId="29" fillId="36" borderId="22" applyNumberFormat="0" applyProtection="0">
      <alignment horizontal="right" vertical="center"/>
    </xf>
    <xf numFmtId="4" fontId="29" fillId="36" borderId="22" applyNumberFormat="0" applyProtection="0">
      <alignment horizontal="right" vertical="center"/>
    </xf>
    <xf numFmtId="4" fontId="29" fillId="36" borderId="22" applyNumberFormat="0" applyProtection="0">
      <alignment horizontal="right" vertical="center"/>
    </xf>
    <xf numFmtId="4" fontId="29" fillId="36" borderId="22" applyNumberFormat="0" applyProtection="0">
      <alignment horizontal="right" vertical="center"/>
    </xf>
    <xf numFmtId="4" fontId="29" fillId="36" borderId="22" applyNumberFormat="0" applyProtection="0">
      <alignment horizontal="right" vertical="center"/>
    </xf>
    <xf numFmtId="4" fontId="29" fillId="36" borderId="22" applyNumberFormat="0" applyProtection="0">
      <alignment horizontal="right" vertical="center"/>
    </xf>
    <xf numFmtId="4" fontId="29" fillId="36" borderId="22" applyNumberFormat="0" applyProtection="0">
      <alignment horizontal="right" vertical="center"/>
    </xf>
    <xf numFmtId="4" fontId="29" fillId="36" borderId="22" applyNumberFormat="0" applyProtection="0">
      <alignment horizontal="right" vertical="center"/>
    </xf>
    <xf numFmtId="4" fontId="29" fillId="36" borderId="22" applyNumberFormat="0" applyProtection="0">
      <alignment horizontal="right" vertical="center"/>
    </xf>
    <xf numFmtId="4" fontId="29" fillId="36" borderId="22" applyNumberFormat="0" applyProtection="0">
      <alignment horizontal="right" vertical="center"/>
    </xf>
    <xf numFmtId="4" fontId="29" fillId="34" borderId="0" applyNumberFormat="0" applyProtection="0">
      <alignment horizontal="left" vertical="center" indent="1"/>
    </xf>
    <xf numFmtId="4" fontId="29" fillId="34" borderId="0" applyNumberFormat="0" applyProtection="0">
      <alignment horizontal="left" vertical="center" indent="1"/>
    </xf>
    <xf numFmtId="4" fontId="29" fillId="31" borderId="0" applyNumberFormat="0" applyProtection="0">
      <alignment horizontal="left" vertical="center" indent="1"/>
    </xf>
    <xf numFmtId="4" fontId="29" fillId="31" borderId="0" applyNumberFormat="0" applyProtection="0">
      <alignment horizontal="left" vertical="center" indent="1"/>
    </xf>
    <xf numFmtId="0" fontId="14" fillId="35" borderId="22" applyNumberFormat="0" applyProtection="0">
      <alignment horizontal="left" vertical="center" indent="1"/>
    </xf>
    <xf numFmtId="0" fontId="14" fillId="35" borderId="22" applyNumberFormat="0" applyProtection="0">
      <alignment horizontal="left" vertical="center" indent="1"/>
    </xf>
    <xf numFmtId="0" fontId="14" fillId="35" borderId="22" applyNumberFormat="0" applyProtection="0">
      <alignment horizontal="left" vertical="center" indent="1"/>
    </xf>
    <xf numFmtId="0" fontId="14" fillId="35" borderId="22" applyNumberFormat="0" applyProtection="0">
      <alignment horizontal="left" vertical="center" indent="1"/>
    </xf>
    <xf numFmtId="0" fontId="14" fillId="35" borderId="22" applyNumberFormat="0" applyProtection="0">
      <alignment horizontal="left" vertical="center" indent="1"/>
    </xf>
    <xf numFmtId="0" fontId="14" fillId="35" borderId="22" applyNumberFormat="0" applyProtection="0">
      <alignment horizontal="left" vertical="center" indent="1"/>
    </xf>
    <xf numFmtId="0" fontId="14" fillId="35" borderId="22" applyNumberFormat="0" applyProtection="0">
      <alignment horizontal="left" vertical="center" indent="1"/>
    </xf>
    <xf numFmtId="0" fontId="14" fillId="35" borderId="22" applyNumberFormat="0" applyProtection="0">
      <alignment horizontal="left" vertical="center" indent="1"/>
    </xf>
    <xf numFmtId="0" fontId="14" fillId="35" borderId="22" applyNumberFormat="0" applyProtection="0">
      <alignment horizontal="left" vertical="top" indent="1"/>
    </xf>
    <xf numFmtId="0" fontId="14" fillId="35" borderId="22" applyNumberFormat="0" applyProtection="0">
      <alignment horizontal="left" vertical="top" indent="1"/>
    </xf>
    <xf numFmtId="0" fontId="14" fillId="35" borderId="22" applyNumberFormat="0" applyProtection="0">
      <alignment horizontal="left" vertical="top" indent="1"/>
    </xf>
    <xf numFmtId="0" fontId="14" fillId="35" borderId="22" applyNumberFormat="0" applyProtection="0">
      <alignment horizontal="left" vertical="top" indent="1"/>
    </xf>
    <xf numFmtId="0" fontId="14" fillId="35" borderId="22" applyNumberFormat="0" applyProtection="0">
      <alignment horizontal="left" vertical="top" indent="1"/>
    </xf>
    <xf numFmtId="0" fontId="14" fillId="35" borderId="22" applyNumberFormat="0" applyProtection="0">
      <alignment horizontal="left" vertical="top" indent="1"/>
    </xf>
    <xf numFmtId="0" fontId="14" fillId="35" borderId="22" applyNumberFormat="0" applyProtection="0">
      <alignment horizontal="left" vertical="top" indent="1"/>
    </xf>
    <xf numFmtId="0" fontId="14" fillId="35" borderId="22" applyNumberFormat="0" applyProtection="0">
      <alignment horizontal="left" vertical="top" indent="1"/>
    </xf>
    <xf numFmtId="0" fontId="14" fillId="31" borderId="22" applyNumberFormat="0" applyProtection="0">
      <alignment horizontal="left" vertical="center" indent="1"/>
    </xf>
    <xf numFmtId="0" fontId="14" fillId="31" borderId="22" applyNumberFormat="0" applyProtection="0">
      <alignment horizontal="left" vertical="center" indent="1"/>
    </xf>
    <xf numFmtId="0" fontId="14" fillId="31" borderId="22" applyNumberFormat="0" applyProtection="0">
      <alignment horizontal="left" vertical="center" indent="1"/>
    </xf>
    <xf numFmtId="0" fontId="14" fillId="31" borderId="22" applyNumberFormat="0" applyProtection="0">
      <alignment horizontal="left" vertical="center" indent="1"/>
    </xf>
    <xf numFmtId="0" fontId="14" fillId="31" borderId="22" applyNumberFormat="0" applyProtection="0">
      <alignment horizontal="left" vertical="center" indent="1"/>
    </xf>
    <xf numFmtId="0" fontId="14" fillId="31" borderId="22" applyNumberFormat="0" applyProtection="0">
      <alignment horizontal="left" vertical="center" indent="1"/>
    </xf>
    <xf numFmtId="0" fontId="14" fillId="31" borderId="22" applyNumberFormat="0" applyProtection="0">
      <alignment horizontal="left" vertical="center" indent="1"/>
    </xf>
    <xf numFmtId="0" fontId="14" fillId="31" borderId="22" applyNumberFormat="0" applyProtection="0">
      <alignment horizontal="left" vertical="center" indent="1"/>
    </xf>
    <xf numFmtId="0" fontId="14" fillId="31" borderId="22" applyNumberFormat="0" applyProtection="0">
      <alignment horizontal="left" vertical="top" indent="1"/>
    </xf>
    <xf numFmtId="0" fontId="14" fillId="31" borderId="22" applyNumberFormat="0" applyProtection="0">
      <alignment horizontal="left" vertical="top" indent="1"/>
    </xf>
    <xf numFmtId="0" fontId="14" fillId="31" borderId="22" applyNumberFormat="0" applyProtection="0">
      <alignment horizontal="left" vertical="top" indent="1"/>
    </xf>
    <xf numFmtId="0" fontId="14" fillId="31" borderId="22" applyNumberFormat="0" applyProtection="0">
      <alignment horizontal="left" vertical="top" indent="1"/>
    </xf>
    <xf numFmtId="0" fontId="14" fillId="31" borderId="22" applyNumberFormat="0" applyProtection="0">
      <alignment horizontal="left" vertical="top" indent="1"/>
    </xf>
    <xf numFmtId="0" fontId="14" fillId="31" borderId="22" applyNumberFormat="0" applyProtection="0">
      <alignment horizontal="left" vertical="top" indent="1"/>
    </xf>
    <xf numFmtId="0" fontId="14" fillId="31" borderId="22" applyNumberFormat="0" applyProtection="0">
      <alignment horizontal="left" vertical="top" indent="1"/>
    </xf>
    <xf numFmtId="0" fontId="14" fillId="31" borderId="22" applyNumberFormat="0" applyProtection="0">
      <alignment horizontal="left" vertical="top" indent="1"/>
    </xf>
    <xf numFmtId="0" fontId="14" fillId="37" borderId="22" applyNumberFormat="0" applyProtection="0">
      <alignment horizontal="left" vertical="center" indent="1"/>
    </xf>
    <xf numFmtId="0" fontId="14" fillId="37" borderId="22" applyNumberFormat="0" applyProtection="0">
      <alignment horizontal="left" vertical="center" indent="1"/>
    </xf>
    <xf numFmtId="0" fontId="14" fillId="37" borderId="22" applyNumberFormat="0" applyProtection="0">
      <alignment horizontal="left" vertical="center" indent="1"/>
    </xf>
    <xf numFmtId="0" fontId="14" fillId="37" borderId="22" applyNumberFormat="0" applyProtection="0">
      <alignment horizontal="left" vertical="center" indent="1"/>
    </xf>
    <xf numFmtId="0" fontId="14" fillId="37" borderId="22" applyNumberFormat="0" applyProtection="0">
      <alignment horizontal="left" vertical="center" indent="1"/>
    </xf>
    <xf numFmtId="0" fontId="14" fillId="37" borderId="22" applyNumberFormat="0" applyProtection="0">
      <alignment horizontal="left" vertical="center" indent="1"/>
    </xf>
    <xf numFmtId="0" fontId="14" fillId="37" borderId="22" applyNumberFormat="0" applyProtection="0">
      <alignment horizontal="left" vertical="center" indent="1"/>
    </xf>
    <xf numFmtId="0" fontId="14" fillId="37" borderId="22" applyNumberFormat="0" applyProtection="0">
      <alignment horizontal="left" vertical="center" indent="1"/>
    </xf>
    <xf numFmtId="0" fontId="14" fillId="37" borderId="22" applyNumberFormat="0" applyProtection="0">
      <alignment horizontal="left" vertical="top" indent="1"/>
    </xf>
    <xf numFmtId="0" fontId="14" fillId="37" borderId="22" applyNumberFormat="0" applyProtection="0">
      <alignment horizontal="left" vertical="top" indent="1"/>
    </xf>
    <xf numFmtId="0" fontId="14" fillId="37" borderId="22" applyNumberFormat="0" applyProtection="0">
      <alignment horizontal="left" vertical="top" indent="1"/>
    </xf>
    <xf numFmtId="0" fontId="14" fillId="37" borderId="22" applyNumberFormat="0" applyProtection="0">
      <alignment horizontal="left" vertical="top" indent="1"/>
    </xf>
    <xf numFmtId="0" fontId="14" fillId="37" borderId="22" applyNumberFormat="0" applyProtection="0">
      <alignment horizontal="left" vertical="top" indent="1"/>
    </xf>
    <xf numFmtId="0" fontId="14" fillId="37" borderId="22" applyNumberFormat="0" applyProtection="0">
      <alignment horizontal="left" vertical="top" indent="1"/>
    </xf>
    <xf numFmtId="0" fontId="14" fillId="37" borderId="22" applyNumberFormat="0" applyProtection="0">
      <alignment horizontal="left" vertical="top" indent="1"/>
    </xf>
    <xf numFmtId="0" fontId="14" fillId="37" borderId="22" applyNumberFormat="0" applyProtection="0">
      <alignment horizontal="left" vertical="top" indent="1"/>
    </xf>
    <xf numFmtId="0" fontId="14" fillId="38" borderId="22" applyNumberFormat="0" applyProtection="0">
      <alignment horizontal="left" vertical="center" indent="1"/>
    </xf>
    <xf numFmtId="0" fontId="14" fillId="38" borderId="22" applyNumberFormat="0" applyProtection="0">
      <alignment horizontal="left" vertical="center" indent="1"/>
    </xf>
    <xf numFmtId="0" fontId="14" fillId="38" borderId="22" applyNumberFormat="0" applyProtection="0">
      <alignment horizontal="left" vertical="center" indent="1"/>
    </xf>
    <xf numFmtId="0" fontId="14" fillId="38" borderId="22" applyNumberFormat="0" applyProtection="0">
      <alignment horizontal="left" vertical="center" indent="1"/>
    </xf>
    <xf numFmtId="0" fontId="14" fillId="38" borderId="22" applyNumberFormat="0" applyProtection="0">
      <alignment horizontal="left" vertical="center" indent="1"/>
    </xf>
    <xf numFmtId="0" fontId="14" fillId="38" borderId="22" applyNumberFormat="0" applyProtection="0">
      <alignment horizontal="left" vertical="center" indent="1"/>
    </xf>
    <xf numFmtId="0" fontId="14" fillId="38" borderId="22" applyNumberFormat="0" applyProtection="0">
      <alignment horizontal="left" vertical="center" indent="1"/>
    </xf>
    <xf numFmtId="0" fontId="14" fillId="38" borderId="22" applyNumberFormat="0" applyProtection="0">
      <alignment horizontal="left" vertical="center" indent="1"/>
    </xf>
    <xf numFmtId="0" fontId="14" fillId="38" borderId="22" applyNumberFormat="0" applyProtection="0">
      <alignment horizontal="left" vertical="top" indent="1"/>
    </xf>
    <xf numFmtId="0" fontId="14" fillId="38" borderId="22" applyNumberFormat="0" applyProtection="0">
      <alignment horizontal="left" vertical="top" indent="1"/>
    </xf>
    <xf numFmtId="0" fontId="14" fillId="38" borderId="22" applyNumberFormat="0" applyProtection="0">
      <alignment horizontal="left" vertical="top" indent="1"/>
    </xf>
    <xf numFmtId="0" fontId="14" fillId="38" borderId="22" applyNumberFormat="0" applyProtection="0">
      <alignment horizontal="left" vertical="top" indent="1"/>
    </xf>
    <xf numFmtId="0" fontId="14" fillId="38" borderId="22" applyNumberFormat="0" applyProtection="0">
      <alignment horizontal="left" vertical="top" indent="1"/>
    </xf>
    <xf numFmtId="0" fontId="14" fillId="38" borderId="22" applyNumberFormat="0" applyProtection="0">
      <alignment horizontal="left" vertical="top" indent="1"/>
    </xf>
    <xf numFmtId="0" fontId="14" fillId="38" borderId="22" applyNumberFormat="0" applyProtection="0">
      <alignment horizontal="left" vertical="top" indent="1"/>
    </xf>
    <xf numFmtId="0" fontId="14" fillId="38" borderId="22" applyNumberFormat="0" applyProtection="0">
      <alignment horizontal="left" vertical="top" indent="1"/>
    </xf>
    <xf numFmtId="4" fontId="29" fillId="27" borderId="22" applyNumberFormat="0" applyProtection="0">
      <alignment vertical="center"/>
    </xf>
    <xf numFmtId="4" fontId="29" fillId="27" borderId="22" applyNumberFormat="0" applyProtection="0">
      <alignment vertical="center"/>
    </xf>
    <xf numFmtId="4" fontId="29" fillId="27" borderId="22" applyNumberFormat="0" applyProtection="0">
      <alignment vertical="center"/>
    </xf>
    <xf numFmtId="4" fontId="29" fillId="27" borderId="22" applyNumberFormat="0" applyProtection="0">
      <alignment vertical="center"/>
    </xf>
    <xf numFmtId="4" fontId="29" fillId="27" borderId="22" applyNumberFormat="0" applyProtection="0">
      <alignment vertical="center"/>
    </xf>
    <xf numFmtId="4" fontId="29" fillId="27" borderId="22" applyNumberFormat="0" applyProtection="0">
      <alignment vertical="center"/>
    </xf>
    <xf numFmtId="4" fontId="29" fillId="27" borderId="22" applyNumberFormat="0" applyProtection="0">
      <alignment vertical="center"/>
    </xf>
    <xf numFmtId="4" fontId="29" fillId="27" borderId="22" applyNumberFormat="0" applyProtection="0">
      <alignment vertical="center"/>
    </xf>
    <xf numFmtId="4" fontId="29" fillId="27" borderId="22" applyNumberFormat="0" applyProtection="0">
      <alignment vertical="center"/>
    </xf>
    <xf numFmtId="4" fontId="29" fillId="27" borderId="22" applyNumberFormat="0" applyProtection="0">
      <alignment vertical="center"/>
    </xf>
    <xf numFmtId="4" fontId="29" fillId="27" borderId="22" applyNumberFormat="0" applyProtection="0">
      <alignment vertical="center"/>
    </xf>
    <xf numFmtId="4" fontId="29" fillId="27" borderId="22" applyNumberFormat="0" applyProtection="0">
      <alignment vertical="center"/>
    </xf>
    <xf numFmtId="4" fontId="29" fillId="27" borderId="22" applyNumberFormat="0" applyProtection="0">
      <alignment vertical="center"/>
    </xf>
    <xf numFmtId="4" fontId="29" fillId="27" borderId="22" applyNumberFormat="0" applyProtection="0">
      <alignment vertical="center"/>
    </xf>
    <xf numFmtId="4" fontId="29" fillId="27" borderId="22" applyNumberFormat="0" applyProtection="0">
      <alignment vertical="center"/>
    </xf>
    <xf numFmtId="4" fontId="29" fillId="27" borderId="22" applyNumberFormat="0" applyProtection="0">
      <alignment vertical="center"/>
    </xf>
    <xf numFmtId="4" fontId="84" fillId="27" borderId="22" applyNumberFormat="0" applyProtection="0">
      <alignment vertical="center"/>
    </xf>
    <xf numFmtId="4" fontId="84" fillId="27" borderId="22" applyNumberFormat="0" applyProtection="0">
      <alignment vertical="center"/>
    </xf>
    <xf numFmtId="4" fontId="84" fillId="27" borderId="22" applyNumberFormat="0" applyProtection="0">
      <alignment vertical="center"/>
    </xf>
    <xf numFmtId="4" fontId="84" fillId="27" borderId="22" applyNumberFormat="0" applyProtection="0">
      <alignment vertical="center"/>
    </xf>
    <xf numFmtId="4" fontId="84" fillId="27" borderId="22" applyNumberFormat="0" applyProtection="0">
      <alignment vertical="center"/>
    </xf>
    <xf numFmtId="4" fontId="84" fillId="27" borderId="22" applyNumberFormat="0" applyProtection="0">
      <alignment vertical="center"/>
    </xf>
    <xf numFmtId="4" fontId="84" fillId="27" borderId="22" applyNumberFormat="0" applyProtection="0">
      <alignment vertical="center"/>
    </xf>
    <xf numFmtId="4" fontId="84" fillId="27" borderId="22" applyNumberFormat="0" applyProtection="0">
      <alignment vertical="center"/>
    </xf>
    <xf numFmtId="4" fontId="29" fillId="27" borderId="22" applyNumberFormat="0" applyProtection="0">
      <alignment horizontal="left" vertical="center" indent="1"/>
    </xf>
    <xf numFmtId="4" fontId="29" fillId="27" borderId="22" applyNumberFormat="0" applyProtection="0">
      <alignment horizontal="left" vertical="center" indent="1"/>
    </xf>
    <xf numFmtId="4" fontId="29" fillId="27" borderId="22" applyNumberFormat="0" applyProtection="0">
      <alignment horizontal="left" vertical="center" indent="1"/>
    </xf>
    <xf numFmtId="4" fontId="29" fillId="27" borderId="22" applyNumberFormat="0" applyProtection="0">
      <alignment horizontal="left" vertical="center" indent="1"/>
    </xf>
    <xf numFmtId="4" fontId="29" fillId="27" borderId="22" applyNumberFormat="0" applyProtection="0">
      <alignment horizontal="left" vertical="center" indent="1"/>
    </xf>
    <xf numFmtId="4" fontId="29" fillId="27" borderId="22" applyNumberFormat="0" applyProtection="0">
      <alignment horizontal="left" vertical="center" indent="1"/>
    </xf>
    <xf numFmtId="4" fontId="29" fillId="27" borderId="22" applyNumberFormat="0" applyProtection="0">
      <alignment horizontal="left" vertical="center" indent="1"/>
    </xf>
    <xf numFmtId="4" fontId="29" fillId="27" borderId="22" applyNumberFormat="0" applyProtection="0">
      <alignment horizontal="left" vertical="center" indent="1"/>
    </xf>
    <xf numFmtId="4" fontId="29" fillId="27" borderId="22" applyNumberFormat="0" applyProtection="0">
      <alignment horizontal="left" vertical="center" indent="1"/>
    </xf>
    <xf numFmtId="4" fontId="29" fillId="27" borderId="22" applyNumberFormat="0" applyProtection="0">
      <alignment horizontal="left" vertical="center" indent="1"/>
    </xf>
    <xf numFmtId="4" fontId="29" fillId="27" borderId="22" applyNumberFormat="0" applyProtection="0">
      <alignment horizontal="left" vertical="center" indent="1"/>
    </xf>
    <xf numFmtId="4" fontId="29" fillId="27" borderId="22" applyNumberFormat="0" applyProtection="0">
      <alignment horizontal="left" vertical="center" indent="1"/>
    </xf>
    <xf numFmtId="4" fontId="29" fillId="27" borderId="22" applyNumberFormat="0" applyProtection="0">
      <alignment horizontal="left" vertical="center" indent="1"/>
    </xf>
    <xf numFmtId="4" fontId="29" fillId="27" borderId="22" applyNumberFormat="0" applyProtection="0">
      <alignment horizontal="left" vertical="center" indent="1"/>
    </xf>
    <xf numFmtId="4" fontId="29" fillId="27" borderId="22" applyNumberFormat="0" applyProtection="0">
      <alignment horizontal="left" vertical="center" indent="1"/>
    </xf>
    <xf numFmtId="4" fontId="29" fillId="27" borderId="22" applyNumberFormat="0" applyProtection="0">
      <alignment horizontal="left" vertical="center" indent="1"/>
    </xf>
    <xf numFmtId="0" fontId="29" fillId="27" borderId="22" applyNumberFormat="0" applyProtection="0">
      <alignment horizontal="left" vertical="top" indent="1"/>
    </xf>
    <xf numFmtId="0" fontId="29" fillId="27" borderId="22" applyNumberFormat="0" applyProtection="0">
      <alignment horizontal="left" vertical="top" indent="1"/>
    </xf>
    <xf numFmtId="0" fontId="29" fillId="27" borderId="22" applyNumberFormat="0" applyProtection="0">
      <alignment horizontal="left" vertical="top" indent="1"/>
    </xf>
    <xf numFmtId="0" fontId="29" fillId="27" borderId="22" applyNumberFormat="0" applyProtection="0">
      <alignment horizontal="left" vertical="top" indent="1"/>
    </xf>
    <xf numFmtId="0" fontId="29" fillId="27" borderId="22" applyNumberFormat="0" applyProtection="0">
      <alignment horizontal="left" vertical="top" indent="1"/>
    </xf>
    <xf numFmtId="0" fontId="29" fillId="27" borderId="22" applyNumberFormat="0" applyProtection="0">
      <alignment horizontal="left" vertical="top" indent="1"/>
    </xf>
    <xf numFmtId="0" fontId="29" fillId="27" borderId="22" applyNumberFormat="0" applyProtection="0">
      <alignment horizontal="left" vertical="top" indent="1"/>
    </xf>
    <xf numFmtId="0" fontId="29" fillId="27" borderId="22" applyNumberFormat="0" applyProtection="0">
      <alignment horizontal="left" vertical="top" indent="1"/>
    </xf>
    <xf numFmtId="0" fontId="29" fillId="27" borderId="22" applyNumberFormat="0" applyProtection="0">
      <alignment horizontal="left" vertical="top" indent="1"/>
    </xf>
    <xf numFmtId="0" fontId="29" fillId="27" borderId="22" applyNumberFormat="0" applyProtection="0">
      <alignment horizontal="left" vertical="top" indent="1"/>
    </xf>
    <xf numFmtId="0" fontId="29" fillId="27" borderId="22" applyNumberFormat="0" applyProtection="0">
      <alignment horizontal="left" vertical="top" indent="1"/>
    </xf>
    <xf numFmtId="0" fontId="29" fillId="27" borderId="22" applyNumberFormat="0" applyProtection="0">
      <alignment horizontal="left" vertical="top" indent="1"/>
    </xf>
    <xf numFmtId="0" fontId="29" fillId="27" borderId="22" applyNumberFormat="0" applyProtection="0">
      <alignment horizontal="left" vertical="top" indent="1"/>
    </xf>
    <xf numFmtId="0" fontId="29" fillId="27" borderId="22" applyNumberFormat="0" applyProtection="0">
      <alignment horizontal="left" vertical="top" indent="1"/>
    </xf>
    <xf numFmtId="0" fontId="29" fillId="27" borderId="22" applyNumberFormat="0" applyProtection="0">
      <alignment horizontal="left" vertical="top" indent="1"/>
    </xf>
    <xf numFmtId="0" fontId="29" fillId="27" borderId="22" applyNumberFormat="0" applyProtection="0">
      <alignment horizontal="left" vertical="top" indent="1"/>
    </xf>
    <xf numFmtId="4" fontId="29" fillId="34" borderId="22" applyNumberFormat="0" applyProtection="0">
      <alignment horizontal="right" vertical="center"/>
    </xf>
    <xf numFmtId="4" fontId="29" fillId="34" borderId="22" applyNumberFormat="0" applyProtection="0">
      <alignment horizontal="right" vertical="center"/>
    </xf>
    <xf numFmtId="4" fontId="29" fillId="34" borderId="22" applyNumberFormat="0" applyProtection="0">
      <alignment horizontal="right" vertical="center"/>
    </xf>
    <xf numFmtId="4" fontId="29" fillId="34" borderId="22" applyNumberFormat="0" applyProtection="0">
      <alignment horizontal="right" vertical="center"/>
    </xf>
    <xf numFmtId="4" fontId="29" fillId="34" borderId="22" applyNumberFormat="0" applyProtection="0">
      <alignment horizontal="right" vertical="center"/>
    </xf>
    <xf numFmtId="4" fontId="29" fillId="34" borderId="22" applyNumberFormat="0" applyProtection="0">
      <alignment horizontal="right" vertical="center"/>
    </xf>
    <xf numFmtId="4" fontId="29" fillId="34" borderId="22" applyNumberFormat="0" applyProtection="0">
      <alignment horizontal="right" vertical="center"/>
    </xf>
    <xf numFmtId="4" fontId="29" fillId="34" borderId="22" applyNumberFormat="0" applyProtection="0">
      <alignment horizontal="right" vertical="center"/>
    </xf>
    <xf numFmtId="4" fontId="29" fillId="34" borderId="22" applyNumberFormat="0" applyProtection="0">
      <alignment horizontal="right" vertical="center"/>
    </xf>
    <xf numFmtId="4" fontId="29" fillId="34" borderId="22" applyNumberFormat="0" applyProtection="0">
      <alignment horizontal="right" vertical="center"/>
    </xf>
    <xf numFmtId="4" fontId="29" fillId="34" borderId="22" applyNumberFormat="0" applyProtection="0">
      <alignment horizontal="right" vertical="center"/>
    </xf>
    <xf numFmtId="4" fontId="29" fillId="34" borderId="22" applyNumberFormat="0" applyProtection="0">
      <alignment horizontal="right" vertical="center"/>
    </xf>
    <xf numFmtId="4" fontId="29" fillId="34" borderId="22" applyNumberFormat="0" applyProtection="0">
      <alignment horizontal="right" vertical="center"/>
    </xf>
    <xf numFmtId="4" fontId="29" fillId="34" borderId="22" applyNumberFormat="0" applyProtection="0">
      <alignment horizontal="right" vertical="center"/>
    </xf>
    <xf numFmtId="4" fontId="29" fillId="34" borderId="22" applyNumberFormat="0" applyProtection="0">
      <alignment horizontal="right" vertical="center"/>
    </xf>
    <xf numFmtId="4" fontId="29" fillId="34" borderId="22" applyNumberFormat="0" applyProtection="0">
      <alignment horizontal="right" vertical="center"/>
    </xf>
    <xf numFmtId="4" fontId="84" fillId="34" borderId="22" applyNumberFormat="0" applyProtection="0">
      <alignment horizontal="right" vertical="center"/>
    </xf>
    <xf numFmtId="4" fontId="84" fillId="34" borderId="22" applyNumberFormat="0" applyProtection="0">
      <alignment horizontal="right" vertical="center"/>
    </xf>
    <xf numFmtId="4" fontId="84" fillId="34" borderId="22" applyNumberFormat="0" applyProtection="0">
      <alignment horizontal="right" vertical="center"/>
    </xf>
    <xf numFmtId="4" fontId="84" fillId="34" borderId="22" applyNumberFormat="0" applyProtection="0">
      <alignment horizontal="right" vertical="center"/>
    </xf>
    <xf numFmtId="4" fontId="84" fillId="34" borderId="22" applyNumberFormat="0" applyProtection="0">
      <alignment horizontal="right" vertical="center"/>
    </xf>
    <xf numFmtId="4" fontId="84" fillId="34" borderId="22" applyNumberFormat="0" applyProtection="0">
      <alignment horizontal="right" vertical="center"/>
    </xf>
    <xf numFmtId="4" fontId="84" fillId="34" borderId="22" applyNumberFormat="0" applyProtection="0">
      <alignment horizontal="right" vertical="center"/>
    </xf>
    <xf numFmtId="4" fontId="84" fillId="34" borderId="22" applyNumberFormat="0" applyProtection="0">
      <alignment horizontal="right" vertical="center"/>
    </xf>
    <xf numFmtId="4" fontId="29" fillId="36" borderId="22" applyNumberFormat="0" applyProtection="0">
      <alignment horizontal="left" vertical="center" indent="1"/>
    </xf>
    <xf numFmtId="4" fontId="29" fillId="36" borderId="22" applyNumberFormat="0" applyProtection="0">
      <alignment horizontal="left" vertical="center" indent="1"/>
    </xf>
    <xf numFmtId="4" fontId="29" fillId="36" borderId="22" applyNumberFormat="0" applyProtection="0">
      <alignment horizontal="left" vertical="center" indent="1"/>
    </xf>
    <xf numFmtId="4" fontId="29" fillId="36" borderId="22" applyNumberFormat="0" applyProtection="0">
      <alignment horizontal="left" vertical="center" indent="1"/>
    </xf>
    <xf numFmtId="4" fontId="29" fillId="36" borderId="22" applyNumberFormat="0" applyProtection="0">
      <alignment horizontal="left" vertical="center" indent="1"/>
    </xf>
    <xf numFmtId="4" fontId="29" fillId="36" borderId="22" applyNumberFormat="0" applyProtection="0">
      <alignment horizontal="left" vertical="center" indent="1"/>
    </xf>
    <xf numFmtId="4" fontId="29" fillId="36" borderId="22" applyNumberFormat="0" applyProtection="0">
      <alignment horizontal="left" vertical="center" indent="1"/>
    </xf>
    <xf numFmtId="4" fontId="29" fillId="36" borderId="22" applyNumberFormat="0" applyProtection="0">
      <alignment horizontal="left" vertical="center" indent="1"/>
    </xf>
    <xf numFmtId="4" fontId="29" fillId="36" borderId="22" applyNumberFormat="0" applyProtection="0">
      <alignment horizontal="left" vertical="center" indent="1"/>
    </xf>
    <xf numFmtId="4" fontId="29" fillId="36" borderId="22" applyNumberFormat="0" applyProtection="0">
      <alignment horizontal="left" vertical="center" indent="1"/>
    </xf>
    <xf numFmtId="4" fontId="29" fillId="36" borderId="22" applyNumberFormat="0" applyProtection="0">
      <alignment horizontal="left" vertical="center" indent="1"/>
    </xf>
    <xf numFmtId="4" fontId="29" fillId="36" borderId="22" applyNumberFormat="0" applyProtection="0">
      <alignment horizontal="left" vertical="center" indent="1"/>
    </xf>
    <xf numFmtId="4" fontId="29" fillId="36" borderId="22" applyNumberFormat="0" applyProtection="0">
      <alignment horizontal="left" vertical="center" indent="1"/>
    </xf>
    <xf numFmtId="4" fontId="29" fillId="36" borderId="22" applyNumberFormat="0" applyProtection="0">
      <alignment horizontal="left" vertical="center" indent="1"/>
    </xf>
    <xf numFmtId="4" fontId="29" fillId="36" borderId="22" applyNumberFormat="0" applyProtection="0">
      <alignment horizontal="left" vertical="center" indent="1"/>
    </xf>
    <xf numFmtId="4" fontId="29" fillId="36" borderId="22" applyNumberFormat="0" applyProtection="0">
      <alignment horizontal="left" vertical="center" indent="1"/>
    </xf>
    <xf numFmtId="0" fontId="29" fillId="31" borderId="22" applyNumberFormat="0" applyProtection="0">
      <alignment horizontal="left" vertical="top" indent="1"/>
    </xf>
    <xf numFmtId="0" fontId="29" fillId="31" borderId="22" applyNumberFormat="0" applyProtection="0">
      <alignment horizontal="left" vertical="top" indent="1"/>
    </xf>
    <xf numFmtId="0" fontId="29" fillId="31" borderId="22" applyNumberFormat="0" applyProtection="0">
      <alignment horizontal="left" vertical="top" indent="1"/>
    </xf>
    <xf numFmtId="0" fontId="29" fillId="31" borderId="22" applyNumberFormat="0" applyProtection="0">
      <alignment horizontal="left" vertical="top" indent="1"/>
    </xf>
    <xf numFmtId="0" fontId="29" fillId="31" borderId="22" applyNumberFormat="0" applyProtection="0">
      <alignment horizontal="left" vertical="top" indent="1"/>
    </xf>
    <xf numFmtId="0" fontId="29" fillId="31" borderId="22" applyNumberFormat="0" applyProtection="0">
      <alignment horizontal="left" vertical="top" indent="1"/>
    </xf>
    <xf numFmtId="0" fontId="29" fillId="31" borderId="22" applyNumberFormat="0" applyProtection="0">
      <alignment horizontal="left" vertical="top" indent="1"/>
    </xf>
    <xf numFmtId="0" fontId="29" fillId="31" borderId="22" applyNumberFormat="0" applyProtection="0">
      <alignment horizontal="left" vertical="top" indent="1"/>
    </xf>
    <xf numFmtId="0" fontId="29" fillId="31" borderId="22" applyNumberFormat="0" applyProtection="0">
      <alignment horizontal="left" vertical="top" indent="1"/>
    </xf>
    <xf numFmtId="0" fontId="29" fillId="31" borderId="22" applyNumberFormat="0" applyProtection="0">
      <alignment horizontal="left" vertical="top" indent="1"/>
    </xf>
    <xf numFmtId="0" fontId="29" fillId="31" borderId="22" applyNumberFormat="0" applyProtection="0">
      <alignment horizontal="left" vertical="top" indent="1"/>
    </xf>
    <xf numFmtId="0" fontId="29" fillId="31" borderId="22" applyNumberFormat="0" applyProtection="0">
      <alignment horizontal="left" vertical="top" indent="1"/>
    </xf>
    <xf numFmtId="0" fontId="29" fillId="31" borderId="22" applyNumberFormat="0" applyProtection="0">
      <alignment horizontal="left" vertical="top" indent="1"/>
    </xf>
    <xf numFmtId="0" fontId="29" fillId="31" borderId="22" applyNumberFormat="0" applyProtection="0">
      <alignment horizontal="left" vertical="top" indent="1"/>
    </xf>
    <xf numFmtId="0" fontId="29" fillId="31" borderId="22" applyNumberFormat="0" applyProtection="0">
      <alignment horizontal="left" vertical="top" indent="1"/>
    </xf>
    <xf numFmtId="0" fontId="29" fillId="31" borderId="22" applyNumberFormat="0" applyProtection="0">
      <alignment horizontal="left" vertical="top" indent="1"/>
    </xf>
    <xf numFmtId="4" fontId="85" fillId="39" borderId="0" applyNumberFormat="0" applyProtection="0">
      <alignment horizontal="left" vertical="center" indent="1"/>
    </xf>
    <xf numFmtId="4" fontId="86" fillId="34" borderId="22" applyNumberFormat="0" applyProtection="0">
      <alignment horizontal="right" vertical="center"/>
    </xf>
    <xf numFmtId="4" fontId="86" fillId="34" borderId="22" applyNumberFormat="0" applyProtection="0">
      <alignment horizontal="right" vertical="center"/>
    </xf>
    <xf numFmtId="4" fontId="86" fillId="34" borderId="22" applyNumberFormat="0" applyProtection="0">
      <alignment horizontal="right" vertical="center"/>
    </xf>
    <xf numFmtId="4" fontId="86" fillId="34" borderId="22" applyNumberFormat="0" applyProtection="0">
      <alignment horizontal="right" vertical="center"/>
    </xf>
    <xf numFmtId="4" fontId="86" fillId="34" borderId="22" applyNumberFormat="0" applyProtection="0">
      <alignment horizontal="right" vertical="center"/>
    </xf>
    <xf numFmtId="4" fontId="86" fillId="34" borderId="22" applyNumberFormat="0" applyProtection="0">
      <alignment horizontal="right" vertical="center"/>
    </xf>
    <xf numFmtId="4" fontId="86" fillId="34" borderId="22" applyNumberFormat="0" applyProtection="0">
      <alignment horizontal="right" vertical="center"/>
    </xf>
    <xf numFmtId="4" fontId="86" fillId="34" borderId="22" applyNumberFormat="0" applyProtection="0">
      <alignment horizontal="right" vertical="center"/>
    </xf>
    <xf numFmtId="0" fontId="87" fillId="0" borderId="0">
      <alignment horizontal="left"/>
    </xf>
    <xf numFmtId="0" fontId="88" fillId="40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88" fillId="40" borderId="0" applyNumberFormat="0" applyBorder="0" applyAlignment="0" applyProtection="0"/>
    <xf numFmtId="0" fontId="14" fillId="27" borderId="0" applyNumberFormat="0" applyAlignment="0" applyProtection="0"/>
    <xf numFmtId="0" fontId="14" fillId="27" borderId="0" applyNumberFormat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88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88" fillId="41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88" fillId="42" borderId="0" applyNumberFormat="0" applyBorder="0" applyAlignment="0" applyProtection="0"/>
    <xf numFmtId="3" fontId="88" fillId="42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88" fillId="43" borderId="0" applyNumberFormat="0" applyBorder="0" applyAlignment="0" applyProtection="0"/>
    <xf numFmtId="3" fontId="88" fillId="43" borderId="0" applyNumberFormat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14" fillId="26" borderId="0" applyFont="0" applyBorder="0" applyAlignment="0" applyProtection="0"/>
    <xf numFmtId="3" fontId="14" fillId="26" borderId="0" applyFont="0" applyBorder="0" applyAlignment="0" applyProtection="0"/>
    <xf numFmtId="0" fontId="14" fillId="43" borderId="0" applyNumberFormat="0" applyFont="0" applyBorder="0" applyAlignment="0" applyProtection="0"/>
    <xf numFmtId="0" fontId="14" fillId="43" borderId="0" applyNumberFormat="0" applyFont="0" applyBorder="0" applyAlignment="0" applyProtection="0"/>
    <xf numFmtId="4" fontId="14" fillId="26" borderId="0" applyFont="0" applyBorder="0" applyAlignment="0" applyProtection="0"/>
    <xf numFmtId="4" fontId="14" fillId="26" borderId="0" applyFont="0" applyBorder="0" applyAlignment="0" applyProtection="0"/>
    <xf numFmtId="0" fontId="14" fillId="0" borderId="0"/>
    <xf numFmtId="0" fontId="14" fillId="0" borderId="0"/>
    <xf numFmtId="0" fontId="14" fillId="0" borderId="0"/>
    <xf numFmtId="179" fontId="14" fillId="0" borderId="0"/>
    <xf numFmtId="179" fontId="14" fillId="0" borderId="0"/>
    <xf numFmtId="0" fontId="14" fillId="0" borderId="0"/>
    <xf numFmtId="0" fontId="14" fillId="0" borderId="0"/>
    <xf numFmtId="38" fontId="72" fillId="0" borderId="0" applyFont="0" applyFill="0" applyBorder="0" applyAlignment="0" applyProtection="0"/>
    <xf numFmtId="40" fontId="89" fillId="0" borderId="0" applyBorder="0">
      <alignment horizontal="right"/>
    </xf>
    <xf numFmtId="187" fontId="90" fillId="0" borderId="0">
      <alignment horizontal="left"/>
    </xf>
    <xf numFmtId="187" fontId="55" fillId="0" borderId="0">
      <alignment horizontal="left"/>
    </xf>
    <xf numFmtId="187" fontId="63" fillId="0" borderId="0"/>
    <xf numFmtId="187" fontId="60" fillId="0" borderId="0"/>
    <xf numFmtId="187" fontId="55" fillId="0" borderId="0"/>
    <xf numFmtId="187" fontId="91" fillId="0" borderId="0" applyNumberFormat="0" applyFill="0" applyBorder="0" applyAlignment="0" applyProtection="0"/>
    <xf numFmtId="187" fontId="92" fillId="0" borderId="0"/>
    <xf numFmtId="187" fontId="92" fillId="0" borderId="0"/>
    <xf numFmtId="187" fontId="93" fillId="0" borderId="0"/>
    <xf numFmtId="187" fontId="93" fillId="0" borderId="0"/>
    <xf numFmtId="187" fontId="92" fillId="0" borderId="0"/>
    <xf numFmtId="187" fontId="92" fillId="0" borderId="0"/>
    <xf numFmtId="49" fontId="29" fillId="0" borderId="0" applyFill="0" applyBorder="0" applyAlignment="0"/>
    <xf numFmtId="49" fontId="29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97" fontId="14" fillId="0" borderId="0" applyFill="0" applyBorder="0" applyAlignment="0"/>
    <xf numFmtId="197" fontId="14" fillId="0" borderId="0" applyFill="0" applyBorder="0" applyAlignment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7" fontId="93" fillId="0" borderId="0"/>
    <xf numFmtId="187" fontId="92" fillId="0" borderId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4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7" fontId="98" fillId="0" borderId="0" applyNumberFormat="0" applyFill="0" applyBorder="0" applyAlignment="0" applyProtection="0">
      <alignment vertical="top"/>
      <protection locked="0"/>
    </xf>
    <xf numFmtId="187" fontId="99" fillId="0" borderId="0"/>
    <xf numFmtId="168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7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87" fontId="101" fillId="0" borderId="0" applyNumberFormat="0" applyFill="0" applyBorder="0" applyAlignment="0" applyProtection="0">
      <alignment vertical="top"/>
      <protection locked="0"/>
    </xf>
    <xf numFmtId="9" fontId="102" fillId="0" borderId="0" applyFont="0" applyFill="0" applyBorder="0" applyAlignment="0" applyProtection="0"/>
    <xf numFmtId="0" fontId="21" fillId="0" borderId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179" fontId="103" fillId="0" borderId="0" applyNumberFormat="0" applyFill="0" applyBorder="0" applyAlignment="0" applyProtection="0">
      <alignment vertical="top"/>
      <protection locked="0"/>
    </xf>
    <xf numFmtId="187" fontId="104" fillId="0" borderId="0"/>
    <xf numFmtId="164" fontId="21" fillId="0" borderId="0" applyFont="0" applyFill="0" applyBorder="0" applyAlignment="0" applyProtection="0"/>
    <xf numFmtId="0" fontId="105" fillId="0" borderId="0"/>
    <xf numFmtId="0" fontId="105" fillId="0" borderId="0"/>
    <xf numFmtId="179" fontId="105" fillId="0" borderId="0"/>
    <xf numFmtId="164" fontId="14" fillId="0" borderId="0" applyFont="0" applyFill="0" applyBorder="0" applyAlignment="0" applyProtection="0"/>
    <xf numFmtId="0" fontId="106" fillId="0" borderId="0"/>
    <xf numFmtId="0" fontId="107" fillId="0" borderId="0"/>
    <xf numFmtId="0" fontId="107" fillId="0" borderId="0"/>
    <xf numFmtId="179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79" fontId="108" fillId="0" borderId="0" applyNumberFormat="0" applyFill="0" applyBorder="0" applyAlignment="0" applyProtection="0">
      <alignment vertical="top"/>
      <protection locked="0"/>
    </xf>
    <xf numFmtId="0" fontId="12" fillId="0" borderId="0"/>
    <xf numFmtId="164" fontId="12" fillId="0" borderId="0" applyFont="0" applyFill="0" applyBorder="0" applyAlignment="0" applyProtection="0"/>
    <xf numFmtId="0" fontId="30" fillId="22" borderId="7" applyNumberFormat="0" applyAlignment="0" applyProtection="0"/>
    <xf numFmtId="0" fontId="30" fillId="22" borderId="7" applyNumberFormat="0" applyAlignment="0" applyProtection="0"/>
    <xf numFmtId="0" fontId="30" fillId="22" borderId="7" applyNumberFormat="0" applyAlignment="0" applyProtection="0"/>
    <xf numFmtId="0" fontId="30" fillId="22" borderId="7" applyNumberFormat="0" applyAlignment="0" applyProtection="0"/>
    <xf numFmtId="0" fontId="30" fillId="22" borderId="7" applyNumberFormat="0" applyAlignment="0" applyProtection="0"/>
    <xf numFmtId="0" fontId="30" fillId="22" borderId="7" applyNumberFormat="0" applyAlignment="0" applyProtection="0"/>
    <xf numFmtId="198" fontId="14" fillId="0" borderId="0" applyFont="0" applyFill="0" applyBorder="0" applyAlignment="0" applyProtection="0"/>
    <xf numFmtId="164" fontId="109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179" fontId="58" fillId="0" borderId="2">
      <alignment horizontal="left" vertical="center"/>
    </xf>
    <xf numFmtId="179" fontId="58" fillId="0" borderId="2">
      <alignment horizontal="left" vertical="center"/>
    </xf>
    <xf numFmtId="179" fontId="58" fillId="0" borderId="2">
      <alignment horizontal="left" vertical="center"/>
    </xf>
    <xf numFmtId="179" fontId="58" fillId="0" borderId="2">
      <alignment horizontal="left" vertical="center"/>
    </xf>
    <xf numFmtId="179" fontId="58" fillId="0" borderId="2">
      <alignment horizontal="left" vertical="center"/>
    </xf>
    <xf numFmtId="179" fontId="58" fillId="0" borderId="2">
      <alignment horizontal="left" vertical="center"/>
    </xf>
    <xf numFmtId="179" fontId="58" fillId="0" borderId="2">
      <alignment horizontal="left" vertical="center"/>
    </xf>
    <xf numFmtId="179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190" fontId="68" fillId="0" borderId="16">
      <alignment horizontal="left"/>
    </xf>
    <xf numFmtId="190" fontId="68" fillId="0" borderId="16">
      <alignment horizontal="left"/>
    </xf>
    <xf numFmtId="190" fontId="68" fillId="0" borderId="16">
      <alignment horizontal="left"/>
    </xf>
    <xf numFmtId="190" fontId="68" fillId="0" borderId="16">
      <alignment horizontal="left"/>
    </xf>
    <xf numFmtId="190" fontId="68" fillId="0" borderId="16">
      <alignment horizontal="left"/>
    </xf>
    <xf numFmtId="190" fontId="68" fillId="0" borderId="16">
      <alignment horizontal="left"/>
    </xf>
    <xf numFmtId="190" fontId="68" fillId="0" borderId="16">
      <alignment horizontal="left"/>
    </xf>
    <xf numFmtId="190" fontId="68" fillId="0" borderId="16">
      <alignment horizontal="left"/>
    </xf>
    <xf numFmtId="0" fontId="67" fillId="1" borderId="16">
      <alignment horizontal="left"/>
    </xf>
    <xf numFmtId="0" fontId="67" fillId="1" borderId="16">
      <alignment horizontal="left"/>
    </xf>
    <xf numFmtId="0" fontId="67" fillId="1" borderId="16">
      <alignment horizontal="left"/>
    </xf>
    <xf numFmtId="0" fontId="67" fillId="1" borderId="16">
      <alignment horizontal="left"/>
    </xf>
    <xf numFmtId="0" fontId="67" fillId="1" borderId="16">
      <alignment horizontal="left"/>
    </xf>
    <xf numFmtId="0" fontId="67" fillId="1" borderId="16">
      <alignment horizontal="left"/>
    </xf>
    <xf numFmtId="0" fontId="67" fillId="1" borderId="16">
      <alignment horizontal="left"/>
    </xf>
    <xf numFmtId="0" fontId="67" fillId="1" borderId="16">
      <alignment horizontal="left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/>
    <xf numFmtId="10" fontId="15" fillId="27" borderId="5" applyNumberFormat="0" applyBorder="0" applyAlignment="0" applyProtection="0"/>
    <xf numFmtId="10" fontId="15" fillId="27" borderId="5" applyNumberFormat="0" applyBorder="0" applyAlignment="0" applyProtection="0"/>
    <xf numFmtId="10" fontId="15" fillId="27" borderId="5" applyNumberFormat="0" applyBorder="0" applyAlignment="0" applyProtection="0"/>
    <xf numFmtId="10" fontId="15" fillId="27" borderId="5" applyNumberFormat="0" applyBorder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70" fillId="9" borderId="7" applyNumberFormat="0" applyAlignment="0" applyProtection="0"/>
    <xf numFmtId="0" fontId="22" fillId="0" borderId="0"/>
    <xf numFmtId="0" fontId="22" fillId="0" borderId="0"/>
    <xf numFmtId="0" fontId="1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34" fillId="0" borderId="0"/>
    <xf numFmtId="0" fontId="11" fillId="0" borderId="0"/>
    <xf numFmtId="164" fontId="1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14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113" fillId="0" borderId="0"/>
    <xf numFmtId="164" fontId="1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51">
    <xf numFmtId="0" fontId="0" fillId="0" borderId="0" xfId="0"/>
    <xf numFmtId="0" fontId="114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72" fontId="20" fillId="0" borderId="0" xfId="1" applyNumberFormat="1" applyFont="1" applyFill="1" applyAlignment="1">
      <alignment vertical="center"/>
    </xf>
    <xf numFmtId="172" fontId="20" fillId="0" borderId="0" xfId="1" applyNumberFormat="1" applyFont="1" applyFill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115" fillId="0" borderId="0" xfId="0" applyFont="1" applyAlignment="1">
      <alignment horizontal="center" vertical="center"/>
    </xf>
    <xf numFmtId="0" fontId="11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4" fillId="0" borderId="3" xfId="0" applyFont="1" applyBorder="1" applyAlignment="1">
      <alignment horizontal="center" vertical="center"/>
    </xf>
    <xf numFmtId="49" fontId="114" fillId="0" borderId="0" xfId="0" applyNumberFormat="1" applyFont="1" applyAlignment="1">
      <alignment horizontal="center" vertical="top" wrapText="1"/>
    </xf>
    <xf numFmtId="0" fontId="114" fillId="0" borderId="0" xfId="0" applyFont="1" applyAlignment="1">
      <alignment horizontal="center" vertical="top"/>
    </xf>
    <xf numFmtId="49" fontId="114" fillId="0" borderId="0" xfId="0" applyNumberFormat="1" applyFont="1" applyAlignment="1">
      <alignment horizontal="center" vertical="center"/>
    </xf>
    <xf numFmtId="49" fontId="114" fillId="0" borderId="3" xfId="0" applyNumberFormat="1" applyFont="1" applyBorder="1" applyAlignment="1">
      <alignment horizontal="center" vertical="center"/>
    </xf>
    <xf numFmtId="0" fontId="114" fillId="0" borderId="3" xfId="0" applyFont="1" applyBorder="1" applyAlignment="1">
      <alignment horizontal="center" vertical="top"/>
    </xf>
    <xf numFmtId="0" fontId="116" fillId="0" borderId="0" xfId="0" applyFont="1" applyAlignment="1">
      <alignment vertical="center"/>
    </xf>
    <xf numFmtId="172" fontId="115" fillId="0" borderId="0" xfId="1" applyNumberFormat="1" applyFont="1" applyFill="1" applyAlignment="1">
      <alignment horizontal="center" vertical="center"/>
    </xf>
    <xf numFmtId="0" fontId="114" fillId="0" borderId="0" xfId="0" applyFont="1" applyAlignment="1">
      <alignment vertical="center" wrapText="1"/>
    </xf>
    <xf numFmtId="0" fontId="20" fillId="0" borderId="0" xfId="0" applyFont="1" applyAlignment="1">
      <alignment horizontal="right" vertical="center" wrapText="1"/>
    </xf>
    <xf numFmtId="168" fontId="20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horizontal="left" vertical="center" wrapText="1" indent="1"/>
    </xf>
    <xf numFmtId="203" fontId="20" fillId="0" borderId="0" xfId="1" applyNumberFormat="1" applyFont="1" applyFill="1" applyAlignment="1">
      <alignment vertical="center"/>
    </xf>
    <xf numFmtId="204" fontId="20" fillId="0" borderId="0" xfId="1" applyNumberFormat="1" applyFont="1" applyFill="1" applyAlignment="1">
      <alignment vertical="center"/>
    </xf>
    <xf numFmtId="178" fontId="20" fillId="0" borderId="0" xfId="0" applyNumberFormat="1" applyFont="1" applyAlignment="1">
      <alignment vertical="top"/>
    </xf>
    <xf numFmtId="0" fontId="20" fillId="0" borderId="0" xfId="0" applyFont="1" applyAlignment="1">
      <alignment horizontal="left" vertical="center" indent="1"/>
    </xf>
    <xf numFmtId="0" fontId="20" fillId="0" borderId="0" xfId="0" applyFont="1" applyAlignment="1">
      <alignment horizontal="center" vertical="center" wrapText="1"/>
    </xf>
    <xf numFmtId="203" fontId="20" fillId="0" borderId="3" xfId="1" applyNumberFormat="1" applyFont="1" applyFill="1" applyBorder="1" applyAlignment="1">
      <alignment vertical="center"/>
    </xf>
    <xf numFmtId="203" fontId="20" fillId="0" borderId="2" xfId="1" applyNumberFormat="1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172" fontId="20" fillId="0" borderId="0" xfId="0" applyNumberFormat="1" applyFont="1" applyAlignment="1">
      <alignment vertical="center"/>
    </xf>
    <xf numFmtId="172" fontId="114" fillId="0" borderId="0" xfId="1" applyNumberFormat="1" applyFont="1" applyFill="1" applyAlignment="1">
      <alignment horizontal="center" vertical="top"/>
    </xf>
    <xf numFmtId="172" fontId="114" fillId="0" borderId="3" xfId="1" applyNumberFormat="1" applyFont="1" applyFill="1" applyBorder="1" applyAlignment="1">
      <alignment horizontal="center" vertical="top"/>
    </xf>
    <xf numFmtId="172" fontId="114" fillId="0" borderId="0" xfId="1" applyNumberFormat="1" applyFont="1" applyFill="1" applyAlignment="1">
      <alignment horizontal="center" vertical="center"/>
    </xf>
    <xf numFmtId="203" fontId="20" fillId="0" borderId="0" xfId="1" applyNumberFormat="1" applyFont="1" applyFill="1" applyBorder="1" applyAlignment="1">
      <alignment vertical="center"/>
    </xf>
    <xf numFmtId="172" fontId="20" fillId="0" borderId="0" xfId="1" applyNumberFormat="1" applyFont="1" applyFill="1" applyBorder="1" applyAlignment="1">
      <alignment vertical="center"/>
    </xf>
    <xf numFmtId="202" fontId="20" fillId="0" borderId="0" xfId="1" applyNumberFormat="1" applyFont="1" applyFill="1" applyBorder="1" applyAlignment="1">
      <alignment vertical="center"/>
    </xf>
    <xf numFmtId="0" fontId="114" fillId="0" borderId="3" xfId="0" applyFont="1" applyBorder="1" applyAlignment="1">
      <alignment horizontal="centerContinuous" vertical="center"/>
    </xf>
    <xf numFmtId="172" fontId="20" fillId="0" borderId="3" xfId="1" applyNumberFormat="1" applyFont="1" applyFill="1" applyBorder="1" applyAlignment="1">
      <alignment vertical="center"/>
    </xf>
    <xf numFmtId="164" fontId="20" fillId="0" borderId="0" xfId="1" applyFont="1" applyFill="1" applyBorder="1" applyAlignment="1">
      <alignment vertical="center"/>
    </xf>
    <xf numFmtId="0" fontId="114" fillId="0" borderId="0" xfId="0" applyFont="1" applyAlignment="1">
      <alignment horizontal="left" vertical="center"/>
    </xf>
    <xf numFmtId="0" fontId="114" fillId="0" borderId="0" xfId="0" applyFont="1" applyAlignment="1">
      <alignment horizontal="right" vertical="center"/>
    </xf>
    <xf numFmtId="49" fontId="114" fillId="0" borderId="2" xfId="0" applyNumberFormat="1" applyFont="1" applyBorder="1" applyAlignment="1">
      <alignment horizontal="center" vertical="center"/>
    </xf>
    <xf numFmtId="1" fontId="20" fillId="0" borderId="0" xfId="1" applyNumberFormat="1" applyFont="1" applyFill="1" applyAlignment="1">
      <alignment horizontal="center" vertical="center"/>
    </xf>
    <xf numFmtId="203" fontId="20" fillId="0" borderId="0" xfId="1" applyNumberFormat="1" applyFont="1" applyFill="1" applyAlignment="1">
      <alignment horizontal="right" vertical="center"/>
    </xf>
    <xf numFmtId="203" fontId="117" fillId="0" borderId="0" xfId="1" applyNumberFormat="1" applyFont="1" applyFill="1" applyAlignment="1">
      <alignment vertical="center"/>
    </xf>
    <xf numFmtId="0" fontId="114" fillId="0" borderId="0" xfId="0" applyFont="1"/>
    <xf numFmtId="0" fontId="114" fillId="0" borderId="0" xfId="751" applyFont="1" applyAlignment="1">
      <alignment vertical="center"/>
    </xf>
    <xf numFmtId="0" fontId="20" fillId="0" borderId="0" xfId="751" applyFont="1" applyAlignment="1">
      <alignment vertical="center"/>
    </xf>
    <xf numFmtId="0" fontId="118" fillId="0" borderId="0" xfId="751" applyFont="1" applyAlignment="1">
      <alignment vertical="center"/>
    </xf>
    <xf numFmtId="0" fontId="20" fillId="0" borderId="0" xfId="751" applyFont="1" applyAlignment="1">
      <alignment horizontal="center" vertical="center"/>
    </xf>
    <xf numFmtId="0" fontId="114" fillId="0" borderId="3" xfId="751" applyFont="1" applyBorder="1" applyAlignment="1">
      <alignment horizontal="centerContinuous" vertical="center"/>
    </xf>
    <xf numFmtId="0" fontId="119" fillId="0" borderId="3" xfId="751" applyFont="1" applyBorder="1" applyAlignment="1">
      <alignment horizontal="centerContinuous" vertical="center"/>
    </xf>
    <xf numFmtId="49" fontId="114" fillId="0" borderId="0" xfId="751" applyNumberFormat="1" applyFont="1" applyAlignment="1">
      <alignment horizontal="center" vertical="center"/>
    </xf>
    <xf numFmtId="49" fontId="119" fillId="0" borderId="0" xfId="751" applyNumberFormat="1" applyFont="1" applyAlignment="1">
      <alignment horizontal="center" vertical="center"/>
    </xf>
    <xf numFmtId="173" fontId="20" fillId="0" borderId="0" xfId="751" applyNumberFormat="1" applyFont="1" applyAlignment="1">
      <alignment horizontal="right" vertical="center"/>
    </xf>
    <xf numFmtId="173" fontId="118" fillId="0" borderId="0" xfId="751" applyNumberFormat="1" applyFont="1" applyAlignment="1">
      <alignment horizontal="right" vertical="center"/>
    </xf>
    <xf numFmtId="0" fontId="20" fillId="0" borderId="0" xfId="751" applyFont="1" applyAlignment="1">
      <alignment horizontal="left" vertical="center"/>
    </xf>
    <xf numFmtId="172" fontId="20" fillId="0" borderId="0" xfId="751" applyNumberFormat="1" applyFont="1" applyAlignment="1">
      <alignment horizontal="right" vertical="center"/>
    </xf>
    <xf numFmtId="172" fontId="118" fillId="0" borderId="0" xfId="751" applyNumberFormat="1" applyFont="1" applyAlignment="1">
      <alignment horizontal="right" vertical="center"/>
    </xf>
    <xf numFmtId="172" fontId="20" fillId="0" borderId="0" xfId="751" applyNumberFormat="1" applyFont="1" applyAlignment="1">
      <alignment vertical="center"/>
    </xf>
    <xf numFmtId="172" fontId="118" fillId="0" borderId="0" xfId="751" applyNumberFormat="1" applyFont="1" applyAlignment="1">
      <alignment vertical="center"/>
    </xf>
    <xf numFmtId="172" fontId="20" fillId="0" borderId="2" xfId="751" applyNumberFormat="1" applyFont="1" applyBorder="1" applyAlignment="1">
      <alignment vertical="center"/>
    </xf>
    <xf numFmtId="172" fontId="20" fillId="0" borderId="3" xfId="751" applyNumberFormat="1" applyFont="1" applyBorder="1" applyAlignment="1">
      <alignment vertical="center"/>
    </xf>
    <xf numFmtId="172" fontId="120" fillId="0" borderId="0" xfId="1" applyNumberFormat="1" applyFont="1" applyFill="1" applyAlignment="1">
      <alignment vertical="center"/>
    </xf>
    <xf numFmtId="164" fontId="120" fillId="0" borderId="0" xfId="1" applyFont="1" applyFill="1" applyAlignment="1">
      <alignment vertical="center"/>
    </xf>
    <xf numFmtId="37" fontId="114" fillId="0" borderId="0" xfId="751" quotePrefix="1" applyNumberFormat="1" applyFont="1" applyAlignment="1">
      <alignment horizontal="left" vertical="center"/>
    </xf>
    <xf numFmtId="37" fontId="20" fillId="0" borderId="0" xfId="751" quotePrefix="1" applyNumberFormat="1" applyFont="1" applyAlignment="1">
      <alignment horizontal="left" vertical="center"/>
    </xf>
    <xf numFmtId="37" fontId="20" fillId="0" borderId="0" xfId="751" quotePrefix="1" applyNumberFormat="1" applyFont="1" applyAlignment="1">
      <alignment horizontal="left" vertical="center" indent="1"/>
    </xf>
    <xf numFmtId="38" fontId="20" fillId="0" borderId="0" xfId="1" applyNumberFormat="1" applyFont="1" applyFill="1" applyAlignment="1">
      <alignment vertical="center"/>
    </xf>
    <xf numFmtId="0" fontId="20" fillId="0" borderId="0" xfId="751" applyFont="1" applyAlignment="1">
      <alignment horizontal="right" vertical="center"/>
    </xf>
    <xf numFmtId="0" fontId="118" fillId="0" borderId="0" xfId="751" applyFont="1" applyAlignment="1">
      <alignment horizontal="right" vertical="center"/>
    </xf>
    <xf numFmtId="164" fontId="20" fillId="0" borderId="0" xfId="1" applyFont="1" applyFill="1" applyAlignment="1">
      <alignment horizontal="right" vertical="center"/>
    </xf>
    <xf numFmtId="0" fontId="20" fillId="0" borderId="0" xfId="751" applyFont="1" applyAlignment="1">
      <alignment horizontal="left" vertical="center" indent="1"/>
    </xf>
    <xf numFmtId="0" fontId="20" fillId="0" borderId="0" xfId="751" applyFont="1" applyAlignment="1">
      <alignment horizontal="left" vertical="center" indent="2"/>
    </xf>
    <xf numFmtId="172" fontId="20" fillId="0" borderId="4" xfId="751" applyNumberFormat="1" applyFont="1" applyBorder="1" applyAlignment="1">
      <alignment vertical="center"/>
    </xf>
    <xf numFmtId="172" fontId="114" fillId="0" borderId="0" xfId="0" applyNumberFormat="1" applyFont="1" applyAlignment="1">
      <alignment vertical="center"/>
    </xf>
    <xf numFmtId="172" fontId="20" fillId="0" borderId="0" xfId="0" applyNumberFormat="1" applyFont="1" applyAlignment="1">
      <alignment horizontal="right" vertical="center"/>
    </xf>
    <xf numFmtId="172" fontId="114" fillId="0" borderId="0" xfId="0" applyNumberFormat="1" applyFont="1" applyAlignment="1">
      <alignment horizontal="right" vertical="center"/>
    </xf>
    <xf numFmtId="172" fontId="114" fillId="0" borderId="0" xfId="0" applyNumberFormat="1" applyFont="1" applyAlignment="1">
      <alignment horizontal="center" vertical="center"/>
    </xf>
    <xf numFmtId="172" fontId="114" fillId="0" borderId="3" xfId="0" applyNumberFormat="1" applyFont="1" applyBorder="1" applyAlignment="1">
      <alignment horizontal="center" vertical="center"/>
    </xf>
    <xf numFmtId="0" fontId="122" fillId="0" borderId="0" xfId="0" applyFont="1" applyAlignment="1">
      <alignment vertical="center"/>
    </xf>
    <xf numFmtId="0" fontId="123" fillId="0" borderId="0" xfId="0" applyFont="1" applyAlignment="1">
      <alignment vertical="center"/>
    </xf>
    <xf numFmtId="0" fontId="124" fillId="0" borderId="0" xfId="0" applyFont="1" applyAlignment="1">
      <alignment horizontal="center" vertical="center"/>
    </xf>
    <xf numFmtId="0" fontId="20" fillId="0" borderId="0" xfId="0" applyFont="1"/>
    <xf numFmtId="10" fontId="20" fillId="0" borderId="0" xfId="13" applyNumberFormat="1" applyFont="1" applyFill="1" applyAlignment="1">
      <alignment vertical="center"/>
    </xf>
    <xf numFmtId="164" fontId="20" fillId="0" borderId="0" xfId="1" applyFont="1" applyFill="1" applyAlignment="1">
      <alignment vertical="center"/>
    </xf>
    <xf numFmtId="0" fontId="20" fillId="0" borderId="0" xfId="0" applyFont="1" applyAlignment="1">
      <alignment horizontal="left" vertical="center" indent="2"/>
    </xf>
    <xf numFmtId="200" fontId="20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201" fontId="20" fillId="0" borderId="0" xfId="1" applyNumberFormat="1" applyFont="1" applyFill="1" applyAlignment="1">
      <alignment vertical="center"/>
    </xf>
    <xf numFmtId="178" fontId="20" fillId="0" borderId="0" xfId="0" applyNumberFormat="1" applyFont="1" applyAlignment="1">
      <alignment horizontal="center" vertical="top"/>
    </xf>
    <xf numFmtId="0" fontId="20" fillId="0" borderId="0" xfId="0" applyFont="1" applyAlignment="1">
      <alignment horizontal="left" vertical="center"/>
    </xf>
    <xf numFmtId="0" fontId="20" fillId="0" borderId="0" xfId="12" applyFont="1" applyAlignment="1">
      <alignment horizontal="left" vertical="center"/>
    </xf>
    <xf numFmtId="37" fontId="114" fillId="0" borderId="0" xfId="0" applyNumberFormat="1" applyFont="1" applyAlignment="1">
      <alignment horizontal="left" vertical="center"/>
    </xf>
    <xf numFmtId="37" fontId="20" fillId="0" borderId="0" xfId="0" applyNumberFormat="1" applyFont="1" applyAlignment="1">
      <alignment horizontal="left" vertical="center" indent="1"/>
    </xf>
    <xf numFmtId="37" fontId="20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114" fillId="0" borderId="0" xfId="0" applyFont="1" applyAlignment="1">
      <alignment horizontal="center" wrapText="1"/>
    </xf>
    <xf numFmtId="203" fontId="20" fillId="0" borderId="25" xfId="1" applyNumberFormat="1" applyFont="1" applyFill="1" applyBorder="1" applyAlignment="1">
      <alignment vertical="center"/>
    </xf>
    <xf numFmtId="172" fontId="20" fillId="0" borderId="2" xfId="1" applyNumberFormat="1" applyFont="1" applyFill="1" applyBorder="1" applyAlignment="1">
      <alignment vertical="center"/>
    </xf>
    <xf numFmtId="206" fontId="20" fillId="0" borderId="0" xfId="1" applyNumberFormat="1" applyFont="1" applyFill="1" applyAlignment="1">
      <alignment vertical="center"/>
    </xf>
    <xf numFmtId="164" fontId="20" fillId="0" borderId="0" xfId="1" applyFont="1" applyAlignment="1">
      <alignment vertical="center"/>
    </xf>
    <xf numFmtId="37" fontId="20" fillId="0" borderId="0" xfId="751" quotePrefix="1" applyNumberFormat="1" applyFont="1" applyAlignment="1">
      <alignment horizontal="left" vertical="center" indent="2"/>
    </xf>
    <xf numFmtId="172" fontId="20" fillId="0" borderId="9" xfId="1" applyNumberFormat="1" applyFont="1" applyFill="1" applyBorder="1" applyAlignment="1">
      <alignment vertical="center"/>
    </xf>
    <xf numFmtId="203" fontId="20" fillId="0" borderId="9" xfId="1" applyNumberFormat="1" applyFont="1" applyFill="1" applyBorder="1" applyAlignment="1">
      <alignment vertical="center"/>
    </xf>
    <xf numFmtId="205" fontId="20" fillId="0" borderId="25" xfId="1" applyNumberFormat="1" applyFont="1" applyFill="1" applyBorder="1" applyAlignment="1">
      <alignment vertical="center"/>
    </xf>
    <xf numFmtId="172" fontId="20" fillId="0" borderId="9" xfId="751" applyNumberFormat="1" applyFont="1" applyBorder="1" applyAlignment="1">
      <alignment vertical="center"/>
    </xf>
    <xf numFmtId="0" fontId="125" fillId="0" borderId="0" xfId="0" applyFont="1" applyAlignment="1">
      <alignment horizontal="left" vertical="center" wrapText="1" indent="4"/>
    </xf>
    <xf numFmtId="0" fontId="125" fillId="0" borderId="0" xfId="0" applyFont="1" applyAlignment="1">
      <alignment horizontal="left" vertical="center" wrapText="1" indent="3"/>
    </xf>
    <xf numFmtId="0" fontId="125" fillId="0" borderId="0" xfId="0" applyFont="1" applyAlignment="1">
      <alignment horizontal="left" vertical="center" indent="1"/>
    </xf>
    <xf numFmtId="43" fontId="20" fillId="0" borderId="0" xfId="751" applyNumberFormat="1" applyFont="1" applyAlignment="1">
      <alignment vertical="center"/>
    </xf>
    <xf numFmtId="0" fontId="20" fillId="44" borderId="0" xfId="751" applyFont="1" applyFill="1" applyAlignment="1">
      <alignment vertical="center"/>
    </xf>
    <xf numFmtId="172" fontId="20" fillId="0" borderId="3" xfId="751" applyNumberFormat="1" applyFont="1" applyBorder="1" applyAlignment="1">
      <alignment horizontal="right" vertical="center"/>
    </xf>
    <xf numFmtId="172" fontId="114" fillId="0" borderId="4" xfId="0" applyNumberFormat="1" applyFont="1" applyBorder="1" applyAlignment="1">
      <alignment vertical="center"/>
    </xf>
    <xf numFmtId="172" fontId="20" fillId="0" borderId="26" xfId="1" applyNumberFormat="1" applyFont="1" applyFill="1" applyBorder="1" applyAlignment="1">
      <alignment vertical="center"/>
    </xf>
    <xf numFmtId="164" fontId="126" fillId="0" borderId="0" xfId="1" applyFont="1" applyFill="1" applyAlignment="1">
      <alignment vertical="center"/>
    </xf>
    <xf numFmtId="164" fontId="126" fillId="0" borderId="0" xfId="1" applyFont="1" applyAlignment="1">
      <alignment vertical="center"/>
    </xf>
    <xf numFmtId="172" fontId="114" fillId="0" borderId="2" xfId="0" applyNumberFormat="1" applyFont="1" applyBorder="1" applyAlignment="1">
      <alignment horizontal="center" vertical="center"/>
    </xf>
    <xf numFmtId="203" fontId="20" fillId="0" borderId="0" xfId="1" applyNumberFormat="1" applyFont="1" applyAlignment="1">
      <alignment horizontal="right" vertical="center" wrapText="1"/>
    </xf>
    <xf numFmtId="203" fontId="20" fillId="0" borderId="0" xfId="1" applyNumberFormat="1" applyFont="1" applyAlignment="1">
      <alignment vertical="center"/>
    </xf>
    <xf numFmtId="37" fontId="20" fillId="0" borderId="0" xfId="1" applyNumberFormat="1" applyFont="1" applyFill="1" applyAlignment="1">
      <alignment horizontal="right" vertical="center"/>
    </xf>
    <xf numFmtId="37" fontId="20" fillId="0" borderId="0" xfId="1" applyNumberFormat="1" applyFont="1" applyFill="1" applyAlignment="1">
      <alignment vertical="center"/>
    </xf>
    <xf numFmtId="37" fontId="20" fillId="0" borderId="0" xfId="1" applyNumberFormat="1" applyFont="1" applyFill="1" applyBorder="1" applyAlignment="1">
      <alignment horizontal="right" vertical="center"/>
    </xf>
    <xf numFmtId="37" fontId="20" fillId="0" borderId="2" xfId="1" applyNumberFormat="1" applyFont="1" applyFill="1" applyBorder="1" applyAlignment="1">
      <alignment vertical="center"/>
    </xf>
    <xf numFmtId="37" fontId="20" fillId="0" borderId="0" xfId="1" applyNumberFormat="1" applyFont="1" applyFill="1" applyBorder="1" applyAlignment="1">
      <alignment vertical="center"/>
    </xf>
    <xf numFmtId="37" fontId="20" fillId="0" borderId="3" xfId="1" applyNumberFormat="1" applyFont="1" applyFill="1" applyBorder="1" applyAlignment="1">
      <alignment vertical="center"/>
    </xf>
    <xf numFmtId="37" fontId="20" fillId="0" borderId="9" xfId="1" applyNumberFormat="1" applyFont="1" applyFill="1" applyBorder="1" applyAlignment="1">
      <alignment vertical="center"/>
    </xf>
    <xf numFmtId="37" fontId="20" fillId="0" borderId="25" xfId="1" applyNumberFormat="1" applyFont="1" applyFill="1" applyBorder="1" applyAlignment="1">
      <alignment vertical="center"/>
    </xf>
    <xf numFmtId="172" fontId="20" fillId="0" borderId="25" xfId="0" applyNumberFormat="1" applyFont="1" applyBorder="1" applyAlignment="1">
      <alignment vertical="center"/>
    </xf>
    <xf numFmtId="172" fontId="20" fillId="0" borderId="3" xfId="0" applyNumberFormat="1" applyFont="1" applyBorder="1" applyAlignment="1">
      <alignment vertical="center"/>
    </xf>
    <xf numFmtId="172" fontId="20" fillId="0" borderId="2" xfId="0" applyNumberFormat="1" applyFont="1" applyBorder="1" applyAlignment="1">
      <alignment vertical="center"/>
    </xf>
    <xf numFmtId="172" fontId="20" fillId="0" borderId="9" xfId="0" applyNumberFormat="1" applyFont="1" applyBorder="1" applyAlignment="1">
      <alignment vertical="center"/>
    </xf>
    <xf numFmtId="172" fontId="121" fillId="0" borderId="0" xfId="0" applyNumberFormat="1" applyFont="1" applyAlignment="1">
      <alignment vertical="center"/>
    </xf>
    <xf numFmtId="172" fontId="20" fillId="0" borderId="26" xfId="0" applyNumberFormat="1" applyFont="1" applyBorder="1" applyAlignment="1">
      <alignment vertical="center"/>
    </xf>
    <xf numFmtId="172" fontId="114" fillId="0" borderId="3" xfId="751" applyNumberFormat="1" applyFont="1" applyBorder="1" applyAlignment="1">
      <alignment horizontal="centerContinuous" vertical="center"/>
    </xf>
    <xf numFmtId="172" fontId="114" fillId="0" borderId="0" xfId="751" applyNumberFormat="1" applyFont="1" applyAlignment="1">
      <alignment horizontal="center" vertical="center"/>
    </xf>
    <xf numFmtId="172" fontId="125" fillId="0" borderId="0" xfId="0" applyNumberFormat="1" applyFont="1" applyAlignment="1">
      <alignment horizontal="left" vertical="center" indent="1"/>
    </xf>
    <xf numFmtId="172" fontId="114" fillId="0" borderId="0" xfId="751" applyNumberFormat="1" applyFont="1" applyAlignment="1">
      <alignment horizontal="right" vertical="center"/>
    </xf>
    <xf numFmtId="172" fontId="125" fillId="0" borderId="0" xfId="1" applyNumberFormat="1" applyFont="1" applyFill="1" applyAlignment="1">
      <alignment vertical="center"/>
    </xf>
    <xf numFmtId="172" fontId="20" fillId="0" borderId="0" xfId="1" applyNumberFormat="1" applyFont="1" applyAlignment="1">
      <alignment vertical="center"/>
    </xf>
    <xf numFmtId="164" fontId="125" fillId="0" borderId="0" xfId="1" applyFont="1" applyAlignment="1">
      <alignment horizontal="left" vertical="center" indent="1"/>
    </xf>
    <xf numFmtId="203" fontId="114" fillId="0" borderId="3" xfId="1" applyNumberFormat="1" applyFont="1" applyBorder="1" applyAlignment="1">
      <alignment horizontal="centerContinuous" vertical="center"/>
    </xf>
    <xf numFmtId="203" fontId="114" fillId="0" borderId="0" xfId="1" applyNumberFormat="1" applyFont="1" applyAlignment="1">
      <alignment horizontal="center" vertical="top" wrapText="1"/>
    </xf>
    <xf numFmtId="203" fontId="114" fillId="0" borderId="0" xfId="1" applyNumberFormat="1" applyFont="1" applyAlignment="1">
      <alignment horizontal="center" vertical="center"/>
    </xf>
    <xf numFmtId="203" fontId="114" fillId="0" borderId="3" xfId="1" applyNumberFormat="1" applyFont="1" applyBorder="1" applyAlignment="1">
      <alignment horizontal="center" vertical="center"/>
    </xf>
    <xf numFmtId="0" fontId="114" fillId="0" borderId="3" xfId="0" applyFont="1" applyBorder="1" applyAlignment="1">
      <alignment horizontal="center" vertical="center"/>
    </xf>
    <xf numFmtId="0" fontId="114" fillId="0" borderId="2" xfId="0" applyFont="1" applyBorder="1" applyAlignment="1">
      <alignment horizontal="center" vertical="center"/>
    </xf>
    <xf numFmtId="172" fontId="114" fillId="0" borderId="3" xfId="0" applyNumberFormat="1" applyFont="1" applyBorder="1" applyAlignment="1">
      <alignment horizontal="center" vertical="center"/>
    </xf>
    <xf numFmtId="172" fontId="114" fillId="0" borderId="2" xfId="0" applyNumberFormat="1" applyFont="1" applyBorder="1" applyAlignment="1">
      <alignment horizontal="center" vertical="center"/>
    </xf>
    <xf numFmtId="0" fontId="114" fillId="0" borderId="3" xfId="751" applyFont="1" applyBorder="1" applyAlignment="1">
      <alignment horizontal="center" vertical="center"/>
    </xf>
  </cellXfs>
  <cellStyles count="1767">
    <cellStyle name="0,0_x000d__x000a_NA_x000d__x000a_ 2" xfId="1747" xr:uid="{00000000-0005-0000-0000-000000000000}"/>
    <cellStyle name="20% - Accent1 2" xfId="33" xr:uid="{00000000-0005-0000-0000-000001000000}"/>
    <cellStyle name="20% - Accent1 2 2" xfId="34" xr:uid="{00000000-0005-0000-0000-000002000000}"/>
    <cellStyle name="20% - Accent1 2 2 2" xfId="35" xr:uid="{00000000-0005-0000-0000-000003000000}"/>
    <cellStyle name="20% - Accent1 2 2 2 2" xfId="36" xr:uid="{00000000-0005-0000-0000-000004000000}"/>
    <cellStyle name="20% - Accent1 2 2 3" xfId="37" xr:uid="{00000000-0005-0000-0000-000005000000}"/>
    <cellStyle name="20% - Accent1 2 3" xfId="38" xr:uid="{00000000-0005-0000-0000-000006000000}"/>
    <cellStyle name="20% - Accent1 2 3 2" xfId="39" xr:uid="{00000000-0005-0000-0000-000007000000}"/>
    <cellStyle name="20% - Accent1 2 4" xfId="40" xr:uid="{00000000-0005-0000-0000-000008000000}"/>
    <cellStyle name="20% - Accent1 3" xfId="41" xr:uid="{00000000-0005-0000-0000-000009000000}"/>
    <cellStyle name="20% - Accent1 3 2" xfId="42" xr:uid="{00000000-0005-0000-0000-00000A000000}"/>
    <cellStyle name="20% - Accent1 3 2 2" xfId="43" xr:uid="{00000000-0005-0000-0000-00000B000000}"/>
    <cellStyle name="20% - Accent1 3 3" xfId="44" xr:uid="{00000000-0005-0000-0000-00000C000000}"/>
    <cellStyle name="20% - Accent2 2" xfId="45" xr:uid="{00000000-0005-0000-0000-00000D000000}"/>
    <cellStyle name="20% - Accent2 2 2" xfId="46" xr:uid="{00000000-0005-0000-0000-00000E000000}"/>
    <cellStyle name="20% - Accent2 2 2 2" xfId="47" xr:uid="{00000000-0005-0000-0000-00000F000000}"/>
    <cellStyle name="20% - Accent2 2 2 2 2" xfId="48" xr:uid="{00000000-0005-0000-0000-000010000000}"/>
    <cellStyle name="20% - Accent2 2 2 3" xfId="49" xr:uid="{00000000-0005-0000-0000-000011000000}"/>
    <cellStyle name="20% - Accent2 2 3" xfId="50" xr:uid="{00000000-0005-0000-0000-000012000000}"/>
    <cellStyle name="20% - Accent2 2 3 2" xfId="51" xr:uid="{00000000-0005-0000-0000-000013000000}"/>
    <cellStyle name="20% - Accent2 2 4" xfId="52" xr:uid="{00000000-0005-0000-0000-000014000000}"/>
    <cellStyle name="20% - Accent2 3" xfId="53" xr:uid="{00000000-0005-0000-0000-000015000000}"/>
    <cellStyle name="20% - Accent2 3 2" xfId="54" xr:uid="{00000000-0005-0000-0000-000016000000}"/>
    <cellStyle name="20% - Accent2 3 2 2" xfId="55" xr:uid="{00000000-0005-0000-0000-000017000000}"/>
    <cellStyle name="20% - Accent2 3 3" xfId="56" xr:uid="{00000000-0005-0000-0000-000018000000}"/>
    <cellStyle name="20% - Accent3 2" xfId="57" xr:uid="{00000000-0005-0000-0000-000019000000}"/>
    <cellStyle name="20% - Accent3 2 2" xfId="58" xr:uid="{00000000-0005-0000-0000-00001A000000}"/>
    <cellStyle name="20% - Accent3 2 2 2" xfId="59" xr:uid="{00000000-0005-0000-0000-00001B000000}"/>
    <cellStyle name="20% - Accent3 2 2 2 2" xfId="60" xr:uid="{00000000-0005-0000-0000-00001C000000}"/>
    <cellStyle name="20% - Accent3 2 2 3" xfId="61" xr:uid="{00000000-0005-0000-0000-00001D000000}"/>
    <cellStyle name="20% - Accent3 2 3" xfId="62" xr:uid="{00000000-0005-0000-0000-00001E000000}"/>
    <cellStyle name="20% - Accent3 2 3 2" xfId="63" xr:uid="{00000000-0005-0000-0000-00001F000000}"/>
    <cellStyle name="20% - Accent3 2 4" xfId="64" xr:uid="{00000000-0005-0000-0000-000020000000}"/>
    <cellStyle name="20% - Accent3 3" xfId="65" xr:uid="{00000000-0005-0000-0000-000021000000}"/>
    <cellStyle name="20% - Accent3 3 2" xfId="66" xr:uid="{00000000-0005-0000-0000-000022000000}"/>
    <cellStyle name="20% - Accent3 3 2 2" xfId="67" xr:uid="{00000000-0005-0000-0000-000023000000}"/>
    <cellStyle name="20% - Accent3 3 3" xfId="68" xr:uid="{00000000-0005-0000-0000-000024000000}"/>
    <cellStyle name="20% - Accent4 2" xfId="69" xr:uid="{00000000-0005-0000-0000-000025000000}"/>
    <cellStyle name="20% - Accent4 2 2" xfId="70" xr:uid="{00000000-0005-0000-0000-000026000000}"/>
    <cellStyle name="20% - Accent4 2 2 2" xfId="71" xr:uid="{00000000-0005-0000-0000-000027000000}"/>
    <cellStyle name="20% - Accent4 2 2 2 2" xfId="72" xr:uid="{00000000-0005-0000-0000-000028000000}"/>
    <cellStyle name="20% - Accent4 2 2 3" xfId="73" xr:uid="{00000000-0005-0000-0000-000029000000}"/>
    <cellStyle name="20% - Accent4 2 3" xfId="74" xr:uid="{00000000-0005-0000-0000-00002A000000}"/>
    <cellStyle name="20% - Accent4 2 3 2" xfId="75" xr:uid="{00000000-0005-0000-0000-00002B000000}"/>
    <cellStyle name="20% - Accent4 2 4" xfId="76" xr:uid="{00000000-0005-0000-0000-00002C000000}"/>
    <cellStyle name="20% - Accent4 3" xfId="77" xr:uid="{00000000-0005-0000-0000-00002D000000}"/>
    <cellStyle name="20% - Accent4 3 2" xfId="78" xr:uid="{00000000-0005-0000-0000-00002E000000}"/>
    <cellStyle name="20% - Accent4 3 2 2" xfId="79" xr:uid="{00000000-0005-0000-0000-00002F000000}"/>
    <cellStyle name="20% - Accent4 3 3" xfId="80" xr:uid="{00000000-0005-0000-0000-000030000000}"/>
    <cellStyle name="20% - Accent5 2" xfId="81" xr:uid="{00000000-0005-0000-0000-000031000000}"/>
    <cellStyle name="20% - Accent5 2 2" xfId="82" xr:uid="{00000000-0005-0000-0000-000032000000}"/>
    <cellStyle name="20% - Accent5 2 2 2" xfId="83" xr:uid="{00000000-0005-0000-0000-000033000000}"/>
    <cellStyle name="20% - Accent5 2 2 2 2" xfId="84" xr:uid="{00000000-0005-0000-0000-000034000000}"/>
    <cellStyle name="20% - Accent5 2 2 3" xfId="85" xr:uid="{00000000-0005-0000-0000-000035000000}"/>
    <cellStyle name="20% - Accent5 2 3" xfId="86" xr:uid="{00000000-0005-0000-0000-000036000000}"/>
    <cellStyle name="20% - Accent5 2 3 2" xfId="87" xr:uid="{00000000-0005-0000-0000-000037000000}"/>
    <cellStyle name="20% - Accent5 2 4" xfId="88" xr:uid="{00000000-0005-0000-0000-000038000000}"/>
    <cellStyle name="20% - Accent5 3" xfId="89" xr:uid="{00000000-0005-0000-0000-000039000000}"/>
    <cellStyle name="20% - Accent5 3 2" xfId="90" xr:uid="{00000000-0005-0000-0000-00003A000000}"/>
    <cellStyle name="20% - Accent5 3 2 2" xfId="91" xr:uid="{00000000-0005-0000-0000-00003B000000}"/>
    <cellStyle name="20% - Accent5 3 3" xfId="92" xr:uid="{00000000-0005-0000-0000-00003C000000}"/>
    <cellStyle name="20% - Accent6 2" xfId="93" xr:uid="{00000000-0005-0000-0000-00003D000000}"/>
    <cellStyle name="20% - Accent6 2 2" xfId="94" xr:uid="{00000000-0005-0000-0000-00003E000000}"/>
    <cellStyle name="20% - Accent6 2 2 2" xfId="95" xr:uid="{00000000-0005-0000-0000-00003F000000}"/>
    <cellStyle name="20% - Accent6 2 2 2 2" xfId="96" xr:uid="{00000000-0005-0000-0000-000040000000}"/>
    <cellStyle name="20% - Accent6 2 2 3" xfId="97" xr:uid="{00000000-0005-0000-0000-000041000000}"/>
    <cellStyle name="20% - Accent6 2 3" xfId="98" xr:uid="{00000000-0005-0000-0000-000042000000}"/>
    <cellStyle name="20% - Accent6 2 3 2" xfId="99" xr:uid="{00000000-0005-0000-0000-000043000000}"/>
    <cellStyle name="20% - Accent6 2 4" xfId="100" xr:uid="{00000000-0005-0000-0000-000044000000}"/>
    <cellStyle name="20% - Accent6 3" xfId="101" xr:uid="{00000000-0005-0000-0000-000045000000}"/>
    <cellStyle name="20% - Accent6 3 2" xfId="102" xr:uid="{00000000-0005-0000-0000-000046000000}"/>
    <cellStyle name="20% - Accent6 3 2 2" xfId="103" xr:uid="{00000000-0005-0000-0000-000047000000}"/>
    <cellStyle name="20% - Accent6 3 3" xfId="104" xr:uid="{00000000-0005-0000-0000-000048000000}"/>
    <cellStyle name="40% - Accent1 2" xfId="105" xr:uid="{00000000-0005-0000-0000-000049000000}"/>
    <cellStyle name="40% - Accent1 2 2" xfId="106" xr:uid="{00000000-0005-0000-0000-00004A000000}"/>
    <cellStyle name="40% - Accent1 2 2 2" xfId="107" xr:uid="{00000000-0005-0000-0000-00004B000000}"/>
    <cellStyle name="40% - Accent1 2 2 2 2" xfId="108" xr:uid="{00000000-0005-0000-0000-00004C000000}"/>
    <cellStyle name="40% - Accent1 2 2 3" xfId="109" xr:uid="{00000000-0005-0000-0000-00004D000000}"/>
    <cellStyle name="40% - Accent1 2 3" xfId="110" xr:uid="{00000000-0005-0000-0000-00004E000000}"/>
    <cellStyle name="40% - Accent1 2 3 2" xfId="111" xr:uid="{00000000-0005-0000-0000-00004F000000}"/>
    <cellStyle name="40% - Accent1 2 4" xfId="112" xr:uid="{00000000-0005-0000-0000-000050000000}"/>
    <cellStyle name="40% - Accent1 3" xfId="113" xr:uid="{00000000-0005-0000-0000-000051000000}"/>
    <cellStyle name="40% - Accent1 3 2" xfId="114" xr:uid="{00000000-0005-0000-0000-000052000000}"/>
    <cellStyle name="40% - Accent1 3 2 2" xfId="115" xr:uid="{00000000-0005-0000-0000-000053000000}"/>
    <cellStyle name="40% - Accent1 3 3" xfId="116" xr:uid="{00000000-0005-0000-0000-000054000000}"/>
    <cellStyle name="40% - Accent2 2" xfId="117" xr:uid="{00000000-0005-0000-0000-000055000000}"/>
    <cellStyle name="40% - Accent2 2 2" xfId="118" xr:uid="{00000000-0005-0000-0000-000056000000}"/>
    <cellStyle name="40% - Accent2 2 2 2" xfId="119" xr:uid="{00000000-0005-0000-0000-000057000000}"/>
    <cellStyle name="40% - Accent2 2 2 2 2" xfId="120" xr:uid="{00000000-0005-0000-0000-000058000000}"/>
    <cellStyle name="40% - Accent2 2 2 3" xfId="121" xr:uid="{00000000-0005-0000-0000-000059000000}"/>
    <cellStyle name="40% - Accent2 2 3" xfId="122" xr:uid="{00000000-0005-0000-0000-00005A000000}"/>
    <cellStyle name="40% - Accent2 2 3 2" xfId="123" xr:uid="{00000000-0005-0000-0000-00005B000000}"/>
    <cellStyle name="40% - Accent2 2 4" xfId="124" xr:uid="{00000000-0005-0000-0000-00005C000000}"/>
    <cellStyle name="40% - Accent2 3" xfId="125" xr:uid="{00000000-0005-0000-0000-00005D000000}"/>
    <cellStyle name="40% - Accent2 3 2" xfId="126" xr:uid="{00000000-0005-0000-0000-00005E000000}"/>
    <cellStyle name="40% - Accent2 3 2 2" xfId="127" xr:uid="{00000000-0005-0000-0000-00005F000000}"/>
    <cellStyle name="40% - Accent2 3 3" xfId="128" xr:uid="{00000000-0005-0000-0000-000060000000}"/>
    <cellStyle name="40% - Accent3 2" xfId="129" xr:uid="{00000000-0005-0000-0000-000061000000}"/>
    <cellStyle name="40% - Accent3 2 2" xfId="130" xr:uid="{00000000-0005-0000-0000-000062000000}"/>
    <cellStyle name="40% - Accent3 2 2 2" xfId="131" xr:uid="{00000000-0005-0000-0000-000063000000}"/>
    <cellStyle name="40% - Accent3 2 2 2 2" xfId="132" xr:uid="{00000000-0005-0000-0000-000064000000}"/>
    <cellStyle name="40% - Accent3 2 2 3" xfId="133" xr:uid="{00000000-0005-0000-0000-000065000000}"/>
    <cellStyle name="40% - Accent3 2 3" xfId="134" xr:uid="{00000000-0005-0000-0000-000066000000}"/>
    <cellStyle name="40% - Accent3 2 3 2" xfId="135" xr:uid="{00000000-0005-0000-0000-000067000000}"/>
    <cellStyle name="40% - Accent3 2 4" xfId="136" xr:uid="{00000000-0005-0000-0000-000068000000}"/>
    <cellStyle name="40% - Accent3 3" xfId="137" xr:uid="{00000000-0005-0000-0000-000069000000}"/>
    <cellStyle name="40% - Accent3 3 2" xfId="138" xr:uid="{00000000-0005-0000-0000-00006A000000}"/>
    <cellStyle name="40% - Accent3 3 2 2" xfId="139" xr:uid="{00000000-0005-0000-0000-00006B000000}"/>
    <cellStyle name="40% - Accent3 3 3" xfId="140" xr:uid="{00000000-0005-0000-0000-00006C000000}"/>
    <cellStyle name="40% - Accent4 2" xfId="141" xr:uid="{00000000-0005-0000-0000-00006D000000}"/>
    <cellStyle name="40% - Accent4 2 2" xfId="142" xr:uid="{00000000-0005-0000-0000-00006E000000}"/>
    <cellStyle name="40% - Accent4 2 2 2" xfId="143" xr:uid="{00000000-0005-0000-0000-00006F000000}"/>
    <cellStyle name="40% - Accent4 2 2 2 2" xfId="144" xr:uid="{00000000-0005-0000-0000-000070000000}"/>
    <cellStyle name="40% - Accent4 2 2 3" xfId="145" xr:uid="{00000000-0005-0000-0000-000071000000}"/>
    <cellStyle name="40% - Accent4 2 3" xfId="146" xr:uid="{00000000-0005-0000-0000-000072000000}"/>
    <cellStyle name="40% - Accent4 2 3 2" xfId="147" xr:uid="{00000000-0005-0000-0000-000073000000}"/>
    <cellStyle name="40% - Accent4 2 4" xfId="148" xr:uid="{00000000-0005-0000-0000-000074000000}"/>
    <cellStyle name="40% - Accent4 3" xfId="149" xr:uid="{00000000-0005-0000-0000-000075000000}"/>
    <cellStyle name="40% - Accent4 3 2" xfId="150" xr:uid="{00000000-0005-0000-0000-000076000000}"/>
    <cellStyle name="40% - Accent4 3 2 2" xfId="151" xr:uid="{00000000-0005-0000-0000-000077000000}"/>
    <cellStyle name="40% - Accent4 3 3" xfId="152" xr:uid="{00000000-0005-0000-0000-000078000000}"/>
    <cellStyle name="40% - Accent5 2" xfId="153" xr:uid="{00000000-0005-0000-0000-000079000000}"/>
    <cellStyle name="40% - Accent5 2 2" xfId="154" xr:uid="{00000000-0005-0000-0000-00007A000000}"/>
    <cellStyle name="40% - Accent5 2 2 2" xfId="155" xr:uid="{00000000-0005-0000-0000-00007B000000}"/>
    <cellStyle name="40% - Accent5 2 2 2 2" xfId="156" xr:uid="{00000000-0005-0000-0000-00007C000000}"/>
    <cellStyle name="40% - Accent5 2 2 3" xfId="157" xr:uid="{00000000-0005-0000-0000-00007D000000}"/>
    <cellStyle name="40% - Accent5 2 3" xfId="158" xr:uid="{00000000-0005-0000-0000-00007E000000}"/>
    <cellStyle name="40% - Accent5 2 3 2" xfId="159" xr:uid="{00000000-0005-0000-0000-00007F000000}"/>
    <cellStyle name="40% - Accent5 2 4" xfId="160" xr:uid="{00000000-0005-0000-0000-000080000000}"/>
    <cellStyle name="40% - Accent5 3" xfId="161" xr:uid="{00000000-0005-0000-0000-000081000000}"/>
    <cellStyle name="40% - Accent5 3 2" xfId="162" xr:uid="{00000000-0005-0000-0000-000082000000}"/>
    <cellStyle name="40% - Accent5 3 2 2" xfId="163" xr:uid="{00000000-0005-0000-0000-000083000000}"/>
    <cellStyle name="40% - Accent5 3 3" xfId="164" xr:uid="{00000000-0005-0000-0000-000084000000}"/>
    <cellStyle name="40% - Accent6 2" xfId="165" xr:uid="{00000000-0005-0000-0000-000085000000}"/>
    <cellStyle name="40% - Accent6 2 2" xfId="166" xr:uid="{00000000-0005-0000-0000-000086000000}"/>
    <cellStyle name="40% - Accent6 2 2 2" xfId="167" xr:uid="{00000000-0005-0000-0000-000087000000}"/>
    <cellStyle name="40% - Accent6 2 2 2 2" xfId="168" xr:uid="{00000000-0005-0000-0000-000088000000}"/>
    <cellStyle name="40% - Accent6 2 2 3" xfId="169" xr:uid="{00000000-0005-0000-0000-000089000000}"/>
    <cellStyle name="40% - Accent6 2 3" xfId="170" xr:uid="{00000000-0005-0000-0000-00008A000000}"/>
    <cellStyle name="40% - Accent6 2 3 2" xfId="171" xr:uid="{00000000-0005-0000-0000-00008B000000}"/>
    <cellStyle name="40% - Accent6 2 4" xfId="172" xr:uid="{00000000-0005-0000-0000-00008C000000}"/>
    <cellStyle name="40% - Accent6 3" xfId="173" xr:uid="{00000000-0005-0000-0000-00008D000000}"/>
    <cellStyle name="40% - Accent6 3 2" xfId="174" xr:uid="{00000000-0005-0000-0000-00008E000000}"/>
    <cellStyle name="40% - Accent6 3 2 2" xfId="175" xr:uid="{00000000-0005-0000-0000-00008F000000}"/>
    <cellStyle name="40% - Accent6 3 3" xfId="176" xr:uid="{00000000-0005-0000-0000-000090000000}"/>
    <cellStyle name="60% - Accent1 2" xfId="177" xr:uid="{00000000-0005-0000-0000-000091000000}"/>
    <cellStyle name="60% - Accent1 2 2" xfId="178" xr:uid="{00000000-0005-0000-0000-000092000000}"/>
    <cellStyle name="60% - Accent1 3" xfId="179" xr:uid="{00000000-0005-0000-0000-000093000000}"/>
    <cellStyle name="60% - Accent2 2" xfId="180" xr:uid="{00000000-0005-0000-0000-000094000000}"/>
    <cellStyle name="60% - Accent2 2 2" xfId="181" xr:uid="{00000000-0005-0000-0000-000095000000}"/>
    <cellStyle name="60% - Accent2 3" xfId="182" xr:uid="{00000000-0005-0000-0000-000096000000}"/>
    <cellStyle name="60% - Accent3 2" xfId="183" xr:uid="{00000000-0005-0000-0000-000097000000}"/>
    <cellStyle name="60% - Accent3 2 2" xfId="184" xr:uid="{00000000-0005-0000-0000-000098000000}"/>
    <cellStyle name="60% - Accent3 3" xfId="185" xr:uid="{00000000-0005-0000-0000-000099000000}"/>
    <cellStyle name="60% - Accent4 2" xfId="186" xr:uid="{00000000-0005-0000-0000-00009A000000}"/>
    <cellStyle name="60% - Accent4 2 2" xfId="187" xr:uid="{00000000-0005-0000-0000-00009B000000}"/>
    <cellStyle name="60% - Accent4 3" xfId="188" xr:uid="{00000000-0005-0000-0000-00009C000000}"/>
    <cellStyle name="60% - Accent5 2" xfId="189" xr:uid="{00000000-0005-0000-0000-00009D000000}"/>
    <cellStyle name="60% - Accent5 2 2" xfId="190" xr:uid="{00000000-0005-0000-0000-00009E000000}"/>
    <cellStyle name="60% - Accent5 3" xfId="191" xr:uid="{00000000-0005-0000-0000-00009F000000}"/>
    <cellStyle name="60% - Accent6 2" xfId="192" xr:uid="{00000000-0005-0000-0000-0000A0000000}"/>
    <cellStyle name="60% - Accent6 2 2" xfId="193" xr:uid="{00000000-0005-0000-0000-0000A1000000}"/>
    <cellStyle name="60% - Accent6 3" xfId="194" xr:uid="{00000000-0005-0000-0000-0000A2000000}"/>
    <cellStyle name="75" xfId="195" xr:uid="{00000000-0005-0000-0000-0000A3000000}"/>
    <cellStyle name="Accent1 2" xfId="196" xr:uid="{00000000-0005-0000-0000-0000A4000000}"/>
    <cellStyle name="Accent1 2 2" xfId="197" xr:uid="{00000000-0005-0000-0000-0000A5000000}"/>
    <cellStyle name="Accent1 3" xfId="198" xr:uid="{00000000-0005-0000-0000-0000A6000000}"/>
    <cellStyle name="Accent2 2" xfId="199" xr:uid="{00000000-0005-0000-0000-0000A7000000}"/>
    <cellStyle name="Accent2 2 2" xfId="200" xr:uid="{00000000-0005-0000-0000-0000A8000000}"/>
    <cellStyle name="Accent2 3" xfId="201" xr:uid="{00000000-0005-0000-0000-0000A9000000}"/>
    <cellStyle name="Accent3 2" xfId="202" xr:uid="{00000000-0005-0000-0000-0000AA000000}"/>
    <cellStyle name="Accent3 2 2" xfId="203" xr:uid="{00000000-0005-0000-0000-0000AB000000}"/>
    <cellStyle name="Accent3 3" xfId="204" xr:uid="{00000000-0005-0000-0000-0000AC000000}"/>
    <cellStyle name="Accent4 2" xfId="205" xr:uid="{00000000-0005-0000-0000-0000AD000000}"/>
    <cellStyle name="Accent4 2 2" xfId="206" xr:uid="{00000000-0005-0000-0000-0000AE000000}"/>
    <cellStyle name="Accent4 3" xfId="207" xr:uid="{00000000-0005-0000-0000-0000AF000000}"/>
    <cellStyle name="Accent5 2" xfId="208" xr:uid="{00000000-0005-0000-0000-0000B0000000}"/>
    <cellStyle name="Accent5 2 2" xfId="209" xr:uid="{00000000-0005-0000-0000-0000B1000000}"/>
    <cellStyle name="Accent5 3" xfId="210" xr:uid="{00000000-0005-0000-0000-0000B2000000}"/>
    <cellStyle name="Accent6 2" xfId="211" xr:uid="{00000000-0005-0000-0000-0000B3000000}"/>
    <cellStyle name="Accent6 2 2" xfId="212" xr:uid="{00000000-0005-0000-0000-0000B4000000}"/>
    <cellStyle name="Accent6 3" xfId="213" xr:uid="{00000000-0005-0000-0000-0000B5000000}"/>
    <cellStyle name="amount" xfId="214" xr:uid="{00000000-0005-0000-0000-0000B6000000}"/>
    <cellStyle name="Bad 2" xfId="215" xr:uid="{00000000-0005-0000-0000-0000B7000000}"/>
    <cellStyle name="Bad 2 2" xfId="216" xr:uid="{00000000-0005-0000-0000-0000B8000000}"/>
    <cellStyle name="Bad 3" xfId="217" xr:uid="{00000000-0005-0000-0000-0000B9000000}"/>
    <cellStyle name="Body" xfId="218" xr:uid="{00000000-0005-0000-0000-0000BA000000}"/>
    <cellStyle name="Calc Currency (0)" xfId="219" xr:uid="{00000000-0005-0000-0000-0000BB000000}"/>
    <cellStyle name="Calc Currency (0) 2" xfId="220" xr:uid="{00000000-0005-0000-0000-0000BC000000}"/>
    <cellStyle name="Calc Currency (0) 2 2" xfId="221" xr:uid="{00000000-0005-0000-0000-0000BD000000}"/>
    <cellStyle name="Calc Currency (0) 3" xfId="222" xr:uid="{00000000-0005-0000-0000-0000BE000000}"/>
    <cellStyle name="Calc Currency (0) 3 2" xfId="223" xr:uid="{00000000-0005-0000-0000-0000BF000000}"/>
    <cellStyle name="Calc Currency (0) 4" xfId="224" xr:uid="{00000000-0005-0000-0000-0000C0000000}"/>
    <cellStyle name="Calc Currency (0)_Adj FV" xfId="225" xr:uid="{00000000-0005-0000-0000-0000C1000000}"/>
    <cellStyle name="Calc Currency (2)" xfId="226" xr:uid="{00000000-0005-0000-0000-0000C2000000}"/>
    <cellStyle name="Calc Currency (2) 2" xfId="227" xr:uid="{00000000-0005-0000-0000-0000C3000000}"/>
    <cellStyle name="Calc Percent (0)" xfId="228" xr:uid="{00000000-0005-0000-0000-0000C4000000}"/>
    <cellStyle name="Calc Percent (0) 2" xfId="229" xr:uid="{00000000-0005-0000-0000-0000C5000000}"/>
    <cellStyle name="Calc Percent (1)" xfId="230" xr:uid="{00000000-0005-0000-0000-0000C6000000}"/>
    <cellStyle name="Calc Percent (1) 2" xfId="231" xr:uid="{00000000-0005-0000-0000-0000C7000000}"/>
    <cellStyle name="Calc Percent (2)" xfId="232" xr:uid="{00000000-0005-0000-0000-0000C8000000}"/>
    <cellStyle name="Calc Percent (2) 2" xfId="233" xr:uid="{00000000-0005-0000-0000-0000C9000000}"/>
    <cellStyle name="Calc Units (0)" xfId="234" xr:uid="{00000000-0005-0000-0000-0000CA000000}"/>
    <cellStyle name="Calc Units (0) 2" xfId="235" xr:uid="{00000000-0005-0000-0000-0000CB000000}"/>
    <cellStyle name="Calc Units (1)" xfId="236" xr:uid="{00000000-0005-0000-0000-0000CC000000}"/>
    <cellStyle name="Calc Units (1) 2" xfId="237" xr:uid="{00000000-0005-0000-0000-0000CD000000}"/>
    <cellStyle name="Calc Units (2)" xfId="238" xr:uid="{00000000-0005-0000-0000-0000CE000000}"/>
    <cellStyle name="Calc Units (2) 2" xfId="239" xr:uid="{00000000-0005-0000-0000-0000CF000000}"/>
    <cellStyle name="Calculation 2" xfId="240" xr:uid="{00000000-0005-0000-0000-0000D0000000}"/>
    <cellStyle name="Calculation 2 2" xfId="241" xr:uid="{00000000-0005-0000-0000-0000D1000000}"/>
    <cellStyle name="Calculation 2 2 2" xfId="242" xr:uid="{00000000-0005-0000-0000-0000D2000000}"/>
    <cellStyle name="Calculation 2 2 2 2" xfId="1631" xr:uid="{00000000-0005-0000-0000-0000D3000000}"/>
    <cellStyle name="Calculation 2 2 3" xfId="1632" xr:uid="{00000000-0005-0000-0000-0000D4000000}"/>
    <cellStyle name="Calculation 2 3" xfId="243" xr:uid="{00000000-0005-0000-0000-0000D5000000}"/>
    <cellStyle name="Calculation 2 3 2" xfId="1633" xr:uid="{00000000-0005-0000-0000-0000D6000000}"/>
    <cellStyle name="Calculation 2 4" xfId="1634" xr:uid="{00000000-0005-0000-0000-0000D7000000}"/>
    <cellStyle name="Calculation 3" xfId="244" xr:uid="{00000000-0005-0000-0000-0000D8000000}"/>
    <cellStyle name="Calculation 3 2" xfId="245" xr:uid="{00000000-0005-0000-0000-0000D9000000}"/>
    <cellStyle name="Calculation 3 2 2" xfId="1635" xr:uid="{00000000-0005-0000-0000-0000DA000000}"/>
    <cellStyle name="Calculation 3 3" xfId="1636" xr:uid="{00000000-0005-0000-0000-0000DB000000}"/>
    <cellStyle name="Check Cell 2" xfId="246" xr:uid="{00000000-0005-0000-0000-0000DC000000}"/>
    <cellStyle name="Check Cell 2 2" xfId="247" xr:uid="{00000000-0005-0000-0000-0000DD000000}"/>
    <cellStyle name="Check Cell 3" xfId="248" xr:uid="{00000000-0005-0000-0000-0000DE000000}"/>
    <cellStyle name="Comma" xfId="1" builtinId="3"/>
    <cellStyle name="Comma  - Style1" xfId="249" xr:uid="{00000000-0005-0000-0000-0000E0000000}"/>
    <cellStyle name="Comma  - Style1 2" xfId="250" xr:uid="{00000000-0005-0000-0000-0000E1000000}"/>
    <cellStyle name="Comma  - Style2" xfId="251" xr:uid="{00000000-0005-0000-0000-0000E2000000}"/>
    <cellStyle name="Comma  - Style2 2" xfId="252" xr:uid="{00000000-0005-0000-0000-0000E3000000}"/>
    <cellStyle name="Comma  - Style3" xfId="253" xr:uid="{00000000-0005-0000-0000-0000E4000000}"/>
    <cellStyle name="Comma  - Style3 2" xfId="254" xr:uid="{00000000-0005-0000-0000-0000E5000000}"/>
    <cellStyle name="Comma  - Style4" xfId="255" xr:uid="{00000000-0005-0000-0000-0000E6000000}"/>
    <cellStyle name="Comma  - Style4 2" xfId="256" xr:uid="{00000000-0005-0000-0000-0000E7000000}"/>
    <cellStyle name="Comma  - Style5" xfId="257" xr:uid="{00000000-0005-0000-0000-0000E8000000}"/>
    <cellStyle name="Comma  - Style5 2" xfId="258" xr:uid="{00000000-0005-0000-0000-0000E9000000}"/>
    <cellStyle name="Comma  - Style6" xfId="259" xr:uid="{00000000-0005-0000-0000-0000EA000000}"/>
    <cellStyle name="Comma  - Style6 2" xfId="260" xr:uid="{00000000-0005-0000-0000-0000EB000000}"/>
    <cellStyle name="Comma  - Style7" xfId="261" xr:uid="{00000000-0005-0000-0000-0000EC000000}"/>
    <cellStyle name="Comma  - Style7 2" xfId="262" xr:uid="{00000000-0005-0000-0000-0000ED000000}"/>
    <cellStyle name="Comma  - Style8" xfId="263" xr:uid="{00000000-0005-0000-0000-0000EE000000}"/>
    <cellStyle name="Comma  - Style8 2" xfId="264" xr:uid="{00000000-0005-0000-0000-0000EF000000}"/>
    <cellStyle name="Comma (0.0)" xfId="265" xr:uid="{00000000-0005-0000-0000-0000F0000000}"/>
    <cellStyle name="Comma (0.00)" xfId="266" xr:uid="{00000000-0005-0000-0000-0000F1000000}"/>
    <cellStyle name="Comma (hidden)" xfId="267" xr:uid="{00000000-0005-0000-0000-0000F2000000}"/>
    <cellStyle name="Comma (index)" xfId="268" xr:uid="{00000000-0005-0000-0000-0000F3000000}"/>
    <cellStyle name="Comma [0] 2" xfId="269" xr:uid="{00000000-0005-0000-0000-0000F4000000}"/>
    <cellStyle name="Comma [0] 2 2" xfId="270" xr:uid="{00000000-0005-0000-0000-0000F5000000}"/>
    <cellStyle name="Comma [0] 2 2 2" xfId="271" xr:uid="{00000000-0005-0000-0000-0000F6000000}"/>
    <cellStyle name="Comma [0] 2 3" xfId="272" xr:uid="{00000000-0005-0000-0000-0000F7000000}"/>
    <cellStyle name="Comma [0] 2 3 2" xfId="273" xr:uid="{00000000-0005-0000-0000-0000F8000000}"/>
    <cellStyle name="Comma [0] 2 3 2 2" xfId="274" xr:uid="{00000000-0005-0000-0000-0000F9000000}"/>
    <cellStyle name="Comma [0] 2 3 3" xfId="275" xr:uid="{00000000-0005-0000-0000-0000FA000000}"/>
    <cellStyle name="Comma [0] 2 4" xfId="276" xr:uid="{00000000-0005-0000-0000-0000FB000000}"/>
    <cellStyle name="Comma [0] 2 4 2" xfId="277" xr:uid="{00000000-0005-0000-0000-0000FC000000}"/>
    <cellStyle name="Comma [0] 2 5" xfId="278" xr:uid="{00000000-0005-0000-0000-0000FD000000}"/>
    <cellStyle name="Comma [0] 3" xfId="279" xr:uid="{00000000-0005-0000-0000-0000FE000000}"/>
    <cellStyle name="Comma [0] 3 2" xfId="280" xr:uid="{00000000-0005-0000-0000-0000FF000000}"/>
    <cellStyle name="Comma [0] 3 2 2" xfId="281" xr:uid="{00000000-0005-0000-0000-000000010000}"/>
    <cellStyle name="Comma [0] 3 3" xfId="282" xr:uid="{00000000-0005-0000-0000-000001010000}"/>
    <cellStyle name="Comma [0] 3 3 2" xfId="283" xr:uid="{00000000-0005-0000-0000-000002010000}"/>
    <cellStyle name="Comma [0] 3 3 2 2" xfId="284" xr:uid="{00000000-0005-0000-0000-000003010000}"/>
    <cellStyle name="Comma [0] 3 3 3" xfId="285" xr:uid="{00000000-0005-0000-0000-000004010000}"/>
    <cellStyle name="Comma [0] 3 4" xfId="286" xr:uid="{00000000-0005-0000-0000-000005010000}"/>
    <cellStyle name="Comma [0] 3 4 2" xfId="287" xr:uid="{00000000-0005-0000-0000-000006010000}"/>
    <cellStyle name="Comma [0] 3 5" xfId="288" xr:uid="{00000000-0005-0000-0000-000007010000}"/>
    <cellStyle name="Comma [0] 4" xfId="289" xr:uid="{00000000-0005-0000-0000-000008010000}"/>
    <cellStyle name="Comma [0] 5" xfId="290" xr:uid="{00000000-0005-0000-0000-000009010000}"/>
    <cellStyle name="Comma [0] 5 2" xfId="291" xr:uid="{00000000-0005-0000-0000-00000A010000}"/>
    <cellStyle name="Comma [0] 5 2 2" xfId="292" xr:uid="{00000000-0005-0000-0000-00000B010000}"/>
    <cellStyle name="Comma [0] 5 2 3" xfId="293" xr:uid="{00000000-0005-0000-0000-00000C010000}"/>
    <cellStyle name="Comma [0] 5 2 4" xfId="294" xr:uid="{00000000-0005-0000-0000-00000D010000}"/>
    <cellStyle name="Comma [0] 6" xfId="295" xr:uid="{00000000-0005-0000-0000-00000E010000}"/>
    <cellStyle name="Comma [0] 6 2" xfId="296" xr:uid="{00000000-0005-0000-0000-00000F010000}"/>
    <cellStyle name="Comma [0] 6 3" xfId="297" xr:uid="{00000000-0005-0000-0000-000010010000}"/>
    <cellStyle name="Comma [0] 6_SFI_UK_2013_Q3_Consolidated Worksheet" xfId="298" xr:uid="{00000000-0005-0000-0000-000011010000}"/>
    <cellStyle name="Comma [0] 7" xfId="299" xr:uid="{00000000-0005-0000-0000-000012010000}"/>
    <cellStyle name="Comma [0] 7 2" xfId="300" xr:uid="{00000000-0005-0000-0000-000013010000}"/>
    <cellStyle name="Comma [0] 7 2 2" xfId="301" xr:uid="{00000000-0005-0000-0000-000014010000}"/>
    <cellStyle name="Comma [0] 7 3" xfId="302" xr:uid="{00000000-0005-0000-0000-000015010000}"/>
    <cellStyle name="Comma [0] 8" xfId="303" xr:uid="{00000000-0005-0000-0000-000016010000}"/>
    <cellStyle name="Comma [00]" xfId="304" xr:uid="{00000000-0005-0000-0000-000017010000}"/>
    <cellStyle name="Comma [00] 2" xfId="305" xr:uid="{00000000-0005-0000-0000-000018010000}"/>
    <cellStyle name="Comma 10" xfId="306" xr:uid="{00000000-0005-0000-0000-000019010000}"/>
    <cellStyle name="Comma 10 2" xfId="307" xr:uid="{00000000-0005-0000-0000-00001A010000}"/>
    <cellStyle name="Comma 11" xfId="308" xr:uid="{00000000-0005-0000-0000-00001B010000}"/>
    <cellStyle name="Comma 12" xfId="309" xr:uid="{00000000-0005-0000-0000-00001C010000}"/>
    <cellStyle name="Comma 13" xfId="310" xr:uid="{00000000-0005-0000-0000-00001D010000}"/>
    <cellStyle name="Comma 13 2" xfId="311" xr:uid="{00000000-0005-0000-0000-00001E010000}"/>
    <cellStyle name="Comma 14" xfId="312" xr:uid="{00000000-0005-0000-0000-00001F010000}"/>
    <cellStyle name="Comma 14 2" xfId="313" xr:uid="{00000000-0005-0000-0000-000020010000}"/>
    <cellStyle name="Comma 14 3" xfId="314" xr:uid="{00000000-0005-0000-0000-000021010000}"/>
    <cellStyle name="Comma 14 4" xfId="315" xr:uid="{00000000-0005-0000-0000-000022010000}"/>
    <cellStyle name="Comma 14 5" xfId="316" xr:uid="{00000000-0005-0000-0000-000023010000}"/>
    <cellStyle name="Comma 14 5 2" xfId="317" xr:uid="{00000000-0005-0000-0000-000024010000}"/>
    <cellStyle name="Comma 14 6" xfId="318" xr:uid="{00000000-0005-0000-0000-000025010000}"/>
    <cellStyle name="Comma 14_SFI_UK_2013_Q3_Consolidated Worksheet" xfId="319" xr:uid="{00000000-0005-0000-0000-000026010000}"/>
    <cellStyle name="Comma 15" xfId="320" xr:uid="{00000000-0005-0000-0000-000027010000}"/>
    <cellStyle name="Comma 15 2" xfId="321" xr:uid="{00000000-0005-0000-0000-000028010000}"/>
    <cellStyle name="Comma 15 3" xfId="322" xr:uid="{00000000-0005-0000-0000-000029010000}"/>
    <cellStyle name="Comma 16" xfId="323" xr:uid="{00000000-0005-0000-0000-00002A010000}"/>
    <cellStyle name="Comma 16 2" xfId="324" xr:uid="{00000000-0005-0000-0000-00002B010000}"/>
    <cellStyle name="Comma 17" xfId="325" xr:uid="{00000000-0005-0000-0000-00002C010000}"/>
    <cellStyle name="Comma 17 2" xfId="326" xr:uid="{00000000-0005-0000-0000-00002D010000}"/>
    <cellStyle name="Comma 17 2 2" xfId="327" xr:uid="{00000000-0005-0000-0000-00002E010000}"/>
    <cellStyle name="Comma 17 2 2 2" xfId="328" xr:uid="{00000000-0005-0000-0000-00002F010000}"/>
    <cellStyle name="Comma 17 2 3" xfId="329" xr:uid="{00000000-0005-0000-0000-000030010000}"/>
    <cellStyle name="Comma 17 3" xfId="330" xr:uid="{00000000-0005-0000-0000-000031010000}"/>
    <cellStyle name="Comma 17 3 2" xfId="331" xr:uid="{00000000-0005-0000-0000-000032010000}"/>
    <cellStyle name="Comma 17 4" xfId="332" xr:uid="{00000000-0005-0000-0000-000033010000}"/>
    <cellStyle name="Comma 18" xfId="333" xr:uid="{00000000-0005-0000-0000-000034010000}"/>
    <cellStyle name="Comma 18 2" xfId="334" xr:uid="{00000000-0005-0000-0000-000035010000}"/>
    <cellStyle name="Comma 19" xfId="335" xr:uid="{00000000-0005-0000-0000-000036010000}"/>
    <cellStyle name="Comma 19 2" xfId="336" xr:uid="{00000000-0005-0000-0000-000037010000}"/>
    <cellStyle name="Comma 19 2 2" xfId="337" xr:uid="{00000000-0005-0000-0000-000038010000}"/>
    <cellStyle name="Comma 19 2 2 2" xfId="338" xr:uid="{00000000-0005-0000-0000-000039010000}"/>
    <cellStyle name="Comma 19 2 2 2 2" xfId="339" xr:uid="{00000000-0005-0000-0000-00003A010000}"/>
    <cellStyle name="Comma 19 2 2 3" xfId="340" xr:uid="{00000000-0005-0000-0000-00003B010000}"/>
    <cellStyle name="Comma 19 2 3" xfId="341" xr:uid="{00000000-0005-0000-0000-00003C010000}"/>
    <cellStyle name="Comma 19 3" xfId="342" xr:uid="{00000000-0005-0000-0000-00003D010000}"/>
    <cellStyle name="Comma 19 3 2" xfId="343" xr:uid="{00000000-0005-0000-0000-00003E010000}"/>
    <cellStyle name="Comma 19 4" xfId="344" xr:uid="{00000000-0005-0000-0000-00003F010000}"/>
    <cellStyle name="Comma 2" xfId="2" xr:uid="{00000000-0005-0000-0000-000040010000}"/>
    <cellStyle name="Comma 2 10" xfId="1637" xr:uid="{00000000-0005-0000-0000-000041010000}"/>
    <cellStyle name="Comma 2 2" xfId="19" xr:uid="{00000000-0005-0000-0000-000042010000}"/>
    <cellStyle name="Comma 2 2 2" xfId="20" xr:uid="{00000000-0005-0000-0000-000043010000}"/>
    <cellStyle name="Comma 2 2 3" xfId="21" xr:uid="{00000000-0005-0000-0000-000044010000}"/>
    <cellStyle name="Comma 2 2 4" xfId="345" xr:uid="{00000000-0005-0000-0000-000045010000}"/>
    <cellStyle name="Comma 2 3" xfId="22" xr:uid="{00000000-0005-0000-0000-000046010000}"/>
    <cellStyle name="Comma 2 3 2" xfId="346" xr:uid="{00000000-0005-0000-0000-000047010000}"/>
    <cellStyle name="Comma 2 3 3" xfId="347" xr:uid="{00000000-0005-0000-0000-000048010000}"/>
    <cellStyle name="Comma 2 4" xfId="18" xr:uid="{00000000-0005-0000-0000-000049010000}"/>
    <cellStyle name="Comma 2 4 2" xfId="348" xr:uid="{00000000-0005-0000-0000-00004A010000}"/>
    <cellStyle name="Comma 2 5" xfId="349" xr:uid="{00000000-0005-0000-0000-00004B010000}"/>
    <cellStyle name="Comma 2 6" xfId="350" xr:uid="{00000000-0005-0000-0000-00004C010000}"/>
    <cellStyle name="Comma 2 7" xfId="351" xr:uid="{00000000-0005-0000-0000-00004D010000}"/>
    <cellStyle name="Comma 2 7 2" xfId="352" xr:uid="{00000000-0005-0000-0000-00004E010000}"/>
    <cellStyle name="Comma 2 7 2 2" xfId="353" xr:uid="{00000000-0005-0000-0000-00004F010000}"/>
    <cellStyle name="Comma 2 7 2 2 2" xfId="354" xr:uid="{00000000-0005-0000-0000-000050010000}"/>
    <cellStyle name="Comma 2 7 2 3" xfId="355" xr:uid="{00000000-0005-0000-0000-000051010000}"/>
    <cellStyle name="Comma 2 7 3" xfId="356" xr:uid="{00000000-0005-0000-0000-000052010000}"/>
    <cellStyle name="Comma 2 7 3 2" xfId="357" xr:uid="{00000000-0005-0000-0000-000053010000}"/>
    <cellStyle name="Comma 2 7 4" xfId="358" xr:uid="{00000000-0005-0000-0000-000054010000}"/>
    <cellStyle name="Comma 2 8" xfId="359" xr:uid="{00000000-0005-0000-0000-000055010000}"/>
    <cellStyle name="Comma 2 9" xfId="360" xr:uid="{00000000-0005-0000-0000-000056010000}"/>
    <cellStyle name="Comma 2_Forward Calc HSBC 30-9-2013" xfId="361" xr:uid="{00000000-0005-0000-0000-000057010000}"/>
    <cellStyle name="Comma 20" xfId="362" xr:uid="{00000000-0005-0000-0000-000058010000}"/>
    <cellStyle name="Comma 20 2" xfId="363" xr:uid="{00000000-0005-0000-0000-000059010000}"/>
    <cellStyle name="Comma 21" xfId="364" xr:uid="{00000000-0005-0000-0000-00005A010000}"/>
    <cellStyle name="Comma 22" xfId="365" xr:uid="{00000000-0005-0000-0000-00005B010000}"/>
    <cellStyle name="Comma 23" xfId="366" xr:uid="{00000000-0005-0000-0000-00005C010000}"/>
    <cellStyle name="Comma 24" xfId="367" xr:uid="{00000000-0005-0000-0000-00005D010000}"/>
    <cellStyle name="Comma 25" xfId="368" xr:uid="{00000000-0005-0000-0000-00005E010000}"/>
    <cellStyle name="Comma 25 2" xfId="369" xr:uid="{00000000-0005-0000-0000-00005F010000}"/>
    <cellStyle name="Comma 25 2 2" xfId="370" xr:uid="{00000000-0005-0000-0000-000060010000}"/>
    <cellStyle name="Comma 25 2 2 2" xfId="371" xr:uid="{00000000-0005-0000-0000-000061010000}"/>
    <cellStyle name="Comma 25 2 2 2 2" xfId="372" xr:uid="{00000000-0005-0000-0000-000062010000}"/>
    <cellStyle name="Comma 25 2 2 3" xfId="373" xr:uid="{00000000-0005-0000-0000-000063010000}"/>
    <cellStyle name="Comma 25 2 3" xfId="374" xr:uid="{00000000-0005-0000-0000-000064010000}"/>
    <cellStyle name="Comma 25 2 3 2" xfId="375" xr:uid="{00000000-0005-0000-0000-000065010000}"/>
    <cellStyle name="Comma 25 2 4" xfId="376" xr:uid="{00000000-0005-0000-0000-000066010000}"/>
    <cellStyle name="Comma 25 3" xfId="377" xr:uid="{00000000-0005-0000-0000-000067010000}"/>
    <cellStyle name="Comma 25 3 2" xfId="378" xr:uid="{00000000-0005-0000-0000-000068010000}"/>
    <cellStyle name="Comma 25 3 2 2" xfId="379" xr:uid="{00000000-0005-0000-0000-000069010000}"/>
    <cellStyle name="Comma 25 3 3" xfId="380" xr:uid="{00000000-0005-0000-0000-00006A010000}"/>
    <cellStyle name="Comma 25 4" xfId="381" xr:uid="{00000000-0005-0000-0000-00006B010000}"/>
    <cellStyle name="Comma 25 4 2" xfId="382" xr:uid="{00000000-0005-0000-0000-00006C010000}"/>
    <cellStyle name="Comma 25 4 2 2" xfId="383" xr:uid="{00000000-0005-0000-0000-00006D010000}"/>
    <cellStyle name="Comma 25 4 2 2 2" xfId="384" xr:uid="{00000000-0005-0000-0000-00006E010000}"/>
    <cellStyle name="Comma 25 4 2 3" xfId="385" xr:uid="{00000000-0005-0000-0000-00006F010000}"/>
    <cellStyle name="Comma 25 4 3" xfId="386" xr:uid="{00000000-0005-0000-0000-000070010000}"/>
    <cellStyle name="Comma 25 4 3 2" xfId="387" xr:uid="{00000000-0005-0000-0000-000071010000}"/>
    <cellStyle name="Comma 25 4 4" xfId="388" xr:uid="{00000000-0005-0000-0000-000072010000}"/>
    <cellStyle name="Comma 25 5" xfId="389" xr:uid="{00000000-0005-0000-0000-000073010000}"/>
    <cellStyle name="Comma 25 6" xfId="390" xr:uid="{00000000-0005-0000-0000-000074010000}"/>
    <cellStyle name="Comma 25 6 2" xfId="391" xr:uid="{00000000-0005-0000-0000-000075010000}"/>
    <cellStyle name="Comma 25 6 2 2" xfId="392" xr:uid="{00000000-0005-0000-0000-000076010000}"/>
    <cellStyle name="Comma 25 6 3" xfId="393" xr:uid="{00000000-0005-0000-0000-000077010000}"/>
    <cellStyle name="Comma 25 7" xfId="394" xr:uid="{00000000-0005-0000-0000-000078010000}"/>
    <cellStyle name="Comma 25 7 2" xfId="395" xr:uid="{00000000-0005-0000-0000-000079010000}"/>
    <cellStyle name="Comma 25 8" xfId="396" xr:uid="{00000000-0005-0000-0000-00007A010000}"/>
    <cellStyle name="Comma 26" xfId="397" xr:uid="{00000000-0005-0000-0000-00007B010000}"/>
    <cellStyle name="Comma 26 2" xfId="398" xr:uid="{00000000-0005-0000-0000-00007C010000}"/>
    <cellStyle name="Comma 26 3" xfId="399" xr:uid="{00000000-0005-0000-0000-00007D010000}"/>
    <cellStyle name="Comma 26 4" xfId="400" xr:uid="{00000000-0005-0000-0000-00007E010000}"/>
    <cellStyle name="Comma 27" xfId="401" xr:uid="{00000000-0005-0000-0000-00007F010000}"/>
    <cellStyle name="Comma 28" xfId="402" xr:uid="{00000000-0005-0000-0000-000080010000}"/>
    <cellStyle name="Comma 28 2" xfId="403" xr:uid="{00000000-0005-0000-0000-000081010000}"/>
    <cellStyle name="Comma 29" xfId="404" xr:uid="{00000000-0005-0000-0000-000082010000}"/>
    <cellStyle name="Comma 3" xfId="29" xr:uid="{00000000-0005-0000-0000-000083010000}"/>
    <cellStyle name="Comma 3 2" xfId="32" xr:uid="{00000000-0005-0000-0000-000084010000}"/>
    <cellStyle name="Comma 3 2 2" xfId="405" xr:uid="{00000000-0005-0000-0000-000085010000}"/>
    <cellStyle name="Comma 3 2 2 2" xfId="406" xr:uid="{00000000-0005-0000-0000-000086010000}"/>
    <cellStyle name="Comma 3 2 2 2 2" xfId="407" xr:uid="{00000000-0005-0000-0000-000087010000}"/>
    <cellStyle name="Comma 3 2 2 3" xfId="408" xr:uid="{00000000-0005-0000-0000-000088010000}"/>
    <cellStyle name="Comma 3 2 3" xfId="409" xr:uid="{00000000-0005-0000-0000-000089010000}"/>
    <cellStyle name="Comma 3 2 4" xfId="410" xr:uid="{00000000-0005-0000-0000-00008A010000}"/>
    <cellStyle name="Comma 3 2 4 2" xfId="411" xr:uid="{00000000-0005-0000-0000-00008B010000}"/>
    <cellStyle name="Comma 3 2 4 2 2" xfId="412" xr:uid="{00000000-0005-0000-0000-00008C010000}"/>
    <cellStyle name="Comma 3 2 4 2 2 2" xfId="413" xr:uid="{00000000-0005-0000-0000-00008D010000}"/>
    <cellStyle name="Comma 3 2 4 2 3" xfId="414" xr:uid="{00000000-0005-0000-0000-00008E010000}"/>
    <cellStyle name="Comma 3 2 4 3" xfId="415" xr:uid="{00000000-0005-0000-0000-00008F010000}"/>
    <cellStyle name="Comma 3 2 4 3 2" xfId="416" xr:uid="{00000000-0005-0000-0000-000090010000}"/>
    <cellStyle name="Comma 3 2 4 4" xfId="417" xr:uid="{00000000-0005-0000-0000-000091010000}"/>
    <cellStyle name="Comma 3 2 5" xfId="418" xr:uid="{00000000-0005-0000-0000-000092010000}"/>
    <cellStyle name="Comma 3 3" xfId="419" xr:uid="{00000000-0005-0000-0000-000093010000}"/>
    <cellStyle name="Comma 3 4" xfId="420" xr:uid="{00000000-0005-0000-0000-000094010000}"/>
    <cellStyle name="Comma 3 5" xfId="421" xr:uid="{00000000-0005-0000-0000-000095010000}"/>
    <cellStyle name="Comma 3 5 2" xfId="422" xr:uid="{00000000-0005-0000-0000-000096010000}"/>
    <cellStyle name="Comma 3 5 2 2" xfId="423" xr:uid="{00000000-0005-0000-0000-000097010000}"/>
    <cellStyle name="Comma 3 5 2 2 2" xfId="424" xr:uid="{00000000-0005-0000-0000-000098010000}"/>
    <cellStyle name="Comma 3 5 2 3" xfId="425" xr:uid="{00000000-0005-0000-0000-000099010000}"/>
    <cellStyle name="Comma 3 5 3" xfId="426" xr:uid="{00000000-0005-0000-0000-00009A010000}"/>
    <cellStyle name="Comma 3 5 3 2" xfId="427" xr:uid="{00000000-0005-0000-0000-00009B010000}"/>
    <cellStyle name="Comma 3 5 4" xfId="428" xr:uid="{00000000-0005-0000-0000-00009C010000}"/>
    <cellStyle name="Comma 3 6" xfId="429" xr:uid="{00000000-0005-0000-0000-00009D010000}"/>
    <cellStyle name="Comma 3 7" xfId="430" xr:uid="{00000000-0005-0000-0000-00009E010000}"/>
    <cellStyle name="Comma 3 7 2" xfId="431" xr:uid="{00000000-0005-0000-0000-00009F010000}"/>
    <cellStyle name="Comma 3 7 3" xfId="432" xr:uid="{00000000-0005-0000-0000-0000A0010000}"/>
    <cellStyle name="Comma 3 7 3 2" xfId="433" xr:uid="{00000000-0005-0000-0000-0000A1010000}"/>
    <cellStyle name="Comma 3 7 4" xfId="434" xr:uid="{00000000-0005-0000-0000-0000A2010000}"/>
    <cellStyle name="Comma 3 8" xfId="435" xr:uid="{00000000-0005-0000-0000-0000A3010000}"/>
    <cellStyle name="Comma 3 8 2" xfId="436" xr:uid="{00000000-0005-0000-0000-0000A4010000}"/>
    <cellStyle name="Comma 3_SFI_UK_2013_Q3_Consolidated Worksheet" xfId="437" xr:uid="{00000000-0005-0000-0000-0000A5010000}"/>
    <cellStyle name="Comma 30" xfId="438" xr:uid="{00000000-0005-0000-0000-0000A6010000}"/>
    <cellStyle name="Comma 30 2" xfId="439" xr:uid="{00000000-0005-0000-0000-0000A7010000}"/>
    <cellStyle name="Comma 31" xfId="440" xr:uid="{00000000-0005-0000-0000-0000A8010000}"/>
    <cellStyle name="Comma 32" xfId="441" xr:uid="{00000000-0005-0000-0000-0000A9010000}"/>
    <cellStyle name="Comma 33" xfId="442" xr:uid="{00000000-0005-0000-0000-0000AA010000}"/>
    <cellStyle name="Comma 34" xfId="443" xr:uid="{00000000-0005-0000-0000-0000AB010000}"/>
    <cellStyle name="Comma 35" xfId="444" xr:uid="{00000000-0005-0000-0000-0000AC010000}"/>
    <cellStyle name="Comma 36" xfId="445" xr:uid="{00000000-0005-0000-0000-0000AD010000}"/>
    <cellStyle name="Comma 37" xfId="446" xr:uid="{00000000-0005-0000-0000-0000AE010000}"/>
    <cellStyle name="Comma 37 2" xfId="447" xr:uid="{00000000-0005-0000-0000-0000AF010000}"/>
    <cellStyle name="Comma 37 2 2" xfId="448" xr:uid="{00000000-0005-0000-0000-0000B0010000}"/>
    <cellStyle name="Comma 37 2 2 2" xfId="449" xr:uid="{00000000-0005-0000-0000-0000B1010000}"/>
    <cellStyle name="Comma 37 2 3" xfId="450" xr:uid="{00000000-0005-0000-0000-0000B2010000}"/>
    <cellStyle name="Comma 37 3" xfId="451" xr:uid="{00000000-0005-0000-0000-0000B3010000}"/>
    <cellStyle name="Comma 37 3 2" xfId="452" xr:uid="{00000000-0005-0000-0000-0000B4010000}"/>
    <cellStyle name="Comma 38" xfId="453" xr:uid="{00000000-0005-0000-0000-0000B5010000}"/>
    <cellStyle name="Comma 39" xfId="454" xr:uid="{00000000-0005-0000-0000-0000B6010000}"/>
    <cellStyle name="Comma 39 2" xfId="455" xr:uid="{00000000-0005-0000-0000-0000B7010000}"/>
    <cellStyle name="Comma 39 2 2" xfId="456" xr:uid="{00000000-0005-0000-0000-0000B8010000}"/>
    <cellStyle name="Comma 39 2 2 2" xfId="457" xr:uid="{00000000-0005-0000-0000-0000B9010000}"/>
    <cellStyle name="Comma 39 2 3" xfId="458" xr:uid="{00000000-0005-0000-0000-0000BA010000}"/>
    <cellStyle name="Comma 39 3" xfId="459" xr:uid="{00000000-0005-0000-0000-0000BB010000}"/>
    <cellStyle name="Comma 39 3 2" xfId="460" xr:uid="{00000000-0005-0000-0000-0000BC010000}"/>
    <cellStyle name="Comma 4" xfId="23" xr:uid="{00000000-0005-0000-0000-0000BD010000}"/>
    <cellStyle name="Comma 4 10" xfId="461" xr:uid="{00000000-0005-0000-0000-0000BE010000}"/>
    <cellStyle name="Comma 4 11" xfId="462" xr:uid="{00000000-0005-0000-0000-0000BF010000}"/>
    <cellStyle name="Comma 4 12" xfId="1638" xr:uid="{00000000-0005-0000-0000-0000C0010000}"/>
    <cellStyle name="Comma 4 2" xfId="24" xr:uid="{00000000-0005-0000-0000-0000C1010000}"/>
    <cellStyle name="Comma 4 2 2" xfId="463" xr:uid="{00000000-0005-0000-0000-0000C2010000}"/>
    <cellStyle name="Comma 4 2 3" xfId="464" xr:uid="{00000000-0005-0000-0000-0000C3010000}"/>
    <cellStyle name="Comma 4 2 4" xfId="465" xr:uid="{00000000-0005-0000-0000-0000C4010000}"/>
    <cellStyle name="Comma 4 3" xfId="466" xr:uid="{00000000-0005-0000-0000-0000C5010000}"/>
    <cellStyle name="Comma 4 3 2" xfId="467" xr:uid="{00000000-0005-0000-0000-0000C6010000}"/>
    <cellStyle name="Comma 4 3 3" xfId="468" xr:uid="{00000000-0005-0000-0000-0000C7010000}"/>
    <cellStyle name="Comma 4 4" xfId="469" xr:uid="{00000000-0005-0000-0000-0000C8010000}"/>
    <cellStyle name="Comma 4 4 2" xfId="470" xr:uid="{00000000-0005-0000-0000-0000C9010000}"/>
    <cellStyle name="Comma 4 4 2 2" xfId="471" xr:uid="{00000000-0005-0000-0000-0000CA010000}"/>
    <cellStyle name="Comma 4 4 2 2 2" xfId="472" xr:uid="{00000000-0005-0000-0000-0000CB010000}"/>
    <cellStyle name="Comma 4 4 2 3" xfId="473" xr:uid="{00000000-0005-0000-0000-0000CC010000}"/>
    <cellStyle name="Comma 4 4 2 3 2" xfId="474" xr:uid="{00000000-0005-0000-0000-0000CD010000}"/>
    <cellStyle name="Comma 4 4 2 4" xfId="475" xr:uid="{00000000-0005-0000-0000-0000CE010000}"/>
    <cellStyle name="Comma 4 4 3" xfId="476" xr:uid="{00000000-0005-0000-0000-0000CF010000}"/>
    <cellStyle name="Comma 4 5" xfId="477" xr:uid="{00000000-0005-0000-0000-0000D0010000}"/>
    <cellStyle name="Comma 4 5 2" xfId="478" xr:uid="{00000000-0005-0000-0000-0000D1010000}"/>
    <cellStyle name="Comma 4 5 3" xfId="479" xr:uid="{00000000-0005-0000-0000-0000D2010000}"/>
    <cellStyle name="Comma 4 5 3 2" xfId="480" xr:uid="{00000000-0005-0000-0000-0000D3010000}"/>
    <cellStyle name="Comma 4 5 4" xfId="481" xr:uid="{00000000-0005-0000-0000-0000D4010000}"/>
    <cellStyle name="Comma 4 5 4 2" xfId="482" xr:uid="{00000000-0005-0000-0000-0000D5010000}"/>
    <cellStyle name="Comma 4 5 5" xfId="483" xr:uid="{00000000-0005-0000-0000-0000D6010000}"/>
    <cellStyle name="Comma 4 6" xfId="484" xr:uid="{00000000-0005-0000-0000-0000D7010000}"/>
    <cellStyle name="Comma 4 6 2" xfId="485" xr:uid="{00000000-0005-0000-0000-0000D8010000}"/>
    <cellStyle name="Comma 4 6 3" xfId="486" xr:uid="{00000000-0005-0000-0000-0000D9010000}"/>
    <cellStyle name="Comma 4 7" xfId="487" xr:uid="{00000000-0005-0000-0000-0000DA010000}"/>
    <cellStyle name="Comma 4 7 2" xfId="488" xr:uid="{00000000-0005-0000-0000-0000DB010000}"/>
    <cellStyle name="Comma 4 8" xfId="489" xr:uid="{00000000-0005-0000-0000-0000DC010000}"/>
    <cellStyle name="Comma 4 8 2" xfId="490" xr:uid="{00000000-0005-0000-0000-0000DD010000}"/>
    <cellStyle name="Comma 4 9" xfId="491" xr:uid="{00000000-0005-0000-0000-0000DE010000}"/>
    <cellStyle name="Comma 4_SFI_UK_2013_Q3_Consolidated Worksheet" xfId="492" xr:uid="{00000000-0005-0000-0000-0000DF010000}"/>
    <cellStyle name="Comma 40" xfId="493" xr:uid="{00000000-0005-0000-0000-0000E0010000}"/>
    <cellStyle name="Comma 40 2" xfId="494" xr:uid="{00000000-0005-0000-0000-0000E1010000}"/>
    <cellStyle name="Comma 40 2 2" xfId="495" xr:uid="{00000000-0005-0000-0000-0000E2010000}"/>
    <cellStyle name="Comma 40 2 2 2" xfId="496" xr:uid="{00000000-0005-0000-0000-0000E3010000}"/>
    <cellStyle name="Comma 40 2 3" xfId="497" xr:uid="{00000000-0005-0000-0000-0000E4010000}"/>
    <cellStyle name="Comma 40 3" xfId="498" xr:uid="{00000000-0005-0000-0000-0000E5010000}"/>
    <cellStyle name="Comma 40 4" xfId="499" xr:uid="{00000000-0005-0000-0000-0000E6010000}"/>
    <cellStyle name="Comma 40 4 2" xfId="500" xr:uid="{00000000-0005-0000-0000-0000E7010000}"/>
    <cellStyle name="Comma 40 5" xfId="501" xr:uid="{00000000-0005-0000-0000-0000E8010000}"/>
    <cellStyle name="Comma 41" xfId="502" xr:uid="{00000000-0005-0000-0000-0000E9010000}"/>
    <cellStyle name="Comma 42" xfId="503" xr:uid="{00000000-0005-0000-0000-0000EA010000}"/>
    <cellStyle name="Comma 42 2" xfId="504" xr:uid="{00000000-0005-0000-0000-0000EB010000}"/>
    <cellStyle name="Comma 42 3" xfId="505" xr:uid="{00000000-0005-0000-0000-0000EC010000}"/>
    <cellStyle name="Comma 43" xfId="506" xr:uid="{00000000-0005-0000-0000-0000ED010000}"/>
    <cellStyle name="Comma 44" xfId="507" xr:uid="{00000000-0005-0000-0000-0000EE010000}"/>
    <cellStyle name="Comma 45" xfId="508" xr:uid="{00000000-0005-0000-0000-0000EF010000}"/>
    <cellStyle name="Comma 46" xfId="509" xr:uid="{00000000-0005-0000-0000-0000F0010000}"/>
    <cellStyle name="Comma 46 2" xfId="510" xr:uid="{00000000-0005-0000-0000-0000F1010000}"/>
    <cellStyle name="Comma 46 2 2" xfId="511" xr:uid="{00000000-0005-0000-0000-0000F2010000}"/>
    <cellStyle name="Comma 47" xfId="512" xr:uid="{00000000-0005-0000-0000-0000F3010000}"/>
    <cellStyle name="Comma 48" xfId="513" xr:uid="{00000000-0005-0000-0000-0000F4010000}"/>
    <cellStyle name="Comma 48 2" xfId="514" xr:uid="{00000000-0005-0000-0000-0000F5010000}"/>
    <cellStyle name="Comma 48 2 2" xfId="515" xr:uid="{00000000-0005-0000-0000-0000F6010000}"/>
    <cellStyle name="Comma 48 3" xfId="516" xr:uid="{00000000-0005-0000-0000-0000F7010000}"/>
    <cellStyle name="Comma 49" xfId="517" xr:uid="{00000000-0005-0000-0000-0000F8010000}"/>
    <cellStyle name="Comma 5" xfId="17" xr:uid="{00000000-0005-0000-0000-0000F9010000}"/>
    <cellStyle name="Comma 5 2" xfId="518" xr:uid="{00000000-0005-0000-0000-0000FA010000}"/>
    <cellStyle name="Comma 5 2 2" xfId="519" xr:uid="{00000000-0005-0000-0000-0000FB010000}"/>
    <cellStyle name="Comma 5 2 2 2" xfId="520" xr:uid="{00000000-0005-0000-0000-0000FC010000}"/>
    <cellStyle name="Comma 5 2 3" xfId="521" xr:uid="{00000000-0005-0000-0000-0000FD010000}"/>
    <cellStyle name="Comma 5 3" xfId="522" xr:uid="{00000000-0005-0000-0000-0000FE010000}"/>
    <cellStyle name="Comma 5 3 2" xfId="523" xr:uid="{00000000-0005-0000-0000-0000FF010000}"/>
    <cellStyle name="Comma 5 4" xfId="524" xr:uid="{00000000-0005-0000-0000-000000020000}"/>
    <cellStyle name="Comma 50" xfId="525" xr:uid="{00000000-0005-0000-0000-000001020000}"/>
    <cellStyle name="Comma 50 2" xfId="526" xr:uid="{00000000-0005-0000-0000-000002020000}"/>
    <cellStyle name="Comma 50 2 2" xfId="527" xr:uid="{00000000-0005-0000-0000-000003020000}"/>
    <cellStyle name="Comma 50 3" xfId="528" xr:uid="{00000000-0005-0000-0000-000004020000}"/>
    <cellStyle name="Comma 51" xfId="529" xr:uid="{00000000-0005-0000-0000-000005020000}"/>
    <cellStyle name="Comma 52" xfId="530" xr:uid="{00000000-0005-0000-0000-000006020000}"/>
    <cellStyle name="Comma 52 2" xfId="531" xr:uid="{00000000-0005-0000-0000-000007020000}"/>
    <cellStyle name="Comma 53" xfId="532" xr:uid="{00000000-0005-0000-0000-000008020000}"/>
    <cellStyle name="Comma 53 2" xfId="533" xr:uid="{00000000-0005-0000-0000-000009020000}"/>
    <cellStyle name="Comma 53 2 2" xfId="534" xr:uid="{00000000-0005-0000-0000-00000A020000}"/>
    <cellStyle name="Comma 54" xfId="535" xr:uid="{00000000-0005-0000-0000-00000B020000}"/>
    <cellStyle name="Comma 54 2" xfId="536" xr:uid="{00000000-0005-0000-0000-00000C020000}"/>
    <cellStyle name="Comma 54 2 2" xfId="537" xr:uid="{00000000-0005-0000-0000-00000D020000}"/>
    <cellStyle name="Comma 55" xfId="538" xr:uid="{00000000-0005-0000-0000-00000E020000}"/>
    <cellStyle name="Comma 56" xfId="539" xr:uid="{00000000-0005-0000-0000-00000F020000}"/>
    <cellStyle name="Comma 56 2" xfId="540" xr:uid="{00000000-0005-0000-0000-000010020000}"/>
    <cellStyle name="Comma 57" xfId="541" xr:uid="{00000000-0005-0000-0000-000011020000}"/>
    <cellStyle name="Comma 58" xfId="542" xr:uid="{00000000-0005-0000-0000-000012020000}"/>
    <cellStyle name="Comma 59" xfId="543" xr:uid="{00000000-0005-0000-0000-000013020000}"/>
    <cellStyle name="Comma 6" xfId="31" xr:uid="{00000000-0005-0000-0000-000014020000}"/>
    <cellStyle name="Comma 6 2" xfId="544" xr:uid="{00000000-0005-0000-0000-000015020000}"/>
    <cellStyle name="Comma 6 3" xfId="545" xr:uid="{00000000-0005-0000-0000-000016020000}"/>
    <cellStyle name="Comma 6 4" xfId="546" xr:uid="{00000000-0005-0000-0000-000017020000}"/>
    <cellStyle name="Comma 60" xfId="547" xr:uid="{00000000-0005-0000-0000-000018020000}"/>
    <cellStyle name="Comma 61" xfId="548" xr:uid="{00000000-0005-0000-0000-000019020000}"/>
    <cellStyle name="Comma 62" xfId="549" xr:uid="{00000000-0005-0000-0000-00001A020000}"/>
    <cellStyle name="Comma 63" xfId="550" xr:uid="{00000000-0005-0000-0000-00001B020000}"/>
    <cellStyle name="Comma 64" xfId="1630" xr:uid="{00000000-0005-0000-0000-00001C020000}"/>
    <cellStyle name="Comma 65" xfId="1738" xr:uid="{00000000-0005-0000-0000-00001D020000}"/>
    <cellStyle name="Comma 66" xfId="1740" xr:uid="{00000000-0005-0000-0000-00001E020000}"/>
    <cellStyle name="Comma 67" xfId="1742" xr:uid="{00000000-0005-0000-0000-00001F020000}"/>
    <cellStyle name="Comma 68" xfId="1744" xr:uid="{00000000-0005-0000-0000-000020020000}"/>
    <cellStyle name="Comma 69" xfId="1746" xr:uid="{00000000-0005-0000-0000-000021020000}"/>
    <cellStyle name="Comma 7" xfId="551" xr:uid="{00000000-0005-0000-0000-000022020000}"/>
    <cellStyle name="Comma 7 2" xfId="552" xr:uid="{00000000-0005-0000-0000-000023020000}"/>
    <cellStyle name="Comma 70" xfId="1749" xr:uid="{00000000-0005-0000-0000-000024020000}"/>
    <cellStyle name="Comma 71" xfId="1751" xr:uid="{00000000-0005-0000-0000-000025020000}"/>
    <cellStyle name="Comma 72" xfId="1753" xr:uid="{00000000-0005-0000-0000-000026020000}"/>
    <cellStyle name="Comma 73" xfId="1755" xr:uid="{00000000-0005-0000-0000-000027020000}"/>
    <cellStyle name="Comma 74" xfId="1757" xr:uid="{BEEAA46F-352C-4E3C-862C-9F6D2A1D6078}"/>
    <cellStyle name="Comma 75" xfId="1759" xr:uid="{027E777F-7AE4-4836-8576-C4AB928A3451}"/>
    <cellStyle name="Comma 76" xfId="1761" xr:uid="{147573B4-557D-4116-B4B3-B36A95D8F88D}"/>
    <cellStyle name="Comma 77" xfId="1764" xr:uid="{BEC1CF2A-B336-4B36-A0F0-17B6B06E3BE4}"/>
    <cellStyle name="Comma 78" xfId="1766" xr:uid="{2C1B97DE-3E67-46AC-ABEC-A85DCFE93277}"/>
    <cellStyle name="Comma 8" xfId="553" xr:uid="{00000000-0005-0000-0000-000028020000}"/>
    <cellStyle name="Comma 9" xfId="554" xr:uid="{00000000-0005-0000-0000-000029020000}"/>
    <cellStyle name="comma zerodec" xfId="3" xr:uid="{00000000-0005-0000-0000-00002A020000}"/>
    <cellStyle name="Comma0" xfId="555" xr:uid="{00000000-0005-0000-0000-00002B020000}"/>
    <cellStyle name="Copied" xfId="556" xr:uid="{00000000-0005-0000-0000-00002C020000}"/>
    <cellStyle name="Cover Date" xfId="557" xr:uid="{00000000-0005-0000-0000-00002D020000}"/>
    <cellStyle name="Cover Subtitle" xfId="558" xr:uid="{00000000-0005-0000-0000-00002E020000}"/>
    <cellStyle name="Cover Title" xfId="559" xr:uid="{00000000-0005-0000-0000-00002F020000}"/>
    <cellStyle name="Currency (hidden)" xfId="560" xr:uid="{00000000-0005-0000-0000-000030020000}"/>
    <cellStyle name="Currency (hidden) 2" xfId="561" xr:uid="{00000000-0005-0000-0000-000031020000}"/>
    <cellStyle name="Currency [00]" xfId="562" xr:uid="{00000000-0005-0000-0000-000032020000}"/>
    <cellStyle name="Currency [00] 2" xfId="563" xr:uid="{00000000-0005-0000-0000-000033020000}"/>
    <cellStyle name="Currency 2" xfId="1639" xr:uid="{00000000-0005-0000-0000-000034020000}"/>
    <cellStyle name="Currency0" xfId="564" xr:uid="{00000000-0005-0000-0000-000035020000}"/>
    <cellStyle name="Currency1" xfId="4" xr:uid="{00000000-0005-0000-0000-000036020000}"/>
    <cellStyle name="Custom" xfId="565" xr:uid="{00000000-0005-0000-0000-000037020000}"/>
    <cellStyle name="Date Short" xfId="566" xr:uid="{00000000-0005-0000-0000-000038020000}"/>
    <cellStyle name="Date Short 2" xfId="567" xr:uid="{00000000-0005-0000-0000-000039020000}"/>
    <cellStyle name="Dollar (zero dec)" xfId="5" xr:uid="{00000000-0005-0000-0000-00003A020000}"/>
    <cellStyle name="E&amp;Y House" xfId="568" xr:uid="{00000000-0005-0000-0000-00003B020000}"/>
    <cellStyle name="Enter Currency (0)" xfId="569" xr:uid="{00000000-0005-0000-0000-00003C020000}"/>
    <cellStyle name="Enter Currency (0) 2" xfId="570" xr:uid="{00000000-0005-0000-0000-00003D020000}"/>
    <cellStyle name="Enter Currency (2)" xfId="571" xr:uid="{00000000-0005-0000-0000-00003E020000}"/>
    <cellStyle name="Enter Currency (2) 2" xfId="572" xr:uid="{00000000-0005-0000-0000-00003F020000}"/>
    <cellStyle name="Enter Units (0)" xfId="573" xr:uid="{00000000-0005-0000-0000-000040020000}"/>
    <cellStyle name="Enter Units (0) 2" xfId="574" xr:uid="{00000000-0005-0000-0000-000041020000}"/>
    <cellStyle name="Enter Units (1)" xfId="575" xr:uid="{00000000-0005-0000-0000-000042020000}"/>
    <cellStyle name="Enter Units (1) 2" xfId="576" xr:uid="{00000000-0005-0000-0000-000043020000}"/>
    <cellStyle name="Enter Units (2)" xfId="577" xr:uid="{00000000-0005-0000-0000-000044020000}"/>
    <cellStyle name="Enter Units (2) 2" xfId="578" xr:uid="{00000000-0005-0000-0000-000045020000}"/>
    <cellStyle name="Entered" xfId="579" xr:uid="{00000000-0005-0000-0000-000046020000}"/>
    <cellStyle name="Euro" xfId="580" xr:uid="{00000000-0005-0000-0000-000047020000}"/>
    <cellStyle name="Excel Built-in Normal" xfId="581" xr:uid="{00000000-0005-0000-0000-000048020000}"/>
    <cellStyle name="Excel Built-in Normal 2" xfId="582" xr:uid="{00000000-0005-0000-0000-000049020000}"/>
    <cellStyle name="Explanatory Text 2" xfId="583" xr:uid="{00000000-0005-0000-0000-00004A020000}"/>
    <cellStyle name="Explanatory Text 2 2" xfId="584" xr:uid="{00000000-0005-0000-0000-00004B020000}"/>
    <cellStyle name="Explanatory Text 3" xfId="585" xr:uid="{00000000-0005-0000-0000-00004C020000}"/>
    <cellStyle name="Followed Hyperlink" xfId="1640" xr:uid="{00000000-0005-0000-0000-00004D020000}"/>
    <cellStyle name="Footer SBILogo1" xfId="586" xr:uid="{00000000-0005-0000-0000-00004E020000}"/>
    <cellStyle name="Footer SBILogo2" xfId="587" xr:uid="{00000000-0005-0000-0000-00004F020000}"/>
    <cellStyle name="Footnote" xfId="588" xr:uid="{00000000-0005-0000-0000-000050020000}"/>
    <cellStyle name="Footnote Reference" xfId="589" xr:uid="{00000000-0005-0000-0000-000051020000}"/>
    <cellStyle name="Footnote_2007_Act 10_Section U-6.1_Cal Interest Exp1" xfId="590" xr:uid="{00000000-0005-0000-0000-000052020000}"/>
    <cellStyle name="Good 2" xfId="591" xr:uid="{00000000-0005-0000-0000-000053020000}"/>
    <cellStyle name="Good 2 2" xfId="592" xr:uid="{00000000-0005-0000-0000-000054020000}"/>
    <cellStyle name="Good 3" xfId="593" xr:uid="{00000000-0005-0000-0000-000055020000}"/>
    <cellStyle name="Grey" xfId="6" xr:uid="{00000000-0005-0000-0000-000056020000}"/>
    <cellStyle name="Grey 2" xfId="594" xr:uid="{00000000-0005-0000-0000-000057020000}"/>
    <cellStyle name="Header" xfId="595" xr:uid="{00000000-0005-0000-0000-000058020000}"/>
    <cellStyle name="Header Draft Stamp" xfId="596" xr:uid="{00000000-0005-0000-0000-000059020000}"/>
    <cellStyle name="Header_2007_Act 10_Section U-6.1_Cal Interest Exp1" xfId="597" xr:uid="{00000000-0005-0000-0000-00005A020000}"/>
    <cellStyle name="Header1" xfId="598" xr:uid="{00000000-0005-0000-0000-00005B020000}"/>
    <cellStyle name="Header1 2" xfId="599" xr:uid="{00000000-0005-0000-0000-00005C020000}"/>
    <cellStyle name="Header1 3" xfId="600" xr:uid="{00000000-0005-0000-0000-00005D020000}"/>
    <cellStyle name="Header2" xfId="601" xr:uid="{00000000-0005-0000-0000-00005E020000}"/>
    <cellStyle name="Header2 2" xfId="602" xr:uid="{00000000-0005-0000-0000-00005F020000}"/>
    <cellStyle name="Header2 2 2" xfId="603" xr:uid="{00000000-0005-0000-0000-000060020000}"/>
    <cellStyle name="Header2 2 2 2" xfId="604" xr:uid="{00000000-0005-0000-0000-000061020000}"/>
    <cellStyle name="Header2 2 2 2 2" xfId="605" xr:uid="{00000000-0005-0000-0000-000062020000}"/>
    <cellStyle name="Header2 2 2 2 2 2" xfId="1641" xr:uid="{00000000-0005-0000-0000-000063020000}"/>
    <cellStyle name="Header2 2 2 2 3" xfId="1642" xr:uid="{00000000-0005-0000-0000-000064020000}"/>
    <cellStyle name="Header2 2 2 3" xfId="606" xr:uid="{00000000-0005-0000-0000-000065020000}"/>
    <cellStyle name="Header2 2 2 3 2" xfId="1643" xr:uid="{00000000-0005-0000-0000-000066020000}"/>
    <cellStyle name="Header2 2 2 4" xfId="1644" xr:uid="{00000000-0005-0000-0000-000067020000}"/>
    <cellStyle name="Header2 2 3" xfId="607" xr:uid="{00000000-0005-0000-0000-000068020000}"/>
    <cellStyle name="Header2 2 3 2" xfId="608" xr:uid="{00000000-0005-0000-0000-000069020000}"/>
    <cellStyle name="Header2 2 3 2 2" xfId="1645" xr:uid="{00000000-0005-0000-0000-00006A020000}"/>
    <cellStyle name="Header2 2 3 3" xfId="1646" xr:uid="{00000000-0005-0000-0000-00006B020000}"/>
    <cellStyle name="Header2 2 4" xfId="609" xr:uid="{00000000-0005-0000-0000-00006C020000}"/>
    <cellStyle name="Header2 2 4 2" xfId="1647" xr:uid="{00000000-0005-0000-0000-00006D020000}"/>
    <cellStyle name="Header2 2 5" xfId="1648" xr:uid="{00000000-0005-0000-0000-00006E020000}"/>
    <cellStyle name="Header2 3" xfId="610" xr:uid="{00000000-0005-0000-0000-00006F020000}"/>
    <cellStyle name="Header2 3 2" xfId="611" xr:uid="{00000000-0005-0000-0000-000070020000}"/>
    <cellStyle name="Header2 3 2 2" xfId="612" xr:uid="{00000000-0005-0000-0000-000071020000}"/>
    <cellStyle name="Header2 3 2 2 2" xfId="613" xr:uid="{00000000-0005-0000-0000-000072020000}"/>
    <cellStyle name="Header2 3 2 2 2 2" xfId="1649" xr:uid="{00000000-0005-0000-0000-000073020000}"/>
    <cellStyle name="Header2 3 2 2 3" xfId="1650" xr:uid="{00000000-0005-0000-0000-000074020000}"/>
    <cellStyle name="Header2 3 2 3" xfId="614" xr:uid="{00000000-0005-0000-0000-000075020000}"/>
    <cellStyle name="Header2 3 2 3 2" xfId="1651" xr:uid="{00000000-0005-0000-0000-000076020000}"/>
    <cellStyle name="Header2 3 2 4" xfId="1652" xr:uid="{00000000-0005-0000-0000-000077020000}"/>
    <cellStyle name="Header2 3 3" xfId="615" xr:uid="{00000000-0005-0000-0000-000078020000}"/>
    <cellStyle name="Header2 3 3 2" xfId="616" xr:uid="{00000000-0005-0000-0000-000079020000}"/>
    <cellStyle name="Header2 3 3 2 2" xfId="1653" xr:uid="{00000000-0005-0000-0000-00007A020000}"/>
    <cellStyle name="Header2 3 3 3" xfId="1654" xr:uid="{00000000-0005-0000-0000-00007B020000}"/>
    <cellStyle name="Header2 3 4" xfId="617" xr:uid="{00000000-0005-0000-0000-00007C020000}"/>
    <cellStyle name="Header2 3 4 2" xfId="1655" xr:uid="{00000000-0005-0000-0000-00007D020000}"/>
    <cellStyle name="Header2 3 5" xfId="1656" xr:uid="{00000000-0005-0000-0000-00007E020000}"/>
    <cellStyle name="Header2 4" xfId="618" xr:uid="{00000000-0005-0000-0000-00007F020000}"/>
    <cellStyle name="Header2 4 2" xfId="619" xr:uid="{00000000-0005-0000-0000-000080020000}"/>
    <cellStyle name="Header2 4 2 2" xfId="620" xr:uid="{00000000-0005-0000-0000-000081020000}"/>
    <cellStyle name="Header2 4 2 2 2" xfId="1657" xr:uid="{00000000-0005-0000-0000-000082020000}"/>
    <cellStyle name="Header2 4 2 3" xfId="1658" xr:uid="{00000000-0005-0000-0000-000083020000}"/>
    <cellStyle name="Header2 4 3" xfId="621" xr:uid="{00000000-0005-0000-0000-000084020000}"/>
    <cellStyle name="Header2 4 3 2" xfId="1659" xr:uid="{00000000-0005-0000-0000-000085020000}"/>
    <cellStyle name="Header2 4 4" xfId="1660" xr:uid="{00000000-0005-0000-0000-000086020000}"/>
    <cellStyle name="Header2 5" xfId="622" xr:uid="{00000000-0005-0000-0000-000087020000}"/>
    <cellStyle name="Header2 5 2" xfId="623" xr:uid="{00000000-0005-0000-0000-000088020000}"/>
    <cellStyle name="Header2 5 2 2" xfId="1661" xr:uid="{00000000-0005-0000-0000-000089020000}"/>
    <cellStyle name="Header2 5 3" xfId="1662" xr:uid="{00000000-0005-0000-0000-00008A020000}"/>
    <cellStyle name="Header2 6" xfId="624" xr:uid="{00000000-0005-0000-0000-00008B020000}"/>
    <cellStyle name="Header2 6 2" xfId="1663" xr:uid="{00000000-0005-0000-0000-00008C020000}"/>
    <cellStyle name="Header2 7" xfId="1664" xr:uid="{00000000-0005-0000-0000-00008D020000}"/>
    <cellStyle name="Heading 1 2" xfId="625" xr:uid="{00000000-0005-0000-0000-00008E020000}"/>
    <cellStyle name="Heading 1 2 2" xfId="626" xr:uid="{00000000-0005-0000-0000-00008F020000}"/>
    <cellStyle name="Heading 1 3" xfId="627" xr:uid="{00000000-0005-0000-0000-000090020000}"/>
    <cellStyle name="Heading 1 Above" xfId="628" xr:uid="{00000000-0005-0000-0000-000091020000}"/>
    <cellStyle name="Heading 1+" xfId="629" xr:uid="{00000000-0005-0000-0000-000092020000}"/>
    <cellStyle name="Heading 2 2" xfId="630" xr:uid="{00000000-0005-0000-0000-000093020000}"/>
    <cellStyle name="Heading 2 2 2" xfId="631" xr:uid="{00000000-0005-0000-0000-000094020000}"/>
    <cellStyle name="Heading 2 3" xfId="632" xr:uid="{00000000-0005-0000-0000-000095020000}"/>
    <cellStyle name="Heading 2 Below" xfId="633" xr:uid="{00000000-0005-0000-0000-000096020000}"/>
    <cellStyle name="Heading 2+" xfId="634" xr:uid="{00000000-0005-0000-0000-000097020000}"/>
    <cellStyle name="Heading 3 2" xfId="635" xr:uid="{00000000-0005-0000-0000-000098020000}"/>
    <cellStyle name="Heading 3 2 2" xfId="636" xr:uid="{00000000-0005-0000-0000-000099020000}"/>
    <cellStyle name="Heading 3 3" xfId="637" xr:uid="{00000000-0005-0000-0000-00009A020000}"/>
    <cellStyle name="Heading 3+" xfId="638" xr:uid="{00000000-0005-0000-0000-00009B020000}"/>
    <cellStyle name="Heading 4 2" xfId="639" xr:uid="{00000000-0005-0000-0000-00009C020000}"/>
    <cellStyle name="Heading 4 2 2" xfId="640" xr:uid="{00000000-0005-0000-0000-00009D020000}"/>
    <cellStyle name="Heading 4 3" xfId="641" xr:uid="{00000000-0005-0000-0000-00009E020000}"/>
    <cellStyle name="HEADING, MAJOR" xfId="642" xr:uid="{00000000-0005-0000-0000-00009F020000}"/>
    <cellStyle name="HEADING, MINOR" xfId="643" xr:uid="{00000000-0005-0000-0000-0000A0020000}"/>
    <cellStyle name="HEADING, MINOR 2" xfId="644" xr:uid="{00000000-0005-0000-0000-0000A1020000}"/>
    <cellStyle name="HEADING, MINOR 2 2" xfId="645" xr:uid="{00000000-0005-0000-0000-0000A2020000}"/>
    <cellStyle name="HEADING, MINOR 2 2 2" xfId="646" xr:uid="{00000000-0005-0000-0000-0000A3020000}"/>
    <cellStyle name="HEADING, MINOR 2 2 2 2" xfId="1665" xr:uid="{00000000-0005-0000-0000-0000A4020000}"/>
    <cellStyle name="HEADING, MINOR 2 2 3" xfId="1666" xr:uid="{00000000-0005-0000-0000-0000A5020000}"/>
    <cellStyle name="HEADING, MINOR 2 3" xfId="647" xr:uid="{00000000-0005-0000-0000-0000A6020000}"/>
    <cellStyle name="HEADING, MINOR 2 3 2" xfId="1667" xr:uid="{00000000-0005-0000-0000-0000A7020000}"/>
    <cellStyle name="HEADING, MINOR 2 4" xfId="1668" xr:uid="{00000000-0005-0000-0000-0000A8020000}"/>
    <cellStyle name="HEADING, MINOR 3" xfId="648" xr:uid="{00000000-0005-0000-0000-0000A9020000}"/>
    <cellStyle name="HEADING, MINOR 3 2" xfId="649" xr:uid="{00000000-0005-0000-0000-0000AA020000}"/>
    <cellStyle name="HEADING, MINOR 3 2 2" xfId="1669" xr:uid="{00000000-0005-0000-0000-0000AB020000}"/>
    <cellStyle name="HEADING, MINOR 3 3" xfId="1670" xr:uid="{00000000-0005-0000-0000-0000AC020000}"/>
    <cellStyle name="HEADING, MINOR 4" xfId="650" xr:uid="{00000000-0005-0000-0000-0000AD020000}"/>
    <cellStyle name="HEADING, MINOR 4 2" xfId="1671" xr:uid="{00000000-0005-0000-0000-0000AE020000}"/>
    <cellStyle name="HEADING, MINOR 5" xfId="1672" xr:uid="{00000000-0005-0000-0000-0000AF020000}"/>
    <cellStyle name="HEADING, RIGHT" xfId="651" xr:uid="{00000000-0005-0000-0000-0000B0020000}"/>
    <cellStyle name="HEADING,MAJOR" xfId="652" xr:uid="{00000000-0005-0000-0000-0000B1020000}"/>
    <cellStyle name="HEADING,MAJOR 2" xfId="653" xr:uid="{00000000-0005-0000-0000-0000B2020000}"/>
    <cellStyle name="HEADING,MAJOR 2 2" xfId="654" xr:uid="{00000000-0005-0000-0000-0000B3020000}"/>
    <cellStyle name="HEADING,MAJOR 2 2 2" xfId="655" xr:uid="{00000000-0005-0000-0000-0000B4020000}"/>
    <cellStyle name="HEADING,MAJOR 2 2 2 2" xfId="1673" xr:uid="{00000000-0005-0000-0000-0000B5020000}"/>
    <cellStyle name="HEADING,MAJOR 2 2 3" xfId="1674" xr:uid="{00000000-0005-0000-0000-0000B6020000}"/>
    <cellStyle name="HEADING,MAJOR 2 3" xfId="656" xr:uid="{00000000-0005-0000-0000-0000B7020000}"/>
    <cellStyle name="HEADING,MAJOR 2 3 2" xfId="1675" xr:uid="{00000000-0005-0000-0000-0000B8020000}"/>
    <cellStyle name="HEADING,MAJOR 2 4" xfId="1676" xr:uid="{00000000-0005-0000-0000-0000B9020000}"/>
    <cellStyle name="HEADING,MAJOR 3" xfId="657" xr:uid="{00000000-0005-0000-0000-0000BA020000}"/>
    <cellStyle name="HEADING,MAJOR 3 2" xfId="658" xr:uid="{00000000-0005-0000-0000-0000BB020000}"/>
    <cellStyle name="HEADING,MAJOR 3 2 2" xfId="1677" xr:uid="{00000000-0005-0000-0000-0000BC020000}"/>
    <cellStyle name="HEADING,MAJOR 3 3" xfId="1678" xr:uid="{00000000-0005-0000-0000-0000BD020000}"/>
    <cellStyle name="HEADING,MAJOR 4" xfId="659" xr:uid="{00000000-0005-0000-0000-0000BE020000}"/>
    <cellStyle name="HEADING,MAJOR 4 2" xfId="1679" xr:uid="{00000000-0005-0000-0000-0000BF020000}"/>
    <cellStyle name="HEADING,MAJOR 5" xfId="1680" xr:uid="{00000000-0005-0000-0000-0000C0020000}"/>
    <cellStyle name="Hidden" xfId="660" xr:uid="{00000000-0005-0000-0000-0000C1020000}"/>
    <cellStyle name="Hyperlink 2" xfId="1681" xr:uid="{00000000-0005-0000-0000-0000C2020000}"/>
    <cellStyle name="Hyperlink 3" xfId="1682" xr:uid="{00000000-0005-0000-0000-0000C3020000}"/>
    <cellStyle name="Input [yellow]" xfId="7" xr:uid="{00000000-0005-0000-0000-0000C4020000}"/>
    <cellStyle name="Input [yellow] 2" xfId="661" xr:uid="{00000000-0005-0000-0000-0000C5020000}"/>
    <cellStyle name="Input [yellow] 2 2" xfId="662" xr:uid="{00000000-0005-0000-0000-0000C6020000}"/>
    <cellStyle name="Input [yellow] 2 2 2" xfId="1683" xr:uid="{00000000-0005-0000-0000-0000C7020000}"/>
    <cellStyle name="Input [yellow] 2 3" xfId="1684" xr:uid="{00000000-0005-0000-0000-0000C8020000}"/>
    <cellStyle name="Input [yellow] 3" xfId="663" xr:uid="{00000000-0005-0000-0000-0000C9020000}"/>
    <cellStyle name="Input [yellow] 3 2" xfId="1685" xr:uid="{00000000-0005-0000-0000-0000CA020000}"/>
    <cellStyle name="Input [yellow] 4" xfId="1686" xr:uid="{00000000-0005-0000-0000-0000CB020000}"/>
    <cellStyle name="Input 10" xfId="664" xr:uid="{00000000-0005-0000-0000-0000CC020000}"/>
    <cellStyle name="Input 10 2" xfId="665" xr:uid="{00000000-0005-0000-0000-0000CD020000}"/>
    <cellStyle name="Input 10 2 2" xfId="1687" xr:uid="{00000000-0005-0000-0000-0000CE020000}"/>
    <cellStyle name="Input 10 3" xfId="1688" xr:uid="{00000000-0005-0000-0000-0000CF020000}"/>
    <cellStyle name="Input 11" xfId="666" xr:uid="{00000000-0005-0000-0000-0000D0020000}"/>
    <cellStyle name="Input 11 2" xfId="667" xr:uid="{00000000-0005-0000-0000-0000D1020000}"/>
    <cellStyle name="Input 11 2 2" xfId="1689" xr:uid="{00000000-0005-0000-0000-0000D2020000}"/>
    <cellStyle name="Input 11 3" xfId="1690" xr:uid="{00000000-0005-0000-0000-0000D3020000}"/>
    <cellStyle name="Input 12" xfId="668" xr:uid="{00000000-0005-0000-0000-0000D4020000}"/>
    <cellStyle name="Input 12 2" xfId="669" xr:uid="{00000000-0005-0000-0000-0000D5020000}"/>
    <cellStyle name="Input 12 2 2" xfId="1691" xr:uid="{00000000-0005-0000-0000-0000D6020000}"/>
    <cellStyle name="Input 12 3" xfId="1692" xr:uid="{00000000-0005-0000-0000-0000D7020000}"/>
    <cellStyle name="Input 13" xfId="670" xr:uid="{00000000-0005-0000-0000-0000D8020000}"/>
    <cellStyle name="Input 13 2" xfId="671" xr:uid="{00000000-0005-0000-0000-0000D9020000}"/>
    <cellStyle name="Input 13 2 2" xfId="1693" xr:uid="{00000000-0005-0000-0000-0000DA020000}"/>
    <cellStyle name="Input 13 3" xfId="1694" xr:uid="{00000000-0005-0000-0000-0000DB020000}"/>
    <cellStyle name="Input 14" xfId="672" xr:uid="{00000000-0005-0000-0000-0000DC020000}"/>
    <cellStyle name="Input 14 2" xfId="673" xr:uid="{00000000-0005-0000-0000-0000DD020000}"/>
    <cellStyle name="Input 14 2 2" xfId="1695" xr:uid="{00000000-0005-0000-0000-0000DE020000}"/>
    <cellStyle name="Input 14 3" xfId="1696" xr:uid="{00000000-0005-0000-0000-0000DF020000}"/>
    <cellStyle name="Input 15" xfId="674" xr:uid="{00000000-0005-0000-0000-0000E0020000}"/>
    <cellStyle name="Input 15 2" xfId="675" xr:uid="{00000000-0005-0000-0000-0000E1020000}"/>
    <cellStyle name="Input 15 2 2" xfId="1697" xr:uid="{00000000-0005-0000-0000-0000E2020000}"/>
    <cellStyle name="Input 15 3" xfId="1698" xr:uid="{00000000-0005-0000-0000-0000E3020000}"/>
    <cellStyle name="Input 16" xfId="676" xr:uid="{00000000-0005-0000-0000-0000E4020000}"/>
    <cellStyle name="Input 16 2" xfId="677" xr:uid="{00000000-0005-0000-0000-0000E5020000}"/>
    <cellStyle name="Input 16 2 2" xfId="1699" xr:uid="{00000000-0005-0000-0000-0000E6020000}"/>
    <cellStyle name="Input 16 3" xfId="1700" xr:uid="{00000000-0005-0000-0000-0000E7020000}"/>
    <cellStyle name="Input 17" xfId="678" xr:uid="{00000000-0005-0000-0000-0000E8020000}"/>
    <cellStyle name="Input 17 2" xfId="1701" xr:uid="{00000000-0005-0000-0000-0000E9020000}"/>
    <cellStyle name="Input 18" xfId="679" xr:uid="{00000000-0005-0000-0000-0000EA020000}"/>
    <cellStyle name="Input 18 2" xfId="1702" xr:uid="{00000000-0005-0000-0000-0000EB020000}"/>
    <cellStyle name="Input 19" xfId="680" xr:uid="{00000000-0005-0000-0000-0000EC020000}"/>
    <cellStyle name="Input 19 2" xfId="1703" xr:uid="{00000000-0005-0000-0000-0000ED020000}"/>
    <cellStyle name="Input 2" xfId="681" xr:uid="{00000000-0005-0000-0000-0000EE020000}"/>
    <cellStyle name="Input 2 2" xfId="682" xr:uid="{00000000-0005-0000-0000-0000EF020000}"/>
    <cellStyle name="Input 2 2 2" xfId="683" xr:uid="{00000000-0005-0000-0000-0000F0020000}"/>
    <cellStyle name="Input 2 2 2 2" xfId="1704" xr:uid="{00000000-0005-0000-0000-0000F1020000}"/>
    <cellStyle name="Input 2 2 3" xfId="1705" xr:uid="{00000000-0005-0000-0000-0000F2020000}"/>
    <cellStyle name="Input 2 3" xfId="684" xr:uid="{00000000-0005-0000-0000-0000F3020000}"/>
    <cellStyle name="Input 2 3 2" xfId="1706" xr:uid="{00000000-0005-0000-0000-0000F4020000}"/>
    <cellStyle name="Input 2 4" xfId="1707" xr:uid="{00000000-0005-0000-0000-0000F5020000}"/>
    <cellStyle name="Input 20" xfId="685" xr:uid="{00000000-0005-0000-0000-0000F6020000}"/>
    <cellStyle name="Input 20 2" xfId="1708" xr:uid="{00000000-0005-0000-0000-0000F7020000}"/>
    <cellStyle name="Input 21" xfId="686" xr:uid="{00000000-0005-0000-0000-0000F8020000}"/>
    <cellStyle name="Input 21 2" xfId="1709" xr:uid="{00000000-0005-0000-0000-0000F9020000}"/>
    <cellStyle name="Input 22" xfId="687" xr:uid="{00000000-0005-0000-0000-0000FA020000}"/>
    <cellStyle name="Input 22 2" xfId="1710" xr:uid="{00000000-0005-0000-0000-0000FB020000}"/>
    <cellStyle name="Input 23" xfId="688" xr:uid="{00000000-0005-0000-0000-0000FC020000}"/>
    <cellStyle name="Input 23 2" xfId="1711" xr:uid="{00000000-0005-0000-0000-0000FD020000}"/>
    <cellStyle name="Input 24" xfId="689" xr:uid="{00000000-0005-0000-0000-0000FE020000}"/>
    <cellStyle name="Input 24 2" xfId="1712" xr:uid="{00000000-0005-0000-0000-0000FF020000}"/>
    <cellStyle name="Input 3" xfId="690" xr:uid="{00000000-0005-0000-0000-000000030000}"/>
    <cellStyle name="Input 3 2" xfId="691" xr:uid="{00000000-0005-0000-0000-000001030000}"/>
    <cellStyle name="Input 3 2 2" xfId="692" xr:uid="{00000000-0005-0000-0000-000002030000}"/>
    <cellStyle name="Input 3 2 2 2" xfId="1713" xr:uid="{00000000-0005-0000-0000-000003030000}"/>
    <cellStyle name="Input 3 2 3" xfId="1714" xr:uid="{00000000-0005-0000-0000-000004030000}"/>
    <cellStyle name="Input 3 3" xfId="693" xr:uid="{00000000-0005-0000-0000-000005030000}"/>
    <cellStyle name="Input 3 3 2" xfId="1715" xr:uid="{00000000-0005-0000-0000-000006030000}"/>
    <cellStyle name="Input 3 4" xfId="1716" xr:uid="{00000000-0005-0000-0000-000007030000}"/>
    <cellStyle name="Input 4" xfId="694" xr:uid="{00000000-0005-0000-0000-000008030000}"/>
    <cellStyle name="Input 4 2" xfId="695" xr:uid="{00000000-0005-0000-0000-000009030000}"/>
    <cellStyle name="Input 4 2 2" xfId="1717" xr:uid="{00000000-0005-0000-0000-00000A030000}"/>
    <cellStyle name="Input 4 3" xfId="1718" xr:uid="{00000000-0005-0000-0000-00000B030000}"/>
    <cellStyle name="Input 5" xfId="696" xr:uid="{00000000-0005-0000-0000-00000C030000}"/>
    <cellStyle name="Input 5 2" xfId="697" xr:uid="{00000000-0005-0000-0000-00000D030000}"/>
    <cellStyle name="Input 5 2 2" xfId="1719" xr:uid="{00000000-0005-0000-0000-00000E030000}"/>
    <cellStyle name="Input 5 3" xfId="1720" xr:uid="{00000000-0005-0000-0000-00000F030000}"/>
    <cellStyle name="Input 6" xfId="698" xr:uid="{00000000-0005-0000-0000-000010030000}"/>
    <cellStyle name="Input 6 2" xfId="699" xr:uid="{00000000-0005-0000-0000-000011030000}"/>
    <cellStyle name="Input 6 2 2" xfId="1721" xr:uid="{00000000-0005-0000-0000-000012030000}"/>
    <cellStyle name="Input 6 3" xfId="1722" xr:uid="{00000000-0005-0000-0000-000013030000}"/>
    <cellStyle name="Input 7" xfId="700" xr:uid="{00000000-0005-0000-0000-000014030000}"/>
    <cellStyle name="Input 7 2" xfId="701" xr:uid="{00000000-0005-0000-0000-000015030000}"/>
    <cellStyle name="Input 7 2 2" xfId="1723" xr:uid="{00000000-0005-0000-0000-000016030000}"/>
    <cellStyle name="Input 7 3" xfId="1724" xr:uid="{00000000-0005-0000-0000-000017030000}"/>
    <cellStyle name="Input 8" xfId="702" xr:uid="{00000000-0005-0000-0000-000018030000}"/>
    <cellStyle name="Input 8 2" xfId="703" xr:uid="{00000000-0005-0000-0000-000019030000}"/>
    <cellStyle name="Input 8 2 2" xfId="1725" xr:uid="{00000000-0005-0000-0000-00001A030000}"/>
    <cellStyle name="Input 8 3" xfId="1726" xr:uid="{00000000-0005-0000-0000-00001B030000}"/>
    <cellStyle name="Input 9" xfId="704" xr:uid="{00000000-0005-0000-0000-00001C030000}"/>
    <cellStyle name="Input 9 2" xfId="705" xr:uid="{00000000-0005-0000-0000-00001D030000}"/>
    <cellStyle name="Input 9 2 2" xfId="1727" xr:uid="{00000000-0005-0000-0000-00001E030000}"/>
    <cellStyle name="Input 9 3" xfId="1728" xr:uid="{00000000-0005-0000-0000-00001F030000}"/>
    <cellStyle name="Link Currency (0)" xfId="706" xr:uid="{00000000-0005-0000-0000-000020030000}"/>
    <cellStyle name="Link Currency (0) 2" xfId="707" xr:uid="{00000000-0005-0000-0000-000021030000}"/>
    <cellStyle name="Link Currency (2)" xfId="708" xr:uid="{00000000-0005-0000-0000-000022030000}"/>
    <cellStyle name="Link Currency (2) 2" xfId="709" xr:uid="{00000000-0005-0000-0000-000023030000}"/>
    <cellStyle name="Link Units (0)" xfId="710" xr:uid="{00000000-0005-0000-0000-000024030000}"/>
    <cellStyle name="Link Units (0) 2" xfId="711" xr:uid="{00000000-0005-0000-0000-000025030000}"/>
    <cellStyle name="Link Units (1)" xfId="712" xr:uid="{00000000-0005-0000-0000-000026030000}"/>
    <cellStyle name="Link Units (1) 2" xfId="713" xr:uid="{00000000-0005-0000-0000-000027030000}"/>
    <cellStyle name="Link Units (2)" xfId="714" xr:uid="{00000000-0005-0000-0000-000028030000}"/>
    <cellStyle name="Link Units (2) 2" xfId="715" xr:uid="{00000000-0005-0000-0000-000029030000}"/>
    <cellStyle name="Linked Cell 2" xfId="716" xr:uid="{00000000-0005-0000-0000-00002A030000}"/>
    <cellStyle name="Linked Cell 2 2" xfId="717" xr:uid="{00000000-0005-0000-0000-00002B030000}"/>
    <cellStyle name="Linked Cell 3" xfId="718" xr:uid="{00000000-0005-0000-0000-00002C030000}"/>
    <cellStyle name="Milliers [0]_AR1194" xfId="719" xr:uid="{00000000-0005-0000-0000-00002D030000}"/>
    <cellStyle name="Milliers_AR1194" xfId="720" xr:uid="{00000000-0005-0000-0000-00002E030000}"/>
    <cellStyle name="Mon騁aire [0]_AR1194" xfId="721" xr:uid="{00000000-0005-0000-0000-00002F030000}"/>
    <cellStyle name="Mon騁aire_AR1194" xfId="722" xr:uid="{00000000-0005-0000-0000-000030030000}"/>
    <cellStyle name="MS_COL_STYLE" xfId="723" xr:uid="{00000000-0005-0000-0000-000031030000}"/>
    <cellStyle name="NavStyleDefault" xfId="724" xr:uid="{00000000-0005-0000-0000-000032030000}"/>
    <cellStyle name="NavStyleDefault 2" xfId="725" xr:uid="{00000000-0005-0000-0000-000033030000}"/>
    <cellStyle name="Neutral 2" xfId="726" xr:uid="{00000000-0005-0000-0000-000034030000}"/>
    <cellStyle name="Neutral 2 2" xfId="727" xr:uid="{00000000-0005-0000-0000-000035030000}"/>
    <cellStyle name="Neutral 3" xfId="728" xr:uid="{00000000-0005-0000-0000-000036030000}"/>
    <cellStyle name="no dec" xfId="8" xr:uid="{00000000-0005-0000-0000-000037030000}"/>
    <cellStyle name="Normal" xfId="0" builtinId="0"/>
    <cellStyle name="Normal - Style1" xfId="9" xr:uid="{00000000-0005-0000-0000-000039030000}"/>
    <cellStyle name="Normal 10" xfId="729" xr:uid="{00000000-0005-0000-0000-00003A030000}"/>
    <cellStyle name="Normal 10 2" xfId="730" xr:uid="{00000000-0005-0000-0000-00003B030000}"/>
    <cellStyle name="Normal 10 3" xfId="731" xr:uid="{00000000-0005-0000-0000-00003C030000}"/>
    <cellStyle name="Normal 10 4" xfId="732" xr:uid="{00000000-0005-0000-0000-00003D030000}"/>
    <cellStyle name="Normal 10 4 2" xfId="733" xr:uid="{00000000-0005-0000-0000-00003E030000}"/>
    <cellStyle name="Normal 11" xfId="734" xr:uid="{00000000-0005-0000-0000-00003F030000}"/>
    <cellStyle name="Normal 11 2" xfId="735" xr:uid="{00000000-0005-0000-0000-000040030000}"/>
    <cellStyle name="Normal 11 3" xfId="736" xr:uid="{00000000-0005-0000-0000-000041030000}"/>
    <cellStyle name="Normal 12" xfId="737" xr:uid="{00000000-0005-0000-0000-000042030000}"/>
    <cellStyle name="Normal 12 2" xfId="738" xr:uid="{00000000-0005-0000-0000-000043030000}"/>
    <cellStyle name="Normal 12 3" xfId="739" xr:uid="{00000000-0005-0000-0000-000044030000}"/>
    <cellStyle name="Normal 13" xfId="740" xr:uid="{00000000-0005-0000-0000-000045030000}"/>
    <cellStyle name="Normal 13 2" xfId="741" xr:uid="{00000000-0005-0000-0000-000046030000}"/>
    <cellStyle name="Normal 13 3" xfId="742" xr:uid="{00000000-0005-0000-0000-000047030000}"/>
    <cellStyle name="Normal 14" xfId="743" xr:uid="{00000000-0005-0000-0000-000048030000}"/>
    <cellStyle name="Normal 14 2" xfId="744" xr:uid="{00000000-0005-0000-0000-000049030000}"/>
    <cellStyle name="Normal 14 2 2" xfId="745" xr:uid="{00000000-0005-0000-0000-00004A030000}"/>
    <cellStyle name="Normal 14 3" xfId="746" xr:uid="{00000000-0005-0000-0000-00004B030000}"/>
    <cellStyle name="Normal 14 4" xfId="747" xr:uid="{00000000-0005-0000-0000-00004C030000}"/>
    <cellStyle name="Normal 14 4 2" xfId="748" xr:uid="{00000000-0005-0000-0000-00004D030000}"/>
    <cellStyle name="Normal 14 5" xfId="749" xr:uid="{00000000-0005-0000-0000-00004E030000}"/>
    <cellStyle name="Normal 14_Adj FV_Q1" xfId="750" xr:uid="{00000000-0005-0000-0000-00004F030000}"/>
    <cellStyle name="Normal 15" xfId="751" xr:uid="{00000000-0005-0000-0000-000050030000}"/>
    <cellStyle name="Normal 15 2" xfId="752" xr:uid="{00000000-0005-0000-0000-000051030000}"/>
    <cellStyle name="Normal 15 3" xfId="753" xr:uid="{00000000-0005-0000-0000-000052030000}"/>
    <cellStyle name="Normal 15 3 2" xfId="754" xr:uid="{00000000-0005-0000-0000-000053030000}"/>
    <cellStyle name="Normal 15 4" xfId="755" xr:uid="{00000000-0005-0000-0000-000054030000}"/>
    <cellStyle name="Normal 15_SFI_UK_2013_Q3_Consolidated Worksheet" xfId="756" xr:uid="{00000000-0005-0000-0000-000055030000}"/>
    <cellStyle name="Normal 16" xfId="757" xr:uid="{00000000-0005-0000-0000-000056030000}"/>
    <cellStyle name="Normal 16 2" xfId="758" xr:uid="{00000000-0005-0000-0000-000057030000}"/>
    <cellStyle name="Normal 16 3" xfId="759" xr:uid="{00000000-0005-0000-0000-000058030000}"/>
    <cellStyle name="Normal 16_Adj FV" xfId="760" xr:uid="{00000000-0005-0000-0000-000059030000}"/>
    <cellStyle name="Normal 17" xfId="761" xr:uid="{00000000-0005-0000-0000-00005A030000}"/>
    <cellStyle name="Normal 18" xfId="762" xr:uid="{00000000-0005-0000-0000-00005B030000}"/>
    <cellStyle name="Normal 18 2" xfId="763" xr:uid="{00000000-0005-0000-0000-00005C030000}"/>
    <cellStyle name="Normal 18 3" xfId="764" xr:uid="{00000000-0005-0000-0000-00005D030000}"/>
    <cellStyle name="Normal 18 3 2" xfId="765" xr:uid="{00000000-0005-0000-0000-00005E030000}"/>
    <cellStyle name="Normal 18 3 3" xfId="766" xr:uid="{00000000-0005-0000-0000-00005F030000}"/>
    <cellStyle name="Normal 18 3 4" xfId="767" xr:uid="{00000000-0005-0000-0000-000060030000}"/>
    <cellStyle name="Normal 18 4" xfId="768" xr:uid="{00000000-0005-0000-0000-000061030000}"/>
    <cellStyle name="Normal 18 4 2" xfId="769" xr:uid="{00000000-0005-0000-0000-000062030000}"/>
    <cellStyle name="Normal 18 5" xfId="770" xr:uid="{00000000-0005-0000-0000-000063030000}"/>
    <cellStyle name="Normal 18 5 2" xfId="771" xr:uid="{00000000-0005-0000-0000-000064030000}"/>
    <cellStyle name="Normal 18_Adj FV_Q1" xfId="772" xr:uid="{00000000-0005-0000-0000-000065030000}"/>
    <cellStyle name="Normal 19" xfId="773" xr:uid="{00000000-0005-0000-0000-000066030000}"/>
    <cellStyle name="Normal 19 2" xfId="774" xr:uid="{00000000-0005-0000-0000-000067030000}"/>
    <cellStyle name="Normal 19 3" xfId="775" xr:uid="{00000000-0005-0000-0000-000068030000}"/>
    <cellStyle name="Normal 2" xfId="10" xr:uid="{00000000-0005-0000-0000-000069030000}"/>
    <cellStyle name="Normal 2 10" xfId="776" xr:uid="{00000000-0005-0000-0000-00006A030000}"/>
    <cellStyle name="Normal 2 2" xfId="25" xr:uid="{00000000-0005-0000-0000-00006B030000}"/>
    <cellStyle name="Normal 2 2 2" xfId="26" xr:uid="{00000000-0005-0000-0000-00006C030000}"/>
    <cellStyle name="Normal 2 2 3" xfId="777" xr:uid="{00000000-0005-0000-0000-00006D030000}"/>
    <cellStyle name="Normal 2 2 4" xfId="778" xr:uid="{00000000-0005-0000-0000-00006E030000}"/>
    <cellStyle name="Normal 2 2 4 2" xfId="779" xr:uid="{00000000-0005-0000-0000-00006F030000}"/>
    <cellStyle name="Normal 2 2 5" xfId="780" xr:uid="{00000000-0005-0000-0000-000070030000}"/>
    <cellStyle name="Normal 2 2_SFI_UK_2013_Q3_Consolidated Worksheet" xfId="781" xr:uid="{00000000-0005-0000-0000-000071030000}"/>
    <cellStyle name="Normal 2 3" xfId="782" xr:uid="{00000000-0005-0000-0000-000072030000}"/>
    <cellStyle name="Normal 2 3 2" xfId="783" xr:uid="{00000000-0005-0000-0000-000073030000}"/>
    <cellStyle name="Normal 2 3 3" xfId="1629" xr:uid="{00000000-0005-0000-0000-000074030000}"/>
    <cellStyle name="Normal 2 4" xfId="11" xr:uid="{00000000-0005-0000-0000-000075030000}"/>
    <cellStyle name="Normal 2 4 2" xfId="784" xr:uid="{00000000-0005-0000-0000-000076030000}"/>
    <cellStyle name="Normal 2 5" xfId="785" xr:uid="{00000000-0005-0000-0000-000077030000}"/>
    <cellStyle name="Normal 2 6" xfId="786" xr:uid="{00000000-0005-0000-0000-000078030000}"/>
    <cellStyle name="Normal 2 6 2" xfId="787" xr:uid="{00000000-0005-0000-0000-000079030000}"/>
    <cellStyle name="Normal 2 7" xfId="788" xr:uid="{00000000-0005-0000-0000-00007A030000}"/>
    <cellStyle name="Normal 2 8" xfId="789" xr:uid="{00000000-0005-0000-0000-00007B030000}"/>
    <cellStyle name="Normal 2 9" xfId="790" xr:uid="{00000000-0005-0000-0000-00007C030000}"/>
    <cellStyle name="Normal 2_Adj FV" xfId="791" xr:uid="{00000000-0005-0000-0000-00007D030000}"/>
    <cellStyle name="Normal 20" xfId="792" xr:uid="{00000000-0005-0000-0000-00007E030000}"/>
    <cellStyle name="Normal 20 2" xfId="793" xr:uid="{00000000-0005-0000-0000-00007F030000}"/>
    <cellStyle name="Normal 20 2 2" xfId="794" xr:uid="{00000000-0005-0000-0000-000080030000}"/>
    <cellStyle name="Normal 20 2 2 2" xfId="795" xr:uid="{00000000-0005-0000-0000-000081030000}"/>
    <cellStyle name="Normal 20 2 3" xfId="796" xr:uid="{00000000-0005-0000-0000-000082030000}"/>
    <cellStyle name="Normal 20 3" xfId="797" xr:uid="{00000000-0005-0000-0000-000083030000}"/>
    <cellStyle name="Normal 20 3 2" xfId="798" xr:uid="{00000000-0005-0000-0000-000084030000}"/>
    <cellStyle name="Normal 20 3 2 2" xfId="799" xr:uid="{00000000-0005-0000-0000-000085030000}"/>
    <cellStyle name="Normal 20 3 3" xfId="800" xr:uid="{00000000-0005-0000-0000-000086030000}"/>
    <cellStyle name="Normal 20 4" xfId="801" xr:uid="{00000000-0005-0000-0000-000087030000}"/>
    <cellStyle name="Normal 20 5" xfId="802" xr:uid="{00000000-0005-0000-0000-000088030000}"/>
    <cellStyle name="Normal 20 5 2" xfId="803" xr:uid="{00000000-0005-0000-0000-000089030000}"/>
    <cellStyle name="Normal 20 6" xfId="804" xr:uid="{00000000-0005-0000-0000-00008A030000}"/>
    <cellStyle name="Normal 21" xfId="805" xr:uid="{00000000-0005-0000-0000-00008B030000}"/>
    <cellStyle name="Normal 21 2" xfId="806" xr:uid="{00000000-0005-0000-0000-00008C030000}"/>
    <cellStyle name="Normal 21 3" xfId="807" xr:uid="{00000000-0005-0000-0000-00008D030000}"/>
    <cellStyle name="Normal 22" xfId="808" xr:uid="{00000000-0005-0000-0000-00008E030000}"/>
    <cellStyle name="Normal 23" xfId="809" xr:uid="{00000000-0005-0000-0000-00008F030000}"/>
    <cellStyle name="Normal 24" xfId="810" xr:uid="{00000000-0005-0000-0000-000090030000}"/>
    <cellStyle name="Normal 25" xfId="811" xr:uid="{00000000-0005-0000-0000-000091030000}"/>
    <cellStyle name="Normal 25 2" xfId="812" xr:uid="{00000000-0005-0000-0000-000092030000}"/>
    <cellStyle name="Normal 25 3" xfId="813" xr:uid="{00000000-0005-0000-0000-000093030000}"/>
    <cellStyle name="Normal 25 4" xfId="814" xr:uid="{00000000-0005-0000-0000-000094030000}"/>
    <cellStyle name="Normal 25 5" xfId="815" xr:uid="{00000000-0005-0000-0000-000095030000}"/>
    <cellStyle name="Normal 26" xfId="816" xr:uid="{00000000-0005-0000-0000-000096030000}"/>
    <cellStyle name="Normal 26 2" xfId="817" xr:uid="{00000000-0005-0000-0000-000097030000}"/>
    <cellStyle name="Normal 27" xfId="818" xr:uid="{00000000-0005-0000-0000-000098030000}"/>
    <cellStyle name="Normal 28" xfId="819" xr:uid="{00000000-0005-0000-0000-000099030000}"/>
    <cellStyle name="Normal 29" xfId="820" xr:uid="{00000000-0005-0000-0000-00009A030000}"/>
    <cellStyle name="Normal 29 2" xfId="821" xr:uid="{00000000-0005-0000-0000-00009B030000}"/>
    <cellStyle name="Normal 3" xfId="30" xr:uid="{00000000-0005-0000-0000-00009C030000}"/>
    <cellStyle name="Normal 3 2" xfId="822" xr:uid="{00000000-0005-0000-0000-00009D030000}"/>
    <cellStyle name="Normal 3 2 2" xfId="823" xr:uid="{00000000-0005-0000-0000-00009E030000}"/>
    <cellStyle name="Normal 3 2 2 2" xfId="824" xr:uid="{00000000-0005-0000-0000-00009F030000}"/>
    <cellStyle name="Normal 3 2 3" xfId="825" xr:uid="{00000000-0005-0000-0000-0000A0030000}"/>
    <cellStyle name="Normal 3 2 4" xfId="826" xr:uid="{00000000-0005-0000-0000-0000A1030000}"/>
    <cellStyle name="Normal 3 2 4 2" xfId="827" xr:uid="{00000000-0005-0000-0000-0000A2030000}"/>
    <cellStyle name="Normal 3 2 5" xfId="828" xr:uid="{00000000-0005-0000-0000-0000A3030000}"/>
    <cellStyle name="Normal 3 2 6" xfId="1729" xr:uid="{00000000-0005-0000-0000-0000A4030000}"/>
    <cellStyle name="Normal 3 2_SFI_UK_2013_Q3_Consolidated Worksheet" xfId="829" xr:uid="{00000000-0005-0000-0000-0000A5030000}"/>
    <cellStyle name="Normal 3 3" xfId="830" xr:uid="{00000000-0005-0000-0000-0000A6030000}"/>
    <cellStyle name="Normal 3 3 2" xfId="831" xr:uid="{00000000-0005-0000-0000-0000A7030000}"/>
    <cellStyle name="Normal 3 4" xfId="832" xr:uid="{00000000-0005-0000-0000-0000A8030000}"/>
    <cellStyle name="Normal 3 5" xfId="833" xr:uid="{00000000-0005-0000-0000-0000A9030000}"/>
    <cellStyle name="Normal 3 6" xfId="834" xr:uid="{00000000-0005-0000-0000-0000AA030000}"/>
    <cellStyle name="Normal 3 7" xfId="835" xr:uid="{00000000-0005-0000-0000-0000AB030000}"/>
    <cellStyle name="Normal 3 8" xfId="836" xr:uid="{00000000-0005-0000-0000-0000AC030000}"/>
    <cellStyle name="Normal 3 9" xfId="1730" xr:uid="{00000000-0005-0000-0000-0000AD030000}"/>
    <cellStyle name="Normal 30" xfId="837" xr:uid="{00000000-0005-0000-0000-0000AE030000}"/>
    <cellStyle name="Normal 31" xfId="838" xr:uid="{00000000-0005-0000-0000-0000AF030000}"/>
    <cellStyle name="Normal 31 2" xfId="839" xr:uid="{00000000-0005-0000-0000-0000B0030000}"/>
    <cellStyle name="Normal 31 3" xfId="840" xr:uid="{00000000-0005-0000-0000-0000B1030000}"/>
    <cellStyle name="Normal 32" xfId="841" xr:uid="{00000000-0005-0000-0000-0000B2030000}"/>
    <cellStyle name="Normal 32 2" xfId="842" xr:uid="{00000000-0005-0000-0000-0000B3030000}"/>
    <cellStyle name="Normal 32 3" xfId="843" xr:uid="{00000000-0005-0000-0000-0000B4030000}"/>
    <cellStyle name="Normal 33" xfId="844" xr:uid="{00000000-0005-0000-0000-0000B5030000}"/>
    <cellStyle name="Normal 34" xfId="845" xr:uid="{00000000-0005-0000-0000-0000B6030000}"/>
    <cellStyle name="Normal 34 2" xfId="846" xr:uid="{00000000-0005-0000-0000-0000B7030000}"/>
    <cellStyle name="Normal 35" xfId="847" xr:uid="{00000000-0005-0000-0000-0000B8030000}"/>
    <cellStyle name="Normal 35 2" xfId="848" xr:uid="{00000000-0005-0000-0000-0000B9030000}"/>
    <cellStyle name="Normal 36" xfId="849" xr:uid="{00000000-0005-0000-0000-0000BA030000}"/>
    <cellStyle name="Normal 37" xfId="850" xr:uid="{00000000-0005-0000-0000-0000BB030000}"/>
    <cellStyle name="Normal 37 2" xfId="27" xr:uid="{00000000-0005-0000-0000-0000BC030000}"/>
    <cellStyle name="Normal 38" xfId="851" xr:uid="{00000000-0005-0000-0000-0000BD030000}"/>
    <cellStyle name="Normal 39" xfId="852" xr:uid="{00000000-0005-0000-0000-0000BE030000}"/>
    <cellStyle name="Normal 4" xfId="16" xr:uid="{00000000-0005-0000-0000-0000BF030000}"/>
    <cellStyle name="Normal 4 10" xfId="853" xr:uid="{00000000-0005-0000-0000-0000C0030000}"/>
    <cellStyle name="Normal 4 11" xfId="854" xr:uid="{00000000-0005-0000-0000-0000C1030000}"/>
    <cellStyle name="Normal 4 12" xfId="855" xr:uid="{00000000-0005-0000-0000-0000C2030000}"/>
    <cellStyle name="Normal 4 13" xfId="1731" xr:uid="{00000000-0005-0000-0000-0000C3030000}"/>
    <cellStyle name="Normal 4 2" xfId="856" xr:uid="{00000000-0005-0000-0000-0000C4030000}"/>
    <cellStyle name="Normal 4 2 2" xfId="857" xr:uid="{00000000-0005-0000-0000-0000C5030000}"/>
    <cellStyle name="Normal 4 2 3" xfId="858" xr:uid="{00000000-0005-0000-0000-0000C6030000}"/>
    <cellStyle name="Normal 4 2 3 2" xfId="859" xr:uid="{00000000-0005-0000-0000-0000C7030000}"/>
    <cellStyle name="Normal 4 2 4" xfId="860" xr:uid="{00000000-0005-0000-0000-0000C8030000}"/>
    <cellStyle name="Normal 4 2 5" xfId="861" xr:uid="{00000000-0005-0000-0000-0000C9030000}"/>
    <cellStyle name="Normal 4 2_Adj FV_Q1" xfId="862" xr:uid="{00000000-0005-0000-0000-0000CA030000}"/>
    <cellStyle name="Normal 4 3" xfId="863" xr:uid="{00000000-0005-0000-0000-0000CB030000}"/>
    <cellStyle name="Normal 4 4" xfId="864" xr:uid="{00000000-0005-0000-0000-0000CC030000}"/>
    <cellStyle name="Normal 4 5" xfId="865" xr:uid="{00000000-0005-0000-0000-0000CD030000}"/>
    <cellStyle name="Normal 4 6" xfId="866" xr:uid="{00000000-0005-0000-0000-0000CE030000}"/>
    <cellStyle name="Normal 4 7" xfId="867" xr:uid="{00000000-0005-0000-0000-0000CF030000}"/>
    <cellStyle name="Normal 4 8" xfId="868" xr:uid="{00000000-0005-0000-0000-0000D0030000}"/>
    <cellStyle name="Normal 4 8 2" xfId="869" xr:uid="{00000000-0005-0000-0000-0000D1030000}"/>
    <cellStyle name="Normal 4 9" xfId="870" xr:uid="{00000000-0005-0000-0000-0000D2030000}"/>
    <cellStyle name="Normal 4 9 2" xfId="871" xr:uid="{00000000-0005-0000-0000-0000D3030000}"/>
    <cellStyle name="Normal 40" xfId="872" xr:uid="{00000000-0005-0000-0000-0000D4030000}"/>
    <cellStyle name="Normal 41" xfId="873" xr:uid="{00000000-0005-0000-0000-0000D5030000}"/>
    <cellStyle name="Normal 41 2" xfId="874" xr:uid="{00000000-0005-0000-0000-0000D6030000}"/>
    <cellStyle name="Normal 42" xfId="875" xr:uid="{00000000-0005-0000-0000-0000D7030000}"/>
    <cellStyle name="Normal 42 2" xfId="876" xr:uid="{00000000-0005-0000-0000-0000D8030000}"/>
    <cellStyle name="Normal 43" xfId="877" xr:uid="{00000000-0005-0000-0000-0000D9030000}"/>
    <cellStyle name="Normal 44" xfId="878" xr:uid="{00000000-0005-0000-0000-0000DA030000}"/>
    <cellStyle name="Normal 45" xfId="879" xr:uid="{00000000-0005-0000-0000-0000DB030000}"/>
    <cellStyle name="Normal 46" xfId="880" xr:uid="{00000000-0005-0000-0000-0000DC030000}"/>
    <cellStyle name="Normal 46 2" xfId="881" xr:uid="{00000000-0005-0000-0000-0000DD030000}"/>
    <cellStyle name="Normal 47" xfId="882" xr:uid="{00000000-0005-0000-0000-0000DE030000}"/>
    <cellStyle name="Normal 48" xfId="883" xr:uid="{00000000-0005-0000-0000-0000DF030000}"/>
    <cellStyle name="Normal 49" xfId="884" xr:uid="{00000000-0005-0000-0000-0000E0030000}"/>
    <cellStyle name="Normal 49 2" xfId="885" xr:uid="{00000000-0005-0000-0000-0000E1030000}"/>
    <cellStyle name="Normal 5" xfId="886" xr:uid="{00000000-0005-0000-0000-0000E2030000}"/>
    <cellStyle name="Normal 5 10" xfId="887" xr:uid="{00000000-0005-0000-0000-0000E3030000}"/>
    <cellStyle name="Normal 5 11" xfId="888" xr:uid="{00000000-0005-0000-0000-0000E4030000}"/>
    <cellStyle name="Normal 5 12" xfId="1732" xr:uid="{00000000-0005-0000-0000-0000E5030000}"/>
    <cellStyle name="Normal 5 2" xfId="889" xr:uid="{00000000-0005-0000-0000-0000E6030000}"/>
    <cellStyle name="Normal 5 2 10" xfId="890" xr:uid="{00000000-0005-0000-0000-0000E7030000}"/>
    <cellStyle name="Normal 5 2 2" xfId="891" xr:uid="{00000000-0005-0000-0000-0000E8030000}"/>
    <cellStyle name="Normal 5 2 2 2" xfId="892" xr:uid="{00000000-0005-0000-0000-0000E9030000}"/>
    <cellStyle name="Normal 5 2 2 3" xfId="893" xr:uid="{00000000-0005-0000-0000-0000EA030000}"/>
    <cellStyle name="Normal 5 2 3" xfId="894" xr:uid="{00000000-0005-0000-0000-0000EB030000}"/>
    <cellStyle name="Normal 5 2 3 2" xfId="895" xr:uid="{00000000-0005-0000-0000-0000EC030000}"/>
    <cellStyle name="Normal 5 2 3 2 2" xfId="896" xr:uid="{00000000-0005-0000-0000-0000ED030000}"/>
    <cellStyle name="Normal 5 2 3_Adj FV_Q1" xfId="897" xr:uid="{00000000-0005-0000-0000-0000EE030000}"/>
    <cellStyle name="Normal 5 2 4" xfId="898" xr:uid="{00000000-0005-0000-0000-0000EF030000}"/>
    <cellStyle name="Normal 5 2 5" xfId="899" xr:uid="{00000000-0005-0000-0000-0000F0030000}"/>
    <cellStyle name="Normal 5 2 5 2" xfId="900" xr:uid="{00000000-0005-0000-0000-0000F1030000}"/>
    <cellStyle name="Normal 5 2 6" xfId="901" xr:uid="{00000000-0005-0000-0000-0000F2030000}"/>
    <cellStyle name="Normal 5 2 6 2" xfId="902" xr:uid="{00000000-0005-0000-0000-0000F3030000}"/>
    <cellStyle name="Normal 5 2 7" xfId="903" xr:uid="{00000000-0005-0000-0000-0000F4030000}"/>
    <cellStyle name="Normal 5 2 7 2" xfId="904" xr:uid="{00000000-0005-0000-0000-0000F5030000}"/>
    <cellStyle name="Normal 5 2 8" xfId="905" xr:uid="{00000000-0005-0000-0000-0000F6030000}"/>
    <cellStyle name="Normal 5 2 9" xfId="906" xr:uid="{00000000-0005-0000-0000-0000F7030000}"/>
    <cellStyle name="Normal 5 2_SFI_UK_2013_Q3_Consolidated Worksheet" xfId="907" xr:uid="{00000000-0005-0000-0000-0000F8030000}"/>
    <cellStyle name="Normal 5 3" xfId="908" xr:uid="{00000000-0005-0000-0000-0000F9030000}"/>
    <cellStyle name="Normal 5 3 2" xfId="909" xr:uid="{00000000-0005-0000-0000-0000FA030000}"/>
    <cellStyle name="Normal 5 4" xfId="910" xr:uid="{00000000-0005-0000-0000-0000FB030000}"/>
    <cellStyle name="Normal 5 4 2" xfId="911" xr:uid="{00000000-0005-0000-0000-0000FC030000}"/>
    <cellStyle name="Normal 5 5" xfId="912" xr:uid="{00000000-0005-0000-0000-0000FD030000}"/>
    <cellStyle name="Normal 5 6" xfId="913" xr:uid="{00000000-0005-0000-0000-0000FE030000}"/>
    <cellStyle name="Normal 5 6 2" xfId="914" xr:uid="{00000000-0005-0000-0000-0000FF030000}"/>
    <cellStyle name="Normal 5 7" xfId="915" xr:uid="{00000000-0005-0000-0000-000000040000}"/>
    <cellStyle name="Normal 5 8" xfId="916" xr:uid="{00000000-0005-0000-0000-000001040000}"/>
    <cellStyle name="Normal 5 8 2" xfId="917" xr:uid="{00000000-0005-0000-0000-000002040000}"/>
    <cellStyle name="Normal 5 9" xfId="918" xr:uid="{00000000-0005-0000-0000-000003040000}"/>
    <cellStyle name="Normal 5 9 2" xfId="919" xr:uid="{00000000-0005-0000-0000-000004040000}"/>
    <cellStyle name="Normal 5_SFI_UK_2013_Q3_Consolidated Worksheet" xfId="920" xr:uid="{00000000-0005-0000-0000-000005040000}"/>
    <cellStyle name="Normal 50" xfId="921" xr:uid="{00000000-0005-0000-0000-000006040000}"/>
    <cellStyle name="Normal 50 2" xfId="922" xr:uid="{00000000-0005-0000-0000-000007040000}"/>
    <cellStyle name="Normal 51" xfId="923" xr:uid="{00000000-0005-0000-0000-000008040000}"/>
    <cellStyle name="Normal 51 2" xfId="924" xr:uid="{00000000-0005-0000-0000-000009040000}"/>
    <cellStyle name="Normal 52" xfId="925" xr:uid="{00000000-0005-0000-0000-00000A040000}"/>
    <cellStyle name="Normal 53" xfId="926" xr:uid="{00000000-0005-0000-0000-00000B040000}"/>
    <cellStyle name="Normal 54" xfId="927" xr:uid="{00000000-0005-0000-0000-00000C040000}"/>
    <cellStyle name="Normal 55" xfId="928" xr:uid="{00000000-0005-0000-0000-00000D040000}"/>
    <cellStyle name="Normal 56" xfId="929" xr:uid="{00000000-0005-0000-0000-00000E040000}"/>
    <cellStyle name="Normal 57" xfId="930" xr:uid="{00000000-0005-0000-0000-00000F040000}"/>
    <cellStyle name="Normal 58" xfId="931" xr:uid="{00000000-0005-0000-0000-000010040000}"/>
    <cellStyle name="Normal 59" xfId="932" xr:uid="{00000000-0005-0000-0000-000011040000}"/>
    <cellStyle name="Normal 6" xfId="933" xr:uid="{00000000-0005-0000-0000-000012040000}"/>
    <cellStyle name="Normal 6 2" xfId="934" xr:uid="{00000000-0005-0000-0000-000013040000}"/>
    <cellStyle name="Normal 6 2 2" xfId="935" xr:uid="{00000000-0005-0000-0000-000014040000}"/>
    <cellStyle name="Normal 6 3" xfId="936" xr:uid="{00000000-0005-0000-0000-000015040000}"/>
    <cellStyle name="Normal 6 3 2" xfId="937" xr:uid="{00000000-0005-0000-0000-000016040000}"/>
    <cellStyle name="Normal 6 3 2 2" xfId="938" xr:uid="{00000000-0005-0000-0000-000017040000}"/>
    <cellStyle name="Normal 6 3 2 2 2" xfId="939" xr:uid="{00000000-0005-0000-0000-000018040000}"/>
    <cellStyle name="Normal 6 3 2 3" xfId="940" xr:uid="{00000000-0005-0000-0000-000019040000}"/>
    <cellStyle name="Normal 6 3 3" xfId="941" xr:uid="{00000000-0005-0000-0000-00001A040000}"/>
    <cellStyle name="Normal 6 3 3 2" xfId="942" xr:uid="{00000000-0005-0000-0000-00001B040000}"/>
    <cellStyle name="Normal 6 3 4" xfId="943" xr:uid="{00000000-0005-0000-0000-00001C040000}"/>
    <cellStyle name="Normal 6 4" xfId="944" xr:uid="{00000000-0005-0000-0000-00001D040000}"/>
    <cellStyle name="Normal 6 4 2" xfId="945" xr:uid="{00000000-0005-0000-0000-00001E040000}"/>
    <cellStyle name="Normal 6 4 3" xfId="946" xr:uid="{00000000-0005-0000-0000-00001F040000}"/>
    <cellStyle name="Normal 6 4 3 2" xfId="947" xr:uid="{00000000-0005-0000-0000-000020040000}"/>
    <cellStyle name="Normal 6 4 4" xfId="948" xr:uid="{00000000-0005-0000-0000-000021040000}"/>
    <cellStyle name="Normal 6 5" xfId="949" xr:uid="{00000000-0005-0000-0000-000022040000}"/>
    <cellStyle name="Normal 6 6" xfId="950" xr:uid="{00000000-0005-0000-0000-000023040000}"/>
    <cellStyle name="Normal 6 6 2" xfId="951" xr:uid="{00000000-0005-0000-0000-000024040000}"/>
    <cellStyle name="Normal 6 7" xfId="952" xr:uid="{00000000-0005-0000-0000-000025040000}"/>
    <cellStyle name="Normal 6_SFI_UK_2013_Q3_Consolidated Worksheet" xfId="953" xr:uid="{00000000-0005-0000-0000-000026040000}"/>
    <cellStyle name="Normal 60" xfId="954" xr:uid="{00000000-0005-0000-0000-000027040000}"/>
    <cellStyle name="Normal 61" xfId="955" xr:uid="{00000000-0005-0000-0000-000028040000}"/>
    <cellStyle name="Normal 62" xfId="956" xr:uid="{00000000-0005-0000-0000-000029040000}"/>
    <cellStyle name="Normal 63" xfId="957" xr:uid="{00000000-0005-0000-0000-00002A040000}"/>
    <cellStyle name="Normal 64" xfId="958" xr:uid="{00000000-0005-0000-0000-00002B040000}"/>
    <cellStyle name="Normal 65" xfId="959" xr:uid="{00000000-0005-0000-0000-00002C040000}"/>
    <cellStyle name="Normal 66" xfId="960" xr:uid="{00000000-0005-0000-0000-00002D040000}"/>
    <cellStyle name="Normal 67" xfId="961" xr:uid="{00000000-0005-0000-0000-00002E040000}"/>
    <cellStyle name="Normal 68" xfId="962" xr:uid="{00000000-0005-0000-0000-00002F040000}"/>
    <cellStyle name="Normal 69" xfId="1733" xr:uid="{00000000-0005-0000-0000-000030040000}"/>
    <cellStyle name="Normal 7" xfId="963" xr:uid="{00000000-0005-0000-0000-000031040000}"/>
    <cellStyle name="Normal 7 2" xfId="964" xr:uid="{00000000-0005-0000-0000-000032040000}"/>
    <cellStyle name="Normal 7 2 2" xfId="965" xr:uid="{00000000-0005-0000-0000-000033040000}"/>
    <cellStyle name="Normal 7 3" xfId="966" xr:uid="{00000000-0005-0000-0000-000034040000}"/>
    <cellStyle name="Normal 7 4" xfId="967" xr:uid="{00000000-0005-0000-0000-000035040000}"/>
    <cellStyle name="Normal 7 5" xfId="968" xr:uid="{00000000-0005-0000-0000-000036040000}"/>
    <cellStyle name="Normal 7 6" xfId="969" xr:uid="{00000000-0005-0000-0000-000037040000}"/>
    <cellStyle name="Normal 7 6 2" xfId="970" xr:uid="{00000000-0005-0000-0000-000038040000}"/>
    <cellStyle name="Normal 7 6 2 2" xfId="1734" xr:uid="{00000000-0005-0000-0000-000039040000}"/>
    <cellStyle name="Normal 7 6 3" xfId="1735" xr:uid="{00000000-0005-0000-0000-00003A040000}"/>
    <cellStyle name="Normal 7_SFI_UK_2013_Q3_Consolidated Worksheet" xfId="971" xr:uid="{00000000-0005-0000-0000-00003B040000}"/>
    <cellStyle name="Normal 70" xfId="1737" xr:uid="{00000000-0005-0000-0000-00003C040000}"/>
    <cellStyle name="Normal 71" xfId="1739" xr:uid="{00000000-0005-0000-0000-00003D040000}"/>
    <cellStyle name="Normal 72" xfId="1741" xr:uid="{00000000-0005-0000-0000-00003E040000}"/>
    <cellStyle name="Normal 73" xfId="1743" xr:uid="{00000000-0005-0000-0000-00003F040000}"/>
    <cellStyle name="Normal 74" xfId="1745" xr:uid="{00000000-0005-0000-0000-000040040000}"/>
    <cellStyle name="Normal 75" xfId="1748" xr:uid="{00000000-0005-0000-0000-000041040000}"/>
    <cellStyle name="Normal 76" xfId="1750" xr:uid="{00000000-0005-0000-0000-000042040000}"/>
    <cellStyle name="Normal 77" xfId="1752" xr:uid="{00000000-0005-0000-0000-000043040000}"/>
    <cellStyle name="Normal 78" xfId="1754" xr:uid="{00000000-0005-0000-0000-000044040000}"/>
    <cellStyle name="Normal 79" xfId="1756" xr:uid="{E71C45AE-92CD-4CB1-80A9-9D1CF486F523}"/>
    <cellStyle name="Normal 8" xfId="972" xr:uid="{00000000-0005-0000-0000-000045040000}"/>
    <cellStyle name="Normal 8 2" xfId="973" xr:uid="{00000000-0005-0000-0000-000046040000}"/>
    <cellStyle name="Normal 8 3" xfId="974" xr:uid="{00000000-0005-0000-0000-000047040000}"/>
    <cellStyle name="Normal 8 3 2" xfId="975" xr:uid="{00000000-0005-0000-0000-000048040000}"/>
    <cellStyle name="Normal 8 4" xfId="976" xr:uid="{00000000-0005-0000-0000-000049040000}"/>
    <cellStyle name="Normal 8 5" xfId="977" xr:uid="{00000000-0005-0000-0000-00004A040000}"/>
    <cellStyle name="Normal 80" xfId="1758" xr:uid="{B808F612-9322-4F05-AD85-137633B73931}"/>
    <cellStyle name="Normal 81" xfId="1760" xr:uid="{D568F69F-866A-4C3C-B70E-1DA4BF38A584}"/>
    <cellStyle name="Normal 82" xfId="1763" xr:uid="{97587703-8248-493B-AE84-8D4A648E0F04}"/>
    <cellStyle name="Normal 83" xfId="1765" xr:uid="{329AD746-C2D0-430D-A258-482F223C3B54}"/>
    <cellStyle name="Normal 9" xfId="978" xr:uid="{00000000-0005-0000-0000-00004B040000}"/>
    <cellStyle name="Normal 9 2" xfId="979" xr:uid="{00000000-0005-0000-0000-00004C040000}"/>
    <cellStyle name="Normal 9 3" xfId="980" xr:uid="{00000000-0005-0000-0000-00004D040000}"/>
    <cellStyle name="Normal_กำไรขาดทุน" xfId="12" xr:uid="{00000000-0005-0000-0000-00004E040000}"/>
    <cellStyle name="NormalGB" xfId="981" xr:uid="{00000000-0005-0000-0000-00004F040000}"/>
    <cellStyle name="Note 2" xfId="982" xr:uid="{00000000-0005-0000-0000-000050040000}"/>
    <cellStyle name="Note 2 2" xfId="983" xr:uid="{00000000-0005-0000-0000-000051040000}"/>
    <cellStyle name="Note 2 2 2" xfId="984" xr:uid="{00000000-0005-0000-0000-000052040000}"/>
    <cellStyle name="Note 2 3" xfId="985" xr:uid="{00000000-0005-0000-0000-000053040000}"/>
    <cellStyle name="Note 3" xfId="986" xr:uid="{00000000-0005-0000-0000-000054040000}"/>
    <cellStyle name="Note 3 2" xfId="987" xr:uid="{00000000-0005-0000-0000-000055040000}"/>
    <cellStyle name="Output 2" xfId="988" xr:uid="{00000000-0005-0000-0000-000056040000}"/>
    <cellStyle name="Output 2 2" xfId="989" xr:uid="{00000000-0005-0000-0000-000057040000}"/>
    <cellStyle name="Output 2 2 2" xfId="990" xr:uid="{00000000-0005-0000-0000-000058040000}"/>
    <cellStyle name="Output 2 3" xfId="991" xr:uid="{00000000-0005-0000-0000-000059040000}"/>
    <cellStyle name="Output 3" xfId="992" xr:uid="{00000000-0005-0000-0000-00005A040000}"/>
    <cellStyle name="Output 3 2" xfId="993" xr:uid="{00000000-0005-0000-0000-00005B040000}"/>
    <cellStyle name="Page Number" xfId="994" xr:uid="{00000000-0005-0000-0000-00005C040000}"/>
    <cellStyle name="Percent" xfId="13" builtinId="5"/>
    <cellStyle name="Percent (0%)" xfId="995" xr:uid="{00000000-0005-0000-0000-00005E040000}"/>
    <cellStyle name="Percent (0.0%)" xfId="996" xr:uid="{00000000-0005-0000-0000-00005F040000}"/>
    <cellStyle name="Percent (0.00%)" xfId="997" xr:uid="{00000000-0005-0000-0000-000060040000}"/>
    <cellStyle name="Percent [0]" xfId="998" xr:uid="{00000000-0005-0000-0000-000061040000}"/>
    <cellStyle name="Percent [0] 2" xfId="999" xr:uid="{00000000-0005-0000-0000-000062040000}"/>
    <cellStyle name="Percent [00]" xfId="1000" xr:uid="{00000000-0005-0000-0000-000063040000}"/>
    <cellStyle name="Percent [00] 2" xfId="1001" xr:uid="{00000000-0005-0000-0000-000064040000}"/>
    <cellStyle name="Percent [2]" xfId="14" xr:uid="{00000000-0005-0000-0000-000065040000}"/>
    <cellStyle name="Percent [2] 2" xfId="1002" xr:uid="{00000000-0005-0000-0000-000066040000}"/>
    <cellStyle name="Percent 10" xfId="1003" xr:uid="{00000000-0005-0000-0000-000067040000}"/>
    <cellStyle name="Percent 11" xfId="1004" xr:uid="{00000000-0005-0000-0000-000068040000}"/>
    <cellStyle name="Percent 12" xfId="1005" xr:uid="{00000000-0005-0000-0000-000069040000}"/>
    <cellStyle name="Percent 13" xfId="1006" xr:uid="{00000000-0005-0000-0000-00006A040000}"/>
    <cellStyle name="Percent 14" xfId="1007" xr:uid="{00000000-0005-0000-0000-00006B040000}"/>
    <cellStyle name="Percent 15" xfId="1008" xr:uid="{00000000-0005-0000-0000-00006C040000}"/>
    <cellStyle name="Percent 15 2" xfId="1009" xr:uid="{00000000-0005-0000-0000-00006D040000}"/>
    <cellStyle name="Percent 15 3" xfId="1010" xr:uid="{00000000-0005-0000-0000-00006E040000}"/>
    <cellStyle name="Percent 15 3 2" xfId="1011" xr:uid="{00000000-0005-0000-0000-00006F040000}"/>
    <cellStyle name="Percent 15 4" xfId="1012" xr:uid="{00000000-0005-0000-0000-000070040000}"/>
    <cellStyle name="Percent 16" xfId="1013" xr:uid="{00000000-0005-0000-0000-000071040000}"/>
    <cellStyle name="Percent 16 2" xfId="1014" xr:uid="{00000000-0005-0000-0000-000072040000}"/>
    <cellStyle name="Percent 16 2 2" xfId="1015" xr:uid="{00000000-0005-0000-0000-000073040000}"/>
    <cellStyle name="Percent 16 2 2 2" xfId="1016" xr:uid="{00000000-0005-0000-0000-000074040000}"/>
    <cellStyle name="Percent 16 2 3" xfId="1017" xr:uid="{00000000-0005-0000-0000-000075040000}"/>
    <cellStyle name="Percent 16 3" xfId="1018" xr:uid="{00000000-0005-0000-0000-000076040000}"/>
    <cellStyle name="Percent 16 3 2" xfId="1019" xr:uid="{00000000-0005-0000-0000-000077040000}"/>
    <cellStyle name="Percent 16 3 2 2" xfId="1020" xr:uid="{00000000-0005-0000-0000-000078040000}"/>
    <cellStyle name="Percent 16 3 3" xfId="1021" xr:uid="{00000000-0005-0000-0000-000079040000}"/>
    <cellStyle name="Percent 16 4" xfId="1022" xr:uid="{00000000-0005-0000-0000-00007A040000}"/>
    <cellStyle name="Percent 16 5" xfId="1023" xr:uid="{00000000-0005-0000-0000-00007B040000}"/>
    <cellStyle name="Percent 16 5 2" xfId="1024" xr:uid="{00000000-0005-0000-0000-00007C040000}"/>
    <cellStyle name="Percent 16 6" xfId="1025" xr:uid="{00000000-0005-0000-0000-00007D040000}"/>
    <cellStyle name="Percent 17" xfId="1026" xr:uid="{00000000-0005-0000-0000-00007E040000}"/>
    <cellStyle name="Percent 17 2" xfId="1027" xr:uid="{00000000-0005-0000-0000-00007F040000}"/>
    <cellStyle name="Percent 17 3" xfId="1028" xr:uid="{00000000-0005-0000-0000-000080040000}"/>
    <cellStyle name="Percent 18" xfId="1029" xr:uid="{00000000-0005-0000-0000-000081040000}"/>
    <cellStyle name="Percent 19" xfId="1030" xr:uid="{00000000-0005-0000-0000-000082040000}"/>
    <cellStyle name="Percent 2" xfId="1031" xr:uid="{00000000-0005-0000-0000-000083040000}"/>
    <cellStyle name="Percent 2 2" xfId="1032" xr:uid="{00000000-0005-0000-0000-000084040000}"/>
    <cellStyle name="Percent 2 2 2" xfId="1033" xr:uid="{00000000-0005-0000-0000-000085040000}"/>
    <cellStyle name="Percent 2 2 3" xfId="1034" xr:uid="{00000000-0005-0000-0000-000086040000}"/>
    <cellStyle name="Percent 2 2 4" xfId="1035" xr:uid="{00000000-0005-0000-0000-000087040000}"/>
    <cellStyle name="Percent 2 3" xfId="1036" xr:uid="{00000000-0005-0000-0000-000088040000}"/>
    <cellStyle name="Percent 2 3 2" xfId="1037" xr:uid="{00000000-0005-0000-0000-000089040000}"/>
    <cellStyle name="Percent 2 4" xfId="1038" xr:uid="{00000000-0005-0000-0000-00008A040000}"/>
    <cellStyle name="Percent 20" xfId="1039" xr:uid="{00000000-0005-0000-0000-00008B040000}"/>
    <cellStyle name="Percent 20 2" xfId="1040" xr:uid="{00000000-0005-0000-0000-00008C040000}"/>
    <cellStyle name="Percent 20 3" xfId="1041" xr:uid="{00000000-0005-0000-0000-00008D040000}"/>
    <cellStyle name="Percent 21" xfId="1042" xr:uid="{00000000-0005-0000-0000-00008E040000}"/>
    <cellStyle name="Percent 22" xfId="1043" xr:uid="{00000000-0005-0000-0000-00008F040000}"/>
    <cellStyle name="Percent 23" xfId="1044" xr:uid="{00000000-0005-0000-0000-000090040000}"/>
    <cellStyle name="Percent 24" xfId="1045" xr:uid="{00000000-0005-0000-0000-000091040000}"/>
    <cellStyle name="Percent 25" xfId="1046" xr:uid="{00000000-0005-0000-0000-000092040000}"/>
    <cellStyle name="Percent 26" xfId="1047" xr:uid="{00000000-0005-0000-0000-000093040000}"/>
    <cellStyle name="Percent 27" xfId="1048" xr:uid="{00000000-0005-0000-0000-000094040000}"/>
    <cellStyle name="Percent 28" xfId="1049" xr:uid="{00000000-0005-0000-0000-000095040000}"/>
    <cellStyle name="Percent 28 2" xfId="1050" xr:uid="{00000000-0005-0000-0000-000096040000}"/>
    <cellStyle name="Percent 28 2 2" xfId="1051" xr:uid="{00000000-0005-0000-0000-000097040000}"/>
    <cellStyle name="Percent 28 2 2 2" xfId="1052" xr:uid="{00000000-0005-0000-0000-000098040000}"/>
    <cellStyle name="Percent 28 2 3" xfId="1053" xr:uid="{00000000-0005-0000-0000-000099040000}"/>
    <cellStyle name="Percent 28 3" xfId="1054" xr:uid="{00000000-0005-0000-0000-00009A040000}"/>
    <cellStyle name="Percent 28 3 2" xfId="1055" xr:uid="{00000000-0005-0000-0000-00009B040000}"/>
    <cellStyle name="Percent 29" xfId="1056" xr:uid="{00000000-0005-0000-0000-00009C040000}"/>
    <cellStyle name="Percent 3" xfId="28" xr:uid="{00000000-0005-0000-0000-00009D040000}"/>
    <cellStyle name="Percent 3 2" xfId="1057" xr:uid="{00000000-0005-0000-0000-00009E040000}"/>
    <cellStyle name="Percent 3 3" xfId="1058" xr:uid="{00000000-0005-0000-0000-00009F040000}"/>
    <cellStyle name="Percent 3 4" xfId="1059" xr:uid="{00000000-0005-0000-0000-0000A0040000}"/>
    <cellStyle name="Percent 3 5" xfId="1060" xr:uid="{00000000-0005-0000-0000-0000A1040000}"/>
    <cellStyle name="Percent 3 6" xfId="1061" xr:uid="{00000000-0005-0000-0000-0000A2040000}"/>
    <cellStyle name="Percent 30" xfId="1062" xr:uid="{00000000-0005-0000-0000-0000A3040000}"/>
    <cellStyle name="Percent 31" xfId="1063" xr:uid="{00000000-0005-0000-0000-0000A4040000}"/>
    <cellStyle name="Percent 32" xfId="1064" xr:uid="{00000000-0005-0000-0000-0000A5040000}"/>
    <cellStyle name="Percent 33" xfId="1065" xr:uid="{00000000-0005-0000-0000-0000A6040000}"/>
    <cellStyle name="Percent 34" xfId="1066" xr:uid="{00000000-0005-0000-0000-0000A7040000}"/>
    <cellStyle name="Percent 35" xfId="1067" xr:uid="{00000000-0005-0000-0000-0000A8040000}"/>
    <cellStyle name="Percent 36" xfId="1068" xr:uid="{00000000-0005-0000-0000-0000A9040000}"/>
    <cellStyle name="Percent 37" xfId="1069" xr:uid="{00000000-0005-0000-0000-0000AA040000}"/>
    <cellStyle name="Percent 38" xfId="1070" xr:uid="{00000000-0005-0000-0000-0000AB040000}"/>
    <cellStyle name="Percent 39" xfId="1071" xr:uid="{00000000-0005-0000-0000-0000AC040000}"/>
    <cellStyle name="Percent 4" xfId="1072" xr:uid="{00000000-0005-0000-0000-0000AD040000}"/>
    <cellStyle name="Percent 4 2" xfId="1073" xr:uid="{00000000-0005-0000-0000-0000AE040000}"/>
    <cellStyle name="Percent 4 2 2" xfId="1074" xr:uid="{00000000-0005-0000-0000-0000AF040000}"/>
    <cellStyle name="Percent 4 3" xfId="1075" xr:uid="{00000000-0005-0000-0000-0000B0040000}"/>
    <cellStyle name="Percent 4 3 2" xfId="1076" xr:uid="{00000000-0005-0000-0000-0000B1040000}"/>
    <cellStyle name="Percent 4 4" xfId="1077" xr:uid="{00000000-0005-0000-0000-0000B2040000}"/>
    <cellStyle name="Percent 4 4 2" xfId="1078" xr:uid="{00000000-0005-0000-0000-0000B3040000}"/>
    <cellStyle name="Percent 4 4 2 2" xfId="1079" xr:uid="{00000000-0005-0000-0000-0000B4040000}"/>
    <cellStyle name="Percent 4 4 2 2 2" xfId="1080" xr:uid="{00000000-0005-0000-0000-0000B5040000}"/>
    <cellStyle name="Percent 4 4 2 3" xfId="1081" xr:uid="{00000000-0005-0000-0000-0000B6040000}"/>
    <cellStyle name="Percent 4 4 3" xfId="1082" xr:uid="{00000000-0005-0000-0000-0000B7040000}"/>
    <cellStyle name="Percent 4 4 3 2" xfId="1083" xr:uid="{00000000-0005-0000-0000-0000B8040000}"/>
    <cellStyle name="Percent 4 4 4" xfId="1084" xr:uid="{00000000-0005-0000-0000-0000B9040000}"/>
    <cellStyle name="Percent 4 5" xfId="1085" xr:uid="{00000000-0005-0000-0000-0000BA040000}"/>
    <cellStyle name="Percent 4 5 2" xfId="1086" xr:uid="{00000000-0005-0000-0000-0000BB040000}"/>
    <cellStyle name="Percent 4 5 2 2" xfId="1087" xr:uid="{00000000-0005-0000-0000-0000BC040000}"/>
    <cellStyle name="Percent 4 5 3" xfId="1088" xr:uid="{00000000-0005-0000-0000-0000BD040000}"/>
    <cellStyle name="Percent 4 5 3 2" xfId="1089" xr:uid="{00000000-0005-0000-0000-0000BE040000}"/>
    <cellStyle name="Percent 4 5 4" xfId="1090" xr:uid="{00000000-0005-0000-0000-0000BF040000}"/>
    <cellStyle name="Percent 4 6" xfId="1091" xr:uid="{00000000-0005-0000-0000-0000C0040000}"/>
    <cellStyle name="Percent 4 6 2" xfId="1092" xr:uid="{00000000-0005-0000-0000-0000C1040000}"/>
    <cellStyle name="Percent 4 7" xfId="1093" xr:uid="{00000000-0005-0000-0000-0000C2040000}"/>
    <cellStyle name="Percent 40" xfId="1094" xr:uid="{00000000-0005-0000-0000-0000C3040000}"/>
    <cellStyle name="Percent 40 2" xfId="1095" xr:uid="{00000000-0005-0000-0000-0000C4040000}"/>
    <cellStyle name="Percent 40 2 2" xfId="1096" xr:uid="{00000000-0005-0000-0000-0000C5040000}"/>
    <cellStyle name="Percent 40 3" xfId="1097" xr:uid="{00000000-0005-0000-0000-0000C6040000}"/>
    <cellStyle name="Percent 41" xfId="1098" xr:uid="{00000000-0005-0000-0000-0000C7040000}"/>
    <cellStyle name="Percent 41 2" xfId="1099" xr:uid="{00000000-0005-0000-0000-0000C8040000}"/>
    <cellStyle name="Percent 42" xfId="1100" xr:uid="{00000000-0005-0000-0000-0000C9040000}"/>
    <cellStyle name="Percent 42 2" xfId="1101" xr:uid="{00000000-0005-0000-0000-0000CA040000}"/>
    <cellStyle name="Percent 42 2 2" xfId="1102" xr:uid="{00000000-0005-0000-0000-0000CB040000}"/>
    <cellStyle name="Percent 43" xfId="1103" xr:uid="{00000000-0005-0000-0000-0000CC040000}"/>
    <cellStyle name="Percent 43 2" xfId="1104" xr:uid="{00000000-0005-0000-0000-0000CD040000}"/>
    <cellStyle name="Percent 43 2 2" xfId="1105" xr:uid="{00000000-0005-0000-0000-0000CE040000}"/>
    <cellStyle name="Percent 44" xfId="1106" xr:uid="{00000000-0005-0000-0000-0000CF040000}"/>
    <cellStyle name="Percent 45" xfId="1107" xr:uid="{00000000-0005-0000-0000-0000D0040000}"/>
    <cellStyle name="Percent 45 2" xfId="1108" xr:uid="{00000000-0005-0000-0000-0000D1040000}"/>
    <cellStyle name="Percent 46" xfId="1109" xr:uid="{00000000-0005-0000-0000-0000D2040000}"/>
    <cellStyle name="Percent 47" xfId="1110" xr:uid="{00000000-0005-0000-0000-0000D3040000}"/>
    <cellStyle name="Percent 48" xfId="1762" xr:uid="{D6C2A2B7-43BB-4861-8FE4-A48780B9FE37}"/>
    <cellStyle name="Percent 5" xfId="1111" xr:uid="{00000000-0005-0000-0000-0000D4040000}"/>
    <cellStyle name="Percent 5 2" xfId="1112" xr:uid="{00000000-0005-0000-0000-0000D5040000}"/>
    <cellStyle name="Percent 5 3" xfId="1113" xr:uid="{00000000-0005-0000-0000-0000D6040000}"/>
    <cellStyle name="Percent 5 4" xfId="1114" xr:uid="{00000000-0005-0000-0000-0000D7040000}"/>
    <cellStyle name="Percent 6" xfId="1115" xr:uid="{00000000-0005-0000-0000-0000D8040000}"/>
    <cellStyle name="Percent 7" xfId="1116" xr:uid="{00000000-0005-0000-0000-0000D9040000}"/>
    <cellStyle name="Percent 8" xfId="1117" xr:uid="{00000000-0005-0000-0000-0000DA040000}"/>
    <cellStyle name="Percent 9" xfId="1118" xr:uid="{00000000-0005-0000-0000-0000DB040000}"/>
    <cellStyle name="PrePop Currency (0)" xfId="1119" xr:uid="{00000000-0005-0000-0000-0000DC040000}"/>
    <cellStyle name="PrePop Currency (0) 2" xfId="1120" xr:uid="{00000000-0005-0000-0000-0000DD040000}"/>
    <cellStyle name="PrePop Currency (2)" xfId="1121" xr:uid="{00000000-0005-0000-0000-0000DE040000}"/>
    <cellStyle name="PrePop Currency (2) 2" xfId="1122" xr:uid="{00000000-0005-0000-0000-0000DF040000}"/>
    <cellStyle name="PrePop Units (0)" xfId="1123" xr:uid="{00000000-0005-0000-0000-0000E0040000}"/>
    <cellStyle name="PrePop Units (0) 2" xfId="1124" xr:uid="{00000000-0005-0000-0000-0000E1040000}"/>
    <cellStyle name="PrePop Units (1)" xfId="1125" xr:uid="{00000000-0005-0000-0000-0000E2040000}"/>
    <cellStyle name="PrePop Units (1) 2" xfId="1126" xr:uid="{00000000-0005-0000-0000-0000E3040000}"/>
    <cellStyle name="PrePop Units (2)" xfId="1127" xr:uid="{00000000-0005-0000-0000-0000E4040000}"/>
    <cellStyle name="PrePop Units (2) 2" xfId="1128" xr:uid="{00000000-0005-0000-0000-0000E5040000}"/>
    <cellStyle name="pwstyle" xfId="1129" xr:uid="{00000000-0005-0000-0000-0000E6040000}"/>
    <cellStyle name="Quantity" xfId="15" xr:uid="{00000000-0005-0000-0000-0000E7040000}"/>
    <cellStyle name="Quantity 2" xfId="1130" xr:uid="{00000000-0005-0000-0000-0000E8040000}"/>
    <cellStyle name="RevList" xfId="1131" xr:uid="{00000000-0005-0000-0000-0000E9040000}"/>
    <cellStyle name="Salomon Logo" xfId="1132" xr:uid="{00000000-0005-0000-0000-0000EA040000}"/>
    <cellStyle name="SAPBEXaggData" xfId="1133" xr:uid="{00000000-0005-0000-0000-0000EB040000}"/>
    <cellStyle name="SAPBEXaggData 2" xfId="1134" xr:uid="{00000000-0005-0000-0000-0000EC040000}"/>
    <cellStyle name="SAPBEXaggData 2 2" xfId="1135" xr:uid="{00000000-0005-0000-0000-0000ED040000}"/>
    <cellStyle name="SAPBEXaggData 2 2 2" xfId="1136" xr:uid="{00000000-0005-0000-0000-0000EE040000}"/>
    <cellStyle name="SAPBEXaggData 2 3" xfId="1137" xr:uid="{00000000-0005-0000-0000-0000EF040000}"/>
    <cellStyle name="SAPBEXaggData 3" xfId="1138" xr:uid="{00000000-0005-0000-0000-0000F0040000}"/>
    <cellStyle name="SAPBEXaggData 3 2" xfId="1139" xr:uid="{00000000-0005-0000-0000-0000F1040000}"/>
    <cellStyle name="SAPBEXaggData 4" xfId="1140" xr:uid="{00000000-0005-0000-0000-0000F2040000}"/>
    <cellStyle name="SAPBEXaggDataEmph" xfId="1141" xr:uid="{00000000-0005-0000-0000-0000F3040000}"/>
    <cellStyle name="SAPBEXaggDataEmph 2" xfId="1142" xr:uid="{00000000-0005-0000-0000-0000F4040000}"/>
    <cellStyle name="SAPBEXaggDataEmph 2 2" xfId="1143" xr:uid="{00000000-0005-0000-0000-0000F5040000}"/>
    <cellStyle name="SAPBEXaggDataEmph 2 2 2" xfId="1144" xr:uid="{00000000-0005-0000-0000-0000F6040000}"/>
    <cellStyle name="SAPBEXaggDataEmph 2 3" xfId="1145" xr:uid="{00000000-0005-0000-0000-0000F7040000}"/>
    <cellStyle name="SAPBEXaggDataEmph 3" xfId="1146" xr:uid="{00000000-0005-0000-0000-0000F8040000}"/>
    <cellStyle name="SAPBEXaggDataEmph 3 2" xfId="1147" xr:uid="{00000000-0005-0000-0000-0000F9040000}"/>
    <cellStyle name="SAPBEXaggDataEmph 4" xfId="1148" xr:uid="{00000000-0005-0000-0000-0000FA040000}"/>
    <cellStyle name="SAPBEXaggItem" xfId="1149" xr:uid="{00000000-0005-0000-0000-0000FB040000}"/>
    <cellStyle name="SAPBEXaggItem 2" xfId="1150" xr:uid="{00000000-0005-0000-0000-0000FC040000}"/>
    <cellStyle name="SAPBEXaggItem 2 2" xfId="1151" xr:uid="{00000000-0005-0000-0000-0000FD040000}"/>
    <cellStyle name="SAPBEXaggItem 2 2 2" xfId="1152" xr:uid="{00000000-0005-0000-0000-0000FE040000}"/>
    <cellStyle name="SAPBEXaggItem 2 3" xfId="1153" xr:uid="{00000000-0005-0000-0000-0000FF040000}"/>
    <cellStyle name="SAPBEXaggItem 3" xfId="1154" xr:uid="{00000000-0005-0000-0000-000000050000}"/>
    <cellStyle name="SAPBEXaggItem 3 2" xfId="1155" xr:uid="{00000000-0005-0000-0000-000001050000}"/>
    <cellStyle name="SAPBEXaggItem 4" xfId="1156" xr:uid="{00000000-0005-0000-0000-000002050000}"/>
    <cellStyle name="SAPBEXaggItemX" xfId="1157" xr:uid="{00000000-0005-0000-0000-000003050000}"/>
    <cellStyle name="SAPBEXaggItemX 2" xfId="1158" xr:uid="{00000000-0005-0000-0000-000004050000}"/>
    <cellStyle name="SAPBEXaggItemX 2 2" xfId="1159" xr:uid="{00000000-0005-0000-0000-000005050000}"/>
    <cellStyle name="SAPBEXaggItemX 2 2 2" xfId="1160" xr:uid="{00000000-0005-0000-0000-000006050000}"/>
    <cellStyle name="SAPBEXaggItemX 2 3" xfId="1161" xr:uid="{00000000-0005-0000-0000-000007050000}"/>
    <cellStyle name="SAPBEXaggItemX 3" xfId="1162" xr:uid="{00000000-0005-0000-0000-000008050000}"/>
    <cellStyle name="SAPBEXaggItemX 3 2" xfId="1163" xr:uid="{00000000-0005-0000-0000-000009050000}"/>
    <cellStyle name="SAPBEXaggItemX 4" xfId="1164" xr:uid="{00000000-0005-0000-0000-00000A050000}"/>
    <cellStyle name="SAPBEXchaText" xfId="1165" xr:uid="{00000000-0005-0000-0000-00000B050000}"/>
    <cellStyle name="SAPBEXexcBad7" xfId="1166" xr:uid="{00000000-0005-0000-0000-00000C050000}"/>
    <cellStyle name="SAPBEXexcBad7 2" xfId="1167" xr:uid="{00000000-0005-0000-0000-00000D050000}"/>
    <cellStyle name="SAPBEXexcBad7 2 2" xfId="1168" xr:uid="{00000000-0005-0000-0000-00000E050000}"/>
    <cellStyle name="SAPBEXexcBad7 2 2 2" xfId="1169" xr:uid="{00000000-0005-0000-0000-00000F050000}"/>
    <cellStyle name="SAPBEXexcBad7 2 2 2 2" xfId="1170" xr:uid="{00000000-0005-0000-0000-000010050000}"/>
    <cellStyle name="SAPBEXexcBad7 2 2 3" xfId="1171" xr:uid="{00000000-0005-0000-0000-000011050000}"/>
    <cellStyle name="SAPBEXexcBad7 2 3" xfId="1172" xr:uid="{00000000-0005-0000-0000-000012050000}"/>
    <cellStyle name="SAPBEXexcBad7 2 3 2" xfId="1173" xr:uid="{00000000-0005-0000-0000-000013050000}"/>
    <cellStyle name="SAPBEXexcBad7 2 4" xfId="1174" xr:uid="{00000000-0005-0000-0000-000014050000}"/>
    <cellStyle name="SAPBEXexcBad7 3" xfId="1175" xr:uid="{00000000-0005-0000-0000-000015050000}"/>
    <cellStyle name="SAPBEXexcBad7 3 2" xfId="1176" xr:uid="{00000000-0005-0000-0000-000016050000}"/>
    <cellStyle name="SAPBEXexcBad7 3 2 2" xfId="1177" xr:uid="{00000000-0005-0000-0000-000017050000}"/>
    <cellStyle name="SAPBEXexcBad7 3 3" xfId="1178" xr:uid="{00000000-0005-0000-0000-000018050000}"/>
    <cellStyle name="SAPBEXexcBad7 4" xfId="1179" xr:uid="{00000000-0005-0000-0000-000019050000}"/>
    <cellStyle name="SAPBEXexcBad7 4 2" xfId="1180" xr:uid="{00000000-0005-0000-0000-00001A050000}"/>
    <cellStyle name="SAPBEXexcBad7 5" xfId="1181" xr:uid="{00000000-0005-0000-0000-00001B050000}"/>
    <cellStyle name="SAPBEXexcBad8" xfId="1182" xr:uid="{00000000-0005-0000-0000-00001C050000}"/>
    <cellStyle name="SAPBEXexcBad8 2" xfId="1183" xr:uid="{00000000-0005-0000-0000-00001D050000}"/>
    <cellStyle name="SAPBEXexcBad8 2 2" xfId="1184" xr:uid="{00000000-0005-0000-0000-00001E050000}"/>
    <cellStyle name="SAPBEXexcBad8 2 2 2" xfId="1185" xr:uid="{00000000-0005-0000-0000-00001F050000}"/>
    <cellStyle name="SAPBEXexcBad8 2 2 2 2" xfId="1186" xr:uid="{00000000-0005-0000-0000-000020050000}"/>
    <cellStyle name="SAPBEXexcBad8 2 2 3" xfId="1187" xr:uid="{00000000-0005-0000-0000-000021050000}"/>
    <cellStyle name="SAPBEXexcBad8 2 3" xfId="1188" xr:uid="{00000000-0005-0000-0000-000022050000}"/>
    <cellStyle name="SAPBEXexcBad8 2 3 2" xfId="1189" xr:uid="{00000000-0005-0000-0000-000023050000}"/>
    <cellStyle name="SAPBEXexcBad8 2 4" xfId="1190" xr:uid="{00000000-0005-0000-0000-000024050000}"/>
    <cellStyle name="SAPBEXexcBad8 3" xfId="1191" xr:uid="{00000000-0005-0000-0000-000025050000}"/>
    <cellStyle name="SAPBEXexcBad8 3 2" xfId="1192" xr:uid="{00000000-0005-0000-0000-000026050000}"/>
    <cellStyle name="SAPBEXexcBad8 3 2 2" xfId="1193" xr:uid="{00000000-0005-0000-0000-000027050000}"/>
    <cellStyle name="SAPBEXexcBad8 3 3" xfId="1194" xr:uid="{00000000-0005-0000-0000-000028050000}"/>
    <cellStyle name="SAPBEXexcBad8 4" xfId="1195" xr:uid="{00000000-0005-0000-0000-000029050000}"/>
    <cellStyle name="SAPBEXexcBad8 4 2" xfId="1196" xr:uid="{00000000-0005-0000-0000-00002A050000}"/>
    <cellStyle name="SAPBEXexcBad8 5" xfId="1197" xr:uid="{00000000-0005-0000-0000-00002B050000}"/>
    <cellStyle name="SAPBEXexcBad9" xfId="1198" xr:uid="{00000000-0005-0000-0000-00002C050000}"/>
    <cellStyle name="SAPBEXexcBad9 2" xfId="1199" xr:uid="{00000000-0005-0000-0000-00002D050000}"/>
    <cellStyle name="SAPBEXexcBad9 2 2" xfId="1200" xr:uid="{00000000-0005-0000-0000-00002E050000}"/>
    <cellStyle name="SAPBEXexcBad9 2 2 2" xfId="1201" xr:uid="{00000000-0005-0000-0000-00002F050000}"/>
    <cellStyle name="SAPBEXexcBad9 2 2 2 2" xfId="1202" xr:uid="{00000000-0005-0000-0000-000030050000}"/>
    <cellStyle name="SAPBEXexcBad9 2 2 3" xfId="1203" xr:uid="{00000000-0005-0000-0000-000031050000}"/>
    <cellStyle name="SAPBEXexcBad9 2 3" xfId="1204" xr:uid="{00000000-0005-0000-0000-000032050000}"/>
    <cellStyle name="SAPBEXexcBad9 2 3 2" xfId="1205" xr:uid="{00000000-0005-0000-0000-000033050000}"/>
    <cellStyle name="SAPBEXexcBad9 2 4" xfId="1206" xr:uid="{00000000-0005-0000-0000-000034050000}"/>
    <cellStyle name="SAPBEXexcBad9 3" xfId="1207" xr:uid="{00000000-0005-0000-0000-000035050000}"/>
    <cellStyle name="SAPBEXexcBad9 3 2" xfId="1208" xr:uid="{00000000-0005-0000-0000-000036050000}"/>
    <cellStyle name="SAPBEXexcBad9 3 2 2" xfId="1209" xr:uid="{00000000-0005-0000-0000-000037050000}"/>
    <cellStyle name="SAPBEXexcBad9 3 3" xfId="1210" xr:uid="{00000000-0005-0000-0000-000038050000}"/>
    <cellStyle name="SAPBEXexcBad9 4" xfId="1211" xr:uid="{00000000-0005-0000-0000-000039050000}"/>
    <cellStyle name="SAPBEXexcBad9 4 2" xfId="1212" xr:uid="{00000000-0005-0000-0000-00003A050000}"/>
    <cellStyle name="SAPBEXexcBad9 5" xfId="1213" xr:uid="{00000000-0005-0000-0000-00003B050000}"/>
    <cellStyle name="SAPBEXexcCritical4" xfId="1214" xr:uid="{00000000-0005-0000-0000-00003C050000}"/>
    <cellStyle name="SAPBEXexcCritical4 2" xfId="1215" xr:uid="{00000000-0005-0000-0000-00003D050000}"/>
    <cellStyle name="SAPBEXexcCritical4 2 2" xfId="1216" xr:uid="{00000000-0005-0000-0000-00003E050000}"/>
    <cellStyle name="SAPBEXexcCritical4 2 2 2" xfId="1217" xr:uid="{00000000-0005-0000-0000-00003F050000}"/>
    <cellStyle name="SAPBEXexcCritical4 2 2 2 2" xfId="1218" xr:uid="{00000000-0005-0000-0000-000040050000}"/>
    <cellStyle name="SAPBEXexcCritical4 2 2 3" xfId="1219" xr:uid="{00000000-0005-0000-0000-000041050000}"/>
    <cellStyle name="SAPBEXexcCritical4 2 3" xfId="1220" xr:uid="{00000000-0005-0000-0000-000042050000}"/>
    <cellStyle name="SAPBEXexcCritical4 2 3 2" xfId="1221" xr:uid="{00000000-0005-0000-0000-000043050000}"/>
    <cellStyle name="SAPBEXexcCritical4 2 4" xfId="1222" xr:uid="{00000000-0005-0000-0000-000044050000}"/>
    <cellStyle name="SAPBEXexcCritical4 3" xfId="1223" xr:uid="{00000000-0005-0000-0000-000045050000}"/>
    <cellStyle name="SAPBEXexcCritical4 3 2" xfId="1224" xr:uid="{00000000-0005-0000-0000-000046050000}"/>
    <cellStyle name="SAPBEXexcCritical4 3 2 2" xfId="1225" xr:uid="{00000000-0005-0000-0000-000047050000}"/>
    <cellStyle name="SAPBEXexcCritical4 3 3" xfId="1226" xr:uid="{00000000-0005-0000-0000-000048050000}"/>
    <cellStyle name="SAPBEXexcCritical4 4" xfId="1227" xr:uid="{00000000-0005-0000-0000-000049050000}"/>
    <cellStyle name="SAPBEXexcCritical4 4 2" xfId="1228" xr:uid="{00000000-0005-0000-0000-00004A050000}"/>
    <cellStyle name="SAPBEXexcCritical4 5" xfId="1229" xr:uid="{00000000-0005-0000-0000-00004B050000}"/>
    <cellStyle name="SAPBEXexcCritical5" xfId="1230" xr:uid="{00000000-0005-0000-0000-00004C050000}"/>
    <cellStyle name="SAPBEXexcCritical5 2" xfId="1231" xr:uid="{00000000-0005-0000-0000-00004D050000}"/>
    <cellStyle name="SAPBEXexcCritical5 2 2" xfId="1232" xr:uid="{00000000-0005-0000-0000-00004E050000}"/>
    <cellStyle name="SAPBEXexcCritical5 2 2 2" xfId="1233" xr:uid="{00000000-0005-0000-0000-00004F050000}"/>
    <cellStyle name="SAPBEXexcCritical5 2 2 2 2" xfId="1234" xr:uid="{00000000-0005-0000-0000-000050050000}"/>
    <cellStyle name="SAPBEXexcCritical5 2 2 3" xfId="1235" xr:uid="{00000000-0005-0000-0000-000051050000}"/>
    <cellStyle name="SAPBEXexcCritical5 2 3" xfId="1236" xr:uid="{00000000-0005-0000-0000-000052050000}"/>
    <cellStyle name="SAPBEXexcCritical5 2 3 2" xfId="1237" xr:uid="{00000000-0005-0000-0000-000053050000}"/>
    <cellStyle name="SAPBEXexcCritical5 2 4" xfId="1238" xr:uid="{00000000-0005-0000-0000-000054050000}"/>
    <cellStyle name="SAPBEXexcCritical5 3" xfId="1239" xr:uid="{00000000-0005-0000-0000-000055050000}"/>
    <cellStyle name="SAPBEXexcCritical5 3 2" xfId="1240" xr:uid="{00000000-0005-0000-0000-000056050000}"/>
    <cellStyle name="SAPBEXexcCritical5 3 2 2" xfId="1241" xr:uid="{00000000-0005-0000-0000-000057050000}"/>
    <cellStyle name="SAPBEXexcCritical5 3 3" xfId="1242" xr:uid="{00000000-0005-0000-0000-000058050000}"/>
    <cellStyle name="SAPBEXexcCritical5 4" xfId="1243" xr:uid="{00000000-0005-0000-0000-000059050000}"/>
    <cellStyle name="SAPBEXexcCritical5 4 2" xfId="1244" xr:uid="{00000000-0005-0000-0000-00005A050000}"/>
    <cellStyle name="SAPBEXexcCritical5 5" xfId="1245" xr:uid="{00000000-0005-0000-0000-00005B050000}"/>
    <cellStyle name="SAPBEXexcCritical6" xfId="1246" xr:uid="{00000000-0005-0000-0000-00005C050000}"/>
    <cellStyle name="SAPBEXexcCritical6 2" xfId="1247" xr:uid="{00000000-0005-0000-0000-00005D050000}"/>
    <cellStyle name="SAPBEXexcCritical6 2 2" xfId="1248" xr:uid="{00000000-0005-0000-0000-00005E050000}"/>
    <cellStyle name="SAPBEXexcCritical6 2 2 2" xfId="1249" xr:uid="{00000000-0005-0000-0000-00005F050000}"/>
    <cellStyle name="SAPBEXexcCritical6 2 2 2 2" xfId="1250" xr:uid="{00000000-0005-0000-0000-000060050000}"/>
    <cellStyle name="SAPBEXexcCritical6 2 2 3" xfId="1251" xr:uid="{00000000-0005-0000-0000-000061050000}"/>
    <cellStyle name="SAPBEXexcCritical6 2 3" xfId="1252" xr:uid="{00000000-0005-0000-0000-000062050000}"/>
    <cellStyle name="SAPBEXexcCritical6 2 3 2" xfId="1253" xr:uid="{00000000-0005-0000-0000-000063050000}"/>
    <cellStyle name="SAPBEXexcCritical6 2 4" xfId="1254" xr:uid="{00000000-0005-0000-0000-000064050000}"/>
    <cellStyle name="SAPBEXexcCritical6 3" xfId="1255" xr:uid="{00000000-0005-0000-0000-000065050000}"/>
    <cellStyle name="SAPBEXexcCritical6 3 2" xfId="1256" xr:uid="{00000000-0005-0000-0000-000066050000}"/>
    <cellStyle name="SAPBEXexcCritical6 3 2 2" xfId="1257" xr:uid="{00000000-0005-0000-0000-000067050000}"/>
    <cellStyle name="SAPBEXexcCritical6 3 3" xfId="1258" xr:uid="{00000000-0005-0000-0000-000068050000}"/>
    <cellStyle name="SAPBEXexcCritical6 4" xfId="1259" xr:uid="{00000000-0005-0000-0000-000069050000}"/>
    <cellStyle name="SAPBEXexcCritical6 4 2" xfId="1260" xr:uid="{00000000-0005-0000-0000-00006A050000}"/>
    <cellStyle name="SAPBEXexcCritical6 5" xfId="1261" xr:uid="{00000000-0005-0000-0000-00006B050000}"/>
    <cellStyle name="SAPBEXexcGood1" xfId="1262" xr:uid="{00000000-0005-0000-0000-00006C050000}"/>
    <cellStyle name="SAPBEXexcGood1 2" xfId="1263" xr:uid="{00000000-0005-0000-0000-00006D050000}"/>
    <cellStyle name="SAPBEXexcGood1 2 2" xfId="1264" xr:uid="{00000000-0005-0000-0000-00006E050000}"/>
    <cellStyle name="SAPBEXexcGood1 2 2 2" xfId="1265" xr:uid="{00000000-0005-0000-0000-00006F050000}"/>
    <cellStyle name="SAPBEXexcGood1 2 2 2 2" xfId="1266" xr:uid="{00000000-0005-0000-0000-000070050000}"/>
    <cellStyle name="SAPBEXexcGood1 2 2 3" xfId="1267" xr:uid="{00000000-0005-0000-0000-000071050000}"/>
    <cellStyle name="SAPBEXexcGood1 2 3" xfId="1268" xr:uid="{00000000-0005-0000-0000-000072050000}"/>
    <cellStyle name="SAPBEXexcGood1 2 3 2" xfId="1269" xr:uid="{00000000-0005-0000-0000-000073050000}"/>
    <cellStyle name="SAPBEXexcGood1 2 4" xfId="1270" xr:uid="{00000000-0005-0000-0000-000074050000}"/>
    <cellStyle name="SAPBEXexcGood1 3" xfId="1271" xr:uid="{00000000-0005-0000-0000-000075050000}"/>
    <cellStyle name="SAPBEXexcGood1 3 2" xfId="1272" xr:uid="{00000000-0005-0000-0000-000076050000}"/>
    <cellStyle name="SAPBEXexcGood1 3 2 2" xfId="1273" xr:uid="{00000000-0005-0000-0000-000077050000}"/>
    <cellStyle name="SAPBEXexcGood1 3 3" xfId="1274" xr:uid="{00000000-0005-0000-0000-000078050000}"/>
    <cellStyle name="SAPBEXexcGood1 4" xfId="1275" xr:uid="{00000000-0005-0000-0000-000079050000}"/>
    <cellStyle name="SAPBEXexcGood1 4 2" xfId="1276" xr:uid="{00000000-0005-0000-0000-00007A050000}"/>
    <cellStyle name="SAPBEXexcGood1 5" xfId="1277" xr:uid="{00000000-0005-0000-0000-00007B050000}"/>
    <cellStyle name="SAPBEXexcGood2" xfId="1278" xr:uid="{00000000-0005-0000-0000-00007C050000}"/>
    <cellStyle name="SAPBEXexcGood2 2" xfId="1279" xr:uid="{00000000-0005-0000-0000-00007D050000}"/>
    <cellStyle name="SAPBEXexcGood2 2 2" xfId="1280" xr:uid="{00000000-0005-0000-0000-00007E050000}"/>
    <cellStyle name="SAPBEXexcGood2 2 2 2" xfId="1281" xr:uid="{00000000-0005-0000-0000-00007F050000}"/>
    <cellStyle name="SAPBEXexcGood2 2 2 2 2" xfId="1282" xr:uid="{00000000-0005-0000-0000-000080050000}"/>
    <cellStyle name="SAPBEXexcGood2 2 2 3" xfId="1283" xr:uid="{00000000-0005-0000-0000-000081050000}"/>
    <cellStyle name="SAPBEXexcGood2 2 3" xfId="1284" xr:uid="{00000000-0005-0000-0000-000082050000}"/>
    <cellStyle name="SAPBEXexcGood2 2 3 2" xfId="1285" xr:uid="{00000000-0005-0000-0000-000083050000}"/>
    <cellStyle name="SAPBEXexcGood2 2 4" xfId="1286" xr:uid="{00000000-0005-0000-0000-000084050000}"/>
    <cellStyle name="SAPBEXexcGood2 3" xfId="1287" xr:uid="{00000000-0005-0000-0000-000085050000}"/>
    <cellStyle name="SAPBEXexcGood2 3 2" xfId="1288" xr:uid="{00000000-0005-0000-0000-000086050000}"/>
    <cellStyle name="SAPBEXexcGood2 3 2 2" xfId="1289" xr:uid="{00000000-0005-0000-0000-000087050000}"/>
    <cellStyle name="SAPBEXexcGood2 3 3" xfId="1290" xr:uid="{00000000-0005-0000-0000-000088050000}"/>
    <cellStyle name="SAPBEXexcGood2 4" xfId="1291" xr:uid="{00000000-0005-0000-0000-000089050000}"/>
    <cellStyle name="SAPBEXexcGood2 4 2" xfId="1292" xr:uid="{00000000-0005-0000-0000-00008A050000}"/>
    <cellStyle name="SAPBEXexcGood2 5" xfId="1293" xr:uid="{00000000-0005-0000-0000-00008B050000}"/>
    <cellStyle name="SAPBEXexcGood3" xfId="1294" xr:uid="{00000000-0005-0000-0000-00008C050000}"/>
    <cellStyle name="SAPBEXexcGood3 2" xfId="1295" xr:uid="{00000000-0005-0000-0000-00008D050000}"/>
    <cellStyle name="SAPBEXexcGood3 2 2" xfId="1296" xr:uid="{00000000-0005-0000-0000-00008E050000}"/>
    <cellStyle name="SAPBEXexcGood3 2 2 2" xfId="1297" xr:uid="{00000000-0005-0000-0000-00008F050000}"/>
    <cellStyle name="SAPBEXexcGood3 2 2 2 2" xfId="1298" xr:uid="{00000000-0005-0000-0000-000090050000}"/>
    <cellStyle name="SAPBEXexcGood3 2 2 3" xfId="1299" xr:uid="{00000000-0005-0000-0000-000091050000}"/>
    <cellStyle name="SAPBEXexcGood3 2 3" xfId="1300" xr:uid="{00000000-0005-0000-0000-000092050000}"/>
    <cellStyle name="SAPBEXexcGood3 2 3 2" xfId="1301" xr:uid="{00000000-0005-0000-0000-000093050000}"/>
    <cellStyle name="SAPBEXexcGood3 2 4" xfId="1302" xr:uid="{00000000-0005-0000-0000-000094050000}"/>
    <cellStyle name="SAPBEXexcGood3 3" xfId="1303" xr:uid="{00000000-0005-0000-0000-000095050000}"/>
    <cellStyle name="SAPBEXexcGood3 3 2" xfId="1304" xr:uid="{00000000-0005-0000-0000-000096050000}"/>
    <cellStyle name="SAPBEXexcGood3 3 2 2" xfId="1305" xr:uid="{00000000-0005-0000-0000-000097050000}"/>
    <cellStyle name="SAPBEXexcGood3 3 3" xfId="1306" xr:uid="{00000000-0005-0000-0000-000098050000}"/>
    <cellStyle name="SAPBEXexcGood3 4" xfId="1307" xr:uid="{00000000-0005-0000-0000-000099050000}"/>
    <cellStyle name="SAPBEXexcGood3 4 2" xfId="1308" xr:uid="{00000000-0005-0000-0000-00009A050000}"/>
    <cellStyle name="SAPBEXexcGood3 5" xfId="1309" xr:uid="{00000000-0005-0000-0000-00009B050000}"/>
    <cellStyle name="SAPBEXfilterDrill" xfId="1310" xr:uid="{00000000-0005-0000-0000-00009C050000}"/>
    <cellStyle name="SAPBEXfilterItem" xfId="1311" xr:uid="{00000000-0005-0000-0000-00009D050000}"/>
    <cellStyle name="SAPBEXfilterItem 2" xfId="1312" xr:uid="{00000000-0005-0000-0000-00009E050000}"/>
    <cellStyle name="SAPBEXfilterText" xfId="1313" xr:uid="{00000000-0005-0000-0000-00009F050000}"/>
    <cellStyle name="SAPBEXformats" xfId="1314" xr:uid="{00000000-0005-0000-0000-0000A0050000}"/>
    <cellStyle name="SAPBEXformats 2" xfId="1315" xr:uid="{00000000-0005-0000-0000-0000A1050000}"/>
    <cellStyle name="SAPBEXformats 2 2" xfId="1316" xr:uid="{00000000-0005-0000-0000-0000A2050000}"/>
    <cellStyle name="SAPBEXformats 2 2 2" xfId="1317" xr:uid="{00000000-0005-0000-0000-0000A3050000}"/>
    <cellStyle name="SAPBEXformats 2 2 2 2" xfId="1318" xr:uid="{00000000-0005-0000-0000-0000A4050000}"/>
    <cellStyle name="SAPBEXformats 2 2 3" xfId="1319" xr:uid="{00000000-0005-0000-0000-0000A5050000}"/>
    <cellStyle name="SAPBEXformats 2 3" xfId="1320" xr:uid="{00000000-0005-0000-0000-0000A6050000}"/>
    <cellStyle name="SAPBEXformats 2 3 2" xfId="1321" xr:uid="{00000000-0005-0000-0000-0000A7050000}"/>
    <cellStyle name="SAPBEXformats 2 4" xfId="1322" xr:uid="{00000000-0005-0000-0000-0000A8050000}"/>
    <cellStyle name="SAPBEXformats 3" xfId="1323" xr:uid="{00000000-0005-0000-0000-0000A9050000}"/>
    <cellStyle name="SAPBEXformats 3 2" xfId="1324" xr:uid="{00000000-0005-0000-0000-0000AA050000}"/>
    <cellStyle name="SAPBEXformats 3 2 2" xfId="1325" xr:uid="{00000000-0005-0000-0000-0000AB050000}"/>
    <cellStyle name="SAPBEXformats 3 3" xfId="1326" xr:uid="{00000000-0005-0000-0000-0000AC050000}"/>
    <cellStyle name="SAPBEXformats 4" xfId="1327" xr:uid="{00000000-0005-0000-0000-0000AD050000}"/>
    <cellStyle name="SAPBEXformats 4 2" xfId="1328" xr:uid="{00000000-0005-0000-0000-0000AE050000}"/>
    <cellStyle name="SAPBEXformats 5" xfId="1329" xr:uid="{00000000-0005-0000-0000-0000AF050000}"/>
    <cellStyle name="SAPBEXheaderItem" xfId="1330" xr:uid="{00000000-0005-0000-0000-0000B0050000}"/>
    <cellStyle name="SAPBEXheaderItem 2" xfId="1331" xr:uid="{00000000-0005-0000-0000-0000B1050000}"/>
    <cellStyle name="SAPBEXheaderText" xfId="1332" xr:uid="{00000000-0005-0000-0000-0000B2050000}"/>
    <cellStyle name="SAPBEXheaderText 2" xfId="1333" xr:uid="{00000000-0005-0000-0000-0000B3050000}"/>
    <cellStyle name="SAPBEXHLevel0" xfId="1334" xr:uid="{00000000-0005-0000-0000-0000B4050000}"/>
    <cellStyle name="SAPBEXHLevel0 2" xfId="1335" xr:uid="{00000000-0005-0000-0000-0000B5050000}"/>
    <cellStyle name="SAPBEXHLevel0 2 2" xfId="1336" xr:uid="{00000000-0005-0000-0000-0000B6050000}"/>
    <cellStyle name="SAPBEXHLevel0 2 2 2" xfId="1337" xr:uid="{00000000-0005-0000-0000-0000B7050000}"/>
    <cellStyle name="SAPBEXHLevel0 2 3" xfId="1338" xr:uid="{00000000-0005-0000-0000-0000B8050000}"/>
    <cellStyle name="SAPBEXHLevel0 3" xfId="1339" xr:uid="{00000000-0005-0000-0000-0000B9050000}"/>
    <cellStyle name="SAPBEXHLevel0 3 2" xfId="1340" xr:uid="{00000000-0005-0000-0000-0000BA050000}"/>
    <cellStyle name="SAPBEXHLevel0 4" xfId="1341" xr:uid="{00000000-0005-0000-0000-0000BB050000}"/>
    <cellStyle name="SAPBEXHLevel0X" xfId="1342" xr:uid="{00000000-0005-0000-0000-0000BC050000}"/>
    <cellStyle name="SAPBEXHLevel0X 2" xfId="1343" xr:uid="{00000000-0005-0000-0000-0000BD050000}"/>
    <cellStyle name="SAPBEXHLevel0X 2 2" xfId="1344" xr:uid="{00000000-0005-0000-0000-0000BE050000}"/>
    <cellStyle name="SAPBEXHLevel0X 2 2 2" xfId="1345" xr:uid="{00000000-0005-0000-0000-0000BF050000}"/>
    <cellStyle name="SAPBEXHLevel0X 2 3" xfId="1346" xr:uid="{00000000-0005-0000-0000-0000C0050000}"/>
    <cellStyle name="SAPBEXHLevel0X 3" xfId="1347" xr:uid="{00000000-0005-0000-0000-0000C1050000}"/>
    <cellStyle name="SAPBEXHLevel0X 3 2" xfId="1348" xr:uid="{00000000-0005-0000-0000-0000C2050000}"/>
    <cellStyle name="SAPBEXHLevel0X 4" xfId="1349" xr:uid="{00000000-0005-0000-0000-0000C3050000}"/>
    <cellStyle name="SAPBEXHLevel1" xfId="1350" xr:uid="{00000000-0005-0000-0000-0000C4050000}"/>
    <cellStyle name="SAPBEXHLevel1 2" xfId="1351" xr:uid="{00000000-0005-0000-0000-0000C5050000}"/>
    <cellStyle name="SAPBEXHLevel1 2 2" xfId="1352" xr:uid="{00000000-0005-0000-0000-0000C6050000}"/>
    <cellStyle name="SAPBEXHLevel1 2 2 2" xfId="1353" xr:uid="{00000000-0005-0000-0000-0000C7050000}"/>
    <cellStyle name="SAPBEXHLevel1 2 3" xfId="1354" xr:uid="{00000000-0005-0000-0000-0000C8050000}"/>
    <cellStyle name="SAPBEXHLevel1 3" xfId="1355" xr:uid="{00000000-0005-0000-0000-0000C9050000}"/>
    <cellStyle name="SAPBEXHLevel1 3 2" xfId="1356" xr:uid="{00000000-0005-0000-0000-0000CA050000}"/>
    <cellStyle name="SAPBEXHLevel1 4" xfId="1357" xr:uid="{00000000-0005-0000-0000-0000CB050000}"/>
    <cellStyle name="SAPBEXHLevel1X" xfId="1358" xr:uid="{00000000-0005-0000-0000-0000CC050000}"/>
    <cellStyle name="SAPBEXHLevel1X 2" xfId="1359" xr:uid="{00000000-0005-0000-0000-0000CD050000}"/>
    <cellStyle name="SAPBEXHLevel1X 2 2" xfId="1360" xr:uid="{00000000-0005-0000-0000-0000CE050000}"/>
    <cellStyle name="SAPBEXHLevel1X 2 2 2" xfId="1361" xr:uid="{00000000-0005-0000-0000-0000CF050000}"/>
    <cellStyle name="SAPBEXHLevel1X 2 3" xfId="1362" xr:uid="{00000000-0005-0000-0000-0000D0050000}"/>
    <cellStyle name="SAPBEXHLevel1X 3" xfId="1363" xr:uid="{00000000-0005-0000-0000-0000D1050000}"/>
    <cellStyle name="SAPBEXHLevel1X 3 2" xfId="1364" xr:uid="{00000000-0005-0000-0000-0000D2050000}"/>
    <cellStyle name="SAPBEXHLevel1X 4" xfId="1365" xr:uid="{00000000-0005-0000-0000-0000D3050000}"/>
    <cellStyle name="SAPBEXHLevel2" xfId="1366" xr:uid="{00000000-0005-0000-0000-0000D4050000}"/>
    <cellStyle name="SAPBEXHLevel2 2" xfId="1367" xr:uid="{00000000-0005-0000-0000-0000D5050000}"/>
    <cellStyle name="SAPBEXHLevel2 2 2" xfId="1368" xr:uid="{00000000-0005-0000-0000-0000D6050000}"/>
    <cellStyle name="SAPBEXHLevel2 2 2 2" xfId="1369" xr:uid="{00000000-0005-0000-0000-0000D7050000}"/>
    <cellStyle name="SAPBEXHLevel2 2 3" xfId="1370" xr:uid="{00000000-0005-0000-0000-0000D8050000}"/>
    <cellStyle name="SAPBEXHLevel2 3" xfId="1371" xr:uid="{00000000-0005-0000-0000-0000D9050000}"/>
    <cellStyle name="SAPBEXHLevel2 3 2" xfId="1372" xr:uid="{00000000-0005-0000-0000-0000DA050000}"/>
    <cellStyle name="SAPBEXHLevel2 4" xfId="1373" xr:uid="{00000000-0005-0000-0000-0000DB050000}"/>
    <cellStyle name="SAPBEXHLevel2X" xfId="1374" xr:uid="{00000000-0005-0000-0000-0000DC050000}"/>
    <cellStyle name="SAPBEXHLevel2X 2" xfId="1375" xr:uid="{00000000-0005-0000-0000-0000DD050000}"/>
    <cellStyle name="SAPBEXHLevel2X 2 2" xfId="1376" xr:uid="{00000000-0005-0000-0000-0000DE050000}"/>
    <cellStyle name="SAPBEXHLevel2X 2 2 2" xfId="1377" xr:uid="{00000000-0005-0000-0000-0000DF050000}"/>
    <cellStyle name="SAPBEXHLevel2X 2 3" xfId="1378" xr:uid="{00000000-0005-0000-0000-0000E0050000}"/>
    <cellStyle name="SAPBEXHLevel2X 3" xfId="1379" xr:uid="{00000000-0005-0000-0000-0000E1050000}"/>
    <cellStyle name="SAPBEXHLevel2X 3 2" xfId="1380" xr:uid="{00000000-0005-0000-0000-0000E2050000}"/>
    <cellStyle name="SAPBEXHLevel2X 4" xfId="1381" xr:uid="{00000000-0005-0000-0000-0000E3050000}"/>
    <cellStyle name="SAPBEXHLevel3" xfId="1382" xr:uid="{00000000-0005-0000-0000-0000E4050000}"/>
    <cellStyle name="SAPBEXHLevel3 2" xfId="1383" xr:uid="{00000000-0005-0000-0000-0000E5050000}"/>
    <cellStyle name="SAPBEXHLevel3 2 2" xfId="1384" xr:uid="{00000000-0005-0000-0000-0000E6050000}"/>
    <cellStyle name="SAPBEXHLevel3 2 2 2" xfId="1385" xr:uid="{00000000-0005-0000-0000-0000E7050000}"/>
    <cellStyle name="SAPBEXHLevel3 2 3" xfId="1386" xr:uid="{00000000-0005-0000-0000-0000E8050000}"/>
    <cellStyle name="SAPBEXHLevel3 3" xfId="1387" xr:uid="{00000000-0005-0000-0000-0000E9050000}"/>
    <cellStyle name="SAPBEXHLevel3 3 2" xfId="1388" xr:uid="{00000000-0005-0000-0000-0000EA050000}"/>
    <cellStyle name="SAPBEXHLevel3 4" xfId="1389" xr:uid="{00000000-0005-0000-0000-0000EB050000}"/>
    <cellStyle name="SAPBEXHLevel3X" xfId="1390" xr:uid="{00000000-0005-0000-0000-0000EC050000}"/>
    <cellStyle name="SAPBEXHLevel3X 2" xfId="1391" xr:uid="{00000000-0005-0000-0000-0000ED050000}"/>
    <cellStyle name="SAPBEXHLevel3X 2 2" xfId="1392" xr:uid="{00000000-0005-0000-0000-0000EE050000}"/>
    <cellStyle name="SAPBEXHLevel3X 2 2 2" xfId="1393" xr:uid="{00000000-0005-0000-0000-0000EF050000}"/>
    <cellStyle name="SAPBEXHLevel3X 2 3" xfId="1394" xr:uid="{00000000-0005-0000-0000-0000F0050000}"/>
    <cellStyle name="SAPBEXHLevel3X 3" xfId="1395" xr:uid="{00000000-0005-0000-0000-0000F1050000}"/>
    <cellStyle name="SAPBEXHLevel3X 3 2" xfId="1396" xr:uid="{00000000-0005-0000-0000-0000F2050000}"/>
    <cellStyle name="SAPBEXHLevel3X 4" xfId="1397" xr:uid="{00000000-0005-0000-0000-0000F3050000}"/>
    <cellStyle name="SAPBEXresData" xfId="1398" xr:uid="{00000000-0005-0000-0000-0000F4050000}"/>
    <cellStyle name="SAPBEXresData 2" xfId="1399" xr:uid="{00000000-0005-0000-0000-0000F5050000}"/>
    <cellStyle name="SAPBEXresData 2 2" xfId="1400" xr:uid="{00000000-0005-0000-0000-0000F6050000}"/>
    <cellStyle name="SAPBEXresData 2 2 2" xfId="1401" xr:uid="{00000000-0005-0000-0000-0000F7050000}"/>
    <cellStyle name="SAPBEXresData 2 2 2 2" xfId="1402" xr:uid="{00000000-0005-0000-0000-0000F8050000}"/>
    <cellStyle name="SAPBEXresData 2 2 3" xfId="1403" xr:uid="{00000000-0005-0000-0000-0000F9050000}"/>
    <cellStyle name="SAPBEXresData 2 3" xfId="1404" xr:uid="{00000000-0005-0000-0000-0000FA050000}"/>
    <cellStyle name="SAPBEXresData 2 3 2" xfId="1405" xr:uid="{00000000-0005-0000-0000-0000FB050000}"/>
    <cellStyle name="SAPBEXresData 2 4" xfId="1406" xr:uid="{00000000-0005-0000-0000-0000FC050000}"/>
    <cellStyle name="SAPBEXresData 3" xfId="1407" xr:uid="{00000000-0005-0000-0000-0000FD050000}"/>
    <cellStyle name="SAPBEXresData 3 2" xfId="1408" xr:uid="{00000000-0005-0000-0000-0000FE050000}"/>
    <cellStyle name="SAPBEXresData 3 2 2" xfId="1409" xr:uid="{00000000-0005-0000-0000-0000FF050000}"/>
    <cellStyle name="SAPBEXresData 3 3" xfId="1410" xr:uid="{00000000-0005-0000-0000-000000060000}"/>
    <cellStyle name="SAPBEXresData 4" xfId="1411" xr:uid="{00000000-0005-0000-0000-000001060000}"/>
    <cellStyle name="SAPBEXresData 4 2" xfId="1412" xr:uid="{00000000-0005-0000-0000-000002060000}"/>
    <cellStyle name="SAPBEXresData 5" xfId="1413" xr:uid="{00000000-0005-0000-0000-000003060000}"/>
    <cellStyle name="SAPBEXresDataEmph" xfId="1414" xr:uid="{00000000-0005-0000-0000-000004060000}"/>
    <cellStyle name="SAPBEXresDataEmph 2" xfId="1415" xr:uid="{00000000-0005-0000-0000-000005060000}"/>
    <cellStyle name="SAPBEXresDataEmph 2 2" xfId="1416" xr:uid="{00000000-0005-0000-0000-000006060000}"/>
    <cellStyle name="SAPBEXresDataEmph 2 2 2" xfId="1417" xr:uid="{00000000-0005-0000-0000-000007060000}"/>
    <cellStyle name="SAPBEXresDataEmph 2 3" xfId="1418" xr:uid="{00000000-0005-0000-0000-000008060000}"/>
    <cellStyle name="SAPBEXresDataEmph 3" xfId="1419" xr:uid="{00000000-0005-0000-0000-000009060000}"/>
    <cellStyle name="SAPBEXresDataEmph 3 2" xfId="1420" xr:uid="{00000000-0005-0000-0000-00000A060000}"/>
    <cellStyle name="SAPBEXresDataEmph 4" xfId="1421" xr:uid="{00000000-0005-0000-0000-00000B060000}"/>
    <cellStyle name="SAPBEXresItem" xfId="1422" xr:uid="{00000000-0005-0000-0000-00000C060000}"/>
    <cellStyle name="SAPBEXresItem 2" xfId="1423" xr:uid="{00000000-0005-0000-0000-00000D060000}"/>
    <cellStyle name="SAPBEXresItem 2 2" xfId="1424" xr:uid="{00000000-0005-0000-0000-00000E060000}"/>
    <cellStyle name="SAPBEXresItem 2 2 2" xfId="1425" xr:uid="{00000000-0005-0000-0000-00000F060000}"/>
    <cellStyle name="SAPBEXresItem 2 2 2 2" xfId="1426" xr:uid="{00000000-0005-0000-0000-000010060000}"/>
    <cellStyle name="SAPBEXresItem 2 2 3" xfId="1427" xr:uid="{00000000-0005-0000-0000-000011060000}"/>
    <cellStyle name="SAPBEXresItem 2 3" xfId="1428" xr:uid="{00000000-0005-0000-0000-000012060000}"/>
    <cellStyle name="SAPBEXresItem 2 3 2" xfId="1429" xr:uid="{00000000-0005-0000-0000-000013060000}"/>
    <cellStyle name="SAPBEXresItem 2 4" xfId="1430" xr:uid="{00000000-0005-0000-0000-000014060000}"/>
    <cellStyle name="SAPBEXresItem 3" xfId="1431" xr:uid="{00000000-0005-0000-0000-000015060000}"/>
    <cellStyle name="SAPBEXresItem 3 2" xfId="1432" xr:uid="{00000000-0005-0000-0000-000016060000}"/>
    <cellStyle name="SAPBEXresItem 3 2 2" xfId="1433" xr:uid="{00000000-0005-0000-0000-000017060000}"/>
    <cellStyle name="SAPBEXresItem 3 3" xfId="1434" xr:uid="{00000000-0005-0000-0000-000018060000}"/>
    <cellStyle name="SAPBEXresItem 4" xfId="1435" xr:uid="{00000000-0005-0000-0000-000019060000}"/>
    <cellStyle name="SAPBEXresItem 4 2" xfId="1436" xr:uid="{00000000-0005-0000-0000-00001A060000}"/>
    <cellStyle name="SAPBEXresItem 5" xfId="1437" xr:uid="{00000000-0005-0000-0000-00001B060000}"/>
    <cellStyle name="SAPBEXresItemX" xfId="1438" xr:uid="{00000000-0005-0000-0000-00001C060000}"/>
    <cellStyle name="SAPBEXresItemX 2" xfId="1439" xr:uid="{00000000-0005-0000-0000-00001D060000}"/>
    <cellStyle name="SAPBEXresItemX 2 2" xfId="1440" xr:uid="{00000000-0005-0000-0000-00001E060000}"/>
    <cellStyle name="SAPBEXresItemX 2 2 2" xfId="1441" xr:uid="{00000000-0005-0000-0000-00001F060000}"/>
    <cellStyle name="SAPBEXresItemX 2 2 2 2" xfId="1442" xr:uid="{00000000-0005-0000-0000-000020060000}"/>
    <cellStyle name="SAPBEXresItemX 2 2 3" xfId="1443" xr:uid="{00000000-0005-0000-0000-000021060000}"/>
    <cellStyle name="SAPBEXresItemX 2 3" xfId="1444" xr:uid="{00000000-0005-0000-0000-000022060000}"/>
    <cellStyle name="SAPBEXresItemX 2 3 2" xfId="1445" xr:uid="{00000000-0005-0000-0000-000023060000}"/>
    <cellStyle name="SAPBEXresItemX 2 4" xfId="1446" xr:uid="{00000000-0005-0000-0000-000024060000}"/>
    <cellStyle name="SAPBEXresItemX 3" xfId="1447" xr:uid="{00000000-0005-0000-0000-000025060000}"/>
    <cellStyle name="SAPBEXresItemX 3 2" xfId="1448" xr:uid="{00000000-0005-0000-0000-000026060000}"/>
    <cellStyle name="SAPBEXresItemX 3 2 2" xfId="1449" xr:uid="{00000000-0005-0000-0000-000027060000}"/>
    <cellStyle name="SAPBEXresItemX 3 3" xfId="1450" xr:uid="{00000000-0005-0000-0000-000028060000}"/>
    <cellStyle name="SAPBEXresItemX 4" xfId="1451" xr:uid="{00000000-0005-0000-0000-000029060000}"/>
    <cellStyle name="SAPBEXresItemX 4 2" xfId="1452" xr:uid="{00000000-0005-0000-0000-00002A060000}"/>
    <cellStyle name="SAPBEXresItemX 5" xfId="1453" xr:uid="{00000000-0005-0000-0000-00002B060000}"/>
    <cellStyle name="SAPBEXstdData" xfId="1454" xr:uid="{00000000-0005-0000-0000-00002C060000}"/>
    <cellStyle name="SAPBEXstdData 2" xfId="1455" xr:uid="{00000000-0005-0000-0000-00002D060000}"/>
    <cellStyle name="SAPBEXstdData 2 2" xfId="1456" xr:uid="{00000000-0005-0000-0000-00002E060000}"/>
    <cellStyle name="SAPBEXstdData 2 2 2" xfId="1457" xr:uid="{00000000-0005-0000-0000-00002F060000}"/>
    <cellStyle name="SAPBEXstdData 2 2 2 2" xfId="1458" xr:uid="{00000000-0005-0000-0000-000030060000}"/>
    <cellStyle name="SAPBEXstdData 2 2 3" xfId="1459" xr:uid="{00000000-0005-0000-0000-000031060000}"/>
    <cellStyle name="SAPBEXstdData 2 3" xfId="1460" xr:uid="{00000000-0005-0000-0000-000032060000}"/>
    <cellStyle name="SAPBEXstdData 2 3 2" xfId="1461" xr:uid="{00000000-0005-0000-0000-000033060000}"/>
    <cellStyle name="SAPBEXstdData 2 4" xfId="1462" xr:uid="{00000000-0005-0000-0000-000034060000}"/>
    <cellStyle name="SAPBEXstdData 3" xfId="1463" xr:uid="{00000000-0005-0000-0000-000035060000}"/>
    <cellStyle name="SAPBEXstdData 3 2" xfId="1464" xr:uid="{00000000-0005-0000-0000-000036060000}"/>
    <cellStyle name="SAPBEXstdData 3 2 2" xfId="1465" xr:uid="{00000000-0005-0000-0000-000037060000}"/>
    <cellStyle name="SAPBEXstdData 3 3" xfId="1466" xr:uid="{00000000-0005-0000-0000-000038060000}"/>
    <cellStyle name="SAPBEXstdData 4" xfId="1467" xr:uid="{00000000-0005-0000-0000-000039060000}"/>
    <cellStyle name="SAPBEXstdData 4 2" xfId="1468" xr:uid="{00000000-0005-0000-0000-00003A060000}"/>
    <cellStyle name="SAPBEXstdData 5" xfId="1469" xr:uid="{00000000-0005-0000-0000-00003B060000}"/>
    <cellStyle name="SAPBEXstdDataEmph" xfId="1470" xr:uid="{00000000-0005-0000-0000-00003C060000}"/>
    <cellStyle name="SAPBEXstdDataEmph 2" xfId="1471" xr:uid="{00000000-0005-0000-0000-00003D060000}"/>
    <cellStyle name="SAPBEXstdDataEmph 2 2" xfId="1472" xr:uid="{00000000-0005-0000-0000-00003E060000}"/>
    <cellStyle name="SAPBEXstdDataEmph 2 2 2" xfId="1473" xr:uid="{00000000-0005-0000-0000-00003F060000}"/>
    <cellStyle name="SAPBEXstdDataEmph 2 3" xfId="1474" xr:uid="{00000000-0005-0000-0000-000040060000}"/>
    <cellStyle name="SAPBEXstdDataEmph 3" xfId="1475" xr:uid="{00000000-0005-0000-0000-000041060000}"/>
    <cellStyle name="SAPBEXstdDataEmph 3 2" xfId="1476" xr:uid="{00000000-0005-0000-0000-000042060000}"/>
    <cellStyle name="SAPBEXstdDataEmph 4" xfId="1477" xr:uid="{00000000-0005-0000-0000-000043060000}"/>
    <cellStyle name="SAPBEXstdItem" xfId="1478" xr:uid="{00000000-0005-0000-0000-000044060000}"/>
    <cellStyle name="SAPBEXstdItem 2" xfId="1479" xr:uid="{00000000-0005-0000-0000-000045060000}"/>
    <cellStyle name="SAPBEXstdItem 2 2" xfId="1480" xr:uid="{00000000-0005-0000-0000-000046060000}"/>
    <cellStyle name="SAPBEXstdItem 2 2 2" xfId="1481" xr:uid="{00000000-0005-0000-0000-000047060000}"/>
    <cellStyle name="SAPBEXstdItem 2 2 2 2" xfId="1482" xr:uid="{00000000-0005-0000-0000-000048060000}"/>
    <cellStyle name="SAPBEXstdItem 2 2 3" xfId="1483" xr:uid="{00000000-0005-0000-0000-000049060000}"/>
    <cellStyle name="SAPBEXstdItem 2 3" xfId="1484" xr:uid="{00000000-0005-0000-0000-00004A060000}"/>
    <cellStyle name="SAPBEXstdItem 2 3 2" xfId="1485" xr:uid="{00000000-0005-0000-0000-00004B060000}"/>
    <cellStyle name="SAPBEXstdItem 2 4" xfId="1486" xr:uid="{00000000-0005-0000-0000-00004C060000}"/>
    <cellStyle name="SAPBEXstdItem 3" xfId="1487" xr:uid="{00000000-0005-0000-0000-00004D060000}"/>
    <cellStyle name="SAPBEXstdItem 3 2" xfId="1488" xr:uid="{00000000-0005-0000-0000-00004E060000}"/>
    <cellStyle name="SAPBEXstdItem 3 2 2" xfId="1489" xr:uid="{00000000-0005-0000-0000-00004F060000}"/>
    <cellStyle name="SAPBEXstdItem 3 3" xfId="1490" xr:uid="{00000000-0005-0000-0000-000050060000}"/>
    <cellStyle name="SAPBEXstdItem 4" xfId="1491" xr:uid="{00000000-0005-0000-0000-000051060000}"/>
    <cellStyle name="SAPBEXstdItem 4 2" xfId="1492" xr:uid="{00000000-0005-0000-0000-000052060000}"/>
    <cellStyle name="SAPBEXstdItem 5" xfId="1493" xr:uid="{00000000-0005-0000-0000-000053060000}"/>
    <cellStyle name="SAPBEXstdItemX" xfId="1494" xr:uid="{00000000-0005-0000-0000-000054060000}"/>
    <cellStyle name="SAPBEXstdItemX 2" xfId="1495" xr:uid="{00000000-0005-0000-0000-000055060000}"/>
    <cellStyle name="SAPBEXstdItemX 2 2" xfId="1496" xr:uid="{00000000-0005-0000-0000-000056060000}"/>
    <cellStyle name="SAPBEXstdItemX 2 2 2" xfId="1497" xr:uid="{00000000-0005-0000-0000-000057060000}"/>
    <cellStyle name="SAPBEXstdItemX 2 2 2 2" xfId="1498" xr:uid="{00000000-0005-0000-0000-000058060000}"/>
    <cellStyle name="SAPBEXstdItemX 2 2 3" xfId="1499" xr:uid="{00000000-0005-0000-0000-000059060000}"/>
    <cellStyle name="SAPBEXstdItemX 2 3" xfId="1500" xr:uid="{00000000-0005-0000-0000-00005A060000}"/>
    <cellStyle name="SAPBEXstdItemX 2 3 2" xfId="1501" xr:uid="{00000000-0005-0000-0000-00005B060000}"/>
    <cellStyle name="SAPBEXstdItemX 2 4" xfId="1502" xr:uid="{00000000-0005-0000-0000-00005C060000}"/>
    <cellStyle name="SAPBEXstdItemX 3" xfId="1503" xr:uid="{00000000-0005-0000-0000-00005D060000}"/>
    <cellStyle name="SAPBEXstdItemX 3 2" xfId="1504" xr:uid="{00000000-0005-0000-0000-00005E060000}"/>
    <cellStyle name="SAPBEXstdItemX 3 2 2" xfId="1505" xr:uid="{00000000-0005-0000-0000-00005F060000}"/>
    <cellStyle name="SAPBEXstdItemX 3 3" xfId="1506" xr:uid="{00000000-0005-0000-0000-000060060000}"/>
    <cellStyle name="SAPBEXstdItemX 4" xfId="1507" xr:uid="{00000000-0005-0000-0000-000061060000}"/>
    <cellStyle name="SAPBEXstdItemX 4 2" xfId="1508" xr:uid="{00000000-0005-0000-0000-000062060000}"/>
    <cellStyle name="SAPBEXstdItemX 5" xfId="1509" xr:uid="{00000000-0005-0000-0000-000063060000}"/>
    <cellStyle name="SAPBEXtitle" xfId="1510" xr:uid="{00000000-0005-0000-0000-000064060000}"/>
    <cellStyle name="SAPBEXundefined" xfId="1511" xr:uid="{00000000-0005-0000-0000-000065060000}"/>
    <cellStyle name="SAPBEXundefined 2" xfId="1512" xr:uid="{00000000-0005-0000-0000-000066060000}"/>
    <cellStyle name="SAPBEXundefined 2 2" xfId="1513" xr:uid="{00000000-0005-0000-0000-000067060000}"/>
    <cellStyle name="SAPBEXundefined 2 2 2" xfId="1514" xr:uid="{00000000-0005-0000-0000-000068060000}"/>
    <cellStyle name="SAPBEXundefined 2 3" xfId="1515" xr:uid="{00000000-0005-0000-0000-000069060000}"/>
    <cellStyle name="SAPBEXundefined 3" xfId="1516" xr:uid="{00000000-0005-0000-0000-00006A060000}"/>
    <cellStyle name="SAPBEXundefined 3 2" xfId="1517" xr:uid="{00000000-0005-0000-0000-00006B060000}"/>
    <cellStyle name="SAPBEXundefined 4" xfId="1518" xr:uid="{00000000-0005-0000-0000-00006C060000}"/>
    <cellStyle name="section head" xfId="1519" xr:uid="{00000000-0005-0000-0000-00006D060000}"/>
    <cellStyle name="SS Col Hdr" xfId="1520" xr:uid="{00000000-0005-0000-0000-00006E060000}"/>
    <cellStyle name="SS Dim 1 Blank" xfId="1521" xr:uid="{00000000-0005-0000-0000-00006F060000}"/>
    <cellStyle name="SS Dim 1 Blank 2" xfId="1522" xr:uid="{00000000-0005-0000-0000-000070060000}"/>
    <cellStyle name="SS Dim 1 Title" xfId="1523" xr:uid="{00000000-0005-0000-0000-000071060000}"/>
    <cellStyle name="SS Dim 1 Value" xfId="1524" xr:uid="{00000000-0005-0000-0000-000072060000}"/>
    <cellStyle name="SS Dim 1 Value 2" xfId="1525" xr:uid="{00000000-0005-0000-0000-000073060000}"/>
    <cellStyle name="SS Dim 2 Blank" xfId="1526" xr:uid="{00000000-0005-0000-0000-000074060000}"/>
    <cellStyle name="SS Dim 2 Blank 2" xfId="1527" xr:uid="{00000000-0005-0000-0000-000075060000}"/>
    <cellStyle name="SS Dim 2 Title" xfId="1528" xr:uid="{00000000-0005-0000-0000-000076060000}"/>
    <cellStyle name="SS Dim 2 Value" xfId="1529" xr:uid="{00000000-0005-0000-0000-000077060000}"/>
    <cellStyle name="SS Dim 2 Value 2" xfId="1530" xr:uid="{00000000-0005-0000-0000-000078060000}"/>
    <cellStyle name="SS Dim 3 Blank" xfId="1531" xr:uid="{00000000-0005-0000-0000-000079060000}"/>
    <cellStyle name="SS Dim 3 Blank 2" xfId="1532" xr:uid="{00000000-0005-0000-0000-00007A060000}"/>
    <cellStyle name="SS Dim 3 Title" xfId="1533" xr:uid="{00000000-0005-0000-0000-00007B060000}"/>
    <cellStyle name="SS Dim 3 Title 2" xfId="1534" xr:uid="{00000000-0005-0000-0000-00007C060000}"/>
    <cellStyle name="SS Dim 3 Value" xfId="1535" xr:uid="{00000000-0005-0000-0000-00007D060000}"/>
    <cellStyle name="SS Dim 4 Blank" xfId="1536" xr:uid="{00000000-0005-0000-0000-00007E060000}"/>
    <cellStyle name="SS Dim 4 Blank 2" xfId="1537" xr:uid="{00000000-0005-0000-0000-00007F060000}"/>
    <cellStyle name="SS Dim 4 Title" xfId="1538" xr:uid="{00000000-0005-0000-0000-000080060000}"/>
    <cellStyle name="SS Dim 4 Value" xfId="1539" xr:uid="{00000000-0005-0000-0000-000081060000}"/>
    <cellStyle name="SS Dim 5 Blank" xfId="1540" xr:uid="{00000000-0005-0000-0000-000082060000}"/>
    <cellStyle name="SS Dim 5 Blank 2" xfId="1541" xr:uid="{00000000-0005-0000-0000-000083060000}"/>
    <cellStyle name="SS Dim 5 Title" xfId="1542" xr:uid="{00000000-0005-0000-0000-000084060000}"/>
    <cellStyle name="SS Dim 5 Value" xfId="1543" xr:uid="{00000000-0005-0000-0000-000085060000}"/>
    <cellStyle name="SS Other Measure" xfId="1544" xr:uid="{00000000-0005-0000-0000-000086060000}"/>
    <cellStyle name="SS Other Measure 2" xfId="1545" xr:uid="{00000000-0005-0000-0000-000087060000}"/>
    <cellStyle name="SS Sum Measure" xfId="1546" xr:uid="{00000000-0005-0000-0000-000088060000}"/>
    <cellStyle name="SS Sum Measure 2" xfId="1547" xr:uid="{00000000-0005-0000-0000-000089060000}"/>
    <cellStyle name="SS Unbound Dim" xfId="1548" xr:uid="{00000000-0005-0000-0000-00008A060000}"/>
    <cellStyle name="SS Unbound Dim 2" xfId="1549" xr:uid="{00000000-0005-0000-0000-00008B060000}"/>
    <cellStyle name="SS WAvg Measure" xfId="1550" xr:uid="{00000000-0005-0000-0000-00008C060000}"/>
    <cellStyle name="SS WAvg Measure 2" xfId="1551" xr:uid="{00000000-0005-0000-0000-00008D060000}"/>
    <cellStyle name="Style 1" xfId="1552" xr:uid="{00000000-0005-0000-0000-00008E060000}"/>
    <cellStyle name="Style 1 2" xfId="1553" xr:uid="{00000000-0005-0000-0000-00008F060000}"/>
    <cellStyle name="Style 1 2 2" xfId="1554" xr:uid="{00000000-0005-0000-0000-000090060000}"/>
    <cellStyle name="Style 1 3" xfId="1555" xr:uid="{00000000-0005-0000-0000-000091060000}"/>
    <cellStyle name="Style 1 3 2" xfId="1556" xr:uid="{00000000-0005-0000-0000-000092060000}"/>
    <cellStyle name="Style 1 4" xfId="1557" xr:uid="{00000000-0005-0000-0000-000093060000}"/>
    <cellStyle name="Style 1_SFI_UK_2013_Q3_Consolidated Worksheet" xfId="1558" xr:uid="{00000000-0005-0000-0000-000094060000}"/>
    <cellStyle name="Style 2" xfId="1559" xr:uid="{00000000-0005-0000-0000-000095060000}"/>
    <cellStyle name="Subtotal" xfId="1560" xr:uid="{00000000-0005-0000-0000-000096060000}"/>
    <cellStyle name="Table Head" xfId="1561" xr:uid="{00000000-0005-0000-0000-000097060000}"/>
    <cellStyle name="Table Source" xfId="1562" xr:uid="{00000000-0005-0000-0000-000098060000}"/>
    <cellStyle name="Table Text" xfId="1563" xr:uid="{00000000-0005-0000-0000-000099060000}"/>
    <cellStyle name="Table Title" xfId="1564" xr:uid="{00000000-0005-0000-0000-00009A060000}"/>
    <cellStyle name="Table Units" xfId="1565" xr:uid="{00000000-0005-0000-0000-00009B060000}"/>
    <cellStyle name="Text" xfId="1566" xr:uid="{00000000-0005-0000-0000-00009C060000}"/>
    <cellStyle name="Text 1" xfId="1567" xr:uid="{00000000-0005-0000-0000-00009D060000}"/>
    <cellStyle name="Text 2" xfId="1568" xr:uid="{00000000-0005-0000-0000-00009E060000}"/>
    <cellStyle name="Text Head 1" xfId="1569" xr:uid="{00000000-0005-0000-0000-00009F060000}"/>
    <cellStyle name="Text Head 2" xfId="1570" xr:uid="{00000000-0005-0000-0000-0000A0060000}"/>
    <cellStyle name="Text Indent 1" xfId="1571" xr:uid="{00000000-0005-0000-0000-0000A1060000}"/>
    <cellStyle name="Text Indent 2" xfId="1572" xr:uid="{00000000-0005-0000-0000-0000A2060000}"/>
    <cellStyle name="Text Indent A" xfId="1573" xr:uid="{00000000-0005-0000-0000-0000A3060000}"/>
    <cellStyle name="Text Indent A 2" xfId="1574" xr:uid="{00000000-0005-0000-0000-0000A4060000}"/>
    <cellStyle name="Text Indent B" xfId="1575" xr:uid="{00000000-0005-0000-0000-0000A5060000}"/>
    <cellStyle name="Text Indent B 2" xfId="1576" xr:uid="{00000000-0005-0000-0000-0000A6060000}"/>
    <cellStyle name="Text Indent C" xfId="1577" xr:uid="{00000000-0005-0000-0000-0000A7060000}"/>
    <cellStyle name="Text Indent C 2" xfId="1578" xr:uid="{00000000-0005-0000-0000-0000A8060000}"/>
    <cellStyle name="Text_C320_2006_Act10_Section F&amp;Q_Q1'07" xfId="1579" xr:uid="{00000000-0005-0000-0000-0000A9060000}"/>
    <cellStyle name="Title 2" xfId="1580" xr:uid="{00000000-0005-0000-0000-0000AA060000}"/>
    <cellStyle name="Title 2 2" xfId="1581" xr:uid="{00000000-0005-0000-0000-0000AB060000}"/>
    <cellStyle name="Title 3" xfId="1582" xr:uid="{00000000-0005-0000-0000-0000AC060000}"/>
    <cellStyle name="TOC 1" xfId="1583" xr:uid="{00000000-0005-0000-0000-0000AD060000}"/>
    <cellStyle name="TOC 2" xfId="1584" xr:uid="{00000000-0005-0000-0000-0000AE060000}"/>
    <cellStyle name="Total 2" xfId="1585" xr:uid="{00000000-0005-0000-0000-0000AF060000}"/>
    <cellStyle name="Total 2 2" xfId="1586" xr:uid="{00000000-0005-0000-0000-0000B0060000}"/>
    <cellStyle name="Total 2 2 2" xfId="1587" xr:uid="{00000000-0005-0000-0000-0000B1060000}"/>
    <cellStyle name="Total 2 3" xfId="1588" xr:uid="{00000000-0005-0000-0000-0000B2060000}"/>
    <cellStyle name="Total 3" xfId="1589" xr:uid="{00000000-0005-0000-0000-0000B3060000}"/>
    <cellStyle name="Total 3 2" xfId="1590" xr:uid="{00000000-0005-0000-0000-0000B4060000}"/>
    <cellStyle name="Warning Text 2" xfId="1591" xr:uid="{00000000-0005-0000-0000-0000B5060000}"/>
    <cellStyle name="Warning Text 2 2" xfId="1592" xr:uid="{00000000-0005-0000-0000-0000B6060000}"/>
    <cellStyle name="Warning Text 3" xfId="1593" xr:uid="{00000000-0005-0000-0000-0000B7060000}"/>
    <cellStyle name="ハイパーリンク" xfId="1613" xr:uid="{00000000-0005-0000-0000-0000B8060000}"/>
    <cellStyle name="ハイパーリンク 2" xfId="1614" xr:uid="{00000000-0005-0000-0000-0000B9060000}"/>
    <cellStyle name="ハイパーリンク 3" xfId="1615" xr:uid="{00000000-0005-0000-0000-0000BA060000}"/>
    <cellStyle name="เครื่องหมายจุลภาค [0]_Book1" xfId="1594" xr:uid="{00000000-0005-0000-0000-0000BB060000}"/>
    <cellStyle name="เครื่องหมายจุลภาค 2" xfId="1595" xr:uid="{00000000-0005-0000-0000-0000BC060000}"/>
    <cellStyle name="เครื่องหมายจุลภาค_001K-1,2,3" xfId="1596" xr:uid="{00000000-0005-0000-0000-0000BD060000}"/>
    <cellStyle name="เครื่องหมายสกุลเงิน [0]_Book1" xfId="1597" xr:uid="{00000000-0005-0000-0000-0000BE060000}"/>
    <cellStyle name="เครื่องหมายสกุลเงิน_Book1" xfId="1598" xr:uid="{00000000-0005-0000-0000-0000BF060000}"/>
    <cellStyle name="เชื่อมโยงหลายมิติ" xfId="1599" xr:uid="{00000000-0005-0000-0000-0000C0060000}"/>
    <cellStyle name="ค@ฏ๋_1111D2111DQ2" xfId="1600" xr:uid="{00000000-0005-0000-0000-0000C1060000}"/>
    <cellStyle name="คdคภฆ์[0]_1111D2111DQ2" xfId="1601" xr:uid="{00000000-0005-0000-0000-0000C2060000}"/>
    <cellStyle name="คdคภฆ์_1111D2111DQ1" xfId="1602" xr:uid="{00000000-0005-0000-0000-0000C3060000}"/>
    <cellStyle name="ณfน๔ [0]_Book1" xfId="1603" xr:uid="{00000000-0005-0000-0000-0000C4060000}"/>
    <cellStyle name="ณfน๔_Book1" xfId="1604" xr:uid="{00000000-0005-0000-0000-0000C5060000}"/>
    <cellStyle name="ตามการเชื่อมโยงหลายมิติ" xfId="1605" xr:uid="{00000000-0005-0000-0000-0000C6060000}"/>
    <cellStyle name="น้บะภฒ_95" xfId="1606" xr:uid="{00000000-0005-0000-0000-0000C7060000}"/>
    <cellStyle name="ปกติ 2" xfId="1736" xr:uid="{00000000-0005-0000-0000-0000C8060000}"/>
    <cellStyle name="ปกติ_(C) review bank reconcile - Salee" xfId="1607" xr:uid="{00000000-0005-0000-0000-0000C9060000}"/>
    <cellStyle name="ฤธถ [0]_95" xfId="1608" xr:uid="{00000000-0005-0000-0000-0000CA060000}"/>
    <cellStyle name="ฤธถ_95" xfId="1609" xr:uid="{00000000-0005-0000-0000-0000CB060000}"/>
    <cellStyle name="ล๋ศญ [0]_95" xfId="1610" xr:uid="{00000000-0005-0000-0000-0000CC060000}"/>
    <cellStyle name="ล๋ศญ_95" xfId="1611" xr:uid="{00000000-0005-0000-0000-0000CD060000}"/>
    <cellStyle name="วฅมุ_4ฟ๙ฝวภ๛" xfId="1612" xr:uid="{00000000-0005-0000-0000-0000CE060000}"/>
    <cellStyle name="一般_Book1" xfId="1616" xr:uid="{00000000-0005-0000-0000-0000CF060000}"/>
    <cellStyle name="千分位_IPE(T) 2002 E1" xfId="1617" xr:uid="{00000000-0005-0000-0000-0000D0060000}"/>
    <cellStyle name="未定義" xfId="1618" xr:uid="{00000000-0005-0000-0000-0000D1060000}"/>
    <cellStyle name="未定義 2" xfId="1619" xr:uid="{00000000-0005-0000-0000-0000D2060000}"/>
    <cellStyle name="未定義 3" xfId="1620" xr:uid="{00000000-0005-0000-0000-0000D3060000}"/>
    <cellStyle name="桁区切り [0.00]_FORMAT AF1 AF2" xfId="1621" xr:uid="{00000000-0005-0000-0000-0000D4060000}"/>
    <cellStyle name="標準_10s案" xfId="1622" xr:uid="{00000000-0005-0000-0000-0000D5060000}"/>
    <cellStyle name="磨葬e義" xfId="1623" xr:uid="{00000000-0005-0000-0000-0000D6060000}"/>
    <cellStyle name="磨葬e義 2" xfId="1624" xr:uid="{00000000-0005-0000-0000-0000D7060000}"/>
    <cellStyle name="磨葬e義 3" xfId="1625" xr:uid="{00000000-0005-0000-0000-0000D8060000}"/>
    <cellStyle name="表示済みのハイパーリンク" xfId="1626" xr:uid="{00000000-0005-0000-0000-0000D9060000}"/>
    <cellStyle name="表示済みのハイパーリンク 2" xfId="1627" xr:uid="{00000000-0005-0000-0000-0000DA060000}"/>
    <cellStyle name="表示済みのハイパーリンク 3" xfId="1628" xr:uid="{00000000-0005-0000-0000-0000DB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ECFF"/>
      <color rgb="FFF2BEE1"/>
      <color rgb="FF00FFFF"/>
      <color rgb="FFF60AC9"/>
      <color rgb="FFFCAAE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view="pageBreakPreview" topLeftCell="A26" zoomScale="90" zoomScaleNormal="100" zoomScaleSheetLayoutView="90" workbookViewId="0">
      <selection activeCell="F34" sqref="F34"/>
    </sheetView>
  </sheetViews>
  <sheetFormatPr defaultColWidth="9.26953125" defaultRowHeight="17.899999999999999" customHeight="1"/>
  <cols>
    <col min="1" max="1" width="46" style="2" customWidth="1"/>
    <col min="2" max="2" width="7.453125" style="2" customWidth="1"/>
    <col min="3" max="3" width="0.54296875" style="2" customWidth="1"/>
    <col min="4" max="4" width="13.54296875" style="2" customWidth="1"/>
    <col min="5" max="5" width="0.54296875" style="2" customWidth="1"/>
    <col min="6" max="6" width="13.54296875" style="2" customWidth="1"/>
    <col min="7" max="7" width="0.54296875" style="2" customWidth="1"/>
    <col min="8" max="8" width="13.26953125" style="120" customWidth="1"/>
    <col min="9" max="9" width="0.54296875" style="2" customWidth="1"/>
    <col min="10" max="10" width="13.54296875" style="3" customWidth="1"/>
    <col min="11" max="16384" width="9.26953125" style="2"/>
  </cols>
  <sheetData>
    <row r="1" spans="1:10" ht="17.899999999999999" customHeight="1">
      <c r="A1" s="1" t="s">
        <v>0</v>
      </c>
    </row>
    <row r="2" spans="1:10" ht="17.899999999999999" customHeight="1">
      <c r="A2" s="1" t="s">
        <v>213</v>
      </c>
      <c r="J2" s="4"/>
    </row>
    <row r="3" spans="1:10" ht="17.899999999999999" customHeight="1">
      <c r="A3" s="1"/>
      <c r="J3" s="4"/>
    </row>
    <row r="4" spans="1:10" ht="17.899999999999999" customHeight="1">
      <c r="A4" s="1"/>
      <c r="B4" s="5"/>
      <c r="C4" s="5"/>
      <c r="D4" s="146" t="s">
        <v>64</v>
      </c>
      <c r="E4" s="146"/>
      <c r="F4" s="146"/>
      <c r="G4" s="146"/>
      <c r="H4" s="146"/>
      <c r="I4" s="146"/>
      <c r="J4" s="146"/>
    </row>
    <row r="5" spans="1:10" ht="17.899999999999999" customHeight="1">
      <c r="A5" s="1"/>
      <c r="B5" s="8"/>
      <c r="C5" s="8"/>
      <c r="D5" s="147" t="s">
        <v>1</v>
      </c>
      <c r="E5" s="147"/>
      <c r="F5" s="147"/>
      <c r="G5" s="1"/>
      <c r="H5" s="146" t="s">
        <v>65</v>
      </c>
      <c r="I5" s="146"/>
      <c r="J5" s="146"/>
    </row>
    <row r="6" spans="1:10" ht="17.899999999999999" customHeight="1">
      <c r="A6" s="1"/>
      <c r="C6" s="8"/>
      <c r="D6" s="10" t="s">
        <v>66</v>
      </c>
      <c r="E6" s="10"/>
      <c r="F6" s="10" t="s">
        <v>67</v>
      </c>
      <c r="G6" s="11"/>
      <c r="H6" s="143" t="s">
        <v>66</v>
      </c>
      <c r="I6" s="10"/>
      <c r="J6" s="10" t="s">
        <v>67</v>
      </c>
    </row>
    <row r="7" spans="1:10" ht="17.899999999999999" customHeight="1">
      <c r="A7" s="1"/>
      <c r="C7" s="8"/>
      <c r="D7" s="12" t="s">
        <v>68</v>
      </c>
      <c r="E7" s="12"/>
      <c r="F7" s="11"/>
      <c r="G7" s="11"/>
      <c r="H7" s="144" t="s">
        <v>68</v>
      </c>
      <c r="I7" s="12"/>
      <c r="J7" s="11"/>
    </row>
    <row r="8" spans="1:10" ht="17.899999999999999" customHeight="1">
      <c r="A8" s="1"/>
      <c r="B8" s="9" t="s">
        <v>69</v>
      </c>
      <c r="C8" s="8"/>
      <c r="D8" s="13" t="s">
        <v>70</v>
      </c>
      <c r="E8" s="12"/>
      <c r="F8" s="14" t="s">
        <v>71</v>
      </c>
      <c r="G8" s="11"/>
      <c r="H8" s="145" t="s">
        <v>70</v>
      </c>
      <c r="I8" s="12"/>
      <c r="J8" s="14" t="s">
        <v>71</v>
      </c>
    </row>
    <row r="9" spans="1:10" ht="8.25" customHeight="1">
      <c r="A9" s="1"/>
      <c r="B9" s="7"/>
      <c r="C9" s="8"/>
      <c r="D9" s="12"/>
      <c r="E9" s="12"/>
      <c r="F9" s="11"/>
      <c r="G9" s="11"/>
      <c r="H9" s="144"/>
      <c r="I9" s="12"/>
      <c r="J9" s="11"/>
    </row>
    <row r="10" spans="1:10" ht="20.149999999999999" customHeight="1">
      <c r="A10" s="15" t="s">
        <v>2</v>
      </c>
      <c r="B10" s="6"/>
      <c r="C10" s="6"/>
      <c r="E10" s="6"/>
      <c r="F10" s="6"/>
      <c r="G10" s="6"/>
      <c r="I10" s="6"/>
      <c r="J10" s="16"/>
    </row>
    <row r="11" spans="1:10" ht="20.149999999999999" customHeight="1">
      <c r="A11" s="17" t="s">
        <v>3</v>
      </c>
      <c r="B11" s="18"/>
      <c r="C11" s="18"/>
      <c r="E11" s="19"/>
      <c r="F11" s="119"/>
      <c r="G11" s="119"/>
      <c r="I11" s="119"/>
      <c r="J11" s="119"/>
    </row>
    <row r="12" spans="1:10" ht="20.149999999999999" customHeight="1">
      <c r="A12" s="20" t="s">
        <v>4</v>
      </c>
      <c r="B12" s="10"/>
      <c r="C12" s="10"/>
      <c r="D12" s="21">
        <v>22260</v>
      </c>
      <c r="E12" s="21"/>
      <c r="F12" s="21">
        <v>43619</v>
      </c>
      <c r="G12" s="21"/>
      <c r="H12" s="21">
        <v>828</v>
      </c>
      <c r="I12" s="21"/>
      <c r="J12" s="21">
        <v>21340</v>
      </c>
    </row>
    <row r="13" spans="1:10" ht="20.149999999999999" customHeight="1">
      <c r="A13" s="20" t="s">
        <v>5</v>
      </c>
      <c r="B13" s="90" t="s">
        <v>211</v>
      </c>
      <c r="C13" s="23"/>
      <c r="D13" s="21">
        <v>1047397</v>
      </c>
      <c r="E13" s="21"/>
      <c r="F13" s="21">
        <v>1266969</v>
      </c>
      <c r="G13" s="21"/>
      <c r="H13" s="21">
        <v>270168</v>
      </c>
      <c r="I13" s="21"/>
      <c r="J13" s="21">
        <v>176220</v>
      </c>
    </row>
    <row r="14" spans="1:10" ht="20.149999999999999" customHeight="1">
      <c r="A14" s="24" t="s">
        <v>6</v>
      </c>
      <c r="B14" s="90">
        <v>5</v>
      </c>
      <c r="C14" s="23"/>
      <c r="D14" s="21">
        <v>1338</v>
      </c>
      <c r="E14" s="21"/>
      <c r="F14" s="21">
        <v>1338</v>
      </c>
      <c r="G14" s="21"/>
      <c r="H14" s="21">
        <v>0</v>
      </c>
      <c r="I14" s="21"/>
      <c r="J14" s="21">
        <v>0</v>
      </c>
    </row>
    <row r="15" spans="1:10" ht="20.149999999999999" customHeight="1">
      <c r="A15" s="20" t="s">
        <v>7</v>
      </c>
      <c r="B15" s="25">
        <v>7</v>
      </c>
      <c r="C15" s="25"/>
      <c r="D15" s="21">
        <v>1539509</v>
      </c>
      <c r="E15" s="21"/>
      <c r="F15" s="21">
        <v>1747634</v>
      </c>
      <c r="G15" s="21"/>
      <c r="H15" s="21">
        <v>589453</v>
      </c>
      <c r="I15" s="21"/>
      <c r="J15" s="21">
        <v>685242</v>
      </c>
    </row>
    <row r="16" spans="1:10" ht="20.149999999999999" customHeight="1">
      <c r="A16" s="20" t="s">
        <v>8</v>
      </c>
      <c r="B16" s="25"/>
      <c r="C16" s="25"/>
      <c r="D16" s="21">
        <v>0</v>
      </c>
      <c r="E16" s="21"/>
      <c r="F16" s="21">
        <v>157</v>
      </c>
      <c r="G16" s="21"/>
      <c r="H16" s="21">
        <v>0</v>
      </c>
      <c r="I16" s="21"/>
      <c r="J16" s="21">
        <v>0</v>
      </c>
    </row>
    <row r="17" spans="1:10" ht="20.149999999999999" customHeight="1">
      <c r="A17" s="20" t="s">
        <v>9</v>
      </c>
      <c r="B17" s="25"/>
      <c r="C17" s="25"/>
      <c r="D17" s="21">
        <v>15166</v>
      </c>
      <c r="E17" s="21"/>
      <c r="F17" s="21">
        <v>16346</v>
      </c>
      <c r="G17" s="21"/>
      <c r="H17" s="21">
        <v>1092</v>
      </c>
      <c r="I17" s="21"/>
      <c r="J17" s="21">
        <v>1804</v>
      </c>
    </row>
    <row r="18" spans="1:10" ht="20.149999999999999" customHeight="1">
      <c r="A18" s="24" t="s">
        <v>10</v>
      </c>
      <c r="B18" s="25"/>
      <c r="C18" s="25"/>
      <c r="D18" s="21">
        <v>0</v>
      </c>
      <c r="E18" s="21"/>
      <c r="F18" s="21">
        <v>0</v>
      </c>
      <c r="G18" s="21"/>
      <c r="H18" s="21">
        <v>0</v>
      </c>
      <c r="I18" s="21"/>
      <c r="J18" s="21">
        <v>6742</v>
      </c>
    </row>
    <row r="19" spans="1:10" ht="20.149999999999999" customHeight="1">
      <c r="A19" s="20" t="s">
        <v>11</v>
      </c>
      <c r="B19" s="25">
        <v>17</v>
      </c>
      <c r="C19" s="25"/>
      <c r="D19" s="21">
        <v>41188</v>
      </c>
      <c r="E19" s="21"/>
      <c r="F19" s="21">
        <v>34805</v>
      </c>
      <c r="G19" s="21"/>
      <c r="H19" s="21">
        <v>5411</v>
      </c>
      <c r="I19" s="21"/>
      <c r="J19" s="21">
        <v>5587</v>
      </c>
    </row>
    <row r="20" spans="1:10" ht="20.149999999999999" customHeight="1">
      <c r="A20" s="17" t="s">
        <v>12</v>
      </c>
      <c r="B20" s="25"/>
      <c r="C20" s="25"/>
      <c r="D20" s="27">
        <f>SUM(D12:D19)</f>
        <v>2666858</v>
      </c>
      <c r="E20" s="21"/>
      <c r="F20" s="27">
        <f>SUM(F12:F19)</f>
        <v>3110868</v>
      </c>
      <c r="G20" s="21"/>
      <c r="H20" s="27">
        <f>SUM(H12:H19)</f>
        <v>866952</v>
      </c>
      <c r="I20" s="21"/>
      <c r="J20" s="27">
        <f>SUM(J12:J19)</f>
        <v>896935</v>
      </c>
    </row>
    <row r="21" spans="1:10" ht="17.899999999999999" customHeight="1">
      <c r="A21" s="28"/>
      <c r="B21" s="25"/>
      <c r="C21" s="25"/>
      <c r="D21" s="22"/>
      <c r="E21" s="22"/>
      <c r="F21" s="21"/>
      <c r="G21" s="21"/>
      <c r="H21" s="21"/>
      <c r="I21" s="21"/>
      <c r="J21" s="21"/>
    </row>
    <row r="22" spans="1:10" ht="20.149999999999999" customHeight="1">
      <c r="A22" s="17" t="s">
        <v>13</v>
      </c>
      <c r="B22" s="25"/>
      <c r="C22" s="25"/>
      <c r="D22" s="22"/>
      <c r="E22" s="22"/>
      <c r="F22" s="21"/>
      <c r="G22" s="21"/>
      <c r="H22" s="21"/>
      <c r="I22" s="21"/>
      <c r="J22" s="21"/>
    </row>
    <row r="23" spans="1:10" ht="20.149999999999999" customHeight="1">
      <c r="A23" s="20" t="s">
        <v>14</v>
      </c>
      <c r="B23" s="25"/>
      <c r="C23" s="25"/>
      <c r="D23" s="21">
        <v>20000</v>
      </c>
      <c r="E23" s="21"/>
      <c r="F23" s="21">
        <v>20000</v>
      </c>
      <c r="G23" s="21"/>
      <c r="H23" s="21">
        <v>20000</v>
      </c>
      <c r="I23" s="21"/>
      <c r="J23" s="21">
        <v>20000</v>
      </c>
    </row>
    <row r="24" spans="1:10" ht="20.149999999999999" customHeight="1">
      <c r="A24" s="24" t="s">
        <v>15</v>
      </c>
      <c r="B24" s="25">
        <v>5</v>
      </c>
      <c r="C24" s="25"/>
      <c r="D24" s="21">
        <v>504107</v>
      </c>
      <c r="E24" s="21"/>
      <c r="F24" s="21">
        <v>481398</v>
      </c>
      <c r="G24" s="21"/>
      <c r="H24" s="21">
        <v>143467</v>
      </c>
      <c r="I24" s="21"/>
      <c r="J24" s="21">
        <v>142794</v>
      </c>
    </row>
    <row r="25" spans="1:10" ht="20.149999999999999" customHeight="1">
      <c r="A25" s="20" t="s">
        <v>16</v>
      </c>
      <c r="B25" s="25">
        <v>8</v>
      </c>
      <c r="C25" s="25"/>
      <c r="D25" s="21">
        <v>0</v>
      </c>
      <c r="E25" s="21"/>
      <c r="F25" s="21">
        <v>0</v>
      </c>
      <c r="G25" s="21"/>
      <c r="H25" s="21">
        <v>1231207</v>
      </c>
      <c r="I25" s="21"/>
      <c r="J25" s="21">
        <v>1231207</v>
      </c>
    </row>
    <row r="26" spans="1:10" ht="20.149999999999999" customHeight="1">
      <c r="A26" s="20" t="s">
        <v>72</v>
      </c>
      <c r="B26" s="25">
        <v>9</v>
      </c>
      <c r="C26" s="25"/>
      <c r="D26" s="21">
        <v>1577737</v>
      </c>
      <c r="E26" s="21"/>
      <c r="F26" s="21">
        <v>1536614</v>
      </c>
      <c r="G26" s="21"/>
      <c r="H26" s="21">
        <v>317190</v>
      </c>
      <c r="I26" s="21"/>
      <c r="J26" s="21">
        <v>317354</v>
      </c>
    </row>
    <row r="27" spans="1:10" ht="20.149999999999999" customHeight="1">
      <c r="A27" s="20" t="s">
        <v>73</v>
      </c>
      <c r="B27" s="25">
        <v>10</v>
      </c>
      <c r="C27" s="25"/>
      <c r="D27" s="21">
        <v>28164</v>
      </c>
      <c r="E27" s="21"/>
      <c r="F27" s="21">
        <v>29462</v>
      </c>
      <c r="G27" s="21"/>
      <c r="H27" s="21">
        <v>8263</v>
      </c>
      <c r="I27" s="21"/>
      <c r="J27" s="21">
        <v>8749</v>
      </c>
    </row>
    <row r="28" spans="1:10" ht="20.149999999999999" customHeight="1">
      <c r="A28" s="20" t="s">
        <v>74</v>
      </c>
      <c r="B28" s="25"/>
      <c r="C28" s="25"/>
      <c r="D28" s="21">
        <v>5265</v>
      </c>
      <c r="E28" s="21"/>
      <c r="F28" s="21">
        <v>5466</v>
      </c>
      <c r="G28" s="21"/>
      <c r="H28" s="21">
        <v>151</v>
      </c>
      <c r="I28" s="21"/>
      <c r="J28" s="21">
        <v>47</v>
      </c>
    </row>
    <row r="29" spans="1:10" ht="20.149999999999999" customHeight="1">
      <c r="A29" s="20" t="s">
        <v>17</v>
      </c>
      <c r="B29" s="25"/>
      <c r="C29" s="25"/>
      <c r="D29" s="21">
        <v>4834</v>
      </c>
      <c r="E29" s="21"/>
      <c r="F29" s="21">
        <v>0</v>
      </c>
      <c r="G29" s="21"/>
      <c r="H29" s="21">
        <v>0</v>
      </c>
      <c r="I29" s="21"/>
      <c r="J29" s="21">
        <v>0</v>
      </c>
    </row>
    <row r="30" spans="1:10" ht="20.149999999999999" customHeight="1">
      <c r="A30" s="20" t="s">
        <v>75</v>
      </c>
      <c r="B30" s="25"/>
      <c r="C30" s="25"/>
      <c r="D30" s="21">
        <v>51000</v>
      </c>
      <c r="E30" s="21"/>
      <c r="F30" s="21">
        <v>51000</v>
      </c>
      <c r="G30" s="21"/>
      <c r="H30" s="21">
        <v>51000</v>
      </c>
      <c r="I30" s="21"/>
      <c r="J30" s="21">
        <v>51000</v>
      </c>
    </row>
    <row r="31" spans="1:10" ht="20.149999999999999" customHeight="1">
      <c r="A31" s="20" t="s">
        <v>18</v>
      </c>
      <c r="B31" s="25"/>
      <c r="C31" s="25"/>
      <c r="D31" s="21">
        <v>6697</v>
      </c>
      <c r="E31" s="21"/>
      <c r="F31" s="21">
        <v>6685</v>
      </c>
      <c r="G31" s="21"/>
      <c r="H31" s="21">
        <v>6286</v>
      </c>
      <c r="I31" s="21"/>
      <c r="J31" s="21">
        <v>6227</v>
      </c>
    </row>
    <row r="32" spans="1:10" ht="20.149999999999999" customHeight="1">
      <c r="A32" s="17" t="s">
        <v>19</v>
      </c>
      <c r="B32" s="25"/>
      <c r="C32" s="25"/>
      <c r="D32" s="27">
        <f>SUM(D23:D31)</f>
        <v>2197804</v>
      </c>
      <c r="E32" s="21"/>
      <c r="F32" s="27">
        <f>SUM(F23:F31)</f>
        <v>2130625</v>
      </c>
      <c r="G32" s="21"/>
      <c r="H32" s="27">
        <f>SUM(H23:H31)</f>
        <v>1777564</v>
      </c>
      <c r="I32" s="21"/>
      <c r="J32" s="27">
        <f>SUM(J23:J31)</f>
        <v>1777378</v>
      </c>
    </row>
    <row r="33" spans="1:10" ht="17.899999999999999" customHeight="1">
      <c r="A33" s="28"/>
      <c r="B33" s="25"/>
      <c r="C33" s="25"/>
      <c r="D33" s="21"/>
      <c r="E33" s="21"/>
      <c r="F33" s="21"/>
      <c r="G33" s="21"/>
      <c r="H33" s="21"/>
      <c r="I33" s="21"/>
      <c r="J33" s="21"/>
    </row>
    <row r="34" spans="1:10" ht="17.899999999999999" customHeight="1" thickBot="1">
      <c r="A34" s="17" t="s">
        <v>20</v>
      </c>
      <c r="B34" s="25"/>
      <c r="C34" s="25"/>
      <c r="D34" s="99">
        <f>D32+D20</f>
        <v>4864662</v>
      </c>
      <c r="E34" s="21"/>
      <c r="F34" s="99">
        <f>F32+F20</f>
        <v>5241493</v>
      </c>
      <c r="G34" s="21"/>
      <c r="H34" s="99">
        <f>H32+H20</f>
        <v>2644516</v>
      </c>
      <c r="I34" s="21"/>
      <c r="J34" s="99">
        <f>J32+J20</f>
        <v>2674313</v>
      </c>
    </row>
    <row r="35" spans="1:10" ht="17.899999999999999" customHeight="1" thickTop="1">
      <c r="A35" s="17"/>
      <c r="B35" s="25"/>
      <c r="C35" s="25"/>
      <c r="D35" s="29"/>
      <c r="E35" s="29"/>
      <c r="F35" s="29"/>
      <c r="G35" s="29"/>
      <c r="I35" s="29"/>
      <c r="J35" s="29"/>
    </row>
    <row r="36" spans="1:10" ht="17.899999999999999" customHeight="1">
      <c r="A36" s="17"/>
      <c r="B36" s="25"/>
      <c r="C36" s="25"/>
      <c r="D36" s="29"/>
      <c r="E36" s="29"/>
      <c r="F36" s="29"/>
      <c r="G36" s="29"/>
      <c r="I36" s="29"/>
      <c r="J36" s="29"/>
    </row>
    <row r="37" spans="1:10" ht="17.899999999999999" customHeight="1">
      <c r="A37" s="17"/>
      <c r="B37" s="25"/>
      <c r="C37" s="25"/>
      <c r="D37" s="29"/>
      <c r="E37" s="29"/>
      <c r="F37" s="29"/>
      <c r="G37" s="29"/>
      <c r="I37" s="29"/>
      <c r="J37" s="29"/>
    </row>
    <row r="38" spans="1:10" ht="17.899999999999999" customHeight="1">
      <c r="A38" s="17"/>
      <c r="B38" s="25"/>
      <c r="C38" s="25"/>
      <c r="D38" s="29"/>
      <c r="E38" s="29"/>
      <c r="F38" s="29"/>
      <c r="G38" s="29"/>
      <c r="I38" s="29"/>
      <c r="J38" s="29"/>
    </row>
    <row r="39" spans="1:10" ht="17.899999999999999" customHeight="1">
      <c r="A39" s="17"/>
      <c r="B39" s="25"/>
      <c r="C39" s="25"/>
      <c r="D39" s="29"/>
      <c r="E39" s="29"/>
      <c r="F39" s="29"/>
      <c r="G39" s="29"/>
      <c r="I39" s="29"/>
      <c r="J39" s="29"/>
    </row>
    <row r="40" spans="1:10" ht="17.899999999999999" customHeight="1">
      <c r="A40" s="17"/>
      <c r="B40" s="25"/>
      <c r="C40" s="25"/>
      <c r="D40" s="29"/>
      <c r="E40" s="29"/>
      <c r="F40" s="29"/>
      <c r="G40" s="29"/>
      <c r="I40" s="29"/>
      <c r="J40" s="29"/>
    </row>
    <row r="41" spans="1:10" ht="17.899999999999999" customHeight="1">
      <c r="A41" s="17"/>
      <c r="B41" s="25"/>
      <c r="C41" s="25"/>
      <c r="D41" s="29"/>
      <c r="E41" s="29"/>
      <c r="F41" s="29"/>
      <c r="G41" s="29"/>
      <c r="I41" s="29"/>
      <c r="J41" s="29"/>
    </row>
    <row r="42" spans="1:10" ht="17.899999999999999" customHeight="1">
      <c r="A42" s="17"/>
      <c r="B42" s="25"/>
      <c r="C42" s="25"/>
      <c r="D42" s="29"/>
      <c r="E42" s="29"/>
      <c r="F42" s="29"/>
      <c r="G42" s="29"/>
      <c r="I42" s="29"/>
      <c r="J42" s="29"/>
    </row>
  </sheetData>
  <mergeCells count="3">
    <mergeCell ref="H5:J5"/>
    <mergeCell ref="D5:F5"/>
    <mergeCell ref="D4:J4"/>
  </mergeCells>
  <phoneticPr fontId="0" type="noConversion"/>
  <pageMargins left="0.78" right="0.39370078740157499" top="0.98425196850393704" bottom="0.47244094488188998" header="0.511811023622047" footer="0.511811023622047"/>
  <pageSetup paperSize="9" scale="84" firstPageNumber="2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  <ignoredErrors>
    <ignoredError sqref="B1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view="pageBreakPreview" topLeftCell="A26" zoomScaleNormal="100" zoomScaleSheetLayoutView="100" workbookViewId="0">
      <selection activeCell="J37" sqref="J37"/>
    </sheetView>
  </sheetViews>
  <sheetFormatPr defaultColWidth="9.26953125" defaultRowHeight="17.899999999999999" customHeight="1"/>
  <cols>
    <col min="1" max="1" width="37.26953125" style="2" bestFit="1" customWidth="1"/>
    <col min="2" max="2" width="7.7265625" style="8" bestFit="1" customWidth="1"/>
    <col min="3" max="3" width="1" style="2" customWidth="1"/>
    <col min="4" max="4" width="13.7265625" style="2" bestFit="1" customWidth="1"/>
    <col min="5" max="5" width="1.26953125" style="2" customWidth="1"/>
    <col min="6" max="6" width="12.7265625" style="3" bestFit="1" customWidth="1"/>
    <col min="7" max="7" width="1.26953125" style="2" customWidth="1"/>
    <col min="8" max="8" width="13.7265625" style="2" bestFit="1" customWidth="1"/>
    <col min="9" max="9" width="1.26953125" style="2" customWidth="1"/>
    <col min="10" max="10" width="12.54296875" style="2" customWidth="1"/>
    <col min="11" max="16384" width="9.26953125" style="2"/>
  </cols>
  <sheetData>
    <row r="1" spans="1:10" ht="17.899999999999999" customHeight="1">
      <c r="A1" s="1" t="s">
        <v>0</v>
      </c>
    </row>
    <row r="2" spans="1:10" ht="17.899999999999999" customHeight="1">
      <c r="A2" s="1" t="s">
        <v>213</v>
      </c>
      <c r="J2" s="5"/>
    </row>
    <row r="3" spans="1:10" ht="17.899999999999999" customHeight="1">
      <c r="A3" s="1"/>
      <c r="J3" s="5"/>
    </row>
    <row r="4" spans="1:10" ht="17.899999999999999" customHeight="1">
      <c r="A4" s="1"/>
      <c r="B4" s="5"/>
      <c r="C4" s="5"/>
      <c r="D4" s="146" t="s">
        <v>64</v>
      </c>
      <c r="E4" s="146"/>
      <c r="F4" s="146"/>
      <c r="G4" s="146"/>
      <c r="H4" s="146"/>
      <c r="I4" s="146"/>
      <c r="J4" s="146"/>
    </row>
    <row r="5" spans="1:10" ht="17.899999999999999" customHeight="1">
      <c r="C5" s="8"/>
      <c r="D5" s="146" t="s">
        <v>1</v>
      </c>
      <c r="E5" s="146"/>
      <c r="F5" s="146"/>
      <c r="G5" s="1"/>
      <c r="H5" s="146" t="s">
        <v>65</v>
      </c>
      <c r="I5" s="146"/>
      <c r="J5" s="146"/>
    </row>
    <row r="6" spans="1:10" ht="17.899999999999999" customHeight="1">
      <c r="A6" s="1"/>
      <c r="B6" s="2"/>
      <c r="C6" s="8"/>
      <c r="D6" s="10" t="s">
        <v>66</v>
      </c>
      <c r="E6" s="10"/>
      <c r="F6" s="10" t="s">
        <v>67</v>
      </c>
      <c r="G6" s="11"/>
      <c r="H6" s="10" t="s">
        <v>66</v>
      </c>
      <c r="I6" s="10"/>
      <c r="J6" s="10" t="s">
        <v>67</v>
      </c>
    </row>
    <row r="7" spans="1:10" ht="17.899999999999999" customHeight="1">
      <c r="A7" s="1"/>
      <c r="B7" s="2"/>
      <c r="C7" s="8"/>
      <c r="D7" s="12" t="s">
        <v>68</v>
      </c>
      <c r="E7" s="12"/>
      <c r="F7" s="30"/>
      <c r="G7" s="11"/>
      <c r="H7" s="12" t="s">
        <v>68</v>
      </c>
      <c r="I7" s="12"/>
      <c r="J7" s="11"/>
    </row>
    <row r="8" spans="1:10" ht="17.899999999999999" customHeight="1">
      <c r="A8" s="1"/>
      <c r="B8" s="9" t="s">
        <v>69</v>
      </c>
      <c r="C8" s="8"/>
      <c r="D8" s="13" t="s">
        <v>70</v>
      </c>
      <c r="E8" s="12"/>
      <c r="F8" s="31" t="s">
        <v>71</v>
      </c>
      <c r="G8" s="11"/>
      <c r="H8" s="13" t="s">
        <v>70</v>
      </c>
      <c r="I8" s="12"/>
      <c r="J8" s="14" t="s">
        <v>71</v>
      </c>
    </row>
    <row r="9" spans="1:10" ht="7.4" customHeight="1">
      <c r="A9" s="1"/>
      <c r="B9" s="7"/>
      <c r="C9" s="8"/>
      <c r="D9" s="12"/>
      <c r="E9" s="12"/>
      <c r="F9" s="30"/>
      <c r="G9" s="11"/>
      <c r="H9" s="12"/>
      <c r="I9" s="12"/>
      <c r="J9" s="11"/>
    </row>
    <row r="10" spans="1:10" ht="20.149999999999999" customHeight="1">
      <c r="A10" s="15" t="s">
        <v>21</v>
      </c>
      <c r="B10" s="7"/>
      <c r="C10" s="8"/>
      <c r="E10" s="7"/>
      <c r="F10" s="32"/>
      <c r="G10" s="7"/>
      <c r="H10" s="29"/>
      <c r="I10" s="7"/>
      <c r="J10" s="7"/>
    </row>
    <row r="11" spans="1:10" ht="20.149999999999999" customHeight="1">
      <c r="A11" s="17" t="s">
        <v>22</v>
      </c>
      <c r="B11" s="25"/>
      <c r="C11" s="28"/>
      <c r="D11" s="22"/>
      <c r="E11" s="22"/>
      <c r="F11" s="22"/>
      <c r="G11" s="22"/>
      <c r="H11" s="22"/>
      <c r="I11" s="22"/>
      <c r="J11" s="22"/>
    </row>
    <row r="12" spans="1:10" ht="20.149999999999999" customHeight="1">
      <c r="A12" s="20" t="s">
        <v>76</v>
      </c>
      <c r="B12" s="25"/>
      <c r="C12" s="28"/>
      <c r="D12" s="22"/>
      <c r="E12" s="22"/>
      <c r="F12" s="22"/>
      <c r="G12" s="22"/>
      <c r="H12" s="22"/>
      <c r="I12" s="22"/>
      <c r="J12" s="22"/>
    </row>
    <row r="13" spans="1:10" ht="19.5" customHeight="1">
      <c r="A13" s="20" t="s">
        <v>77</v>
      </c>
      <c r="B13" s="25">
        <v>11</v>
      </c>
      <c r="D13" s="21">
        <v>1179866</v>
      </c>
      <c r="E13" s="21"/>
      <c r="F13" s="21">
        <v>1493716</v>
      </c>
      <c r="G13" s="21"/>
      <c r="H13" s="21">
        <v>557673</v>
      </c>
      <c r="I13" s="21"/>
      <c r="J13" s="21">
        <v>570819</v>
      </c>
    </row>
    <row r="14" spans="1:10" ht="19.5" customHeight="1">
      <c r="A14" s="20" t="s">
        <v>23</v>
      </c>
      <c r="B14" s="25">
        <v>17</v>
      </c>
      <c r="C14" s="28"/>
      <c r="D14" s="21">
        <v>343798</v>
      </c>
      <c r="E14" s="21"/>
      <c r="F14" s="21">
        <v>461736</v>
      </c>
      <c r="G14" s="21"/>
      <c r="H14" s="21">
        <v>22579</v>
      </c>
      <c r="I14" s="21"/>
      <c r="J14" s="21">
        <v>29491</v>
      </c>
    </row>
    <row r="15" spans="1:10" ht="19.5" customHeight="1">
      <c r="A15" s="20" t="s">
        <v>78</v>
      </c>
      <c r="B15" s="25"/>
      <c r="C15" s="25"/>
      <c r="D15" s="21">
        <v>1280</v>
      </c>
      <c r="E15" s="21"/>
      <c r="F15" s="21">
        <v>1570</v>
      </c>
      <c r="G15" s="21"/>
      <c r="H15" s="21">
        <v>1280</v>
      </c>
      <c r="I15" s="21"/>
      <c r="J15" s="21">
        <v>1570</v>
      </c>
    </row>
    <row r="16" spans="1:10" ht="19.5" customHeight="1">
      <c r="A16" s="20" t="s">
        <v>24</v>
      </c>
      <c r="B16" s="25"/>
      <c r="C16" s="25"/>
      <c r="D16" s="21">
        <v>66489</v>
      </c>
      <c r="E16" s="21"/>
      <c r="F16" s="21">
        <v>100689</v>
      </c>
      <c r="G16" s="21"/>
      <c r="H16" s="21">
        <v>15620</v>
      </c>
      <c r="I16" s="21"/>
      <c r="J16" s="21">
        <v>22279</v>
      </c>
    </row>
    <row r="17" spans="1:10" ht="19.5" customHeight="1">
      <c r="A17" s="20" t="s">
        <v>25</v>
      </c>
      <c r="B17" s="25"/>
      <c r="C17" s="25"/>
      <c r="D17" s="21"/>
      <c r="E17" s="21"/>
      <c r="F17" s="21"/>
      <c r="G17" s="21"/>
      <c r="H17" s="21"/>
      <c r="I17" s="21"/>
      <c r="J17" s="21"/>
    </row>
    <row r="18" spans="1:10" ht="20.149999999999999" customHeight="1">
      <c r="A18" s="20" t="s">
        <v>79</v>
      </c>
      <c r="B18" s="25"/>
      <c r="C18" s="25"/>
      <c r="D18" s="21">
        <v>8336</v>
      </c>
      <c r="E18" s="21"/>
      <c r="F18" s="21">
        <v>8654</v>
      </c>
      <c r="G18" s="21"/>
      <c r="H18" s="21">
        <v>1830</v>
      </c>
      <c r="I18" s="21"/>
      <c r="J18" s="21">
        <v>1798</v>
      </c>
    </row>
    <row r="19" spans="1:10" ht="19.5" customHeight="1">
      <c r="A19" s="20" t="s">
        <v>80</v>
      </c>
      <c r="B19" s="8">
        <v>12</v>
      </c>
      <c r="C19" s="25"/>
      <c r="D19" s="21">
        <v>57612</v>
      </c>
      <c r="E19" s="21"/>
      <c r="F19" s="21">
        <v>54882</v>
      </c>
      <c r="G19" s="21"/>
      <c r="H19" s="21">
        <v>0</v>
      </c>
      <c r="I19" s="21"/>
      <c r="J19" s="21">
        <v>0</v>
      </c>
    </row>
    <row r="20" spans="1:10" ht="19.5" customHeight="1">
      <c r="A20" s="20" t="s">
        <v>81</v>
      </c>
      <c r="C20" s="25"/>
      <c r="D20" s="21"/>
      <c r="E20" s="21"/>
      <c r="F20" s="21"/>
      <c r="G20" s="21"/>
      <c r="H20" s="21"/>
      <c r="I20" s="21"/>
      <c r="J20" s="21"/>
    </row>
    <row r="21" spans="1:10" ht="19.5" customHeight="1">
      <c r="A21" s="108" t="s">
        <v>82</v>
      </c>
      <c r="B21" s="25"/>
      <c r="C21" s="25"/>
      <c r="D21" s="21">
        <v>3584</v>
      </c>
      <c r="E21" s="21"/>
      <c r="F21" s="21">
        <v>2894</v>
      </c>
      <c r="G21" s="21"/>
      <c r="H21" s="21">
        <v>3116</v>
      </c>
      <c r="I21" s="21"/>
      <c r="J21" s="21">
        <v>2440</v>
      </c>
    </row>
    <row r="22" spans="1:10" ht="19.5" customHeight="1">
      <c r="A22" s="20" t="s">
        <v>26</v>
      </c>
      <c r="B22" s="25">
        <v>5</v>
      </c>
      <c r="C22" s="25"/>
      <c r="D22" s="21">
        <v>82000</v>
      </c>
      <c r="E22" s="21"/>
      <c r="F22" s="21">
        <v>82000</v>
      </c>
      <c r="G22" s="21"/>
      <c r="H22" s="21">
        <v>144045</v>
      </c>
      <c r="I22" s="21"/>
      <c r="J22" s="21">
        <v>156795</v>
      </c>
    </row>
    <row r="23" spans="1:10" ht="20.149999999999999" customHeight="1">
      <c r="A23" s="20" t="s">
        <v>27</v>
      </c>
      <c r="B23" s="25"/>
      <c r="C23" s="25"/>
      <c r="D23" s="21">
        <v>11531</v>
      </c>
      <c r="E23" s="21"/>
      <c r="F23" s="21">
        <v>16062</v>
      </c>
      <c r="G23" s="21"/>
      <c r="H23" s="21">
        <v>0</v>
      </c>
      <c r="I23" s="21"/>
      <c r="J23" s="21">
        <v>0</v>
      </c>
    </row>
    <row r="24" spans="1:10" ht="20.149999999999999" customHeight="1">
      <c r="A24" s="24" t="s">
        <v>28</v>
      </c>
      <c r="B24" s="25"/>
      <c r="C24" s="25"/>
      <c r="D24" s="21">
        <v>4124</v>
      </c>
      <c r="E24" s="21"/>
      <c r="F24" s="21">
        <v>652</v>
      </c>
      <c r="G24" s="21"/>
      <c r="H24" s="21">
        <v>1158</v>
      </c>
      <c r="I24" s="21"/>
      <c r="J24" s="21">
        <v>0</v>
      </c>
    </row>
    <row r="25" spans="1:10" ht="20.149999999999999" customHeight="1">
      <c r="A25" s="20" t="s">
        <v>29</v>
      </c>
      <c r="B25" s="25">
        <v>17</v>
      </c>
      <c r="C25" s="28"/>
      <c r="D25" s="26">
        <v>23065</v>
      </c>
      <c r="E25" s="21"/>
      <c r="F25" s="21">
        <v>36405</v>
      </c>
      <c r="G25" s="21"/>
      <c r="H25" s="21">
        <v>1571</v>
      </c>
      <c r="I25" s="21"/>
      <c r="J25" s="21">
        <v>1603</v>
      </c>
    </row>
    <row r="26" spans="1:10" ht="20.149999999999999" customHeight="1">
      <c r="A26" s="17" t="s">
        <v>30</v>
      </c>
      <c r="B26" s="25"/>
      <c r="C26" s="28"/>
      <c r="D26" s="27">
        <f>SUM(D13:D25)</f>
        <v>1781685</v>
      </c>
      <c r="E26" s="21"/>
      <c r="F26" s="27">
        <f>SUM(F13:F25)</f>
        <v>2259260</v>
      </c>
      <c r="G26" s="21"/>
      <c r="H26" s="27">
        <f>SUM(H13:H25)</f>
        <v>748872</v>
      </c>
      <c r="I26" s="21"/>
      <c r="J26" s="27">
        <f>SUM(J13:J25)</f>
        <v>786795</v>
      </c>
    </row>
    <row r="27" spans="1:10" ht="17.899999999999999" customHeight="1">
      <c r="A27" s="28"/>
      <c r="B27" s="25"/>
      <c r="C27" s="28"/>
      <c r="D27" s="21"/>
      <c r="E27" s="21"/>
      <c r="F27" s="21"/>
      <c r="G27" s="21"/>
      <c r="H27" s="21"/>
      <c r="I27" s="21"/>
      <c r="J27" s="21"/>
    </row>
    <row r="28" spans="1:10" ht="20.149999999999999" customHeight="1">
      <c r="A28" s="1" t="s">
        <v>31</v>
      </c>
      <c r="C28" s="28"/>
      <c r="D28" s="21"/>
      <c r="E28" s="21"/>
      <c r="F28" s="21"/>
      <c r="G28" s="21"/>
      <c r="H28" s="21"/>
      <c r="I28" s="21"/>
      <c r="J28" s="21"/>
    </row>
    <row r="29" spans="1:10" ht="20.149999999999999" customHeight="1">
      <c r="A29" s="20" t="s">
        <v>83</v>
      </c>
      <c r="C29" s="28"/>
      <c r="D29" s="21">
        <v>20935</v>
      </c>
      <c r="E29" s="21"/>
      <c r="F29" s="21">
        <v>21813</v>
      </c>
      <c r="G29" s="21"/>
      <c r="H29" s="21">
        <v>6928</v>
      </c>
      <c r="I29" s="21"/>
      <c r="J29" s="21">
        <v>7398</v>
      </c>
    </row>
    <row r="30" spans="1:10" ht="20.149999999999999" customHeight="1">
      <c r="A30" s="20" t="s">
        <v>84</v>
      </c>
      <c r="B30" s="25">
        <v>12</v>
      </c>
      <c r="C30" s="28"/>
      <c r="D30" s="21">
        <v>62971</v>
      </c>
      <c r="E30" s="21"/>
      <c r="F30" s="21">
        <v>73514</v>
      </c>
      <c r="G30" s="21"/>
      <c r="H30" s="21">
        <v>0</v>
      </c>
      <c r="I30" s="21"/>
      <c r="J30" s="21">
        <v>0</v>
      </c>
    </row>
    <row r="31" spans="1:10" ht="20.149999999999999" customHeight="1">
      <c r="A31" s="20" t="s">
        <v>85</v>
      </c>
      <c r="B31" s="25"/>
      <c r="C31" s="28"/>
      <c r="D31" s="21"/>
      <c r="E31" s="21"/>
      <c r="F31" s="21"/>
      <c r="G31" s="21"/>
      <c r="H31" s="21"/>
      <c r="I31" s="21"/>
      <c r="J31" s="21"/>
    </row>
    <row r="32" spans="1:10" ht="20.149999999999999" customHeight="1">
      <c r="A32" s="109" t="s">
        <v>86</v>
      </c>
      <c r="B32" s="25"/>
      <c r="C32" s="28"/>
      <c r="D32" s="21">
        <v>51230</v>
      </c>
      <c r="E32" s="21"/>
      <c r="F32" s="21">
        <v>51100</v>
      </c>
      <c r="G32" s="21"/>
      <c r="H32" s="21">
        <v>47083</v>
      </c>
      <c r="I32" s="21"/>
      <c r="J32" s="21">
        <v>47051</v>
      </c>
    </row>
    <row r="33" spans="1:10" ht="20.149999999999999" customHeight="1">
      <c r="A33" s="20" t="s">
        <v>32</v>
      </c>
      <c r="B33" s="25"/>
      <c r="C33" s="28"/>
      <c r="D33" s="21">
        <v>78594</v>
      </c>
      <c r="E33" s="21"/>
      <c r="F33" s="21">
        <v>74869</v>
      </c>
      <c r="G33" s="21"/>
      <c r="H33" s="21">
        <v>0</v>
      </c>
      <c r="I33" s="21"/>
      <c r="J33" s="21">
        <v>0</v>
      </c>
    </row>
    <row r="34" spans="1:10" ht="20.149999999999999" customHeight="1">
      <c r="A34" s="20" t="s">
        <v>33</v>
      </c>
      <c r="B34" s="25"/>
      <c r="C34" s="28"/>
      <c r="D34" s="26">
        <v>30</v>
      </c>
      <c r="E34" s="21"/>
      <c r="F34" s="21">
        <v>30</v>
      </c>
      <c r="G34" s="21"/>
      <c r="H34" s="21">
        <v>30</v>
      </c>
      <c r="I34" s="21"/>
      <c r="J34" s="21">
        <v>30</v>
      </c>
    </row>
    <row r="35" spans="1:10" ht="20.149999999999999" customHeight="1">
      <c r="A35" s="1" t="s">
        <v>34</v>
      </c>
      <c r="C35" s="28"/>
      <c r="D35" s="27">
        <f>SUM(D29:D34)</f>
        <v>213760</v>
      </c>
      <c r="E35" s="21"/>
      <c r="F35" s="27">
        <f>SUM(F29:F34)</f>
        <v>221326</v>
      </c>
      <c r="G35" s="21"/>
      <c r="H35" s="27">
        <f>SUM(H29:H34)</f>
        <v>54041</v>
      </c>
      <c r="I35" s="21"/>
      <c r="J35" s="27">
        <f>SUM(J29:J34)</f>
        <v>54479</v>
      </c>
    </row>
    <row r="36" spans="1:10" ht="17.899999999999999" customHeight="1">
      <c r="A36" s="28"/>
      <c r="B36" s="25"/>
      <c r="C36" s="28"/>
      <c r="D36" s="21"/>
      <c r="E36" s="21"/>
      <c r="F36" s="21"/>
      <c r="G36" s="21"/>
      <c r="H36" s="33"/>
      <c r="I36" s="21"/>
      <c r="J36" s="33"/>
    </row>
    <row r="37" spans="1:10" ht="17.899999999999999" customHeight="1">
      <c r="A37" s="17" t="s">
        <v>35</v>
      </c>
      <c r="B37" s="25"/>
      <c r="C37" s="28"/>
      <c r="D37" s="26">
        <f>D35+D26</f>
        <v>1995445</v>
      </c>
      <c r="E37" s="21"/>
      <c r="F37" s="26">
        <f>F35+F26</f>
        <v>2480586</v>
      </c>
      <c r="G37" s="21"/>
      <c r="H37" s="26">
        <f>H35+H26</f>
        <v>802913</v>
      </c>
      <c r="I37" s="21"/>
      <c r="J37" s="26">
        <f>J35+J26</f>
        <v>841274</v>
      </c>
    </row>
    <row r="38" spans="1:10" ht="17.899999999999999" customHeight="1">
      <c r="A38" s="17"/>
      <c r="B38" s="25"/>
      <c r="C38" s="28"/>
      <c r="D38" s="22"/>
      <c r="E38" s="22"/>
      <c r="F38" s="22"/>
      <c r="G38" s="22"/>
      <c r="H38" s="22"/>
      <c r="I38" s="22"/>
      <c r="J38" s="22"/>
    </row>
    <row r="39" spans="1:10" ht="14.65" customHeight="1">
      <c r="A39" s="17"/>
      <c r="B39" s="25"/>
      <c r="C39" s="28"/>
      <c r="D39" s="22"/>
      <c r="E39" s="22"/>
      <c r="F39" s="22"/>
      <c r="G39" s="22"/>
      <c r="H39" s="22"/>
      <c r="I39" s="22"/>
      <c r="J39" s="22"/>
    </row>
    <row r="40" spans="1:10" ht="17.899999999999999" customHeight="1">
      <c r="A40" s="17"/>
      <c r="B40" s="25"/>
      <c r="C40" s="28"/>
      <c r="D40" s="34"/>
      <c r="E40" s="34"/>
      <c r="F40" s="35"/>
      <c r="G40" s="34"/>
      <c r="H40" s="34"/>
      <c r="I40" s="34"/>
      <c r="J40" s="35"/>
    </row>
    <row r="41" spans="1:10" ht="17.899999999999999" customHeight="1">
      <c r="A41" s="17"/>
      <c r="B41" s="25"/>
      <c r="C41" s="28"/>
      <c r="D41" s="34"/>
      <c r="E41" s="34"/>
      <c r="F41" s="35"/>
      <c r="G41" s="34"/>
      <c r="H41" s="34"/>
      <c r="I41" s="34"/>
      <c r="J41" s="35"/>
    </row>
    <row r="42" spans="1:10" ht="17.899999999999999" customHeight="1">
      <c r="A42" s="17"/>
      <c r="B42" s="25"/>
      <c r="C42" s="28"/>
      <c r="D42" s="34"/>
      <c r="E42" s="34"/>
      <c r="F42" s="35"/>
      <c r="G42" s="34"/>
      <c r="H42" s="34"/>
      <c r="I42" s="34"/>
      <c r="J42" s="35"/>
    </row>
    <row r="43" spans="1:10" ht="17.899999999999999" customHeight="1">
      <c r="A43" s="17"/>
      <c r="B43" s="25"/>
      <c r="C43" s="28"/>
      <c r="D43" s="34"/>
      <c r="E43" s="34"/>
      <c r="F43" s="35"/>
      <c r="G43" s="34"/>
      <c r="H43" s="34"/>
      <c r="I43" s="34"/>
      <c r="J43" s="35"/>
    </row>
    <row r="44" spans="1:10" ht="17.899999999999999" customHeight="1">
      <c r="A44" s="17"/>
      <c r="B44" s="25"/>
      <c r="C44" s="28"/>
      <c r="D44" s="34"/>
      <c r="E44" s="34"/>
      <c r="F44" s="35"/>
      <c r="G44" s="34"/>
      <c r="H44" s="34"/>
      <c r="I44" s="34"/>
      <c r="J44" s="35"/>
    </row>
    <row r="45" spans="1:10" ht="17.899999999999999" customHeight="1">
      <c r="A45" s="17"/>
      <c r="B45" s="25"/>
      <c r="C45" s="28"/>
      <c r="D45" s="34"/>
      <c r="E45" s="34"/>
      <c r="F45" s="35"/>
      <c r="G45" s="34"/>
      <c r="H45" s="34"/>
      <c r="I45" s="34"/>
      <c r="J45" s="35"/>
    </row>
    <row r="46" spans="1:10" ht="17.899999999999999" customHeight="1">
      <c r="A46" s="17"/>
      <c r="B46" s="25"/>
      <c r="C46" s="28"/>
      <c r="D46" s="34"/>
      <c r="E46" s="34"/>
      <c r="F46" s="35"/>
      <c r="G46" s="34"/>
      <c r="H46" s="34"/>
      <c r="I46" s="34"/>
      <c r="J46" s="35"/>
    </row>
    <row r="47" spans="1:10" ht="17.899999999999999" customHeight="1">
      <c r="A47" s="17"/>
      <c r="B47" s="25"/>
      <c r="C47" s="28"/>
      <c r="D47" s="3"/>
      <c r="E47" s="3"/>
      <c r="G47" s="3"/>
      <c r="H47" s="3"/>
      <c r="I47" s="3"/>
      <c r="J47" s="3"/>
    </row>
    <row r="48" spans="1:10" ht="17.899999999999999" customHeight="1">
      <c r="H48" s="3"/>
    </row>
  </sheetData>
  <mergeCells count="3">
    <mergeCell ref="H5:J5"/>
    <mergeCell ref="D5:F5"/>
    <mergeCell ref="D4:J4"/>
  </mergeCells>
  <phoneticPr fontId="0" type="noConversion"/>
  <pageMargins left="0.78" right="0.39370078740157499" top="0.98425196850393704" bottom="0.47244094488188998" header="0.511811023622047" footer="0.511811023622047"/>
  <pageSetup paperSize="9" scale="90" firstPageNumber="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4"/>
  <sheetViews>
    <sheetView view="pageBreakPreview" topLeftCell="A12" zoomScaleNormal="100" zoomScaleSheetLayoutView="100" workbookViewId="0">
      <selection activeCell="I25" sqref="I25"/>
    </sheetView>
  </sheetViews>
  <sheetFormatPr defaultColWidth="9.26953125" defaultRowHeight="17.899999999999999" customHeight="1"/>
  <cols>
    <col min="1" max="1" width="36.26953125" style="2" customWidth="1"/>
    <col min="2" max="2" width="4.26953125" style="8" customWidth="1"/>
    <col min="3" max="3" width="15.26953125" style="2" bestFit="1" customWidth="1"/>
    <col min="4" max="4" width="1" style="2" customWidth="1"/>
    <col min="5" max="5" width="13.26953125" style="2" bestFit="1" customWidth="1"/>
    <col min="6" max="6" width="1" style="2" customWidth="1"/>
    <col min="7" max="7" width="15.26953125" style="120" bestFit="1" customWidth="1"/>
    <col min="8" max="8" width="1" style="2" customWidth="1"/>
    <col min="9" max="9" width="14.26953125" style="2" bestFit="1" customWidth="1"/>
    <col min="10" max="16384" width="9.26953125" style="2"/>
  </cols>
  <sheetData>
    <row r="1" spans="1:9" ht="17.899999999999999" customHeight="1">
      <c r="A1" s="1" t="s">
        <v>0</v>
      </c>
    </row>
    <row r="2" spans="1:9" ht="17.899999999999999" customHeight="1">
      <c r="A2" s="1" t="s">
        <v>213</v>
      </c>
      <c r="I2" s="5"/>
    </row>
    <row r="3" spans="1:9" ht="17.899999999999999" customHeight="1">
      <c r="A3" s="1"/>
      <c r="I3" s="5"/>
    </row>
    <row r="4" spans="1:9" ht="17.899999999999999" customHeight="1">
      <c r="A4" s="1"/>
      <c r="B4" s="5"/>
      <c r="C4" s="146" t="s">
        <v>64</v>
      </c>
      <c r="D4" s="146"/>
      <c r="E4" s="146"/>
      <c r="F4" s="146"/>
      <c r="G4" s="146"/>
      <c r="H4" s="146"/>
      <c r="I4" s="146"/>
    </row>
    <row r="5" spans="1:9" ht="17.899999999999999" customHeight="1">
      <c r="C5" s="36" t="s">
        <v>1</v>
      </c>
      <c r="D5" s="36"/>
      <c r="E5" s="36"/>
      <c r="F5" s="7"/>
      <c r="G5" s="142" t="s">
        <v>65</v>
      </c>
      <c r="H5" s="36"/>
      <c r="I5" s="36"/>
    </row>
    <row r="6" spans="1:9" ht="17.899999999999999" customHeight="1">
      <c r="A6" s="1"/>
      <c r="B6" s="2"/>
      <c r="C6" s="10" t="s">
        <v>66</v>
      </c>
      <c r="D6" s="10"/>
      <c r="E6" s="10" t="s">
        <v>67</v>
      </c>
      <c r="F6" s="11"/>
      <c r="G6" s="143" t="s">
        <v>66</v>
      </c>
      <c r="H6" s="10"/>
      <c r="I6" s="10" t="s">
        <v>67</v>
      </c>
    </row>
    <row r="7" spans="1:9" ht="17.899999999999999" customHeight="1">
      <c r="A7" s="1"/>
      <c r="B7" s="2"/>
      <c r="C7" s="12" t="s">
        <v>68</v>
      </c>
      <c r="D7" s="12"/>
      <c r="E7" s="11"/>
      <c r="F7" s="11"/>
      <c r="G7" s="144" t="s">
        <v>68</v>
      </c>
      <c r="H7" s="12"/>
      <c r="I7" s="11"/>
    </row>
    <row r="8" spans="1:9" ht="17.899999999999999" customHeight="1">
      <c r="A8" s="1"/>
      <c r="B8" s="25"/>
      <c r="C8" s="13" t="s">
        <v>70</v>
      </c>
      <c r="D8" s="12"/>
      <c r="E8" s="14" t="s">
        <v>71</v>
      </c>
      <c r="F8" s="11"/>
      <c r="G8" s="145" t="s">
        <v>70</v>
      </c>
      <c r="H8" s="12"/>
      <c r="I8" s="14" t="s">
        <v>71</v>
      </c>
    </row>
    <row r="9" spans="1:9" ht="20.149999999999999" customHeight="1">
      <c r="A9" s="15" t="s">
        <v>87</v>
      </c>
      <c r="B9" s="25"/>
      <c r="C9" s="12"/>
      <c r="D9" s="12"/>
      <c r="E9" s="11"/>
      <c r="F9" s="11"/>
      <c r="G9" s="144"/>
      <c r="H9" s="12"/>
      <c r="I9" s="11"/>
    </row>
    <row r="10" spans="1:9" ht="20.149999999999999" customHeight="1">
      <c r="A10" s="17" t="s">
        <v>36</v>
      </c>
      <c r="C10" s="22"/>
      <c r="D10" s="22"/>
      <c r="E10" s="22"/>
      <c r="F10" s="22"/>
      <c r="G10" s="21"/>
      <c r="H10" s="22"/>
      <c r="I10" s="22"/>
    </row>
    <row r="11" spans="1:9" ht="20.149999999999999" customHeight="1">
      <c r="A11" s="20" t="s">
        <v>88</v>
      </c>
      <c r="B11" s="25"/>
      <c r="C11" s="22"/>
      <c r="D11" s="22"/>
      <c r="E11" s="22"/>
      <c r="F11" s="22"/>
      <c r="G11" s="21"/>
      <c r="H11" s="22"/>
      <c r="I11" s="22"/>
    </row>
    <row r="12" spans="1:9" ht="20.149999999999999" customHeight="1" thickBot="1">
      <c r="A12" s="20" t="s">
        <v>89</v>
      </c>
      <c r="B12" s="25"/>
      <c r="C12" s="99">
        <v>927099</v>
      </c>
      <c r="D12" s="21"/>
      <c r="E12" s="99">
        <v>927099</v>
      </c>
      <c r="F12" s="21"/>
      <c r="G12" s="99">
        <v>927099</v>
      </c>
      <c r="H12" s="21"/>
      <c r="I12" s="99">
        <v>927099</v>
      </c>
    </row>
    <row r="13" spans="1:9" ht="20.149999999999999" customHeight="1" thickTop="1">
      <c r="A13" s="20" t="s">
        <v>90</v>
      </c>
      <c r="B13" s="25"/>
      <c r="C13" s="21"/>
      <c r="D13" s="21"/>
      <c r="E13" s="21"/>
      <c r="F13" s="21"/>
      <c r="G13" s="21"/>
      <c r="H13" s="21"/>
      <c r="I13" s="21"/>
    </row>
    <row r="14" spans="1:9" ht="20.149999999999999" customHeight="1">
      <c r="A14" s="24" t="s">
        <v>91</v>
      </c>
      <c r="B14" s="25"/>
      <c r="C14" s="21">
        <v>927099</v>
      </c>
      <c r="D14" s="21"/>
      <c r="E14" s="21">
        <v>927099</v>
      </c>
      <c r="F14" s="21"/>
      <c r="G14" s="21">
        <v>927099</v>
      </c>
      <c r="H14" s="21"/>
      <c r="I14" s="21">
        <v>927099</v>
      </c>
    </row>
    <row r="15" spans="1:9" ht="20.149999999999999" customHeight="1">
      <c r="A15" s="20" t="s">
        <v>37</v>
      </c>
      <c r="B15" s="25"/>
      <c r="C15" s="21">
        <v>799228</v>
      </c>
      <c r="D15" s="21"/>
      <c r="E15" s="21">
        <v>799228</v>
      </c>
      <c r="F15" s="21"/>
      <c r="G15" s="21">
        <v>799228</v>
      </c>
      <c r="H15" s="21"/>
      <c r="I15" s="21">
        <v>799228</v>
      </c>
    </row>
    <row r="16" spans="1:9" ht="20.149999999999999" customHeight="1">
      <c r="A16" s="20" t="s">
        <v>38</v>
      </c>
      <c r="B16" s="25"/>
      <c r="C16" s="21">
        <v>12903</v>
      </c>
      <c r="D16" s="21"/>
      <c r="E16" s="21">
        <v>12903</v>
      </c>
      <c r="F16" s="21"/>
      <c r="G16" s="21">
        <v>12903</v>
      </c>
      <c r="H16" s="21"/>
      <c r="I16" s="21">
        <v>12903</v>
      </c>
    </row>
    <row r="17" spans="1:9" ht="20.149999999999999" customHeight="1">
      <c r="A17" s="20" t="s">
        <v>92</v>
      </c>
      <c r="B17" s="25"/>
      <c r="C17" s="21"/>
      <c r="D17" s="21"/>
      <c r="E17" s="21"/>
      <c r="F17" s="21"/>
      <c r="G17" s="21"/>
      <c r="H17" s="21"/>
      <c r="I17" s="21"/>
    </row>
    <row r="18" spans="1:9" ht="20.149999999999999" customHeight="1">
      <c r="A18" s="20" t="s">
        <v>93</v>
      </c>
      <c r="B18" s="25"/>
      <c r="C18" s="21">
        <v>51847</v>
      </c>
      <c r="D18" s="21"/>
      <c r="E18" s="21">
        <v>51847</v>
      </c>
      <c r="F18" s="21"/>
      <c r="G18" s="21">
        <v>51847</v>
      </c>
      <c r="H18" s="21"/>
      <c r="I18" s="21">
        <v>51847</v>
      </c>
    </row>
    <row r="19" spans="1:9" ht="20.149999999999999" customHeight="1">
      <c r="A19" s="20" t="s">
        <v>94</v>
      </c>
      <c r="B19" s="25"/>
      <c r="C19" s="21">
        <v>682785</v>
      </c>
      <c r="D19" s="21"/>
      <c r="E19" s="21">
        <v>636448</v>
      </c>
      <c r="F19" s="21"/>
      <c r="G19" s="21">
        <v>45889</v>
      </c>
      <c r="H19" s="21"/>
      <c r="I19" s="21">
        <v>37325</v>
      </c>
    </row>
    <row r="20" spans="1:9" ht="20.149999999999999" customHeight="1">
      <c r="A20" s="20" t="s">
        <v>40</v>
      </c>
      <c r="B20" s="25"/>
      <c r="C20" s="26">
        <v>7121</v>
      </c>
      <c r="D20" s="33"/>
      <c r="E20" s="37">
        <v>-34058</v>
      </c>
      <c r="F20" s="33"/>
      <c r="G20" s="26">
        <v>4637</v>
      </c>
      <c r="H20" s="33"/>
      <c r="I20" s="26">
        <v>4637</v>
      </c>
    </row>
    <row r="21" spans="1:9" ht="20.149999999999999" customHeight="1">
      <c r="A21" s="17" t="s">
        <v>95</v>
      </c>
      <c r="B21" s="25"/>
      <c r="C21" s="21">
        <f>SUM(C14:C20)</f>
        <v>2480983</v>
      </c>
      <c r="D21" s="33"/>
      <c r="E21" s="21">
        <f>SUM(E14:E20)</f>
        <v>2393467</v>
      </c>
      <c r="F21" s="33"/>
      <c r="G21" s="21">
        <f>SUM(G14:G20)</f>
        <v>1841603</v>
      </c>
      <c r="H21" s="33"/>
      <c r="I21" s="21">
        <f>SUM(I14:I20)</f>
        <v>1833039</v>
      </c>
    </row>
    <row r="22" spans="1:9" ht="20.149999999999999" customHeight="1">
      <c r="A22" s="28" t="s">
        <v>41</v>
      </c>
      <c r="B22" s="25"/>
      <c r="C22" s="21">
        <v>388234</v>
      </c>
      <c r="D22" s="21"/>
      <c r="E22" s="21">
        <v>367440</v>
      </c>
      <c r="F22" s="21"/>
      <c r="G22" s="21">
        <v>0</v>
      </c>
      <c r="H22" s="21"/>
      <c r="I22" s="21">
        <v>0</v>
      </c>
    </row>
    <row r="23" spans="1:9" ht="20.149999999999999" customHeight="1">
      <c r="A23" s="17" t="s">
        <v>42</v>
      </c>
      <c r="B23" s="25"/>
      <c r="C23" s="27">
        <f>SUM(C21:C22)</f>
        <v>2869217</v>
      </c>
      <c r="D23" s="21"/>
      <c r="E23" s="27">
        <f>SUM(E21:E22)</f>
        <v>2760907</v>
      </c>
      <c r="F23" s="21"/>
      <c r="G23" s="27">
        <f>SUM(G21:G22)</f>
        <v>1841603</v>
      </c>
      <c r="H23" s="21"/>
      <c r="I23" s="27">
        <f>SUM(I21:I22)</f>
        <v>1833039</v>
      </c>
    </row>
    <row r="24" spans="1:9" ht="17.899999999999999" customHeight="1">
      <c r="A24" s="28"/>
      <c r="B24" s="25"/>
      <c r="C24" s="21"/>
      <c r="D24" s="21"/>
      <c r="E24" s="21"/>
      <c r="F24" s="21"/>
      <c r="G24" s="21"/>
      <c r="H24" s="21"/>
      <c r="I24" s="21"/>
    </row>
    <row r="25" spans="1:9" ht="21.75" customHeight="1" thickBot="1">
      <c r="A25" s="17" t="s">
        <v>43</v>
      </c>
      <c r="C25" s="99">
        <f>C23+หนี้สิน!D37</f>
        <v>4864662</v>
      </c>
      <c r="D25" s="21"/>
      <c r="E25" s="99">
        <f>E23+หนี้สิน!F37</f>
        <v>5241493</v>
      </c>
      <c r="F25" s="21"/>
      <c r="G25" s="99">
        <f>G23+หนี้สิน!H37</f>
        <v>2644516</v>
      </c>
      <c r="H25" s="21"/>
      <c r="I25" s="99">
        <f>I23+หนี้สิน!J37</f>
        <v>2674313</v>
      </c>
    </row>
    <row r="26" spans="1:9" ht="17.899999999999999" customHeight="1" thickTop="1">
      <c r="A26" s="17"/>
      <c r="C26" s="22"/>
      <c r="D26" s="22"/>
      <c r="E26" s="22"/>
      <c r="F26" s="22"/>
      <c r="G26" s="21"/>
      <c r="H26" s="22"/>
      <c r="I26" s="22"/>
    </row>
    <row r="27" spans="1:9" ht="17.899999999999999" customHeight="1">
      <c r="A27" s="17"/>
      <c r="C27" s="29"/>
      <c r="D27" s="29"/>
      <c r="E27" s="29"/>
      <c r="F27" s="29"/>
      <c r="H27" s="29"/>
      <c r="I27" s="29"/>
    </row>
    <row r="28" spans="1:9" ht="17.899999999999999" customHeight="1">
      <c r="A28" s="17"/>
      <c r="C28" s="29"/>
      <c r="D28" s="29"/>
      <c r="E28" s="29"/>
      <c r="F28" s="29"/>
      <c r="H28" s="29"/>
      <c r="I28" s="29"/>
    </row>
    <row r="29" spans="1:9" ht="17.899999999999999" customHeight="1">
      <c r="A29" s="17"/>
      <c r="C29" s="29"/>
      <c r="D29" s="29"/>
      <c r="E29" s="29"/>
      <c r="F29" s="29"/>
      <c r="H29" s="29"/>
      <c r="I29" s="29"/>
    </row>
    <row r="30" spans="1:9" ht="17.899999999999999" customHeight="1">
      <c r="A30" s="17"/>
      <c r="C30" s="29"/>
      <c r="D30" s="29"/>
      <c r="E30" s="29"/>
      <c r="F30" s="29"/>
      <c r="H30" s="29"/>
      <c r="I30" s="29"/>
    </row>
    <row r="31" spans="1:9" ht="17.899999999999999" customHeight="1">
      <c r="A31" s="17"/>
      <c r="C31" s="29"/>
      <c r="D31" s="29"/>
      <c r="E31" s="29"/>
      <c r="F31" s="29"/>
      <c r="H31" s="29"/>
      <c r="I31" s="29"/>
    </row>
    <row r="32" spans="1:9" ht="17.899999999999999" customHeight="1">
      <c r="A32" s="17"/>
      <c r="C32" s="29"/>
      <c r="D32" s="29"/>
      <c r="E32" s="29"/>
      <c r="F32" s="29"/>
      <c r="H32" s="29"/>
      <c r="I32" s="29"/>
    </row>
    <row r="33" spans="1:9" ht="17.899999999999999" customHeight="1">
      <c r="A33" s="17"/>
      <c r="C33" s="29"/>
      <c r="D33" s="29"/>
      <c r="E33" s="29"/>
      <c r="F33" s="29"/>
      <c r="H33" s="29"/>
      <c r="I33" s="29"/>
    </row>
    <row r="34" spans="1:9" ht="17.899999999999999" customHeight="1">
      <c r="A34" s="17"/>
      <c r="C34" s="29"/>
      <c r="D34" s="29"/>
      <c r="E34" s="29"/>
      <c r="F34" s="29"/>
      <c r="H34" s="29"/>
      <c r="I34" s="29"/>
    </row>
    <row r="35" spans="1:9" ht="17.899999999999999" customHeight="1">
      <c r="A35" s="17"/>
      <c r="C35" s="29"/>
      <c r="D35" s="29"/>
      <c r="E35" s="29"/>
      <c r="F35" s="29"/>
      <c r="H35" s="29"/>
      <c r="I35" s="29"/>
    </row>
    <row r="36" spans="1:9" ht="17.899999999999999" customHeight="1">
      <c r="A36" s="17"/>
      <c r="C36" s="29"/>
      <c r="D36" s="29"/>
      <c r="E36" s="29"/>
      <c r="F36" s="29"/>
      <c r="H36" s="29"/>
      <c r="I36" s="29"/>
    </row>
    <row r="37" spans="1:9" ht="17.899999999999999" customHeight="1">
      <c r="A37" s="17"/>
      <c r="C37" s="29"/>
      <c r="D37" s="29"/>
      <c r="E37" s="29"/>
      <c r="F37" s="29"/>
      <c r="H37" s="29"/>
      <c r="I37" s="29"/>
    </row>
    <row r="38" spans="1:9" ht="17.899999999999999" customHeight="1">
      <c r="A38" s="17"/>
      <c r="C38" s="29"/>
      <c r="D38" s="29"/>
      <c r="E38" s="29"/>
      <c r="F38" s="29"/>
      <c r="H38" s="29"/>
      <c r="I38" s="29"/>
    </row>
    <row r="39" spans="1:9" ht="17.899999999999999" customHeight="1">
      <c r="A39" s="17"/>
      <c r="C39" s="29"/>
      <c r="D39" s="29"/>
      <c r="E39" s="29"/>
      <c r="F39" s="29"/>
      <c r="H39" s="29"/>
      <c r="I39" s="29"/>
    </row>
    <row r="40" spans="1:9" ht="14.15" customHeight="1">
      <c r="A40" s="17"/>
      <c r="C40" s="29"/>
      <c r="D40" s="29"/>
      <c r="E40" s="29"/>
      <c r="F40" s="29"/>
      <c r="H40" s="29"/>
      <c r="I40" s="29"/>
    </row>
    <row r="41" spans="1:9" ht="17.899999999999999" customHeight="1">
      <c r="A41" s="17"/>
      <c r="C41" s="29"/>
      <c r="D41" s="29"/>
      <c r="E41" s="29"/>
      <c r="F41" s="29"/>
      <c r="H41" s="29"/>
      <c r="I41" s="29"/>
    </row>
    <row r="42" spans="1:9" ht="17.899999999999999" customHeight="1">
      <c r="A42" s="17"/>
      <c r="C42" s="29"/>
      <c r="D42" s="29"/>
      <c r="E42" s="29"/>
      <c r="F42" s="29"/>
      <c r="H42" s="29"/>
      <c r="I42" s="29"/>
    </row>
    <row r="43" spans="1:9" ht="17.899999999999999" customHeight="1">
      <c r="A43" s="17"/>
      <c r="C43" s="29"/>
      <c r="D43" s="29"/>
      <c r="E43" s="29"/>
      <c r="F43" s="29"/>
      <c r="H43" s="29"/>
      <c r="I43" s="29"/>
    </row>
    <row r="44" spans="1:9" ht="17.899999999999999" customHeight="1">
      <c r="G44" s="21"/>
    </row>
  </sheetData>
  <mergeCells count="1">
    <mergeCell ref="C4:I4"/>
  </mergeCells>
  <phoneticPr fontId="0" type="noConversion"/>
  <pageMargins left="0.78" right="0.39370078740157499" top="0.98425196850393704" bottom="0.47244094488188998" header="0.511811023622047" footer="0.511811023622047"/>
  <pageSetup paperSize="9" scale="90" firstPageNumber="4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3"/>
  <sheetViews>
    <sheetView view="pageBreakPreview" topLeftCell="A27" zoomScale="90" zoomScaleNormal="85" zoomScaleSheetLayoutView="90" workbookViewId="0">
      <selection activeCell="F47" sqref="F47"/>
    </sheetView>
  </sheetViews>
  <sheetFormatPr defaultColWidth="9.26953125" defaultRowHeight="16.399999999999999" customHeight="1"/>
  <cols>
    <col min="1" max="1" width="37.26953125" style="2" customWidth="1"/>
    <col min="2" max="2" width="7.7265625" style="2" bestFit="1" customWidth="1"/>
    <col min="3" max="3" width="1.7265625" style="2" customWidth="1"/>
    <col min="4" max="4" width="13.26953125" style="2" customWidth="1"/>
    <col min="5" max="5" width="1" style="2" customWidth="1"/>
    <col min="6" max="6" width="14.26953125" style="2" customWidth="1"/>
    <col min="7" max="7" width="1" style="2" customWidth="1"/>
    <col min="8" max="8" width="12" style="2" customWidth="1"/>
    <col min="9" max="9" width="1" style="2" customWidth="1"/>
    <col min="10" max="10" width="13" style="2" customWidth="1"/>
    <col min="11" max="16384" width="9.26953125" style="2"/>
  </cols>
  <sheetData>
    <row r="1" spans="1:10" ht="16.399999999999999" customHeight="1">
      <c r="A1" s="39" t="s">
        <v>0</v>
      </c>
      <c r="B1" s="39"/>
      <c r="C1" s="39"/>
      <c r="D1" s="39"/>
      <c r="E1" s="39"/>
      <c r="J1" s="40"/>
    </row>
    <row r="2" spans="1:10" ht="16.399999999999999" customHeight="1">
      <c r="A2" s="1" t="s">
        <v>96</v>
      </c>
      <c r="B2" s="1" t="s">
        <v>97</v>
      </c>
      <c r="C2" s="1"/>
      <c r="H2" s="1" t="s">
        <v>98</v>
      </c>
    </row>
    <row r="3" spans="1:10" ht="16.399999999999999" customHeight="1">
      <c r="A3" s="1" t="s">
        <v>99</v>
      </c>
    </row>
    <row r="4" spans="1:10" ht="16.399999999999999" customHeight="1">
      <c r="A4" s="1"/>
    </row>
    <row r="5" spans="1:10" ht="16.399999999999999" customHeight="1">
      <c r="A5" s="1"/>
      <c r="B5" s="5"/>
      <c r="C5" s="5"/>
      <c r="D5" s="146" t="s">
        <v>64</v>
      </c>
      <c r="E5" s="146"/>
      <c r="F5" s="146"/>
      <c r="G5" s="146"/>
      <c r="H5" s="146"/>
      <c r="I5" s="146"/>
      <c r="J5" s="146"/>
    </row>
    <row r="6" spans="1:10" ht="16.399999999999999" customHeight="1">
      <c r="B6" s="8"/>
      <c r="C6" s="8"/>
      <c r="D6" s="36" t="s">
        <v>1</v>
      </c>
      <c r="E6" s="36"/>
      <c r="F6" s="36"/>
      <c r="G6" s="7"/>
      <c r="H6" s="36" t="s">
        <v>65</v>
      </c>
      <c r="I6" s="36"/>
      <c r="J6" s="36"/>
    </row>
    <row r="7" spans="1:10" ht="16.399999999999999" customHeight="1">
      <c r="A7" s="1"/>
      <c r="B7" s="9" t="s">
        <v>69</v>
      </c>
      <c r="C7" s="8"/>
      <c r="D7" s="41" t="s">
        <v>100</v>
      </c>
      <c r="E7" s="12"/>
      <c r="F7" s="41" t="s">
        <v>101</v>
      </c>
      <c r="G7" s="12"/>
      <c r="H7" s="41" t="s">
        <v>100</v>
      </c>
      <c r="I7" s="12"/>
      <c r="J7" s="41" t="s">
        <v>101</v>
      </c>
    </row>
    <row r="8" spans="1:10" ht="16.399999999999999" customHeight="1">
      <c r="A8" s="1"/>
      <c r="B8" s="8"/>
      <c r="C8" s="8"/>
      <c r="D8" s="12"/>
      <c r="E8" s="12"/>
      <c r="F8" s="12"/>
      <c r="G8" s="12"/>
      <c r="H8" s="12"/>
      <c r="I8" s="12"/>
      <c r="J8" s="12"/>
    </row>
    <row r="9" spans="1:10" ht="20.149999999999999" customHeight="1">
      <c r="A9" s="1" t="s">
        <v>44</v>
      </c>
      <c r="B9" s="8"/>
      <c r="D9" s="28"/>
      <c r="E9" s="28"/>
      <c r="F9" s="28"/>
      <c r="G9" s="28"/>
      <c r="H9" s="28"/>
      <c r="I9" s="28"/>
      <c r="J9" s="28"/>
    </row>
    <row r="10" spans="1:10" ht="20.149999999999999" customHeight="1">
      <c r="A10" s="91" t="s">
        <v>45</v>
      </c>
      <c r="B10" s="42">
        <v>13</v>
      </c>
      <c r="C10" s="8"/>
      <c r="D10" s="43">
        <v>1614430</v>
      </c>
      <c r="E10" s="21"/>
      <c r="F10" s="121">
        <v>1351372</v>
      </c>
      <c r="G10" s="122"/>
      <c r="H10" s="43">
        <v>344436</v>
      </c>
      <c r="I10" s="122"/>
      <c r="J10" s="121">
        <v>363199</v>
      </c>
    </row>
    <row r="11" spans="1:10" ht="20.149999999999999" customHeight="1">
      <c r="A11" s="92" t="s">
        <v>46</v>
      </c>
      <c r="B11" s="42">
        <v>13</v>
      </c>
      <c r="C11" s="8"/>
      <c r="D11" s="43">
        <v>4661</v>
      </c>
      <c r="E11" s="21"/>
      <c r="F11" s="121">
        <v>2653</v>
      </c>
      <c r="G11" s="122"/>
      <c r="H11" s="43">
        <v>1010</v>
      </c>
      <c r="I11" s="122"/>
      <c r="J11" s="122">
        <v>995</v>
      </c>
    </row>
    <row r="12" spans="1:10" ht="20.149999999999999" customHeight="1">
      <c r="A12" s="91" t="s">
        <v>47</v>
      </c>
      <c r="B12" s="8"/>
      <c r="C12" s="8"/>
      <c r="D12" s="43">
        <v>3860</v>
      </c>
      <c r="E12" s="21"/>
      <c r="F12" s="121">
        <v>3575</v>
      </c>
      <c r="G12" s="122"/>
      <c r="H12" s="43">
        <v>33719</v>
      </c>
      <c r="I12" s="122"/>
      <c r="J12" s="121">
        <v>12763</v>
      </c>
    </row>
    <row r="13" spans="1:10" ht="20.149999999999999" customHeight="1">
      <c r="A13" s="91" t="s">
        <v>48</v>
      </c>
      <c r="B13" s="8"/>
      <c r="C13" s="8"/>
      <c r="D13" s="43">
        <v>44684</v>
      </c>
      <c r="E13" s="21"/>
      <c r="F13" s="121">
        <v>48168</v>
      </c>
      <c r="G13" s="122"/>
      <c r="H13" s="43">
        <v>8305</v>
      </c>
      <c r="I13" s="122"/>
      <c r="J13" s="123">
        <v>38224</v>
      </c>
    </row>
    <row r="14" spans="1:10" ht="20.149999999999999" customHeight="1">
      <c r="A14" s="39" t="s">
        <v>49</v>
      </c>
      <c r="B14" s="8"/>
      <c r="C14" s="8"/>
      <c r="D14" s="27">
        <f>SUM(D10:D13)</f>
        <v>1667635</v>
      </c>
      <c r="E14" s="21"/>
      <c r="F14" s="124">
        <f>SUM(F10:F13)</f>
        <v>1405768</v>
      </c>
      <c r="G14" s="122"/>
      <c r="H14" s="27">
        <f>SUM(H10:H13)</f>
        <v>387470</v>
      </c>
      <c r="I14" s="122"/>
      <c r="J14" s="124">
        <f>SUM(J10:J13)</f>
        <v>415181</v>
      </c>
    </row>
    <row r="15" spans="1:10" ht="13.15" customHeight="1">
      <c r="A15" s="39"/>
      <c r="B15" s="8"/>
      <c r="C15" s="8"/>
      <c r="D15" s="21"/>
      <c r="E15" s="21"/>
      <c r="F15" s="122"/>
      <c r="G15" s="122"/>
      <c r="H15" s="122"/>
      <c r="I15" s="122"/>
      <c r="J15" s="122"/>
    </row>
    <row r="16" spans="1:10" ht="20.149999999999999" customHeight="1">
      <c r="A16" s="39" t="s">
        <v>50</v>
      </c>
      <c r="B16" s="8"/>
      <c r="C16" s="8"/>
      <c r="D16" s="21"/>
      <c r="E16" s="21"/>
      <c r="F16" s="122"/>
      <c r="G16" s="122"/>
      <c r="H16" s="122"/>
      <c r="I16" s="122"/>
      <c r="J16" s="122"/>
    </row>
    <row r="17" spans="1:10" ht="20.149999999999999" customHeight="1">
      <c r="A17" s="91" t="s">
        <v>51</v>
      </c>
      <c r="B17" s="8">
        <v>17</v>
      </c>
      <c r="C17" s="8"/>
      <c r="D17" s="34">
        <v>-1391951</v>
      </c>
      <c r="E17" s="44"/>
      <c r="F17" s="125">
        <v>-1209607</v>
      </c>
      <c r="G17" s="122"/>
      <c r="H17" s="125">
        <v>-298418</v>
      </c>
      <c r="I17" s="122"/>
      <c r="J17" s="125">
        <v>-317334</v>
      </c>
    </row>
    <row r="18" spans="1:10" ht="20.149999999999999" customHeight="1">
      <c r="A18" s="92" t="s">
        <v>52</v>
      </c>
      <c r="B18" s="8"/>
      <c r="C18" s="8"/>
      <c r="D18" s="34">
        <v>-2354</v>
      </c>
      <c r="E18" s="44"/>
      <c r="F18" s="125">
        <v>-1499</v>
      </c>
      <c r="G18" s="122"/>
      <c r="H18" s="121">
        <v>-994</v>
      </c>
      <c r="I18" s="122"/>
      <c r="J18" s="125">
        <v>-978</v>
      </c>
    </row>
    <row r="19" spans="1:10" ht="20.149999999999999" customHeight="1">
      <c r="A19" s="92" t="s">
        <v>53</v>
      </c>
      <c r="B19" s="8"/>
      <c r="C19" s="8"/>
      <c r="D19" s="34">
        <v>-49357</v>
      </c>
      <c r="E19" s="44"/>
      <c r="F19" s="125">
        <v>-49306</v>
      </c>
      <c r="G19" s="122"/>
      <c r="H19" s="125">
        <v>-21494</v>
      </c>
      <c r="I19" s="122"/>
      <c r="J19" s="125">
        <v>-23042</v>
      </c>
    </row>
    <row r="20" spans="1:10" ht="20.149999999999999" customHeight="1">
      <c r="A20" s="91" t="s">
        <v>54</v>
      </c>
      <c r="B20" s="8">
        <v>17</v>
      </c>
      <c r="C20" s="8"/>
      <c r="D20" s="34">
        <v>-132274</v>
      </c>
      <c r="E20" s="44"/>
      <c r="F20" s="125">
        <v>-112425</v>
      </c>
      <c r="G20" s="122"/>
      <c r="H20" s="125">
        <v>-42793</v>
      </c>
      <c r="I20" s="122"/>
      <c r="J20" s="125">
        <v>-32208</v>
      </c>
    </row>
    <row r="21" spans="1:10" ht="20.149999999999999" customHeight="1">
      <c r="A21" s="91" t="s">
        <v>55</v>
      </c>
      <c r="B21" s="8"/>
      <c r="C21" s="8"/>
      <c r="D21" s="34">
        <v>-3188</v>
      </c>
      <c r="E21" s="44"/>
      <c r="F21" s="125">
        <v>-46132</v>
      </c>
      <c r="G21" s="122"/>
      <c r="H21" s="125">
        <v>-7900</v>
      </c>
      <c r="I21" s="122"/>
      <c r="J21" s="125">
        <v>-39206</v>
      </c>
    </row>
    <row r="22" spans="1:10" ht="20.149999999999999" customHeight="1">
      <c r="A22" s="45" t="s">
        <v>56</v>
      </c>
      <c r="B22" s="8"/>
      <c r="C22" s="8"/>
      <c r="D22" s="100">
        <f>SUM(D17:D21)</f>
        <v>-1579124</v>
      </c>
      <c r="E22" s="21"/>
      <c r="F22" s="124">
        <f>SUM(F17:F21)</f>
        <v>-1418969</v>
      </c>
      <c r="G22" s="122"/>
      <c r="H22" s="100">
        <f>SUM(H17:H21)</f>
        <v>-371599</v>
      </c>
      <c r="I22" s="122"/>
      <c r="J22" s="124">
        <f>SUM(J17:J21)</f>
        <v>-412768</v>
      </c>
    </row>
    <row r="23" spans="1:10" ht="13.15" customHeight="1">
      <c r="A23" s="39"/>
      <c r="B23" s="8"/>
      <c r="C23" s="8"/>
      <c r="D23" s="21"/>
      <c r="E23" s="21"/>
      <c r="F23" s="122"/>
      <c r="G23" s="122"/>
      <c r="H23" s="122"/>
      <c r="I23" s="122"/>
      <c r="J23" s="122"/>
    </row>
    <row r="24" spans="1:10" ht="20.149999999999999" customHeight="1">
      <c r="A24" s="1" t="s">
        <v>102</v>
      </c>
      <c r="B24" s="8"/>
      <c r="C24" s="8"/>
      <c r="D24" s="125">
        <f>D14+D22</f>
        <v>88511</v>
      </c>
      <c r="E24" s="21"/>
      <c r="F24" s="125">
        <v>-13201</v>
      </c>
      <c r="G24" s="122"/>
      <c r="H24" s="125">
        <f>H14+H22</f>
        <v>15871</v>
      </c>
      <c r="I24" s="122"/>
      <c r="J24" s="125">
        <v>2413</v>
      </c>
    </row>
    <row r="25" spans="1:10" ht="20.149999999999999" customHeight="1">
      <c r="A25" s="2" t="s">
        <v>57</v>
      </c>
      <c r="B25" s="8"/>
      <c r="C25" s="8"/>
      <c r="D25" s="37">
        <v>-29908</v>
      </c>
      <c r="E25" s="21"/>
      <c r="F25" s="126">
        <v>-27295</v>
      </c>
      <c r="G25" s="122"/>
      <c r="H25" s="126">
        <v>-7307</v>
      </c>
      <c r="I25" s="122"/>
      <c r="J25" s="126">
        <v>-6158</v>
      </c>
    </row>
    <row r="26" spans="1:10" ht="20.149999999999999" customHeight="1">
      <c r="A26" s="1" t="s">
        <v>58</v>
      </c>
      <c r="B26" s="8"/>
      <c r="C26" s="8"/>
      <c r="D26" s="34">
        <f>SUM(D24:D25)</f>
        <v>58603</v>
      </c>
      <c r="E26" s="33"/>
      <c r="F26" s="125">
        <f>SUM(F24:F25)</f>
        <v>-40496</v>
      </c>
      <c r="G26" s="125"/>
      <c r="H26" s="34">
        <f>SUM(H24:H25)</f>
        <v>8564</v>
      </c>
      <c r="I26" s="125"/>
      <c r="J26" s="125">
        <f>SUM(J24:J25)</f>
        <v>-3745</v>
      </c>
    </row>
    <row r="27" spans="1:10" ht="20.149999999999999" customHeight="1">
      <c r="A27" s="2" t="s">
        <v>103</v>
      </c>
      <c r="B27" s="8"/>
      <c r="C27" s="8"/>
      <c r="D27" s="37">
        <v>-11254</v>
      </c>
      <c r="E27" s="33"/>
      <c r="F27" s="126">
        <v>-3001</v>
      </c>
      <c r="G27" s="125"/>
      <c r="H27" s="71">
        <v>0</v>
      </c>
      <c r="I27" s="38"/>
      <c r="J27" s="71">
        <v>0</v>
      </c>
    </row>
    <row r="28" spans="1:10" ht="20.149999999999999" customHeight="1" thickBot="1">
      <c r="A28" s="1" t="s">
        <v>59</v>
      </c>
      <c r="B28" s="8"/>
      <c r="C28" s="8"/>
      <c r="D28" s="104">
        <f>SUM(D26:D27)</f>
        <v>47349</v>
      </c>
      <c r="E28" s="21"/>
      <c r="F28" s="127">
        <f>SUM(F26:F27)</f>
        <v>-43497</v>
      </c>
      <c r="G28" s="122"/>
      <c r="H28" s="104">
        <f>SUM(H26:H27)</f>
        <v>8564</v>
      </c>
      <c r="I28" s="122"/>
      <c r="J28" s="127">
        <f>SUM(J26:J27)</f>
        <v>-3745</v>
      </c>
    </row>
    <row r="29" spans="1:10" ht="13.15" customHeight="1" thickTop="1">
      <c r="A29" s="39"/>
      <c r="B29" s="8"/>
      <c r="C29" s="8"/>
      <c r="D29" s="21"/>
      <c r="E29" s="21"/>
      <c r="F29" s="122"/>
      <c r="G29" s="122"/>
      <c r="H29" s="122"/>
      <c r="I29" s="122"/>
      <c r="J29" s="122"/>
    </row>
    <row r="30" spans="1:10" ht="20.149999999999999" customHeight="1">
      <c r="A30" s="93" t="s">
        <v>104</v>
      </c>
      <c r="B30" s="8"/>
      <c r="C30" s="8"/>
      <c r="D30" s="21"/>
      <c r="E30" s="21"/>
      <c r="F30" s="122"/>
      <c r="G30" s="122"/>
      <c r="H30" s="122"/>
      <c r="I30" s="122"/>
      <c r="J30" s="122"/>
    </row>
    <row r="31" spans="1:10" ht="20.149999999999999" customHeight="1">
      <c r="A31" s="93" t="s">
        <v>105</v>
      </c>
      <c r="B31" s="95"/>
      <c r="C31" s="95"/>
      <c r="D31" s="21"/>
      <c r="E31" s="21"/>
      <c r="F31" s="122"/>
      <c r="G31" s="122"/>
      <c r="H31" s="122"/>
      <c r="I31" s="122"/>
      <c r="J31" s="122"/>
    </row>
    <row r="32" spans="1:10" ht="20.149999999999999" customHeight="1">
      <c r="A32" s="93" t="s">
        <v>106</v>
      </c>
      <c r="C32" s="95"/>
      <c r="D32" s="21"/>
      <c r="E32" s="21"/>
      <c r="F32" s="122"/>
      <c r="G32" s="122"/>
      <c r="H32" s="122"/>
      <c r="I32" s="122"/>
      <c r="J32" s="122"/>
    </row>
    <row r="33" spans="1:10" ht="20.149999999999999" customHeight="1">
      <c r="A33" s="95" t="s">
        <v>107</v>
      </c>
      <c r="C33" s="95"/>
      <c r="D33" s="21"/>
      <c r="E33" s="21"/>
      <c r="F33" s="122"/>
      <c r="G33" s="122"/>
      <c r="H33" s="122"/>
      <c r="I33" s="122"/>
      <c r="J33" s="122"/>
    </row>
    <row r="34" spans="1:10" ht="20.149999999999999" customHeight="1">
      <c r="A34" s="95" t="s">
        <v>108</v>
      </c>
      <c r="C34" s="95"/>
      <c r="D34" s="37">
        <v>60961</v>
      </c>
      <c r="E34" s="21"/>
      <c r="F34" s="126">
        <v>17105</v>
      </c>
      <c r="G34" s="122"/>
      <c r="H34" s="71">
        <v>0</v>
      </c>
      <c r="I34" s="85"/>
      <c r="J34" s="71">
        <v>0</v>
      </c>
    </row>
    <row r="35" spans="1:10" ht="20.149999999999999" customHeight="1" thickBot="1">
      <c r="A35" s="93" t="s">
        <v>109</v>
      </c>
      <c r="B35" s="8"/>
      <c r="C35" s="8"/>
      <c r="D35" s="105">
        <f>SUM(D31:D34)</f>
        <v>60961</v>
      </c>
      <c r="E35" s="21"/>
      <c r="F35" s="127">
        <v>17105</v>
      </c>
      <c r="G35" s="122"/>
      <c r="H35" s="105">
        <f>SUM(H31:H34)</f>
        <v>0</v>
      </c>
      <c r="I35" s="122"/>
      <c r="J35" s="105">
        <f>SUM(J31:J34)</f>
        <v>0</v>
      </c>
    </row>
    <row r="36" spans="1:10" ht="13.15" customHeight="1" thickTop="1">
      <c r="A36" s="39"/>
      <c r="B36" s="8"/>
      <c r="C36" s="8"/>
      <c r="D36" s="21"/>
      <c r="E36" s="21"/>
      <c r="F36" s="122"/>
      <c r="G36" s="122"/>
      <c r="H36" s="122"/>
      <c r="I36" s="122"/>
      <c r="J36" s="122"/>
    </row>
    <row r="37" spans="1:10" ht="20.149999999999999" customHeight="1" thickBot="1">
      <c r="A37" s="93" t="s">
        <v>110</v>
      </c>
      <c r="B37" s="8"/>
      <c r="C37" s="8"/>
      <c r="D37" s="99">
        <f>D35+D28</f>
        <v>108310</v>
      </c>
      <c r="E37" s="21"/>
      <c r="F37" s="128">
        <v>-26392</v>
      </c>
      <c r="G37" s="122"/>
      <c r="H37" s="128">
        <f>H35+H28</f>
        <v>8564</v>
      </c>
      <c r="I37" s="122"/>
      <c r="J37" s="128">
        <v>-3745</v>
      </c>
    </row>
    <row r="38" spans="1:10" ht="9.4" customHeight="1" thickTop="1">
      <c r="A38" s="1"/>
      <c r="B38" s="8"/>
      <c r="C38" s="8"/>
      <c r="D38" s="29"/>
      <c r="E38" s="29"/>
      <c r="F38" s="29"/>
      <c r="G38" s="29"/>
      <c r="H38" s="29"/>
      <c r="I38" s="29"/>
      <c r="J38" s="29"/>
    </row>
    <row r="39" spans="1:10" ht="16.399999999999999" customHeight="1">
      <c r="A39" s="1"/>
      <c r="B39" s="8"/>
      <c r="C39" s="8"/>
      <c r="D39" s="29"/>
      <c r="E39" s="29"/>
      <c r="F39" s="29"/>
      <c r="G39" s="29"/>
      <c r="H39" s="29"/>
      <c r="I39" s="29"/>
      <c r="J39" s="29"/>
    </row>
    <row r="40" spans="1:10" ht="16.399999999999999" customHeight="1">
      <c r="A40" s="1"/>
      <c r="B40" s="8"/>
      <c r="C40" s="8"/>
      <c r="D40" s="29"/>
      <c r="E40" s="29"/>
      <c r="F40" s="29"/>
      <c r="G40" s="29"/>
      <c r="H40" s="29"/>
      <c r="I40" s="29"/>
      <c r="J40" s="29"/>
    </row>
    <row r="41" spans="1:10" ht="16.399999999999999" customHeight="1">
      <c r="A41" s="1"/>
      <c r="B41" s="8"/>
      <c r="C41" s="8"/>
      <c r="D41" s="29"/>
      <c r="E41" s="29"/>
      <c r="F41" s="29"/>
      <c r="G41" s="29"/>
      <c r="H41" s="29"/>
      <c r="I41" s="29"/>
      <c r="J41" s="29"/>
    </row>
    <row r="42" spans="1:10" ht="16.399999999999999" customHeight="1">
      <c r="A42" s="1"/>
      <c r="B42" s="8"/>
      <c r="C42" s="8"/>
      <c r="D42" s="29"/>
      <c r="E42" s="29"/>
      <c r="F42" s="29"/>
      <c r="G42" s="29"/>
      <c r="H42" s="29"/>
      <c r="I42" s="29"/>
      <c r="J42" s="29"/>
    </row>
    <row r="43" spans="1:10" ht="16.399999999999999" customHeight="1">
      <c r="A43" s="1"/>
      <c r="B43" s="8"/>
      <c r="C43" s="8"/>
      <c r="D43" s="29"/>
      <c r="E43" s="29"/>
      <c r="F43" s="29"/>
      <c r="G43" s="29"/>
      <c r="H43" s="29"/>
      <c r="I43" s="29"/>
      <c r="J43" s="29"/>
    </row>
  </sheetData>
  <mergeCells count="1">
    <mergeCell ref="D5:J5"/>
  </mergeCells>
  <phoneticPr fontId="0" type="noConversion"/>
  <pageMargins left="0.78" right="0.39370078740157499" top="0.98425196850393704" bottom="0.43" header="0.511811023622047" footer="0.41"/>
  <pageSetup paperSize="9" scale="90" firstPageNumber="5" fitToWidth="0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4"/>
  <sheetViews>
    <sheetView view="pageBreakPreview" topLeftCell="A9" zoomScale="90" zoomScaleNormal="100" zoomScaleSheetLayoutView="90" workbookViewId="0">
      <selection activeCell="D22" sqref="D22"/>
    </sheetView>
  </sheetViews>
  <sheetFormatPr defaultColWidth="9.26953125" defaultRowHeight="17.899999999999999" customHeight="1"/>
  <cols>
    <col min="1" max="1" width="43.7265625" style="2" customWidth="1"/>
    <col min="2" max="2" width="7.7265625" style="2" bestFit="1" customWidth="1"/>
    <col min="3" max="3" width="1.7265625" style="2" customWidth="1"/>
    <col min="4" max="4" width="10.7265625" style="2" customWidth="1"/>
    <col min="5" max="5" width="1" style="2" customWidth="1"/>
    <col min="6" max="6" width="10.7265625" style="2" customWidth="1"/>
    <col min="7" max="7" width="1" style="2" customWidth="1"/>
    <col min="8" max="8" width="10.7265625" style="2" customWidth="1"/>
    <col min="9" max="9" width="1" style="2" customWidth="1"/>
    <col min="10" max="10" width="10.7265625" style="2" customWidth="1"/>
    <col min="11" max="16384" width="9.26953125" style="2"/>
  </cols>
  <sheetData>
    <row r="1" spans="1:10" ht="17.899999999999999" customHeight="1">
      <c r="A1" s="39" t="s">
        <v>0</v>
      </c>
      <c r="B1" s="39"/>
      <c r="C1" s="39"/>
      <c r="D1" s="39"/>
      <c r="E1" s="39"/>
      <c r="J1" s="40"/>
    </row>
    <row r="2" spans="1:10" ht="17.899999999999999" customHeight="1">
      <c r="A2" s="1" t="s">
        <v>111</v>
      </c>
      <c r="B2" s="1" t="s">
        <v>97</v>
      </c>
      <c r="C2" s="1"/>
      <c r="H2" s="1" t="s">
        <v>98</v>
      </c>
    </row>
    <row r="3" spans="1:10" ht="17.899999999999999" customHeight="1">
      <c r="A3" s="1" t="s">
        <v>99</v>
      </c>
    </row>
    <row r="4" spans="1:10" ht="17.899999999999999" customHeight="1">
      <c r="A4" s="1"/>
    </row>
    <row r="5" spans="1:10" ht="17.899999999999999" customHeight="1">
      <c r="A5" s="1"/>
      <c r="B5" s="5"/>
      <c r="C5" s="5"/>
      <c r="D5" s="146" t="s">
        <v>64</v>
      </c>
      <c r="E5" s="146"/>
      <c r="F5" s="146"/>
      <c r="G5" s="146"/>
      <c r="H5" s="146"/>
      <c r="I5" s="146"/>
      <c r="J5" s="146"/>
    </row>
    <row r="6" spans="1:10" ht="20.5">
      <c r="B6" s="5"/>
      <c r="C6" s="8"/>
      <c r="D6" s="36" t="s">
        <v>1</v>
      </c>
      <c r="E6" s="36"/>
      <c r="F6" s="36"/>
      <c r="G6" s="7"/>
      <c r="H6" s="146" t="s">
        <v>65</v>
      </c>
      <c r="I6" s="146"/>
      <c r="J6" s="146"/>
    </row>
    <row r="7" spans="1:10" ht="20.5">
      <c r="A7" s="1"/>
      <c r="B7" s="5"/>
      <c r="C7" s="8"/>
      <c r="D7" s="41" t="s">
        <v>100</v>
      </c>
      <c r="E7" s="12"/>
      <c r="F7" s="41" t="s">
        <v>101</v>
      </c>
      <c r="G7" s="12"/>
      <c r="H7" s="41" t="s">
        <v>100</v>
      </c>
      <c r="I7" s="12"/>
      <c r="J7" s="41" t="s">
        <v>101</v>
      </c>
    </row>
    <row r="8" spans="1:10" ht="20.5">
      <c r="A8" s="1"/>
      <c r="B8" s="5"/>
      <c r="C8" s="8"/>
      <c r="D8" s="12"/>
      <c r="E8" s="12"/>
      <c r="F8" s="12"/>
      <c r="G8" s="12"/>
      <c r="H8" s="12"/>
      <c r="I8" s="12"/>
      <c r="J8" s="12"/>
    </row>
    <row r="9" spans="1:10" ht="20.5">
      <c r="A9" s="45" t="s">
        <v>60</v>
      </c>
      <c r="B9" s="5"/>
      <c r="C9" s="96"/>
      <c r="D9" s="84"/>
      <c r="E9" s="29"/>
      <c r="F9" s="29"/>
      <c r="G9" s="29"/>
      <c r="H9" s="29"/>
      <c r="I9" s="29"/>
      <c r="J9" s="29"/>
    </row>
    <row r="10" spans="1:10" ht="20">
      <c r="A10" s="83" t="s">
        <v>61</v>
      </c>
      <c r="B10" s="83"/>
      <c r="C10" s="97"/>
      <c r="D10" s="3">
        <v>46337</v>
      </c>
      <c r="E10" s="3"/>
      <c r="F10" s="3">
        <v>-30067</v>
      </c>
      <c r="G10" s="3"/>
      <c r="H10" s="3">
        <v>8564</v>
      </c>
      <c r="I10" s="3"/>
      <c r="J10" s="3">
        <v>-3745</v>
      </c>
    </row>
    <row r="11" spans="1:10" ht="20">
      <c r="A11" s="83" t="s">
        <v>62</v>
      </c>
      <c r="B11" s="83"/>
      <c r="C11" s="97"/>
      <c r="D11" s="3">
        <v>1012</v>
      </c>
      <c r="E11" s="3"/>
      <c r="F11" s="3">
        <v>-13430</v>
      </c>
      <c r="G11" s="3"/>
      <c r="H11" s="3">
        <v>0</v>
      </c>
      <c r="I11" s="3"/>
      <c r="J11" s="3">
        <v>0</v>
      </c>
    </row>
    <row r="12" spans="1:10" ht="21" thickBot="1">
      <c r="A12" s="45"/>
      <c r="B12" s="83"/>
      <c r="C12" s="97"/>
      <c r="D12" s="104">
        <f>SUM(D10:D11)</f>
        <v>47349</v>
      </c>
      <c r="E12" s="3"/>
      <c r="F12" s="104">
        <f>SUM(F10:F11)</f>
        <v>-43497</v>
      </c>
      <c r="G12" s="3"/>
      <c r="H12" s="104">
        <f>SUM(H10:H11)</f>
        <v>8564</v>
      </c>
      <c r="I12" s="3"/>
      <c r="J12" s="104">
        <f>SUM(J10:J11)</f>
        <v>-3745</v>
      </c>
    </row>
    <row r="13" spans="1:10" ht="21" thickTop="1">
      <c r="A13" s="45"/>
      <c r="B13" s="83"/>
      <c r="C13" s="97"/>
      <c r="D13" s="3"/>
      <c r="E13" s="3"/>
      <c r="F13" s="3"/>
      <c r="G13" s="3"/>
      <c r="H13" s="3"/>
      <c r="I13" s="3"/>
      <c r="J13" s="3"/>
    </row>
    <row r="14" spans="1:10" ht="20.5">
      <c r="A14" s="45" t="s">
        <v>112</v>
      </c>
      <c r="B14" s="83"/>
      <c r="C14" s="96"/>
      <c r="D14" s="3"/>
      <c r="E14" s="3"/>
      <c r="F14" s="3"/>
      <c r="G14" s="3"/>
      <c r="H14" s="3"/>
      <c r="I14" s="3"/>
      <c r="J14" s="3"/>
    </row>
    <row r="15" spans="1:10" ht="20">
      <c r="A15" s="83" t="s">
        <v>61</v>
      </c>
      <c r="B15" s="83"/>
      <c r="C15" s="97"/>
      <c r="D15" s="3">
        <v>87516</v>
      </c>
      <c r="E15" s="3"/>
      <c r="F15" s="3">
        <v>-18512</v>
      </c>
      <c r="G15" s="3"/>
      <c r="H15" s="3">
        <v>8564</v>
      </c>
      <c r="I15" s="3"/>
      <c r="J15" s="3">
        <v>-3745</v>
      </c>
    </row>
    <row r="16" spans="1:10" ht="20">
      <c r="A16" s="83" t="s">
        <v>62</v>
      </c>
      <c r="B16" s="83"/>
      <c r="C16" s="97"/>
      <c r="D16" s="3">
        <v>20794</v>
      </c>
      <c r="E16" s="3"/>
      <c r="F16" s="3">
        <v>-7880</v>
      </c>
      <c r="G16" s="3"/>
      <c r="H16" s="3">
        <v>0</v>
      </c>
      <c r="I16" s="3"/>
      <c r="J16" s="3">
        <v>0</v>
      </c>
    </row>
    <row r="17" spans="1:10" ht="21" thickBot="1">
      <c r="A17" s="45"/>
      <c r="B17" s="83"/>
      <c r="C17" s="97"/>
      <c r="D17" s="104">
        <f>SUM(D15:D16)</f>
        <v>108310</v>
      </c>
      <c r="E17" s="3"/>
      <c r="F17" s="104">
        <f>SUM(F15:F16)</f>
        <v>-26392</v>
      </c>
      <c r="G17" s="3"/>
      <c r="H17" s="104">
        <f>SUM(H15:H16)</f>
        <v>8564</v>
      </c>
      <c r="I17" s="3"/>
      <c r="J17" s="104">
        <f>SUM(J15:J16)</f>
        <v>-3745</v>
      </c>
    </row>
    <row r="18" spans="1:10" ht="21" thickTop="1">
      <c r="A18" s="45"/>
      <c r="B18" s="83"/>
      <c r="C18" s="97"/>
      <c r="D18" s="3"/>
      <c r="E18" s="3"/>
      <c r="F18" s="3"/>
      <c r="G18" s="3"/>
      <c r="H18" s="3"/>
      <c r="I18" s="3"/>
      <c r="J18" s="3"/>
    </row>
    <row r="19" spans="1:10" ht="20.5">
      <c r="A19" s="1" t="s">
        <v>113</v>
      </c>
      <c r="B19" s="8"/>
      <c r="C19" s="98"/>
      <c r="D19" s="3"/>
      <c r="E19" s="3"/>
      <c r="F19" s="3"/>
      <c r="G19" s="3"/>
      <c r="H19" s="85"/>
      <c r="I19" s="3"/>
      <c r="J19" s="85"/>
    </row>
    <row r="20" spans="1:10" ht="20.5" thickBot="1">
      <c r="A20" s="86" t="s">
        <v>63</v>
      </c>
      <c r="D20" s="106">
        <v>0.05</v>
      </c>
      <c r="E20" s="85"/>
      <c r="F20" s="106">
        <v>-3.2000000000000001E-2</v>
      </c>
      <c r="G20" s="85"/>
      <c r="H20" s="106">
        <v>8.9999999999999993E-3</v>
      </c>
      <c r="I20" s="85"/>
      <c r="J20" s="106">
        <v>-4.0000000000000001E-3</v>
      </c>
    </row>
    <row r="21" spans="1:10" ht="20.5" thickTop="1">
      <c r="A21" s="86"/>
      <c r="D21" s="38"/>
      <c r="E21" s="38"/>
      <c r="F21" s="38"/>
      <c r="G21" s="38"/>
      <c r="H21" s="38"/>
      <c r="I21" s="38"/>
      <c r="J21" s="38"/>
    </row>
    <row r="22" spans="1:10" ht="20.5" thickBot="1">
      <c r="A22" s="86" t="s">
        <v>114</v>
      </c>
      <c r="B22" s="25"/>
      <c r="D22" s="129">
        <f>ส่วนทุน!C12</f>
        <v>927099</v>
      </c>
      <c r="E22" s="29"/>
      <c r="F22" s="129">
        <v>927099</v>
      </c>
      <c r="G22" s="29"/>
      <c r="H22" s="129">
        <f>ส่วนทุน!G12</f>
        <v>927099</v>
      </c>
      <c r="I22" s="29"/>
      <c r="J22" s="129">
        <v>927099</v>
      </c>
    </row>
    <row r="23" spans="1:10" ht="20.5" thickTop="1">
      <c r="D23" s="29"/>
      <c r="E23" s="29"/>
      <c r="F23" s="87"/>
      <c r="G23" s="29"/>
      <c r="H23" s="29"/>
      <c r="I23" s="29"/>
      <c r="J23" s="88"/>
    </row>
    <row r="24" spans="1:10" ht="17.899999999999999" customHeight="1">
      <c r="D24" s="89"/>
      <c r="E24" s="29"/>
      <c r="F24" s="101"/>
      <c r="G24" s="29"/>
      <c r="H24" s="29"/>
      <c r="I24" s="29"/>
      <c r="J24" s="29"/>
    </row>
    <row r="25" spans="1:10" ht="17.899999999999999" customHeight="1">
      <c r="D25" s="88"/>
      <c r="E25" s="29"/>
      <c r="F25" s="88"/>
      <c r="G25" s="29"/>
      <c r="H25" s="29"/>
      <c r="I25" s="29"/>
      <c r="J25" s="29"/>
    </row>
    <row r="26" spans="1:10" ht="17.899999999999999" customHeight="1">
      <c r="D26" s="29"/>
      <c r="E26" s="29"/>
      <c r="F26" s="29"/>
      <c r="G26" s="29"/>
      <c r="H26" s="29"/>
      <c r="I26" s="29"/>
      <c r="J26" s="29"/>
    </row>
    <row r="27" spans="1:10" ht="17.899999999999999" customHeight="1">
      <c r="D27" s="29"/>
      <c r="E27" s="29"/>
      <c r="F27" s="29"/>
      <c r="G27" s="29"/>
      <c r="H27" s="29"/>
      <c r="I27" s="29"/>
      <c r="J27" s="29"/>
    </row>
    <row r="28" spans="1:10" ht="17.899999999999999" customHeight="1">
      <c r="D28" s="29"/>
      <c r="E28" s="29"/>
      <c r="F28" s="29"/>
      <c r="G28" s="29"/>
      <c r="H28" s="29"/>
      <c r="I28" s="29"/>
      <c r="J28" s="29"/>
    </row>
    <row r="29" spans="1:10" ht="17.899999999999999" customHeight="1">
      <c r="D29" s="29"/>
      <c r="E29" s="29"/>
      <c r="F29" s="29"/>
      <c r="G29" s="29"/>
      <c r="H29" s="29"/>
      <c r="I29" s="29"/>
      <c r="J29" s="29"/>
    </row>
    <row r="30" spans="1:10" ht="17.899999999999999" customHeight="1">
      <c r="D30" s="29"/>
      <c r="E30" s="29"/>
      <c r="F30" s="29"/>
      <c r="G30" s="29"/>
      <c r="H30" s="29"/>
      <c r="I30" s="29"/>
      <c r="J30" s="29"/>
    </row>
    <row r="31" spans="1:10" ht="17.899999999999999" customHeight="1">
      <c r="D31" s="29"/>
      <c r="E31" s="29"/>
      <c r="F31" s="29"/>
      <c r="G31" s="29"/>
      <c r="H31" s="29"/>
      <c r="I31" s="29"/>
      <c r="J31" s="29"/>
    </row>
    <row r="32" spans="1:10" ht="17.899999999999999" customHeight="1">
      <c r="D32" s="29"/>
      <c r="E32" s="29"/>
      <c r="F32" s="29"/>
      <c r="G32" s="29"/>
      <c r="H32" s="29"/>
      <c r="I32" s="29"/>
      <c r="J32" s="29"/>
    </row>
    <row r="33" spans="4:10" ht="17.899999999999999" customHeight="1">
      <c r="D33" s="29"/>
      <c r="E33" s="29"/>
      <c r="F33" s="29"/>
      <c r="G33" s="29"/>
      <c r="H33" s="29"/>
      <c r="I33" s="29"/>
      <c r="J33" s="29"/>
    </row>
    <row r="34" spans="4:10" ht="17.899999999999999" customHeight="1">
      <c r="D34" s="29"/>
      <c r="E34" s="29"/>
      <c r="F34" s="29"/>
      <c r="G34" s="29"/>
      <c r="H34" s="29"/>
      <c r="I34" s="29"/>
      <c r="J34" s="29"/>
    </row>
    <row r="35" spans="4:10" ht="17.899999999999999" customHeight="1">
      <c r="D35" s="29"/>
      <c r="E35" s="29"/>
      <c r="F35" s="29"/>
      <c r="G35" s="29"/>
      <c r="H35" s="29"/>
      <c r="I35" s="29"/>
      <c r="J35" s="29"/>
    </row>
    <row r="36" spans="4:10" ht="17.899999999999999" customHeight="1">
      <c r="D36" s="29"/>
      <c r="E36" s="29"/>
      <c r="F36" s="29"/>
      <c r="G36" s="29"/>
      <c r="H36" s="29"/>
      <c r="I36" s="29"/>
      <c r="J36" s="29"/>
    </row>
    <row r="37" spans="4:10" ht="17.899999999999999" customHeight="1">
      <c r="D37" s="29"/>
      <c r="E37" s="29"/>
      <c r="F37" s="29"/>
      <c r="G37" s="29"/>
      <c r="H37" s="29"/>
      <c r="I37" s="29"/>
      <c r="J37" s="29"/>
    </row>
    <row r="38" spans="4:10" ht="17.899999999999999" customHeight="1">
      <c r="D38" s="29"/>
      <c r="E38" s="29"/>
      <c r="F38" s="29"/>
      <c r="G38" s="29"/>
      <c r="H38" s="29"/>
      <c r="I38" s="29"/>
      <c r="J38" s="29"/>
    </row>
    <row r="39" spans="4:10" ht="17.899999999999999" customHeight="1">
      <c r="D39" s="29"/>
      <c r="E39" s="29"/>
      <c r="F39" s="29"/>
      <c r="G39" s="29"/>
      <c r="H39" s="29"/>
      <c r="I39" s="29"/>
      <c r="J39" s="29"/>
    </row>
    <row r="40" spans="4:10" ht="17.899999999999999" customHeight="1">
      <c r="D40" s="29"/>
      <c r="E40" s="29"/>
      <c r="F40" s="29"/>
      <c r="G40" s="29"/>
      <c r="H40" s="29"/>
      <c r="I40" s="29"/>
      <c r="J40" s="29"/>
    </row>
    <row r="41" spans="4:10" ht="17.899999999999999" customHeight="1">
      <c r="D41" s="29"/>
      <c r="E41" s="29"/>
      <c r="F41" s="29"/>
      <c r="G41" s="29"/>
      <c r="H41" s="29"/>
      <c r="I41" s="29"/>
      <c r="J41" s="29"/>
    </row>
    <row r="42" spans="4:10" ht="17.899999999999999" customHeight="1">
      <c r="D42" s="29"/>
      <c r="E42" s="29"/>
      <c r="F42" s="29"/>
      <c r="G42" s="29"/>
      <c r="H42" s="29"/>
      <c r="I42" s="29"/>
      <c r="J42" s="29"/>
    </row>
    <row r="43" spans="4:10" ht="17.899999999999999" customHeight="1">
      <c r="D43" s="29"/>
      <c r="E43" s="29"/>
      <c r="F43" s="29"/>
      <c r="G43" s="29"/>
      <c r="H43" s="29"/>
      <c r="I43" s="29"/>
      <c r="J43" s="29"/>
    </row>
    <row r="44" spans="4:10" ht="7.4" customHeight="1">
      <c r="D44" s="29"/>
      <c r="E44" s="29"/>
      <c r="F44" s="29"/>
      <c r="G44" s="29"/>
      <c r="H44" s="29"/>
      <c r="I44" s="29"/>
      <c r="J44" s="29"/>
    </row>
  </sheetData>
  <mergeCells count="2">
    <mergeCell ref="H6:J6"/>
    <mergeCell ref="D5:J5"/>
  </mergeCells>
  <phoneticPr fontId="0" type="noConversion"/>
  <pageMargins left="0.78" right="0.39370078740157499" top="0.98425196850393704" bottom="0.47244094488188998" header="0.511811023622047" footer="0.511811023622047"/>
  <pageSetup paperSize="9" scale="90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New,Regular"&amp;14หมายเหตุประกอบงบการเงินเป็นส่วนหนึ่งของงบการเงินระหว่างกาลนี้&amp;R&amp;"AngsanaUPC,Regular"&amp;14&amp;P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36"/>
  <sheetViews>
    <sheetView tabSelected="1" view="pageBreakPreview" topLeftCell="A10" zoomScale="80" zoomScaleNormal="85" zoomScaleSheetLayoutView="80" workbookViewId="0">
      <selection activeCell="J21" sqref="J21"/>
    </sheetView>
  </sheetViews>
  <sheetFormatPr defaultColWidth="9.26953125" defaultRowHeight="19.399999999999999" customHeight="1"/>
  <cols>
    <col min="1" max="1" width="27.81640625" style="2" customWidth="1"/>
    <col min="2" max="2" width="12.26953125" style="29" customWidth="1"/>
    <col min="3" max="3" width="1" style="29" customWidth="1"/>
    <col min="4" max="4" width="12.26953125" style="29" customWidth="1"/>
    <col min="5" max="5" width="1" style="29" customWidth="1"/>
    <col min="6" max="6" width="12.26953125" style="29" customWidth="1"/>
    <col min="7" max="7" width="1" style="29" customWidth="1"/>
    <col min="8" max="8" width="12.26953125" style="29" customWidth="1"/>
    <col min="9" max="9" width="1" style="29" customWidth="1"/>
    <col min="10" max="10" width="12.26953125" style="29" customWidth="1"/>
    <col min="11" max="11" width="1" style="29" customWidth="1"/>
    <col min="12" max="12" width="17.54296875" style="29" bestFit="1" customWidth="1"/>
    <col min="13" max="13" width="1" style="29" customWidth="1"/>
    <col min="14" max="14" width="17.81640625" style="29" customWidth="1"/>
    <col min="15" max="15" width="1" style="29" customWidth="1"/>
    <col min="16" max="16" width="16.26953125" style="29" bestFit="1" customWidth="1"/>
    <col min="17" max="17" width="1" style="29" customWidth="1"/>
    <col min="18" max="18" width="16.54296875" style="29" bestFit="1" customWidth="1"/>
    <col min="19" max="19" width="1" style="29" customWidth="1"/>
    <col min="20" max="20" width="15.81640625" style="29" customWidth="1"/>
    <col min="21" max="21" width="1" style="29" customWidth="1"/>
    <col min="22" max="22" width="13.54296875" style="29" customWidth="1"/>
    <col min="23" max="23" width="1" style="29" customWidth="1"/>
    <col min="24" max="24" width="13.1796875" style="29" customWidth="1"/>
    <col min="25" max="25" width="1" style="29" customWidth="1"/>
    <col min="26" max="26" width="14" style="29" customWidth="1"/>
    <col min="27" max="16384" width="9.26953125" style="2"/>
  </cols>
  <sheetData>
    <row r="1" spans="1:26" ht="19.399999999999999" customHeight="1">
      <c r="A1" s="1" t="s">
        <v>0</v>
      </c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40"/>
    </row>
    <row r="2" spans="1:26" ht="19.399999999999999" customHeight="1">
      <c r="A2" s="1" t="s">
        <v>214</v>
      </c>
      <c r="X2" s="76"/>
      <c r="Y2" s="76"/>
      <c r="Z2" s="76"/>
    </row>
    <row r="3" spans="1:26" ht="19.399999999999999" customHeight="1">
      <c r="A3" s="1" t="s">
        <v>99</v>
      </c>
    </row>
    <row r="4" spans="1:26" ht="19.399999999999999" customHeight="1">
      <c r="A4" s="1"/>
    </row>
    <row r="5" spans="1:26" ht="19.399999999999999" customHeight="1">
      <c r="A5" s="1"/>
      <c r="B5" s="148" t="s">
        <v>64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</row>
    <row r="6" spans="1:26" ht="19.399999999999999" customHeight="1">
      <c r="A6" s="1"/>
      <c r="B6" s="148" t="s">
        <v>115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78"/>
      <c r="X6" s="78"/>
      <c r="Y6" s="78"/>
      <c r="Z6" s="78"/>
    </row>
    <row r="7" spans="1:26" ht="19.399999999999999" customHeight="1">
      <c r="A7" s="1"/>
      <c r="B7" s="78"/>
      <c r="C7" s="78"/>
      <c r="D7" s="78"/>
      <c r="E7" s="78"/>
      <c r="F7" s="78"/>
      <c r="G7" s="78"/>
      <c r="H7" s="78"/>
      <c r="I7" s="78"/>
      <c r="J7" s="78"/>
      <c r="K7" s="78"/>
      <c r="L7" s="149" t="s">
        <v>40</v>
      </c>
      <c r="M7" s="149"/>
      <c r="N7" s="149"/>
      <c r="O7" s="149"/>
      <c r="P7" s="149"/>
      <c r="Q7" s="149"/>
      <c r="R7" s="149"/>
      <c r="S7" s="149"/>
      <c r="T7" s="149"/>
      <c r="U7" s="78"/>
      <c r="V7" s="78"/>
      <c r="X7" s="77"/>
      <c r="Y7" s="77"/>
      <c r="Z7" s="77"/>
    </row>
    <row r="8" spans="1:26" s="1" customFormat="1" ht="19.399999999999999" customHeight="1">
      <c r="B8" s="78"/>
      <c r="C8" s="78"/>
      <c r="D8" s="78"/>
      <c r="E8" s="78"/>
      <c r="F8" s="78"/>
      <c r="G8" s="78"/>
      <c r="H8" s="148" t="s">
        <v>39</v>
      </c>
      <c r="I8" s="148"/>
      <c r="J8" s="148"/>
      <c r="K8" s="78"/>
      <c r="L8" s="149" t="s">
        <v>116</v>
      </c>
      <c r="M8" s="149"/>
      <c r="N8" s="149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</row>
    <row r="9" spans="1:26" s="1" customFormat="1" ht="19.399999999999999" customHeight="1">
      <c r="D9" s="78"/>
      <c r="E9" s="78"/>
      <c r="G9" s="78"/>
      <c r="H9" s="78" t="s">
        <v>117</v>
      </c>
      <c r="I9" s="78"/>
      <c r="J9" s="7"/>
      <c r="L9" s="1" t="s">
        <v>118</v>
      </c>
      <c r="N9" s="78" t="s">
        <v>119</v>
      </c>
      <c r="P9" s="7" t="s">
        <v>120</v>
      </c>
      <c r="R9" s="82" t="s">
        <v>121</v>
      </c>
      <c r="T9" s="78" t="s">
        <v>122</v>
      </c>
      <c r="U9" s="78"/>
      <c r="V9" s="78" t="s">
        <v>122</v>
      </c>
      <c r="X9" s="78" t="s">
        <v>123</v>
      </c>
      <c r="Z9" s="78" t="s">
        <v>122</v>
      </c>
    </row>
    <row r="10" spans="1:26" s="1" customFormat="1" ht="19.399999999999999" customHeight="1">
      <c r="B10" s="78" t="s">
        <v>124</v>
      </c>
      <c r="C10" s="78"/>
      <c r="D10" s="78" t="s">
        <v>125</v>
      </c>
      <c r="E10" s="78"/>
      <c r="F10" s="78" t="s">
        <v>126</v>
      </c>
      <c r="G10" s="78"/>
      <c r="H10" s="78" t="s">
        <v>127</v>
      </c>
      <c r="I10" s="78"/>
      <c r="J10" s="7" t="s">
        <v>128</v>
      </c>
      <c r="K10" s="7"/>
      <c r="L10" s="7" t="s">
        <v>129</v>
      </c>
      <c r="M10" s="7"/>
      <c r="N10" s="78" t="s">
        <v>130</v>
      </c>
      <c r="O10" s="7"/>
      <c r="P10" s="7" t="s">
        <v>131</v>
      </c>
      <c r="Q10" s="7"/>
      <c r="R10" s="7" t="s">
        <v>132</v>
      </c>
      <c r="S10" s="7"/>
      <c r="T10" s="78" t="s">
        <v>133</v>
      </c>
      <c r="U10" s="78"/>
      <c r="V10" s="78" t="s">
        <v>36</v>
      </c>
      <c r="W10" s="7"/>
      <c r="X10" s="7" t="s">
        <v>134</v>
      </c>
      <c r="Y10" s="78"/>
      <c r="Z10" s="78" t="s">
        <v>135</v>
      </c>
    </row>
    <row r="11" spans="1:26" s="1" customFormat="1" ht="19.399999999999999" customHeight="1">
      <c r="B11" s="79" t="s">
        <v>136</v>
      </c>
      <c r="C11" s="78"/>
      <c r="D11" s="79" t="s">
        <v>137</v>
      </c>
      <c r="E11" s="78"/>
      <c r="F11" s="79" t="s">
        <v>138</v>
      </c>
      <c r="G11" s="78"/>
      <c r="H11" s="79" t="s">
        <v>139</v>
      </c>
      <c r="I11" s="78"/>
      <c r="J11" s="79" t="s">
        <v>140</v>
      </c>
      <c r="K11" s="78"/>
      <c r="L11" s="78" t="s">
        <v>141</v>
      </c>
      <c r="M11" s="78"/>
      <c r="N11" s="79" t="s">
        <v>142</v>
      </c>
      <c r="O11" s="78"/>
      <c r="P11" s="9" t="s">
        <v>143</v>
      </c>
      <c r="Q11" s="78"/>
      <c r="R11" s="9" t="s">
        <v>144</v>
      </c>
      <c r="S11" s="78"/>
      <c r="T11" s="79" t="s">
        <v>145</v>
      </c>
      <c r="U11" s="78"/>
      <c r="V11" s="79" t="s">
        <v>146</v>
      </c>
      <c r="W11" s="78"/>
      <c r="X11" s="79" t="s">
        <v>147</v>
      </c>
      <c r="Y11" s="78"/>
      <c r="Z11" s="79" t="s">
        <v>148</v>
      </c>
    </row>
    <row r="12" spans="1:26" s="1" customFormat="1" ht="19.399999999999999" customHeight="1">
      <c r="A12" s="15" t="s">
        <v>1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114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</row>
    <row r="14" spans="1:26" ht="19.399999999999999" customHeight="1">
      <c r="A14" s="1" t="s">
        <v>149</v>
      </c>
      <c r="B14" s="29">
        <v>927099</v>
      </c>
      <c r="D14" s="29">
        <v>799228</v>
      </c>
      <c r="F14" s="29">
        <v>12903</v>
      </c>
      <c r="H14" s="29">
        <v>48570</v>
      </c>
      <c r="J14" s="29">
        <v>564507</v>
      </c>
      <c r="L14" s="29">
        <v>0</v>
      </c>
      <c r="N14" s="29">
        <v>-104585</v>
      </c>
      <c r="P14" s="29">
        <v>2199</v>
      </c>
      <c r="R14" s="29">
        <v>20487</v>
      </c>
      <c r="T14" s="29">
        <v>-81899</v>
      </c>
      <c r="V14" s="34">
        <v>2270408</v>
      </c>
      <c r="X14" s="29">
        <v>338458</v>
      </c>
      <c r="Z14" s="29">
        <f>SUM(V14:X14)</f>
        <v>2608866</v>
      </c>
    </row>
    <row r="15" spans="1:26" ht="19.399999999999999" customHeight="1">
      <c r="A15" s="2" t="s">
        <v>150</v>
      </c>
      <c r="B15" s="29">
        <v>0</v>
      </c>
      <c r="C15" s="34">
        <v>0</v>
      </c>
      <c r="D15" s="34">
        <v>0</v>
      </c>
      <c r="E15" s="34">
        <v>0</v>
      </c>
      <c r="F15" s="34">
        <v>0</v>
      </c>
      <c r="G15" s="34"/>
      <c r="H15" s="34">
        <v>0</v>
      </c>
      <c r="I15" s="34"/>
      <c r="J15" s="34">
        <v>-30067</v>
      </c>
      <c r="K15" s="34"/>
      <c r="L15" s="34">
        <v>0</v>
      </c>
      <c r="M15" s="34"/>
      <c r="N15" s="34">
        <v>0</v>
      </c>
      <c r="O15" s="34"/>
      <c r="P15" s="34">
        <v>0</v>
      </c>
      <c r="Q15" s="34"/>
      <c r="R15" s="34">
        <v>0</v>
      </c>
      <c r="S15" s="34"/>
      <c r="T15" s="29">
        <v>0</v>
      </c>
      <c r="U15" s="34"/>
      <c r="V15" s="34">
        <v>-30067</v>
      </c>
      <c r="W15" s="34"/>
      <c r="X15" s="34">
        <v>-13430</v>
      </c>
      <c r="Y15" s="34"/>
      <c r="Z15" s="29">
        <f t="shared" ref="Z15:Z16" si="0">SUM(V15:X15)</f>
        <v>-43497</v>
      </c>
    </row>
    <row r="16" spans="1:26" ht="19.399999999999999" customHeight="1">
      <c r="A16" s="2" t="s">
        <v>151</v>
      </c>
      <c r="B16" s="130">
        <v>0</v>
      </c>
      <c r="C16" s="34"/>
      <c r="D16" s="37">
        <v>0</v>
      </c>
      <c r="E16" s="34"/>
      <c r="F16" s="37">
        <v>0</v>
      </c>
      <c r="G16" s="34"/>
      <c r="H16" s="37">
        <v>0</v>
      </c>
      <c r="I16" s="34"/>
      <c r="J16" s="37">
        <v>0</v>
      </c>
      <c r="K16" s="34"/>
      <c r="L16" s="37">
        <v>0</v>
      </c>
      <c r="M16" s="34"/>
      <c r="N16" s="37">
        <v>11555</v>
      </c>
      <c r="O16" s="34"/>
      <c r="P16" s="37">
        <v>0</v>
      </c>
      <c r="Q16" s="34"/>
      <c r="R16" s="37">
        <v>0</v>
      </c>
      <c r="S16" s="34"/>
      <c r="T16" s="130">
        <v>11555</v>
      </c>
      <c r="U16" s="34"/>
      <c r="V16" s="37">
        <v>11555</v>
      </c>
      <c r="W16" s="34"/>
      <c r="X16" s="37">
        <v>5550</v>
      </c>
      <c r="Y16" s="34"/>
      <c r="Z16" s="130">
        <f t="shared" si="0"/>
        <v>17105</v>
      </c>
    </row>
    <row r="17" spans="1:26" ht="19.399999999999999" customHeight="1">
      <c r="A17" s="1" t="s">
        <v>152</v>
      </c>
      <c r="B17" s="3">
        <f>SUM(B15:B16)</f>
        <v>0</v>
      </c>
      <c r="C17" s="34"/>
      <c r="D17" s="3">
        <f>SUM(D15:D16)</f>
        <v>0</v>
      </c>
      <c r="E17" s="34"/>
      <c r="F17" s="3">
        <f>SUM(F15:F16)</f>
        <v>0</v>
      </c>
      <c r="G17" s="34"/>
      <c r="H17" s="3">
        <f>SUM(H15:H16)</f>
        <v>0</v>
      </c>
      <c r="I17" s="34"/>
      <c r="J17" s="3">
        <f>SUM(J15:J16)</f>
        <v>-30067</v>
      </c>
      <c r="K17" s="34"/>
      <c r="L17" s="3">
        <f>SUM(L15:L16)</f>
        <v>0</v>
      </c>
      <c r="M17" s="34"/>
      <c r="N17" s="3">
        <f>SUM(N15:N16)</f>
        <v>11555</v>
      </c>
      <c r="O17" s="34"/>
      <c r="P17" s="3">
        <f>SUM(P15:P16)</f>
        <v>0</v>
      </c>
      <c r="Q17" s="34"/>
      <c r="R17" s="3">
        <f>SUM(R15:R16)</f>
        <v>0</v>
      </c>
      <c r="S17" s="34"/>
      <c r="T17" s="3">
        <f>SUM(T15:T16)</f>
        <v>11555</v>
      </c>
      <c r="U17" s="34"/>
      <c r="V17" s="3">
        <f>SUM(V15:V16)</f>
        <v>-18512</v>
      </c>
      <c r="W17" s="34"/>
      <c r="X17" s="3">
        <f>SUM(X15:X16)</f>
        <v>-7880</v>
      </c>
      <c r="Y17" s="34"/>
      <c r="Z17" s="3">
        <f>SUM(V17:X17)</f>
        <v>-26392</v>
      </c>
    </row>
    <row r="18" spans="1:26" ht="19.399999999999999" customHeight="1" thickBot="1">
      <c r="A18" s="1" t="s">
        <v>153</v>
      </c>
      <c r="B18" s="104">
        <f>B17+B14</f>
        <v>927099</v>
      </c>
      <c r="C18" s="34"/>
      <c r="D18" s="104">
        <f>D17+D14</f>
        <v>799228</v>
      </c>
      <c r="E18" s="34"/>
      <c r="F18" s="104">
        <f>F17+F14</f>
        <v>12903</v>
      </c>
      <c r="G18" s="34"/>
      <c r="H18" s="104">
        <f>H17+H14</f>
        <v>48570</v>
      </c>
      <c r="I18" s="34"/>
      <c r="J18" s="104">
        <f>J17+J14</f>
        <v>534440</v>
      </c>
      <c r="K18" s="34"/>
      <c r="L18" s="104">
        <f>L17+L14</f>
        <v>0</v>
      </c>
      <c r="M18" s="34"/>
      <c r="N18" s="104">
        <f>N17+N14</f>
        <v>-93030</v>
      </c>
      <c r="O18" s="34"/>
      <c r="P18" s="104">
        <f>P17+P14</f>
        <v>2199</v>
      </c>
      <c r="Q18" s="34"/>
      <c r="R18" s="104">
        <f>R17+R14</f>
        <v>20487</v>
      </c>
      <c r="S18" s="34"/>
      <c r="T18" s="104">
        <f>T17+T14</f>
        <v>-70344</v>
      </c>
      <c r="U18" s="34"/>
      <c r="V18" s="104">
        <f>V17+V14</f>
        <v>2251896</v>
      </c>
      <c r="W18" s="34"/>
      <c r="X18" s="104">
        <f>X17+X14</f>
        <v>330578</v>
      </c>
      <c r="Y18" s="34"/>
      <c r="Z18" s="104">
        <f>SUM(V18:X18)</f>
        <v>2582474</v>
      </c>
    </row>
    <row r="19" spans="1:26" ht="19.399999999999999" customHeight="1" thickTop="1">
      <c r="A19" s="1"/>
      <c r="B19" s="3"/>
      <c r="C19" s="34"/>
      <c r="D19" s="3"/>
      <c r="E19" s="34"/>
      <c r="F19" s="3"/>
      <c r="G19" s="34"/>
      <c r="H19" s="3"/>
      <c r="I19" s="34"/>
      <c r="J19" s="3"/>
      <c r="K19" s="34"/>
      <c r="L19" s="115"/>
      <c r="M19" s="34"/>
      <c r="N19" s="3"/>
      <c r="O19" s="34"/>
      <c r="P19" s="3"/>
      <c r="Q19" s="34"/>
      <c r="R19" s="3"/>
      <c r="S19" s="34"/>
      <c r="T19" s="3"/>
      <c r="U19" s="34"/>
      <c r="V19" s="34"/>
      <c r="W19" s="34"/>
      <c r="X19" s="3"/>
      <c r="Y19" s="34"/>
      <c r="Z19" s="3"/>
    </row>
    <row r="20" spans="1:26" ht="19.399999999999999" customHeight="1">
      <c r="A20" s="1" t="s">
        <v>154</v>
      </c>
      <c r="B20" s="29">
        <v>927099</v>
      </c>
      <c r="D20" s="29">
        <v>799228</v>
      </c>
      <c r="F20" s="29">
        <v>12903</v>
      </c>
      <c r="H20" s="29">
        <v>51847</v>
      </c>
      <c r="J20" s="29">
        <v>636448</v>
      </c>
      <c r="L20" s="29">
        <v>7314</v>
      </c>
      <c r="N20" s="29">
        <v>-64313</v>
      </c>
      <c r="P20" s="29">
        <v>2199</v>
      </c>
      <c r="R20" s="29">
        <v>20742</v>
      </c>
      <c r="T20" s="29">
        <f>SUM(L20:R20)</f>
        <v>-34058</v>
      </c>
      <c r="V20" s="34">
        <v>2393467</v>
      </c>
      <c r="X20" s="29">
        <v>367440</v>
      </c>
      <c r="Z20" s="29">
        <f>SUM(V20:X20)</f>
        <v>2760907</v>
      </c>
    </row>
    <row r="21" spans="1:26" ht="19.399999999999999" customHeight="1">
      <c r="A21" s="2" t="s">
        <v>155</v>
      </c>
      <c r="B21" s="29">
        <v>0</v>
      </c>
      <c r="C21" s="29">
        <v>0</v>
      </c>
      <c r="D21" s="29">
        <v>0</v>
      </c>
      <c r="E21" s="29">
        <v>0</v>
      </c>
      <c r="F21" s="29">
        <v>0</v>
      </c>
      <c r="H21" s="29">
        <v>0</v>
      </c>
      <c r="J21" s="29">
        <v>46337</v>
      </c>
      <c r="L21" s="29">
        <v>0</v>
      </c>
      <c r="N21" s="29">
        <v>0</v>
      </c>
      <c r="P21" s="29">
        <v>0</v>
      </c>
      <c r="R21" s="29">
        <v>0</v>
      </c>
      <c r="T21" s="29">
        <f t="shared" ref="T21:T22" si="1">SUM(L21:R21)</f>
        <v>0</v>
      </c>
      <c r="V21" s="34">
        <v>46337</v>
      </c>
      <c r="X21" s="29">
        <v>1012</v>
      </c>
      <c r="Z21" s="29">
        <f t="shared" ref="Z21:Z22" si="2">SUM(V21:X21)</f>
        <v>47349</v>
      </c>
    </row>
    <row r="22" spans="1:26" ht="19.399999999999999" customHeight="1">
      <c r="A22" s="2" t="s">
        <v>151</v>
      </c>
      <c r="B22" s="130">
        <v>0</v>
      </c>
      <c r="D22" s="130">
        <v>0</v>
      </c>
      <c r="F22" s="130">
        <v>0</v>
      </c>
      <c r="H22" s="130">
        <v>0</v>
      </c>
      <c r="J22" s="130">
        <v>0</v>
      </c>
      <c r="L22" s="130">
        <v>0</v>
      </c>
      <c r="N22" s="130">
        <v>41179</v>
      </c>
      <c r="P22" s="130">
        <v>0</v>
      </c>
      <c r="R22" s="130">
        <v>0</v>
      </c>
      <c r="T22" s="130">
        <f t="shared" si="1"/>
        <v>41179</v>
      </c>
      <c r="V22" s="37">
        <v>41179</v>
      </c>
      <c r="X22" s="130">
        <v>19782</v>
      </c>
      <c r="Z22" s="130">
        <f t="shared" si="2"/>
        <v>60961</v>
      </c>
    </row>
    <row r="23" spans="1:26" ht="19.399999999999999" customHeight="1">
      <c r="A23" s="1" t="s">
        <v>152</v>
      </c>
      <c r="B23" s="3">
        <f>SUM(B21:B22)</f>
        <v>0</v>
      </c>
      <c r="C23" s="3"/>
      <c r="D23" s="3">
        <f>SUM(D21:D22)</f>
        <v>0</v>
      </c>
      <c r="E23" s="34"/>
      <c r="F23" s="3">
        <f>SUM(F21:F22)</f>
        <v>0</v>
      </c>
      <c r="G23" s="34"/>
      <c r="H23" s="3">
        <f>SUM(H21:H22)</f>
        <v>0</v>
      </c>
      <c r="I23" s="34"/>
      <c r="J23" s="3">
        <f>SUM(J21:J22)</f>
        <v>46337</v>
      </c>
      <c r="K23" s="34"/>
      <c r="L23" s="3">
        <f>SUM(L21:L22)</f>
        <v>0</v>
      </c>
      <c r="M23" s="34"/>
      <c r="N23" s="3">
        <f>SUM(N21:N22)</f>
        <v>41179</v>
      </c>
      <c r="O23" s="34"/>
      <c r="P23" s="3">
        <f>SUM(P21:P22)</f>
        <v>0</v>
      </c>
      <c r="Q23" s="34"/>
      <c r="R23" s="3">
        <f>SUM(R21:R22)</f>
        <v>0</v>
      </c>
      <c r="S23" s="34"/>
      <c r="T23" s="3">
        <f>SUM(T21:T22)</f>
        <v>41179</v>
      </c>
      <c r="U23" s="34"/>
      <c r="V23" s="3">
        <f>SUM(V21:V22)</f>
        <v>87516</v>
      </c>
      <c r="W23" s="34"/>
      <c r="X23" s="3">
        <f>SUM(X21:X22)</f>
        <v>20794</v>
      </c>
      <c r="Y23" s="34"/>
      <c r="Z23" s="3">
        <f>SUM(V23:X23)</f>
        <v>108310</v>
      </c>
    </row>
    <row r="24" spans="1:26" ht="19.399999999999999" customHeight="1" thickBot="1">
      <c r="A24" s="1" t="s">
        <v>156</v>
      </c>
      <c r="B24" s="104">
        <f>B23+B20</f>
        <v>927099</v>
      </c>
      <c r="C24" s="3"/>
      <c r="D24" s="104">
        <f>D23+D20</f>
        <v>799228</v>
      </c>
      <c r="E24" s="34"/>
      <c r="F24" s="104">
        <f>F23+F20</f>
        <v>12903</v>
      </c>
      <c r="G24" s="34"/>
      <c r="H24" s="104">
        <f>H23+H20</f>
        <v>51847</v>
      </c>
      <c r="I24" s="34"/>
      <c r="J24" s="104">
        <f>J23+J20</f>
        <v>682785</v>
      </c>
      <c r="K24" s="34"/>
      <c r="L24" s="104">
        <f>L23+L20</f>
        <v>7314</v>
      </c>
      <c r="M24" s="34"/>
      <c r="N24" s="104">
        <f>N23+N20</f>
        <v>-23134</v>
      </c>
      <c r="O24" s="34"/>
      <c r="P24" s="104">
        <f>P23+P20</f>
        <v>2199</v>
      </c>
      <c r="Q24" s="34"/>
      <c r="R24" s="104">
        <f>R23+R20</f>
        <v>20742</v>
      </c>
      <c r="S24" s="34"/>
      <c r="T24" s="104">
        <f>T23+T20</f>
        <v>7121</v>
      </c>
      <c r="U24" s="34"/>
      <c r="V24" s="104">
        <f>V23+V20</f>
        <v>2480983</v>
      </c>
      <c r="W24" s="34"/>
      <c r="X24" s="104">
        <f>X23+X20</f>
        <v>388234</v>
      </c>
      <c r="Y24" s="34"/>
      <c r="Z24" s="104">
        <f>SUM(V24:X24)</f>
        <v>2869217</v>
      </c>
    </row>
    <row r="25" spans="1:26" ht="19.399999999999999" customHeight="1" thickTop="1">
      <c r="A25" s="1"/>
      <c r="B25" s="3"/>
      <c r="C25" s="3"/>
      <c r="D25" s="3"/>
      <c r="E25" s="34"/>
      <c r="F25" s="3"/>
      <c r="G25" s="34"/>
      <c r="H25" s="3"/>
      <c r="I25" s="34"/>
      <c r="J25" s="3"/>
      <c r="K25" s="34"/>
      <c r="L25" s="115"/>
      <c r="M25" s="34"/>
      <c r="N25" s="3"/>
      <c r="O25" s="34"/>
      <c r="P25" s="3"/>
      <c r="Q25" s="34"/>
      <c r="R25" s="3"/>
      <c r="S25" s="34"/>
      <c r="T25" s="3"/>
      <c r="U25" s="34"/>
      <c r="V25" s="3"/>
      <c r="W25" s="34"/>
      <c r="X25" s="3"/>
      <c r="Y25" s="34"/>
      <c r="Z25" s="3"/>
    </row>
    <row r="26" spans="1:26" ht="19.399999999999999" customHeight="1">
      <c r="A26" s="1"/>
      <c r="B26" s="85"/>
      <c r="C26" s="85"/>
      <c r="D26" s="85"/>
      <c r="E26" s="38"/>
      <c r="F26" s="85"/>
      <c r="G26" s="38"/>
      <c r="H26" s="85"/>
      <c r="I26" s="38"/>
      <c r="J26" s="85"/>
      <c r="K26" s="38"/>
      <c r="L26" s="38"/>
      <c r="M26" s="38"/>
      <c r="N26" s="85"/>
      <c r="O26" s="38"/>
      <c r="P26" s="85"/>
      <c r="Q26" s="38"/>
      <c r="R26" s="85"/>
      <c r="S26" s="38"/>
      <c r="T26" s="85"/>
      <c r="U26" s="38"/>
      <c r="V26" s="85"/>
      <c r="W26" s="38"/>
      <c r="X26" s="85"/>
      <c r="Y26" s="38"/>
      <c r="Z26" s="85"/>
    </row>
    <row r="27" spans="1:26" ht="19.399999999999999" customHeight="1">
      <c r="A27" s="1"/>
      <c r="B27" s="85"/>
      <c r="C27" s="85"/>
      <c r="D27" s="85"/>
      <c r="E27" s="38"/>
      <c r="F27" s="85"/>
      <c r="G27" s="38"/>
      <c r="H27" s="85"/>
      <c r="I27" s="38"/>
      <c r="J27" s="85"/>
      <c r="K27" s="38"/>
      <c r="L27" s="38"/>
      <c r="M27" s="38"/>
      <c r="N27" s="85"/>
      <c r="O27" s="38"/>
      <c r="P27" s="85"/>
      <c r="Q27" s="38"/>
      <c r="R27" s="85"/>
      <c r="S27" s="38"/>
      <c r="T27" s="85"/>
      <c r="U27" s="38"/>
      <c r="V27" s="85"/>
      <c r="W27" s="38"/>
      <c r="X27" s="85"/>
      <c r="Y27" s="38"/>
      <c r="Z27" s="85"/>
    </row>
    <row r="28" spans="1:26" ht="19.399999999999999" customHeight="1">
      <c r="A28" s="1"/>
      <c r="B28" s="85"/>
      <c r="C28" s="85"/>
      <c r="D28" s="85"/>
      <c r="E28" s="38"/>
      <c r="F28" s="85"/>
      <c r="G28" s="38"/>
      <c r="H28" s="85"/>
      <c r="I28" s="38"/>
      <c r="J28" s="85"/>
      <c r="K28" s="38"/>
      <c r="L28" s="38"/>
      <c r="M28" s="38"/>
      <c r="N28" s="85"/>
      <c r="O28" s="38"/>
      <c r="P28" s="85"/>
      <c r="Q28" s="38"/>
      <c r="R28" s="85"/>
      <c r="S28" s="38"/>
      <c r="T28" s="85"/>
      <c r="U28" s="38"/>
      <c r="V28" s="85"/>
      <c r="W28" s="38"/>
      <c r="X28" s="85"/>
      <c r="Y28" s="38"/>
      <c r="Z28" s="85"/>
    </row>
    <row r="29" spans="1:26" ht="19.399999999999999" customHeight="1">
      <c r="A29" s="1"/>
      <c r="B29" s="85"/>
      <c r="C29" s="85"/>
      <c r="D29" s="85"/>
      <c r="E29" s="38"/>
      <c r="F29" s="85"/>
      <c r="G29" s="38"/>
      <c r="H29" s="85"/>
      <c r="I29" s="38"/>
      <c r="J29" s="85"/>
      <c r="K29" s="38"/>
      <c r="L29" s="38"/>
      <c r="M29" s="38"/>
      <c r="N29" s="85"/>
      <c r="O29" s="38"/>
      <c r="P29" s="85"/>
      <c r="Q29" s="38"/>
      <c r="R29" s="85"/>
      <c r="S29" s="38"/>
      <c r="T29" s="85"/>
      <c r="U29" s="38"/>
      <c r="V29" s="85"/>
      <c r="W29" s="38"/>
      <c r="X29" s="85"/>
      <c r="Y29" s="38"/>
      <c r="Z29" s="85"/>
    </row>
    <row r="30" spans="1:26" ht="19.399999999999999" customHeight="1">
      <c r="A30" s="1"/>
      <c r="B30" s="85"/>
      <c r="C30" s="85"/>
      <c r="D30" s="85"/>
      <c r="E30" s="38"/>
      <c r="F30" s="85"/>
      <c r="G30" s="38"/>
      <c r="H30" s="85"/>
      <c r="I30" s="38"/>
      <c r="J30" s="85"/>
      <c r="K30" s="38"/>
      <c r="L30" s="38"/>
      <c r="M30" s="38"/>
      <c r="N30" s="85"/>
      <c r="O30" s="38"/>
      <c r="P30" s="85"/>
      <c r="Q30" s="38"/>
      <c r="R30" s="85"/>
      <c r="S30" s="38"/>
      <c r="T30" s="85"/>
      <c r="U30" s="38"/>
      <c r="V30" s="85"/>
      <c r="W30" s="38"/>
      <c r="X30" s="85"/>
      <c r="Y30" s="38"/>
      <c r="Z30" s="85"/>
    </row>
    <row r="31" spans="1:26" ht="19.399999999999999" customHeight="1">
      <c r="A31" s="1"/>
      <c r="B31" s="85"/>
      <c r="C31" s="85"/>
      <c r="D31" s="85"/>
      <c r="E31" s="38"/>
      <c r="F31" s="85"/>
      <c r="G31" s="38"/>
      <c r="H31" s="85"/>
      <c r="I31" s="38"/>
      <c r="J31" s="85"/>
      <c r="K31" s="38"/>
      <c r="L31" s="38"/>
      <c r="M31" s="38"/>
      <c r="N31" s="85"/>
      <c r="O31" s="38"/>
      <c r="P31" s="85"/>
      <c r="Q31" s="38"/>
      <c r="R31" s="85"/>
      <c r="S31" s="38"/>
      <c r="T31" s="85"/>
      <c r="U31" s="38"/>
      <c r="V31" s="85"/>
      <c r="W31" s="38"/>
      <c r="X31" s="85"/>
      <c r="Y31" s="38"/>
      <c r="Z31" s="85"/>
    </row>
    <row r="32" spans="1:26" ht="19.399999999999999" customHeight="1">
      <c r="A32" s="1"/>
      <c r="B32" s="85"/>
      <c r="C32" s="85"/>
      <c r="D32" s="85"/>
      <c r="E32" s="38"/>
      <c r="F32" s="85"/>
      <c r="G32" s="38"/>
      <c r="H32" s="85"/>
      <c r="I32" s="38"/>
      <c r="J32" s="116"/>
      <c r="K32" s="38"/>
      <c r="L32" s="38"/>
      <c r="M32" s="38"/>
      <c r="N32" s="85"/>
      <c r="O32" s="38"/>
      <c r="P32" s="85"/>
      <c r="Q32" s="38"/>
      <c r="R32" s="85"/>
      <c r="S32" s="38"/>
      <c r="T32" s="85"/>
      <c r="U32" s="38"/>
      <c r="V32" s="85"/>
      <c r="W32" s="38"/>
      <c r="X32" s="85"/>
      <c r="Y32" s="38"/>
      <c r="Z32" s="85"/>
    </row>
    <row r="33" spans="1:26" ht="7.4" customHeight="1">
      <c r="A33" s="1"/>
      <c r="B33" s="85"/>
      <c r="C33" s="85"/>
      <c r="D33" s="85"/>
      <c r="E33" s="38"/>
      <c r="F33" s="85"/>
      <c r="G33" s="38"/>
      <c r="H33" s="85"/>
      <c r="I33" s="38"/>
      <c r="J33" s="85"/>
      <c r="K33" s="38"/>
      <c r="L33" s="38"/>
      <c r="M33" s="38"/>
      <c r="N33" s="85"/>
      <c r="O33" s="38"/>
      <c r="P33" s="85"/>
      <c r="Q33" s="38"/>
      <c r="R33" s="85"/>
      <c r="S33" s="38"/>
      <c r="T33" s="85"/>
      <c r="U33" s="38"/>
      <c r="V33" s="85"/>
      <c r="W33" s="38"/>
      <c r="X33" s="85"/>
      <c r="Y33" s="38"/>
      <c r="Z33" s="85"/>
    </row>
    <row r="34" spans="1:26" ht="19.399999999999999" customHeight="1"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</row>
    <row r="35" spans="1:26" ht="19.399999999999999" customHeight="1"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</row>
    <row r="36" spans="1:26" ht="19.399999999999999" customHeight="1"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</row>
  </sheetData>
  <mergeCells count="5">
    <mergeCell ref="H8:J8"/>
    <mergeCell ref="B6:V6"/>
    <mergeCell ref="B5:Z5"/>
    <mergeCell ref="L8:N8"/>
    <mergeCell ref="L7:T7"/>
  </mergeCells>
  <phoneticPr fontId="0" type="noConversion"/>
  <pageMargins left="0.5" right="0.39370078740157499" top="0.98425196850393704" bottom="0.47244094488188998" header="0.511811023622047" footer="0.511811023622047"/>
  <pageSetup paperSize="9" scale="62" firstPageNumber="7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31"/>
  <sheetViews>
    <sheetView view="pageBreakPreview" zoomScale="70" zoomScaleNormal="100" zoomScaleSheetLayoutView="70" workbookViewId="0">
      <selection activeCell="N19" sqref="N19"/>
    </sheetView>
  </sheetViews>
  <sheetFormatPr defaultColWidth="9.26953125" defaultRowHeight="18" customHeight="1"/>
  <cols>
    <col min="1" max="1" width="37" style="2" customWidth="1"/>
    <col min="2" max="2" width="13.81640625" style="29" customWidth="1"/>
    <col min="3" max="3" width="1" style="29" customWidth="1"/>
    <col min="4" max="4" width="13.54296875" style="29" customWidth="1"/>
    <col min="5" max="5" width="1" style="29" customWidth="1"/>
    <col min="6" max="6" width="12.26953125" style="29" customWidth="1"/>
    <col min="7" max="7" width="1" style="29" customWidth="1"/>
    <col min="8" max="8" width="10.54296875" style="29" customWidth="1"/>
    <col min="9" max="9" width="1" style="29" customWidth="1"/>
    <col min="10" max="10" width="13.1796875" style="29" customWidth="1"/>
    <col min="11" max="11" width="1" style="29" customWidth="1"/>
    <col min="12" max="12" width="13.26953125" style="29" customWidth="1"/>
    <col min="13" max="13" width="1" style="29" customWidth="1"/>
    <col min="14" max="14" width="14.7265625" style="29" customWidth="1"/>
    <col min="15" max="16384" width="9.26953125" style="2"/>
  </cols>
  <sheetData>
    <row r="1" spans="1:14" ht="18" customHeight="1">
      <c r="A1" s="1" t="s">
        <v>0</v>
      </c>
      <c r="K1" s="75"/>
      <c r="L1" s="75"/>
      <c r="M1" s="75"/>
      <c r="N1" s="40"/>
    </row>
    <row r="2" spans="1:14" ht="18" customHeight="1">
      <c r="A2" s="1" t="s">
        <v>215</v>
      </c>
      <c r="J2" s="76"/>
      <c r="K2" s="76"/>
      <c r="L2" s="76"/>
      <c r="M2" s="76"/>
      <c r="N2" s="76"/>
    </row>
    <row r="3" spans="1:14" ht="18" customHeight="1">
      <c r="A3" s="1" t="s">
        <v>99</v>
      </c>
    </row>
    <row r="4" spans="1:14" ht="18" customHeight="1">
      <c r="A4" s="1"/>
    </row>
    <row r="5" spans="1:14" ht="18" customHeight="1">
      <c r="A5" s="1"/>
      <c r="K5" s="77"/>
      <c r="L5" s="77"/>
      <c r="M5" s="77"/>
      <c r="N5" s="77"/>
    </row>
    <row r="6" spans="1:14" s="1" customFormat="1" ht="18" customHeight="1">
      <c r="B6" s="148" t="s">
        <v>64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</row>
    <row r="7" spans="1:14" s="1" customFormat="1" ht="18" customHeight="1">
      <c r="H7" s="148" t="s">
        <v>157</v>
      </c>
      <c r="I7" s="148"/>
      <c r="J7" s="148"/>
    </row>
    <row r="8" spans="1:14" s="1" customFormat="1" ht="18" customHeight="1">
      <c r="B8" s="78"/>
      <c r="C8" s="78"/>
      <c r="D8" s="78" t="s">
        <v>158</v>
      </c>
      <c r="E8" s="78"/>
      <c r="F8" s="78"/>
      <c r="G8" s="78"/>
      <c r="H8" s="78" t="s">
        <v>117</v>
      </c>
      <c r="I8" s="78"/>
      <c r="J8" s="7"/>
      <c r="K8" s="7"/>
      <c r="L8" s="7" t="s">
        <v>133</v>
      </c>
      <c r="M8" s="7"/>
      <c r="N8" s="78"/>
    </row>
    <row r="9" spans="1:14" s="1" customFormat="1" ht="18" customHeight="1">
      <c r="B9" s="78" t="s">
        <v>124</v>
      </c>
      <c r="C9" s="78"/>
      <c r="D9" s="78" t="s">
        <v>125</v>
      </c>
      <c r="E9" s="78"/>
      <c r="F9" s="78" t="s">
        <v>126</v>
      </c>
      <c r="G9" s="78"/>
      <c r="H9" s="78" t="s">
        <v>127</v>
      </c>
      <c r="I9" s="78"/>
      <c r="J9" s="7" t="s">
        <v>128</v>
      </c>
      <c r="K9" s="7"/>
      <c r="L9" s="7" t="s">
        <v>159</v>
      </c>
      <c r="M9" s="7"/>
      <c r="N9" s="78"/>
    </row>
    <row r="10" spans="1:14" s="1" customFormat="1" ht="18" customHeight="1">
      <c r="B10" s="79" t="s">
        <v>136</v>
      </c>
      <c r="C10" s="78"/>
      <c r="D10" s="79" t="s">
        <v>137</v>
      </c>
      <c r="E10" s="78"/>
      <c r="F10" s="79" t="s">
        <v>138</v>
      </c>
      <c r="G10" s="78"/>
      <c r="H10" s="79" t="s">
        <v>139</v>
      </c>
      <c r="I10" s="78"/>
      <c r="J10" s="79" t="s">
        <v>140</v>
      </c>
      <c r="K10" s="78"/>
      <c r="L10" s="79" t="s">
        <v>148</v>
      </c>
      <c r="M10" s="78"/>
      <c r="N10" s="79" t="s">
        <v>122</v>
      </c>
    </row>
    <row r="11" spans="1:14" s="1" customFormat="1" ht="18" customHeight="1">
      <c r="A11" s="15" t="s">
        <v>65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</row>
    <row r="12" spans="1:14" s="1" customFormat="1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</row>
    <row r="13" spans="1:14" ht="20.149999999999999" customHeight="1">
      <c r="A13" s="1" t="s">
        <v>149</v>
      </c>
      <c r="B13" s="29">
        <v>927099</v>
      </c>
      <c r="D13" s="29">
        <v>799228</v>
      </c>
      <c r="F13" s="29">
        <v>12903</v>
      </c>
      <c r="H13" s="29">
        <v>48570</v>
      </c>
      <c r="J13" s="29">
        <v>-24955</v>
      </c>
      <c r="L13" s="29">
        <v>0</v>
      </c>
      <c r="N13" s="29">
        <f>SUM(B13:L13)</f>
        <v>1762845</v>
      </c>
    </row>
    <row r="14" spans="1:14" ht="20.149999999999999" customHeight="1">
      <c r="A14" s="2" t="s">
        <v>150</v>
      </c>
      <c r="B14" s="29">
        <v>0</v>
      </c>
      <c r="D14" s="29">
        <v>0</v>
      </c>
      <c r="F14" s="29">
        <v>0</v>
      </c>
      <c r="H14" s="29">
        <v>0</v>
      </c>
      <c r="J14" s="29">
        <v>-3745</v>
      </c>
      <c r="L14" s="29">
        <v>0</v>
      </c>
      <c r="N14" s="29">
        <f t="shared" ref="N14:N16" si="0">SUM(B14:L14)</f>
        <v>-3745</v>
      </c>
    </row>
    <row r="15" spans="1:14" ht="20.149999999999999" customHeight="1">
      <c r="A15" s="1" t="s">
        <v>152</v>
      </c>
      <c r="B15" s="131">
        <f>SUM(B14)</f>
        <v>0</v>
      </c>
      <c r="D15" s="131">
        <f>SUM(D14)</f>
        <v>0</v>
      </c>
      <c r="F15" s="131">
        <f>SUM(F14)</f>
        <v>0</v>
      </c>
      <c r="H15" s="131">
        <f>SUM(H14)</f>
        <v>0</v>
      </c>
      <c r="J15" s="131">
        <f>SUM(J14)</f>
        <v>-3745</v>
      </c>
      <c r="L15" s="131">
        <f>SUM(L14)</f>
        <v>0</v>
      </c>
      <c r="N15" s="131">
        <f t="shared" si="0"/>
        <v>-3745</v>
      </c>
    </row>
    <row r="16" spans="1:14" ht="20.149999999999999" customHeight="1" thickBot="1">
      <c r="A16" s="1" t="s">
        <v>153</v>
      </c>
      <c r="B16" s="132">
        <f>B15+B13</f>
        <v>927099</v>
      </c>
      <c r="D16" s="132">
        <f>D15+D13</f>
        <v>799228</v>
      </c>
      <c r="F16" s="132">
        <f>F15+F13</f>
        <v>12903</v>
      </c>
      <c r="H16" s="132">
        <f>H15+H13</f>
        <v>48570</v>
      </c>
      <c r="J16" s="132">
        <f>J15+J13</f>
        <v>-28700</v>
      </c>
      <c r="L16" s="132">
        <f>L15+L13</f>
        <v>0</v>
      </c>
      <c r="N16" s="132">
        <f t="shared" si="0"/>
        <v>1759100</v>
      </c>
    </row>
    <row r="17" spans="1:14" ht="18" customHeight="1" thickTop="1">
      <c r="A17" s="1"/>
      <c r="I17" s="133"/>
      <c r="L17" s="134"/>
    </row>
    <row r="18" spans="1:14" ht="20.149999999999999" customHeight="1">
      <c r="A18" s="1" t="s">
        <v>154</v>
      </c>
      <c r="B18" s="29">
        <v>927099</v>
      </c>
      <c r="D18" s="29">
        <v>799228</v>
      </c>
      <c r="F18" s="29">
        <v>12903</v>
      </c>
      <c r="H18" s="29">
        <v>51847</v>
      </c>
      <c r="J18" s="29">
        <v>37325</v>
      </c>
      <c r="L18" s="29">
        <v>4637</v>
      </c>
      <c r="N18" s="29">
        <f>SUM(B18:L18)</f>
        <v>1833039</v>
      </c>
    </row>
    <row r="19" spans="1:14" ht="20.149999999999999" customHeight="1">
      <c r="A19" s="2" t="s">
        <v>155</v>
      </c>
      <c r="B19" s="130">
        <v>0</v>
      </c>
      <c r="C19" s="29">
        <v>0</v>
      </c>
      <c r="D19" s="130">
        <v>0</v>
      </c>
      <c r="F19" s="130">
        <v>0</v>
      </c>
      <c r="H19" s="130">
        <v>0</v>
      </c>
      <c r="J19" s="130">
        <v>8564</v>
      </c>
      <c r="L19" s="130">
        <v>0</v>
      </c>
      <c r="N19" s="29">
        <f t="shared" ref="N19:N21" si="1">SUM(B19:L19)</f>
        <v>8564</v>
      </c>
    </row>
    <row r="20" spans="1:14" ht="20.149999999999999" customHeight="1">
      <c r="A20" s="1" t="s">
        <v>152</v>
      </c>
      <c r="B20" s="131">
        <f>SUM(B19)</f>
        <v>0</v>
      </c>
      <c r="D20" s="131">
        <f>SUM(D19)</f>
        <v>0</v>
      </c>
      <c r="F20" s="131">
        <f>SUM(F19)</f>
        <v>0</v>
      </c>
      <c r="H20" s="131">
        <f>SUM(H19)</f>
        <v>0</v>
      </c>
      <c r="J20" s="131">
        <f>SUM(J19)</f>
        <v>8564</v>
      </c>
      <c r="L20" s="131">
        <f>SUM(L19)</f>
        <v>0</v>
      </c>
      <c r="N20" s="131">
        <f t="shared" si="1"/>
        <v>8564</v>
      </c>
    </row>
    <row r="21" spans="1:14" ht="20.149999999999999" customHeight="1" thickBot="1">
      <c r="A21" s="1" t="s">
        <v>156</v>
      </c>
      <c r="B21" s="132">
        <f>B20+B18</f>
        <v>927099</v>
      </c>
      <c r="D21" s="132">
        <f>D20+D18</f>
        <v>799228</v>
      </c>
      <c r="F21" s="132">
        <f>F20+F18</f>
        <v>12903</v>
      </c>
      <c r="H21" s="132">
        <f>H20+H18</f>
        <v>51847</v>
      </c>
      <c r="J21" s="132">
        <f>J20+J18</f>
        <v>45889</v>
      </c>
      <c r="L21" s="132">
        <f>L20+L18</f>
        <v>4637</v>
      </c>
      <c r="N21" s="132">
        <f t="shared" si="1"/>
        <v>1841603</v>
      </c>
    </row>
    <row r="22" spans="1:14" s="81" customFormat="1" ht="18" customHeight="1" thickTop="1">
      <c r="A22" s="80"/>
      <c r="B22" s="29"/>
      <c r="C22" s="2"/>
      <c r="D22" s="29"/>
      <c r="E22" s="2"/>
      <c r="F22" s="29"/>
      <c r="G22" s="2"/>
      <c r="H22" s="29"/>
      <c r="I22" s="2"/>
      <c r="J22" s="29"/>
      <c r="K22" s="2"/>
      <c r="L22" s="2"/>
      <c r="M22" s="2"/>
      <c r="N22" s="29"/>
    </row>
    <row r="23" spans="1:14" s="81" customFormat="1" ht="18" customHeight="1">
      <c r="A23" s="80"/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</row>
    <row r="24" spans="1:14" s="81" customFormat="1" ht="18" customHeight="1">
      <c r="A24" s="80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14" s="81" customFormat="1" ht="18" customHeight="1">
      <c r="A25" s="80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</row>
    <row r="26" spans="1:14" s="81" customFormat="1" ht="18" customHeight="1">
      <c r="A26" s="80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</row>
    <row r="27" spans="1:14" s="81" customFormat="1" ht="18" customHeight="1">
      <c r="A27" s="80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</row>
    <row r="28" spans="1:14" ht="18" customHeight="1">
      <c r="B28" s="102"/>
      <c r="C28" s="102"/>
      <c r="D28" s="102"/>
      <c r="E28" s="102"/>
      <c r="F28" s="102"/>
      <c r="G28" s="102"/>
      <c r="H28" s="102"/>
      <c r="I28" s="102"/>
      <c r="J28" s="117"/>
      <c r="K28" s="102"/>
      <c r="L28" s="102"/>
      <c r="M28" s="102"/>
      <c r="N28" s="102"/>
    </row>
    <row r="29" spans="1:14" ht="18" customHeight="1"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</row>
    <row r="30" spans="1:14" ht="18" customHeight="1"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</row>
    <row r="31" spans="1:14" ht="18" customHeight="1"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</row>
  </sheetData>
  <mergeCells count="2">
    <mergeCell ref="H7:J7"/>
    <mergeCell ref="B6:N6"/>
  </mergeCells>
  <pageMargins left="0.78" right="0.39370078740157499" top="0.98425196850393704" bottom="0.47244094488188998" header="0.511811023622047" footer="0.511811023622047"/>
  <pageSetup paperSize="9" firstPageNumber="8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337EA-7A03-482F-A425-1A4BA7292995}">
  <dimension ref="A1:H45"/>
  <sheetViews>
    <sheetView view="pageBreakPreview" topLeftCell="A25" zoomScaleNormal="85" zoomScaleSheetLayoutView="100" workbookViewId="0">
      <selection activeCell="B39" sqref="B39"/>
    </sheetView>
  </sheetViews>
  <sheetFormatPr defaultColWidth="9.26953125" defaultRowHeight="17.899999999999999" customHeight="1"/>
  <cols>
    <col min="1" max="1" width="55.7265625" style="47" bestFit="1" customWidth="1"/>
    <col min="2" max="2" width="10.7265625" style="47" customWidth="1"/>
    <col min="3" max="3" width="1" style="48" customWidth="1"/>
    <col min="4" max="4" width="10.7265625" style="59" customWidth="1"/>
    <col min="5" max="5" width="1" style="47" customWidth="1"/>
    <col min="6" max="6" width="10.7265625" style="47" customWidth="1"/>
    <col min="7" max="7" width="1" style="47" customWidth="1"/>
    <col min="8" max="8" width="10.7265625" style="59" customWidth="1"/>
    <col min="9" max="16384" width="9.26953125" style="47"/>
  </cols>
  <sheetData>
    <row r="1" spans="1:8" ht="17.899999999999999" customHeight="1">
      <c r="A1" s="46" t="s">
        <v>0</v>
      </c>
      <c r="H1" s="138"/>
    </row>
    <row r="2" spans="1:8" ht="17.899999999999999" customHeight="1">
      <c r="A2" s="46" t="s">
        <v>160</v>
      </c>
    </row>
    <row r="3" spans="1:8" ht="17.899999999999999" customHeight="1">
      <c r="A3" s="1" t="s">
        <v>99</v>
      </c>
    </row>
    <row r="4" spans="1:8" ht="17.899999999999999" customHeight="1">
      <c r="A4" s="46"/>
    </row>
    <row r="5" spans="1:8" ht="17.899999999999999" customHeight="1">
      <c r="B5" s="150" t="s">
        <v>64</v>
      </c>
      <c r="C5" s="150"/>
      <c r="D5" s="150"/>
      <c r="E5" s="150"/>
      <c r="F5" s="150"/>
      <c r="G5" s="150"/>
      <c r="H5" s="150"/>
    </row>
    <row r="6" spans="1:8" ht="17.899999999999999" customHeight="1">
      <c r="A6" s="49"/>
      <c r="B6" s="50" t="s">
        <v>1</v>
      </c>
      <c r="C6" s="51"/>
      <c r="D6" s="135"/>
      <c r="F6" s="150" t="s">
        <v>65</v>
      </c>
      <c r="G6" s="150"/>
      <c r="H6" s="150"/>
    </row>
    <row r="7" spans="1:8" ht="17.899999999999999" customHeight="1">
      <c r="A7" s="49"/>
      <c r="B7" s="41" t="s">
        <v>100</v>
      </c>
      <c r="C7" s="12"/>
      <c r="D7" s="118" t="s">
        <v>101</v>
      </c>
      <c r="E7" s="52"/>
      <c r="F7" s="41" t="s">
        <v>100</v>
      </c>
      <c r="G7" s="12"/>
      <c r="H7" s="118" t="s">
        <v>101</v>
      </c>
    </row>
    <row r="8" spans="1:8" ht="10.15" customHeight="1">
      <c r="A8" s="49"/>
      <c r="B8" s="52"/>
      <c r="C8" s="53"/>
      <c r="D8" s="136"/>
      <c r="E8" s="52"/>
      <c r="F8" s="52"/>
      <c r="G8" s="52"/>
      <c r="H8" s="136"/>
    </row>
    <row r="9" spans="1:8" ht="20.149999999999999" customHeight="1">
      <c r="A9" s="46" t="s">
        <v>161</v>
      </c>
      <c r="B9" s="69"/>
      <c r="C9" s="70"/>
      <c r="D9" s="57"/>
      <c r="E9" s="69"/>
      <c r="F9" s="71"/>
      <c r="G9" s="69"/>
      <c r="H9" s="4"/>
    </row>
    <row r="10" spans="1:8" ht="20.149999999999999" customHeight="1">
      <c r="A10" s="47" t="s">
        <v>59</v>
      </c>
      <c r="B10" s="59">
        <v>47349</v>
      </c>
      <c r="C10" s="59"/>
      <c r="D10" s="59">
        <v>-43497</v>
      </c>
      <c r="E10" s="59"/>
      <c r="F10" s="59">
        <v>8564</v>
      </c>
      <c r="G10" s="59"/>
      <c r="H10" s="59">
        <v>-3745</v>
      </c>
    </row>
    <row r="11" spans="1:8" ht="20.149999999999999" customHeight="1">
      <c r="A11" s="46" t="s">
        <v>177</v>
      </c>
      <c r="B11" s="59"/>
      <c r="C11" s="60"/>
      <c r="E11" s="59"/>
      <c r="F11" s="59"/>
      <c r="G11" s="59"/>
    </row>
    <row r="12" spans="1:8" ht="20.149999999999999" customHeight="1">
      <c r="A12" s="72" t="s">
        <v>178</v>
      </c>
      <c r="B12" s="59">
        <v>11254</v>
      </c>
      <c r="C12" s="60"/>
      <c r="D12" s="59">
        <v>3001</v>
      </c>
      <c r="E12" s="59"/>
      <c r="F12" s="141">
        <v>0</v>
      </c>
      <c r="G12" s="59"/>
      <c r="H12" s="141">
        <v>0</v>
      </c>
    </row>
    <row r="13" spans="1:8" ht="20.149999999999999" customHeight="1">
      <c r="A13" s="72" t="s">
        <v>162</v>
      </c>
      <c r="B13" s="59">
        <v>32750</v>
      </c>
      <c r="C13" s="59"/>
      <c r="D13" s="59">
        <v>33147</v>
      </c>
      <c r="E13" s="59"/>
      <c r="F13" s="59">
        <v>9922</v>
      </c>
      <c r="G13" s="59"/>
      <c r="H13" s="59">
        <v>11015</v>
      </c>
    </row>
    <row r="14" spans="1:8" s="110" customFormat="1" ht="20.149999999999999" customHeight="1">
      <c r="A14" s="110" t="s">
        <v>179</v>
      </c>
      <c r="B14" s="137">
        <v>-696</v>
      </c>
      <c r="D14" s="137">
        <v>-2200</v>
      </c>
      <c r="F14" s="141">
        <v>0</v>
      </c>
      <c r="H14" s="137">
        <v>0</v>
      </c>
    </row>
    <row r="15" spans="1:8" ht="20.149999999999999" customHeight="1">
      <c r="A15" s="72" t="s">
        <v>180</v>
      </c>
      <c r="B15" s="59">
        <v>-47</v>
      </c>
      <c r="C15" s="59"/>
      <c r="D15" s="59">
        <v>-3</v>
      </c>
      <c r="E15" s="59"/>
      <c r="F15" s="59">
        <v>-47</v>
      </c>
      <c r="G15" s="59"/>
      <c r="H15" s="59">
        <v>0</v>
      </c>
    </row>
    <row r="16" spans="1:8" ht="20.149999999999999" customHeight="1">
      <c r="A16" s="72" t="s">
        <v>163</v>
      </c>
      <c r="B16" s="59">
        <v>1115</v>
      </c>
      <c r="C16" s="59"/>
      <c r="D16" s="59">
        <v>2950</v>
      </c>
      <c r="E16" s="59"/>
      <c r="F16" s="102">
        <v>0</v>
      </c>
      <c r="G16" s="59"/>
      <c r="H16" s="59">
        <v>0</v>
      </c>
    </row>
    <row r="17" spans="1:8" ht="20.149999999999999" customHeight="1">
      <c r="A17" s="72" t="s">
        <v>164</v>
      </c>
      <c r="B17" s="59">
        <v>0</v>
      </c>
      <c r="C17" s="59"/>
      <c r="D17" s="59">
        <v>7</v>
      </c>
      <c r="E17" s="59"/>
      <c r="F17" s="102">
        <v>0</v>
      </c>
      <c r="G17" s="59"/>
      <c r="H17" s="59">
        <v>7</v>
      </c>
    </row>
    <row r="18" spans="1:8" s="3" customFormat="1" ht="20.149999999999999" customHeight="1">
      <c r="A18" s="72" t="s">
        <v>181</v>
      </c>
      <c r="B18" s="59">
        <v>7247</v>
      </c>
      <c r="C18" s="59"/>
      <c r="D18" s="59">
        <v>-4562</v>
      </c>
      <c r="E18" s="59"/>
      <c r="F18" s="102">
        <v>0</v>
      </c>
      <c r="G18" s="59"/>
      <c r="H18" s="59">
        <v>0</v>
      </c>
    </row>
    <row r="19" spans="1:8" s="3" customFormat="1" ht="20.149999999999999" customHeight="1">
      <c r="A19" s="72" t="s">
        <v>182</v>
      </c>
      <c r="B19" s="59">
        <v>-916</v>
      </c>
      <c r="C19" s="59"/>
      <c r="D19" s="59">
        <v>181</v>
      </c>
      <c r="E19" s="59"/>
      <c r="F19" s="59">
        <v>-4695</v>
      </c>
      <c r="G19" s="59"/>
      <c r="H19" s="59">
        <v>12596</v>
      </c>
    </row>
    <row r="20" spans="1:8" s="3" customFormat="1" ht="20.149999999999999" customHeight="1">
      <c r="A20" s="72" t="s">
        <v>183</v>
      </c>
      <c r="B20" s="59">
        <v>3188</v>
      </c>
      <c r="C20" s="59"/>
      <c r="D20" s="59">
        <v>46132</v>
      </c>
      <c r="E20" s="59"/>
      <c r="F20" s="59">
        <v>7900</v>
      </c>
      <c r="G20" s="59"/>
      <c r="H20" s="59">
        <v>39206</v>
      </c>
    </row>
    <row r="21" spans="1:8" s="3" customFormat="1" ht="20.149999999999999" customHeight="1">
      <c r="A21" s="72" t="s">
        <v>165</v>
      </c>
      <c r="B21" s="59">
        <v>1364</v>
      </c>
      <c r="C21" s="59"/>
      <c r="D21" s="59">
        <v>1326</v>
      </c>
      <c r="E21" s="59"/>
      <c r="F21" s="59">
        <v>1253</v>
      </c>
      <c r="G21" s="59"/>
      <c r="H21" s="59">
        <v>1124</v>
      </c>
    </row>
    <row r="22" spans="1:8" s="3" customFormat="1" ht="20.149999999999999" customHeight="1">
      <c r="A22" s="72" t="s">
        <v>184</v>
      </c>
      <c r="B22" s="59">
        <v>0</v>
      </c>
      <c r="C22" s="59"/>
      <c r="D22" s="59">
        <v>0</v>
      </c>
      <c r="E22" s="59"/>
      <c r="F22" s="59">
        <v>-25200</v>
      </c>
      <c r="G22" s="59"/>
      <c r="H22" s="59">
        <v>0</v>
      </c>
    </row>
    <row r="23" spans="1:8" s="3" customFormat="1" ht="20.149999999999999" customHeight="1">
      <c r="A23" s="72" t="s">
        <v>166</v>
      </c>
      <c r="B23" s="59">
        <v>-48</v>
      </c>
      <c r="C23" s="59"/>
      <c r="D23" s="59">
        <v>-20</v>
      </c>
      <c r="E23" s="59"/>
      <c r="F23" s="59">
        <v>-722</v>
      </c>
      <c r="G23" s="59"/>
      <c r="H23" s="59">
        <v>-684</v>
      </c>
    </row>
    <row r="24" spans="1:8" s="3" customFormat="1" ht="20.149999999999999" customHeight="1">
      <c r="A24" s="72" t="s">
        <v>167</v>
      </c>
      <c r="B24" s="62">
        <v>28338</v>
      </c>
      <c r="C24" s="59"/>
      <c r="D24" s="62">
        <v>24900</v>
      </c>
      <c r="E24" s="59"/>
      <c r="F24" s="62">
        <v>7307</v>
      </c>
      <c r="G24" s="59"/>
      <c r="H24" s="62">
        <v>6158</v>
      </c>
    </row>
    <row r="25" spans="1:8" s="3" customFormat="1" ht="20.149999999999999" customHeight="1">
      <c r="A25" s="46" t="s">
        <v>185</v>
      </c>
      <c r="B25" s="47"/>
      <c r="C25" s="59"/>
      <c r="D25" s="59"/>
      <c r="E25" s="47"/>
      <c r="F25" s="47"/>
      <c r="G25" s="47"/>
      <c r="H25" s="59"/>
    </row>
    <row r="26" spans="1:8" s="3" customFormat="1" ht="20.149999999999999" customHeight="1">
      <c r="A26" s="46" t="s">
        <v>186</v>
      </c>
      <c r="B26" s="59">
        <f>SUM(B10:B24)</f>
        <v>130898</v>
      </c>
      <c r="C26" s="60"/>
      <c r="D26" s="59">
        <f>SUM(D10:D24)</f>
        <v>61362</v>
      </c>
      <c r="E26" s="59"/>
      <c r="F26" s="59">
        <f>SUM(F10:F24)</f>
        <v>4282</v>
      </c>
      <c r="G26" s="59"/>
      <c r="H26" s="59">
        <f>SUM(H10:H24)</f>
        <v>65677</v>
      </c>
    </row>
    <row r="27" spans="1:8" s="3" customFormat="1" ht="20.149999999999999" customHeight="1">
      <c r="A27" s="46" t="s">
        <v>187</v>
      </c>
      <c r="B27" s="111"/>
      <c r="C27" s="59"/>
      <c r="D27" s="59"/>
      <c r="E27" s="47"/>
      <c r="F27" s="47"/>
      <c r="G27" s="47"/>
      <c r="H27" s="59"/>
    </row>
    <row r="28" spans="1:8" s="3" customFormat="1" ht="20.149999999999999" customHeight="1">
      <c r="A28" s="73" t="s">
        <v>5</v>
      </c>
      <c r="B28" s="59">
        <v>206353</v>
      </c>
      <c r="C28" s="59">
        <v>-73474924</v>
      </c>
      <c r="D28" s="3">
        <v>333075</v>
      </c>
      <c r="E28" s="59"/>
      <c r="F28" s="59">
        <v>-89258</v>
      </c>
      <c r="G28" s="59"/>
      <c r="H28" s="59">
        <v>23394</v>
      </c>
    </row>
    <row r="29" spans="1:8" s="3" customFormat="1" ht="20.149999999999999" customHeight="1">
      <c r="A29" s="73" t="s">
        <v>7</v>
      </c>
      <c r="B29" s="59">
        <v>207566</v>
      </c>
      <c r="C29" s="59">
        <v>49460377</v>
      </c>
      <c r="D29" s="3">
        <v>45398</v>
      </c>
      <c r="E29" s="59"/>
      <c r="F29" s="59">
        <v>95789</v>
      </c>
      <c r="G29" s="59"/>
      <c r="H29" s="59">
        <v>-63554</v>
      </c>
    </row>
    <row r="30" spans="1:8" s="3" customFormat="1" ht="20.149999999999999" customHeight="1">
      <c r="A30" s="73" t="s">
        <v>168</v>
      </c>
      <c r="B30" s="59">
        <v>157</v>
      </c>
      <c r="C30" s="59">
        <v>3390099</v>
      </c>
      <c r="D30" s="3">
        <v>-94</v>
      </c>
      <c r="E30" s="59"/>
      <c r="F30" s="59">
        <v>0</v>
      </c>
      <c r="G30" s="59"/>
      <c r="H30" s="59">
        <v>0</v>
      </c>
    </row>
    <row r="31" spans="1:8" s="3" customFormat="1" ht="20.149999999999999" customHeight="1">
      <c r="A31" s="73" t="s">
        <v>11</v>
      </c>
      <c r="B31" s="59">
        <v>-5185</v>
      </c>
      <c r="C31" s="59">
        <v>-3596273</v>
      </c>
      <c r="D31" s="3">
        <v>8844</v>
      </c>
      <c r="E31" s="59"/>
      <c r="F31" s="59">
        <v>906</v>
      </c>
      <c r="G31" s="59"/>
      <c r="H31" s="59">
        <v>1208</v>
      </c>
    </row>
    <row r="32" spans="1:8" s="3" customFormat="1" ht="20.149999999999999" customHeight="1">
      <c r="A32" s="73" t="s">
        <v>18</v>
      </c>
      <c r="B32" s="59">
        <v>44</v>
      </c>
      <c r="C32" s="59">
        <v>861784</v>
      </c>
      <c r="D32" s="3">
        <v>-741</v>
      </c>
      <c r="E32" s="59"/>
      <c r="F32" s="59">
        <v>-4</v>
      </c>
      <c r="G32" s="59"/>
      <c r="H32" s="59">
        <v>-1230</v>
      </c>
    </row>
    <row r="33" spans="1:8" s="3" customFormat="1" ht="20.149999999999999" customHeight="1">
      <c r="A33" s="46" t="s">
        <v>188</v>
      </c>
      <c r="B33" s="111"/>
      <c r="C33" s="47"/>
      <c r="E33" s="47"/>
      <c r="F33" s="102"/>
      <c r="G33" s="47"/>
      <c r="H33" s="59"/>
    </row>
    <row r="34" spans="1:8" s="3" customFormat="1" ht="20.149999999999999" customHeight="1">
      <c r="A34" s="73" t="s">
        <v>23</v>
      </c>
      <c r="B34" s="59">
        <v>-152222.54</v>
      </c>
      <c r="C34" s="59">
        <v>-26686641</v>
      </c>
      <c r="D34" s="3">
        <v>-147103</v>
      </c>
      <c r="E34" s="59"/>
      <c r="F34" s="59">
        <v>-13700</v>
      </c>
      <c r="G34" s="59"/>
      <c r="H34" s="59">
        <v>30998</v>
      </c>
    </row>
    <row r="35" spans="1:8" s="3" customFormat="1" ht="20.149999999999999" customHeight="1">
      <c r="A35" s="73" t="s">
        <v>29</v>
      </c>
      <c r="B35" s="59">
        <v>-18174</v>
      </c>
      <c r="C35" s="59">
        <v>17899453</v>
      </c>
      <c r="D35" s="3">
        <v>-8484</v>
      </c>
      <c r="E35" s="59"/>
      <c r="F35" s="59">
        <v>-33</v>
      </c>
      <c r="G35" s="59"/>
      <c r="H35" s="59">
        <v>227</v>
      </c>
    </row>
    <row r="36" spans="1:8" s="3" customFormat="1" ht="20.149999999999999" customHeight="1">
      <c r="A36" s="73" t="s">
        <v>189</v>
      </c>
      <c r="B36" s="59">
        <v>-545</v>
      </c>
      <c r="C36" s="59">
        <v>-4332347</v>
      </c>
      <c r="D36" s="3">
        <v>-1145</v>
      </c>
      <c r="E36" s="59"/>
      <c r="F36" s="59">
        <v>-545</v>
      </c>
      <c r="G36" s="59"/>
      <c r="H36" s="59">
        <v>-697</v>
      </c>
    </row>
    <row r="37" spans="1:8" s="3" customFormat="1" ht="20.149999999999999" customHeight="1">
      <c r="A37" s="46" t="s">
        <v>190</v>
      </c>
      <c r="B37" s="74">
        <f>SUM(B26:B36)</f>
        <v>368891.45999999996</v>
      </c>
      <c r="C37" s="60"/>
      <c r="D37" s="74">
        <f>SUM(D26:D36)</f>
        <v>291112</v>
      </c>
      <c r="E37" s="59"/>
      <c r="F37" s="74">
        <f>SUM(F26:F36)</f>
        <v>-2563</v>
      </c>
      <c r="G37" s="59"/>
      <c r="H37" s="74">
        <f>SUM(H26:H36)</f>
        <v>56023</v>
      </c>
    </row>
    <row r="38" spans="1:8" s="3" customFormat="1" ht="20.149999999999999" customHeight="1">
      <c r="A38" s="73" t="s">
        <v>191</v>
      </c>
      <c r="B38" s="59">
        <v>-15840</v>
      </c>
      <c r="C38" s="60"/>
      <c r="D38" s="59">
        <v>-16274</v>
      </c>
      <c r="E38" s="111"/>
      <c r="F38" s="57">
        <v>-54</v>
      </c>
      <c r="G38" s="111"/>
      <c r="H38" s="57">
        <v>-372</v>
      </c>
    </row>
    <row r="39" spans="1:8" s="3" customFormat="1" ht="20.149999999999999" customHeight="1">
      <c r="A39" s="46" t="s">
        <v>169</v>
      </c>
      <c r="B39" s="61">
        <f>SUM(B37:B38)</f>
        <v>353051.45999999996</v>
      </c>
      <c r="C39" s="60"/>
      <c r="D39" s="61">
        <f>SUM(D37:D38)</f>
        <v>274838</v>
      </c>
      <c r="E39" s="59"/>
      <c r="F39" s="61">
        <f>SUM(F37:F38)</f>
        <v>-2617</v>
      </c>
      <c r="G39" s="59"/>
      <c r="H39" s="61">
        <f>SUM(H37:H38)</f>
        <v>55651</v>
      </c>
    </row>
    <row r="40" spans="1:8" s="3" customFormat="1" ht="15.65" customHeight="1">
      <c r="A40" s="46"/>
      <c r="B40" s="59"/>
      <c r="C40" s="60"/>
      <c r="D40" s="59"/>
      <c r="E40" s="59"/>
      <c r="F40" s="59"/>
      <c r="G40" s="59"/>
      <c r="H40" s="59"/>
    </row>
    <row r="41" spans="1:8" s="3" customFormat="1" ht="15.65" customHeight="1">
      <c r="A41" s="46"/>
      <c r="B41" s="59"/>
      <c r="C41" s="60"/>
      <c r="D41" s="59"/>
      <c r="E41" s="59"/>
      <c r="F41" s="59"/>
      <c r="G41" s="59"/>
      <c r="H41" s="59"/>
    </row>
    <row r="42" spans="1:8" s="3" customFormat="1" ht="15.65" customHeight="1">
      <c r="A42" s="46"/>
      <c r="B42" s="59"/>
      <c r="C42" s="60"/>
      <c r="D42" s="59"/>
      <c r="E42" s="59"/>
      <c r="F42" s="59"/>
      <c r="G42" s="59"/>
      <c r="H42" s="59"/>
    </row>
    <row r="43" spans="1:8" s="3" customFormat="1" ht="15.65" customHeight="1">
      <c r="A43" s="46"/>
      <c r="B43" s="59"/>
      <c r="C43" s="60"/>
      <c r="D43" s="59"/>
      <c r="E43" s="59"/>
      <c r="F43" s="59"/>
      <c r="G43" s="59"/>
      <c r="H43" s="59"/>
    </row>
    <row r="44" spans="1:8" s="3" customFormat="1" ht="15" customHeight="1">
      <c r="A44" s="46"/>
      <c r="B44" s="59"/>
      <c r="C44" s="60"/>
      <c r="D44" s="59"/>
      <c r="E44" s="59"/>
      <c r="F44" s="59"/>
      <c r="G44" s="59"/>
      <c r="H44" s="59"/>
    </row>
    <row r="45" spans="1:8" s="3" customFormat="1" ht="17.899999999999999" customHeight="1">
      <c r="A45" s="47"/>
      <c r="B45" s="47"/>
      <c r="C45" s="48"/>
      <c r="D45" s="59"/>
      <c r="E45" s="47"/>
      <c r="F45" s="47"/>
      <c r="G45" s="47"/>
      <c r="H45" s="59"/>
    </row>
  </sheetData>
  <mergeCells count="2">
    <mergeCell ref="F6:H6"/>
    <mergeCell ref="B5:H5"/>
  </mergeCells>
  <pageMargins left="0.78" right="0.39370078740157499" top="0.7" bottom="0.47244094488188998" header="0.511811023622047" footer="0.511811023622047"/>
  <pageSetup paperSize="9" scale="90" firstPageNumber="9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35495-A7D9-4DC4-94FC-ECB094CF11A8}">
  <dimension ref="A1:I55"/>
  <sheetViews>
    <sheetView view="pageBreakPreview" topLeftCell="A22" zoomScale="80" zoomScaleNormal="100" zoomScaleSheetLayoutView="80" workbookViewId="0">
      <selection activeCell="K33" sqref="K33"/>
    </sheetView>
  </sheetViews>
  <sheetFormatPr defaultColWidth="9.26953125" defaultRowHeight="15.65" customHeight="1"/>
  <cols>
    <col min="1" max="1" width="3.7265625" style="47" customWidth="1"/>
    <col min="2" max="2" width="51.1796875" style="47" customWidth="1"/>
    <col min="3" max="3" width="10.7265625" style="47" customWidth="1"/>
    <col min="4" max="4" width="0.7265625" style="48" customWidth="1"/>
    <col min="5" max="5" width="10.7265625" style="59" customWidth="1"/>
    <col min="6" max="6" width="0.7265625" style="47" customWidth="1"/>
    <col min="7" max="7" width="10.26953125" style="47" customWidth="1"/>
    <col min="8" max="8" width="0.7265625" style="47" customWidth="1"/>
    <col min="9" max="9" width="10.54296875" style="59" customWidth="1"/>
    <col min="10" max="16384" width="9.26953125" style="47"/>
  </cols>
  <sheetData>
    <row r="1" spans="1:9" ht="15.65" customHeight="1">
      <c r="A1" s="46" t="s">
        <v>0</v>
      </c>
      <c r="B1" s="46"/>
      <c r="I1" s="138"/>
    </row>
    <row r="2" spans="1:9" ht="15.65" customHeight="1">
      <c r="A2" s="46" t="s">
        <v>192</v>
      </c>
      <c r="B2" s="46"/>
    </row>
    <row r="3" spans="1:9" ht="15.65" customHeight="1">
      <c r="A3" s="1" t="s">
        <v>99</v>
      </c>
      <c r="B3" s="46"/>
    </row>
    <row r="4" spans="1:9" ht="15.65" customHeight="1">
      <c r="A4" s="46"/>
      <c r="B4" s="46"/>
    </row>
    <row r="5" spans="1:9" ht="15.65" customHeight="1">
      <c r="C5" s="150" t="s">
        <v>64</v>
      </c>
      <c r="D5" s="150"/>
      <c r="E5" s="150"/>
      <c r="F5" s="150"/>
      <c r="G5" s="150"/>
      <c r="H5" s="150"/>
      <c r="I5" s="150"/>
    </row>
    <row r="6" spans="1:9" ht="15.65" customHeight="1">
      <c r="A6" s="49"/>
      <c r="B6" s="49"/>
      <c r="C6" s="50" t="s">
        <v>1</v>
      </c>
      <c r="D6" s="51"/>
      <c r="E6" s="135"/>
      <c r="G6" s="150" t="s">
        <v>65</v>
      </c>
      <c r="H6" s="150"/>
      <c r="I6" s="150"/>
    </row>
    <row r="7" spans="1:9" ht="15.65" customHeight="1">
      <c r="A7" s="49"/>
      <c r="B7" s="49"/>
      <c r="C7" s="41" t="s">
        <v>100</v>
      </c>
      <c r="D7" s="12"/>
      <c r="E7" s="118" t="s">
        <v>101</v>
      </c>
      <c r="F7" s="52"/>
      <c r="G7" s="41" t="s">
        <v>100</v>
      </c>
      <c r="H7" s="12"/>
      <c r="I7" s="118" t="s">
        <v>101</v>
      </c>
    </row>
    <row r="8" spans="1:9" ht="6.65" customHeight="1">
      <c r="A8" s="49"/>
      <c r="B8" s="49"/>
      <c r="C8" s="52"/>
      <c r="D8" s="53"/>
      <c r="E8" s="136"/>
      <c r="F8" s="52"/>
      <c r="G8" s="52"/>
      <c r="H8" s="52"/>
      <c r="I8" s="136"/>
    </row>
    <row r="9" spans="1:9" ht="20.149999999999999" customHeight="1">
      <c r="A9" s="46" t="s">
        <v>170</v>
      </c>
      <c r="B9" s="46"/>
      <c r="C9" s="54"/>
      <c r="D9" s="55"/>
      <c r="E9" s="57"/>
      <c r="F9" s="54"/>
      <c r="G9" s="54"/>
      <c r="H9" s="54"/>
    </row>
    <row r="10" spans="1:9" ht="20.149999999999999" customHeight="1">
      <c r="B10" s="56" t="s">
        <v>193</v>
      </c>
      <c r="C10" s="57">
        <v>0</v>
      </c>
      <c r="D10" s="58"/>
      <c r="E10" s="57">
        <v>0</v>
      </c>
      <c r="F10" s="59"/>
      <c r="G10" s="57">
        <v>0</v>
      </c>
      <c r="H10" s="59"/>
      <c r="I10" s="59">
        <v>1750</v>
      </c>
    </row>
    <row r="11" spans="1:9" ht="20.149999999999999" customHeight="1">
      <c r="B11" s="56" t="s">
        <v>194</v>
      </c>
      <c r="C11" s="57">
        <v>-24810</v>
      </c>
      <c r="D11" s="58"/>
      <c r="E11" s="57">
        <v>-20506</v>
      </c>
      <c r="F11" s="59"/>
      <c r="G11" s="59">
        <v>-9549</v>
      </c>
      <c r="H11" s="59"/>
      <c r="I11" s="59">
        <v>-9420</v>
      </c>
    </row>
    <row r="12" spans="1:9" ht="20.149999999999999" customHeight="1">
      <c r="B12" s="56" t="s">
        <v>195</v>
      </c>
      <c r="C12" s="57">
        <v>-295</v>
      </c>
      <c r="D12" s="58"/>
      <c r="E12" s="57">
        <v>0</v>
      </c>
      <c r="F12" s="59"/>
      <c r="G12" s="59">
        <v>-117</v>
      </c>
      <c r="H12" s="59"/>
      <c r="I12" s="59">
        <v>0</v>
      </c>
    </row>
    <row r="13" spans="1:9" ht="20.149999999999999" customHeight="1">
      <c r="B13" s="56" t="s">
        <v>196</v>
      </c>
      <c r="C13" s="57">
        <v>47</v>
      </c>
      <c r="D13" s="58"/>
      <c r="E13" s="57">
        <v>3</v>
      </c>
      <c r="F13" s="59"/>
      <c r="G13" s="59">
        <v>47</v>
      </c>
      <c r="H13" s="59"/>
      <c r="I13" s="59">
        <v>0</v>
      </c>
    </row>
    <row r="14" spans="1:9" ht="20.149999999999999" customHeight="1">
      <c r="B14" s="56" t="s">
        <v>166</v>
      </c>
      <c r="C14" s="59">
        <v>31</v>
      </c>
      <c r="D14" s="60"/>
      <c r="E14" s="59">
        <v>12</v>
      </c>
      <c r="F14" s="59"/>
      <c r="G14" s="59">
        <v>31</v>
      </c>
      <c r="H14" s="59"/>
      <c r="I14" s="59">
        <v>10</v>
      </c>
    </row>
    <row r="15" spans="1:9" ht="20.149999999999999" customHeight="1">
      <c r="A15" s="46" t="s">
        <v>197</v>
      </c>
      <c r="B15" s="46"/>
      <c r="C15" s="61">
        <f>SUM(C10:C14)</f>
        <v>-25027</v>
      </c>
      <c r="D15" s="60"/>
      <c r="E15" s="61">
        <f>SUM(E10:E14)</f>
        <v>-20491</v>
      </c>
      <c r="F15" s="59"/>
      <c r="G15" s="61">
        <f>SUM(G10:G14)</f>
        <v>-9588</v>
      </c>
      <c r="H15" s="59"/>
      <c r="I15" s="61">
        <f>SUM(I10:I14)</f>
        <v>-7660</v>
      </c>
    </row>
    <row r="16" spans="1:9" ht="9.65" customHeight="1">
      <c r="C16" s="59"/>
      <c r="D16" s="63"/>
      <c r="E16" s="63"/>
      <c r="F16" s="64"/>
      <c r="G16" s="59"/>
      <c r="H16" s="64"/>
    </row>
    <row r="17" spans="1:9" ht="20.149999999999999" customHeight="1">
      <c r="A17" s="46" t="s">
        <v>171</v>
      </c>
      <c r="B17" s="46"/>
      <c r="C17" s="3"/>
      <c r="D17" s="60"/>
      <c r="E17" s="3"/>
      <c r="F17" s="59"/>
      <c r="G17" s="3"/>
      <c r="H17" s="3"/>
      <c r="I17" s="3"/>
    </row>
    <row r="18" spans="1:9" ht="20.149999999999999" customHeight="1">
      <c r="B18" s="56" t="s">
        <v>198</v>
      </c>
      <c r="C18" s="59"/>
      <c r="D18" s="56"/>
      <c r="F18" s="59"/>
      <c r="G18" s="59"/>
      <c r="H18" s="59"/>
    </row>
    <row r="19" spans="1:9" ht="20.149999999999999" customHeight="1">
      <c r="B19" s="94" t="s">
        <v>199</v>
      </c>
      <c r="C19" s="59">
        <v>-313850</v>
      </c>
      <c r="D19" s="56"/>
      <c r="E19" s="59">
        <v>-217637</v>
      </c>
      <c r="F19" s="59"/>
      <c r="G19" s="59">
        <v>-13146</v>
      </c>
      <c r="H19" s="59"/>
      <c r="I19" s="59">
        <v>-51641</v>
      </c>
    </row>
    <row r="20" spans="1:9" ht="20.149999999999999" customHeight="1">
      <c r="B20" s="56" t="s">
        <v>200</v>
      </c>
      <c r="C20" s="59">
        <v>0</v>
      </c>
      <c r="D20" s="56"/>
      <c r="E20" s="59">
        <v>0</v>
      </c>
      <c r="F20" s="59"/>
      <c r="G20" s="59">
        <v>15700</v>
      </c>
      <c r="H20" s="59"/>
      <c r="I20" s="59">
        <v>23000</v>
      </c>
    </row>
    <row r="21" spans="1:9" ht="20.149999999999999" customHeight="1">
      <c r="B21" s="56" t="s">
        <v>201</v>
      </c>
      <c r="C21" s="59">
        <v>0</v>
      </c>
      <c r="D21" s="56"/>
      <c r="E21" s="59">
        <v>0</v>
      </c>
      <c r="F21" s="59"/>
      <c r="G21" s="59">
        <v>-3250</v>
      </c>
      <c r="H21" s="59"/>
      <c r="I21" s="59">
        <v>-13200</v>
      </c>
    </row>
    <row r="22" spans="1:9" ht="20.149999999999999" customHeight="1">
      <c r="B22" s="56" t="s">
        <v>202</v>
      </c>
      <c r="C22" s="59">
        <v>-14200</v>
      </c>
      <c r="D22" s="56"/>
      <c r="E22" s="59">
        <v>-14477</v>
      </c>
      <c r="F22" s="59"/>
      <c r="G22" s="59">
        <v>0</v>
      </c>
      <c r="H22" s="59"/>
      <c r="I22" s="59">
        <v>0</v>
      </c>
    </row>
    <row r="23" spans="1:9" ht="20.149999999999999" customHeight="1">
      <c r="B23" s="56" t="s">
        <v>203</v>
      </c>
      <c r="C23" s="59">
        <v>-2412</v>
      </c>
      <c r="D23" s="58"/>
      <c r="E23" s="57">
        <v>-1775</v>
      </c>
      <c r="F23" s="59"/>
      <c r="G23" s="59">
        <v>-598</v>
      </c>
      <c r="H23" s="59"/>
      <c r="I23" s="59">
        <v>-569</v>
      </c>
    </row>
    <row r="24" spans="1:9" ht="20.149999999999999" customHeight="1">
      <c r="B24" s="56" t="s">
        <v>167</v>
      </c>
      <c r="C24" s="59">
        <v>-28090</v>
      </c>
      <c r="D24" s="56"/>
      <c r="E24" s="59">
        <v>-24637</v>
      </c>
      <c r="F24" s="59"/>
      <c r="G24" s="59">
        <v>-7019</v>
      </c>
      <c r="H24" s="59"/>
      <c r="I24" s="59">
        <v>-5698</v>
      </c>
    </row>
    <row r="25" spans="1:9" ht="20.149999999999999" customHeight="1">
      <c r="A25" s="46" t="s">
        <v>204</v>
      </c>
      <c r="B25" s="46"/>
      <c r="C25" s="61">
        <f>SUM(C19:C24)</f>
        <v>-358552</v>
      </c>
      <c r="D25" s="60"/>
      <c r="E25" s="61">
        <f>SUM(E19:E24)</f>
        <v>-258526</v>
      </c>
      <c r="F25" s="59"/>
      <c r="G25" s="61">
        <f>SUM(G19:G24)</f>
        <v>-8313</v>
      </c>
      <c r="H25" s="59"/>
      <c r="I25" s="61">
        <f>SUM(I19:I24)</f>
        <v>-48108</v>
      </c>
    </row>
    <row r="26" spans="1:9" ht="9.65" customHeight="1">
      <c r="C26" s="59"/>
      <c r="D26" s="63"/>
      <c r="E26" s="63"/>
      <c r="F26" s="64"/>
      <c r="G26" s="59"/>
      <c r="H26" s="64"/>
    </row>
    <row r="27" spans="1:9" s="112" customFormat="1" ht="20.149999999999999" customHeight="1">
      <c r="A27" s="47" t="s">
        <v>172</v>
      </c>
      <c r="B27" s="46"/>
      <c r="C27" s="62">
        <v>9154</v>
      </c>
      <c r="D27" s="60"/>
      <c r="E27" s="62">
        <v>3239</v>
      </c>
      <c r="F27" s="59"/>
      <c r="G27" s="113">
        <v>0</v>
      </c>
      <c r="H27" s="59"/>
      <c r="I27" s="113">
        <v>0</v>
      </c>
    </row>
    <row r="28" spans="1:9" ht="20.149999999999999" customHeight="1">
      <c r="A28" s="46" t="s">
        <v>173</v>
      </c>
      <c r="B28" s="46"/>
      <c r="C28" s="59"/>
      <c r="D28" s="59"/>
      <c r="F28" s="59"/>
      <c r="G28" s="59"/>
      <c r="H28" s="59"/>
    </row>
    <row r="29" spans="1:9" ht="20.149999999999999" customHeight="1">
      <c r="A29" s="46"/>
      <c r="B29" s="46" t="s">
        <v>205</v>
      </c>
      <c r="C29" s="59">
        <f>C25+C15+งบกระแสเงินสด1!B39+C27</f>
        <v>-21373.540000000037</v>
      </c>
      <c r="D29" s="59"/>
      <c r="E29" s="59">
        <f>E25+E15+งบกระแสเงินสด1!D39+E27</f>
        <v>-940</v>
      </c>
      <c r="F29" s="59"/>
      <c r="G29" s="59">
        <f>G25+G15+งบกระแสเงินสด1!F39+G27</f>
        <v>-20518</v>
      </c>
      <c r="H29" s="59"/>
      <c r="I29" s="59">
        <f>I25+I15+งบกระแสเงินสด1!H39+I27</f>
        <v>-117</v>
      </c>
    </row>
    <row r="30" spans="1:9" ht="20.149999999999999" customHeight="1">
      <c r="A30" s="47" t="s">
        <v>206</v>
      </c>
      <c r="B30" s="46"/>
      <c r="C30" s="3">
        <v>43619</v>
      </c>
      <c r="D30" s="60"/>
      <c r="E30" s="3">
        <v>21377</v>
      </c>
      <c r="F30" s="59"/>
      <c r="G30" s="3">
        <v>21340</v>
      </c>
      <c r="H30" s="3"/>
      <c r="I30" s="3">
        <v>608</v>
      </c>
    </row>
    <row r="31" spans="1:9" ht="20.149999999999999" customHeight="1">
      <c r="A31" s="47" t="s">
        <v>174</v>
      </c>
      <c r="B31" s="46"/>
      <c r="C31" s="3">
        <v>15</v>
      </c>
      <c r="D31" s="60"/>
      <c r="E31" s="3">
        <v>-1</v>
      </c>
      <c r="F31" s="59"/>
      <c r="G31" s="3">
        <v>6</v>
      </c>
      <c r="H31" s="3"/>
      <c r="I31" s="3">
        <v>-1</v>
      </c>
    </row>
    <row r="32" spans="1:9" ht="20.149999999999999" customHeight="1" thickBot="1">
      <c r="A32" s="46" t="s">
        <v>207</v>
      </c>
      <c r="B32" s="46"/>
      <c r="C32" s="107">
        <f>SUM(C28:C31)</f>
        <v>22260.459999999963</v>
      </c>
      <c r="D32" s="59"/>
      <c r="E32" s="107">
        <f>SUM(E28:E31)</f>
        <v>20436</v>
      </c>
      <c r="F32" s="59"/>
      <c r="G32" s="107">
        <f>SUM(G28:G31)</f>
        <v>828</v>
      </c>
      <c r="H32" s="59"/>
      <c r="I32" s="107">
        <f>SUM(I28:I31)</f>
        <v>490</v>
      </c>
    </row>
    <row r="33" spans="1:9" ht="9.65" customHeight="1" thickTop="1">
      <c r="C33" s="59"/>
      <c r="D33" s="63"/>
      <c r="E33" s="63"/>
      <c r="F33" s="64"/>
      <c r="G33" s="59"/>
      <c r="H33" s="64"/>
    </row>
    <row r="34" spans="1:9" ht="20.149999999999999" customHeight="1">
      <c r="A34" s="65" t="s">
        <v>175</v>
      </c>
      <c r="B34" s="66"/>
      <c r="C34" s="63"/>
      <c r="D34" s="63"/>
      <c r="E34" s="63"/>
      <c r="F34" s="64"/>
      <c r="G34" s="59"/>
      <c r="H34" s="64"/>
      <c r="I34" s="63"/>
    </row>
    <row r="35" spans="1:9" ht="20.149999999999999" customHeight="1">
      <c r="A35" s="66"/>
      <c r="B35" s="66" t="s">
        <v>176</v>
      </c>
      <c r="C35" s="63"/>
      <c r="D35" s="63"/>
      <c r="E35" s="63"/>
      <c r="F35" s="64"/>
      <c r="G35" s="59"/>
      <c r="H35" s="64"/>
      <c r="I35" s="63"/>
    </row>
    <row r="36" spans="1:9" ht="20.149999999999999" customHeight="1">
      <c r="A36" s="66"/>
      <c r="B36" s="67" t="s">
        <v>208</v>
      </c>
      <c r="C36" s="85">
        <v>0</v>
      </c>
      <c r="E36" s="3">
        <v>632</v>
      </c>
      <c r="G36" s="21">
        <v>0</v>
      </c>
      <c r="I36" s="3">
        <v>0</v>
      </c>
    </row>
    <row r="37" spans="1:9" ht="20.149999999999999" customHeight="1">
      <c r="A37" s="66"/>
      <c r="B37" s="67" t="s">
        <v>209</v>
      </c>
      <c r="C37" s="68">
        <v>1280</v>
      </c>
      <c r="E37" s="3">
        <v>324</v>
      </c>
      <c r="G37" s="21">
        <v>1280</v>
      </c>
      <c r="I37" s="3">
        <v>324</v>
      </c>
    </row>
    <row r="38" spans="1:9" ht="20.149999999999999" customHeight="1">
      <c r="A38" s="66"/>
      <c r="B38" s="67" t="s">
        <v>210</v>
      </c>
      <c r="C38" s="102">
        <v>0</v>
      </c>
      <c r="E38" s="139">
        <v>0</v>
      </c>
      <c r="G38" s="59">
        <v>25200</v>
      </c>
      <c r="I38" s="140">
        <v>0</v>
      </c>
    </row>
    <row r="39" spans="1:9" ht="20.149999999999999" customHeight="1">
      <c r="A39" s="66"/>
      <c r="B39" s="67" t="s">
        <v>212</v>
      </c>
      <c r="C39" s="120">
        <v>4834</v>
      </c>
      <c r="E39" s="139">
        <v>0</v>
      </c>
      <c r="G39" s="59">
        <v>0</v>
      </c>
      <c r="I39" s="140">
        <v>0</v>
      </c>
    </row>
    <row r="40" spans="1:9" ht="15.65" customHeight="1">
      <c r="A40" s="66"/>
      <c r="B40" s="103"/>
      <c r="C40" s="3"/>
      <c r="E40" s="3"/>
      <c r="G40" s="21"/>
      <c r="I40" s="3"/>
    </row>
    <row r="41" spans="1:9" ht="15.65" customHeight="1">
      <c r="A41" s="66"/>
      <c r="B41" s="66"/>
      <c r="C41" s="68"/>
      <c r="E41" s="3"/>
      <c r="G41" s="21"/>
      <c r="I41" s="3"/>
    </row>
    <row r="42" spans="1:9" ht="15.65" customHeight="1">
      <c r="A42" s="66"/>
      <c r="B42" s="66"/>
      <c r="C42" s="68"/>
      <c r="E42" s="3"/>
      <c r="G42" s="21"/>
      <c r="I42" s="3"/>
    </row>
    <row r="43" spans="1:9" ht="15.65" customHeight="1">
      <c r="A43" s="66"/>
      <c r="C43" s="68"/>
      <c r="E43" s="3"/>
      <c r="G43" s="21"/>
      <c r="I43" s="3"/>
    </row>
    <row r="44" spans="1:9" ht="15.65" customHeight="1">
      <c r="A44" s="66"/>
      <c r="B44" s="66"/>
      <c r="C44" s="68"/>
      <c r="E44" s="3"/>
      <c r="G44" s="21"/>
      <c r="I44" s="3"/>
    </row>
    <row r="45" spans="1:9" ht="15.65" customHeight="1">
      <c r="A45" s="66"/>
      <c r="B45" s="66"/>
      <c r="C45" s="68"/>
      <c r="E45" s="3"/>
      <c r="G45" s="21"/>
      <c r="I45" s="3"/>
    </row>
    <row r="46" spans="1:9" ht="15.65" customHeight="1">
      <c r="A46" s="66"/>
      <c r="B46" s="66"/>
      <c r="C46" s="68"/>
      <c r="E46" s="3"/>
      <c r="G46" s="21"/>
      <c r="I46" s="3"/>
    </row>
    <row r="47" spans="1:9" ht="15.65" customHeight="1">
      <c r="A47" s="66"/>
      <c r="B47" s="66"/>
      <c r="C47" s="68"/>
      <c r="E47" s="3"/>
      <c r="G47" s="21"/>
      <c r="I47" s="3"/>
    </row>
    <row r="48" spans="1:9" ht="15.65" customHeight="1">
      <c r="A48" s="66"/>
      <c r="B48" s="66"/>
      <c r="C48" s="68"/>
      <c r="E48" s="3"/>
      <c r="G48" s="21"/>
      <c r="I48" s="3"/>
    </row>
    <row r="49" spans="1:8" ht="15.65" customHeight="1">
      <c r="A49" s="66"/>
      <c r="C49" s="3"/>
    </row>
    <row r="50" spans="1:8" ht="15.65" customHeight="1">
      <c r="A50" s="66"/>
      <c r="C50" s="3"/>
    </row>
    <row r="51" spans="1:8" ht="15.65" customHeight="1">
      <c r="A51" s="66"/>
      <c r="C51" s="3"/>
    </row>
    <row r="52" spans="1:8" ht="15.65" customHeight="1">
      <c r="A52" s="66"/>
      <c r="C52" s="3"/>
    </row>
    <row r="53" spans="1:8" ht="15.65" customHeight="1">
      <c r="A53" s="66"/>
      <c r="C53" s="3"/>
    </row>
    <row r="54" spans="1:8" ht="15.65" customHeight="1">
      <c r="A54" s="66"/>
    </row>
    <row r="55" spans="1:8" ht="15.65" customHeight="1">
      <c r="B55" s="66"/>
      <c r="C55" s="3"/>
      <c r="D55" s="63"/>
      <c r="E55" s="3"/>
      <c r="F55" s="64"/>
      <c r="G55" s="3"/>
      <c r="H55" s="64"/>
    </row>
  </sheetData>
  <mergeCells count="2">
    <mergeCell ref="G6:I6"/>
    <mergeCell ref="C5:I5"/>
  </mergeCells>
  <pageMargins left="0.78" right="0.39370078740157499" top="0.98425196850393704" bottom="0.47244094488188998" header="0.511811023622047" footer="0.511811023622047"/>
  <pageSetup paperSize="9" scale="92" firstPageNumber="1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2d7a27-47c5-4527-8a2f-a68d33c677bb">
      <Terms xmlns="http://schemas.microsoft.com/office/infopath/2007/PartnerControls"/>
    </lcf76f155ced4ddcb4097134ff3c332f>
    <TaxCatchAll xmlns="eded404b-4214-4b52-b470-71e8b889684d" xsi:nil="true"/>
  </documentManagement>
</p:properties>
</file>

<file path=customXml/item3.xml><?xml version="1.0" encoding="utf-8"?>
<datasnipper xmlns="http://datasnipper" included="true" dataSnipperSheetDeleted="false" guid="36456f93-d00d-4508-9e33-707a37a1e533" revision="3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D72CEEE299C48A7B8F72D48011C64" ma:contentTypeVersion="14" ma:contentTypeDescription="Create a new document." ma:contentTypeScope="" ma:versionID="d9797244c0edf631770299dc68e6d328">
  <xsd:schema xmlns:xsd="http://www.w3.org/2001/XMLSchema" xmlns:xs="http://www.w3.org/2001/XMLSchema" xmlns:p="http://schemas.microsoft.com/office/2006/metadata/properties" xmlns:ns2="0a2d7a27-47c5-4527-8a2f-a68d33c677bb" xmlns:ns3="eded404b-4214-4b52-b470-71e8b889684d" targetNamespace="http://schemas.microsoft.com/office/2006/metadata/properties" ma:root="true" ma:fieldsID="d143889e5aaa2b57b7aa16e153de9789" ns2:_="" ns3:_="">
    <xsd:import namespace="0a2d7a27-47c5-4527-8a2f-a68d33c677bb"/>
    <xsd:import namespace="eded404b-4214-4b52-b470-71e8b88968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d7a27-47c5-4527-8a2f-a68d33c67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d404b-4214-4b52-b470-71e8b889684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e7b8a89-9ced-431d-b65f-90cdbe049506}" ma:internalName="TaxCatchAll" ma:showField="CatchAllData" ma:web="eded404b-4214-4b52-b470-71e8b8896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http://schemas.microsoft.com/office/2006/metadata/properties"/>
    <ds:schemaRef ds:uri="http://schemas.microsoft.com/office/infopath/2007/PartnerControls"/>
    <ds:schemaRef ds:uri="0a2d7a27-47c5-4527-8a2f-a68d33c677bb"/>
    <ds:schemaRef ds:uri="eded404b-4214-4b52-b470-71e8b889684d"/>
  </ds:schemaRefs>
</ds:datastoreItem>
</file>

<file path=customXml/itemProps3.xml><?xml version="1.0" encoding="utf-8"?>
<ds:datastoreItem xmlns:ds="http://schemas.openxmlformats.org/officeDocument/2006/customXml" ds:itemID="{19D031DA-36CF-4B2B-81F6-F148E29CB4B1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4B8C59D4-D134-4D01-AF0C-18E1A2664D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2d7a27-47c5-4527-8a2f-a68d33c677bb"/>
    <ds:schemaRef ds:uri="eded404b-4214-4b52-b470-71e8b88968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(2)'!Print_Area</vt:lpstr>
      <vt:lpstr>งบกระแสเงินสด1!Print_Area</vt:lpstr>
      <vt:lpstr>งบกระแสเงินสด2!Print_Area</vt:lpstr>
      <vt:lpstr>ส่วนทุน!Print_Area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Uraiwan Wiriyanamchai</cp:lastModifiedBy>
  <cp:revision/>
  <cp:lastPrinted>2024-05-13T08:29:30Z</cp:lastPrinted>
  <dcterms:created xsi:type="dcterms:W3CDTF">2003-10-21T02:45:33Z</dcterms:created>
  <dcterms:modified xsi:type="dcterms:W3CDTF">2024-05-14T08:31:28Z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0x010100261D72CEEE299C48A7B8F72D48011C64</vt:lpwstr>
  </property>
  <property fmtid="{D5CDD505-2E9C-101B-9397-08002B2CF9AE}" pid="3" name="MediaServiceImageTags">
    <vt:lpwstr/>
  </property>
</Properties>
</file>