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 Q1'March 2024\"/>
    </mc:Choice>
  </mc:AlternateContent>
  <xr:revisionPtr revIDLastSave="0" documentId="13_ncr:1_{063BB43B-7357-4C63-A2C4-8BB21EAD4C06}" xr6:coauthVersionLast="47" xr6:coauthVersionMax="47" xr10:uidLastSave="{00000000-0000-0000-0000-000000000000}"/>
  <bookViews>
    <workbookView xWindow="-120" yWindow="-120" windowWidth="21840" windowHeight="13020" xr2:uid="{9A9697C1-9F6A-4690-A393-9653C2E98175}"/>
  </bookViews>
  <sheets>
    <sheet name="2-4 TH" sheetId="1" r:id="rId1"/>
    <sheet name="P&amp;L 5-6" sheetId="2" r:id="rId2"/>
    <sheet name="7 TH" sheetId="4" r:id="rId3"/>
    <sheet name="8 TH" sheetId="5" r:id="rId4"/>
    <sheet name="9-11 TH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6" l="1"/>
  <c r="I20" i="5"/>
  <c r="G20" i="5"/>
  <c r="E20" i="5"/>
  <c r="C20" i="5"/>
  <c r="I15" i="5"/>
  <c r="G15" i="5"/>
  <c r="E15" i="5"/>
  <c r="C15" i="5"/>
  <c r="K24" i="4"/>
  <c r="I24" i="4"/>
  <c r="G24" i="4"/>
  <c r="E24" i="4"/>
  <c r="C24" i="4"/>
  <c r="K18" i="4"/>
  <c r="I18" i="4"/>
  <c r="G18" i="4"/>
  <c r="E18" i="4"/>
  <c r="C18" i="4"/>
  <c r="M76" i="6"/>
  <c r="K76" i="6"/>
  <c r="I76" i="6"/>
  <c r="G76" i="6"/>
  <c r="U16" i="4" l="1"/>
  <c r="U18" i="4" s="1"/>
  <c r="O16" i="4"/>
  <c r="O18" i="4" s="1"/>
  <c r="E96" i="1"/>
  <c r="G39" i="1"/>
  <c r="G24" i="1"/>
  <c r="M17" i="5" l="1"/>
  <c r="O22" i="4"/>
  <c r="O24" i="4" s="1"/>
  <c r="Q16" i="4"/>
  <c r="G78" i="1" l="1"/>
  <c r="U22" i="4"/>
  <c r="U24" i="4" s="1"/>
  <c r="E124" i="1"/>
  <c r="Q22" i="4"/>
  <c r="Q24" i="4" s="1"/>
  <c r="A62" i="2" l="1"/>
  <c r="A105" i="6"/>
  <c r="A104" i="6"/>
  <c r="M90" i="6"/>
  <c r="I90" i="6"/>
  <c r="K90" i="6"/>
  <c r="G90" i="6"/>
  <c r="A106" i="6"/>
  <c r="A55" i="6"/>
  <c r="A54" i="6"/>
  <c r="A149" i="6" s="1"/>
  <c r="M29" i="6"/>
  <c r="M42" i="6" s="1"/>
  <c r="M48" i="6" s="1"/>
  <c r="I29" i="6"/>
  <c r="I42" i="6" s="1"/>
  <c r="I48" i="6" s="1"/>
  <c r="A29" i="5"/>
  <c r="I130" i="1"/>
  <c r="I128" i="1"/>
  <c r="I125" i="1"/>
  <c r="I124" i="1"/>
  <c r="M12" i="5"/>
  <c r="A3" i="5"/>
  <c r="A3" i="6" s="1"/>
  <c r="A57" i="6" s="1"/>
  <c r="A107" i="6" s="1"/>
  <c r="A39" i="4"/>
  <c r="E132" i="1"/>
  <c r="E130" i="1"/>
  <c r="E128" i="1"/>
  <c r="E127" i="1"/>
  <c r="E125" i="1"/>
  <c r="E135" i="1"/>
  <c r="Q15" i="4"/>
  <c r="Q18" i="4" s="1"/>
  <c r="A1" i="4"/>
  <c r="A107" i="2"/>
  <c r="L46" i="2"/>
  <c r="L48" i="2" s="1"/>
  <c r="J46" i="2"/>
  <c r="J48" i="2" s="1"/>
  <c r="H46" i="2"/>
  <c r="H48" i="2" s="1"/>
  <c r="F46" i="2"/>
  <c r="F48" i="2" s="1"/>
  <c r="L29" i="2"/>
  <c r="J29" i="2"/>
  <c r="H29" i="2"/>
  <c r="F29" i="2"/>
  <c r="L21" i="2"/>
  <c r="J21" i="2"/>
  <c r="H21" i="2"/>
  <c r="F21" i="2"/>
  <c r="A1" i="2"/>
  <c r="A60" i="2" s="1"/>
  <c r="A150" i="1"/>
  <c r="K134" i="1"/>
  <c r="K137" i="1" s="1"/>
  <c r="A103" i="1"/>
  <c r="K96" i="1"/>
  <c r="I96" i="1"/>
  <c r="G96" i="1"/>
  <c r="K83" i="1"/>
  <c r="I83" i="1"/>
  <c r="G83" i="1"/>
  <c r="E83" i="1"/>
  <c r="A55" i="1"/>
  <c r="A106" i="1" s="1"/>
  <c r="K41" i="1"/>
  <c r="I41" i="1"/>
  <c r="G41" i="1"/>
  <c r="E41" i="1"/>
  <c r="K24" i="1"/>
  <c r="I24" i="1"/>
  <c r="E24" i="1"/>
  <c r="K98" i="1" l="1"/>
  <c r="K139" i="1" s="1"/>
  <c r="S15" i="4"/>
  <c r="I43" i="1"/>
  <c r="I98" i="1"/>
  <c r="H31" i="2"/>
  <c r="H34" i="2" s="1"/>
  <c r="H37" i="2" s="1"/>
  <c r="I92" i="6"/>
  <c r="I97" i="6" s="1"/>
  <c r="M92" i="6"/>
  <c r="M97" i="6" s="1"/>
  <c r="J31" i="2"/>
  <c r="J34" i="2" s="1"/>
  <c r="L31" i="2"/>
  <c r="L34" i="2" s="1"/>
  <c r="L37" i="2" s="1"/>
  <c r="F31" i="2"/>
  <c r="F34" i="2" s="1"/>
  <c r="E98" i="1"/>
  <c r="G98" i="1"/>
  <c r="G43" i="1"/>
  <c r="K43" i="1"/>
  <c r="E43" i="1"/>
  <c r="A59" i="2"/>
  <c r="H73" i="2" l="1"/>
  <c r="H70" i="2" s="1"/>
  <c r="M16" i="4" s="1"/>
  <c r="M18" i="4" s="1"/>
  <c r="H50" i="2"/>
  <c r="H76" i="2" s="1"/>
  <c r="L73" i="2"/>
  <c r="L70" i="2" s="1"/>
  <c r="K13" i="5" s="1"/>
  <c r="K15" i="5" s="1"/>
  <c r="L50" i="2"/>
  <c r="W15" i="4"/>
  <c r="F37" i="2"/>
  <c r="G10" i="6"/>
  <c r="J37" i="2"/>
  <c r="J50" i="2" s="1"/>
  <c r="K10" i="6"/>
  <c r="K29" i="6" s="1"/>
  <c r="K42" i="6" s="1"/>
  <c r="K48" i="6" s="1"/>
  <c r="K92" i="6" s="1"/>
  <c r="K97" i="6" s="1"/>
  <c r="F73" i="2" l="1"/>
  <c r="F70" i="2" s="1"/>
  <c r="M22" i="4" s="1"/>
  <c r="M24" i="4" s="1"/>
  <c r="F50" i="2"/>
  <c r="G29" i="6"/>
  <c r="G42" i="6" s="1"/>
  <c r="G48" i="6" s="1"/>
  <c r="G92" i="6" s="1"/>
  <c r="G97" i="6" s="1"/>
  <c r="L79" i="2"/>
  <c r="L76" i="2"/>
  <c r="H79" i="2"/>
  <c r="S16" i="4"/>
  <c r="H82" i="2"/>
  <c r="M13" i="5"/>
  <c r="M15" i="5" s="1"/>
  <c r="L82" i="2"/>
  <c r="J79" i="2"/>
  <c r="J76" i="2"/>
  <c r="J73" i="2"/>
  <c r="W16" i="4" l="1"/>
  <c r="W18" i="4" s="1"/>
  <c r="S18" i="4"/>
  <c r="F82" i="2"/>
  <c r="J70" i="2"/>
  <c r="K18" i="5" s="1"/>
  <c r="K20" i="5" s="1"/>
  <c r="F79" i="2"/>
  <c r="F76" i="2"/>
  <c r="S22" i="4"/>
  <c r="G134" i="1"/>
  <c r="G137" i="1" s="1"/>
  <c r="G139" i="1" s="1"/>
  <c r="W22" i="4" l="1"/>
  <c r="W24" i="4" s="1"/>
  <c r="S24" i="4"/>
  <c r="M18" i="5"/>
  <c r="M20" i="5" s="1"/>
  <c r="J82" i="2"/>
  <c r="E131" i="1" l="1"/>
  <c r="E134" i="1" s="1"/>
  <c r="E137" i="1" s="1"/>
  <c r="E139" i="1" s="1"/>
  <c r="I131" i="1"/>
  <c r="I134" i="1" s="1"/>
  <c r="I137" i="1" s="1"/>
  <c r="I139" i="1" s="1"/>
</calcChain>
</file>

<file path=xl/sharedStrings.xml><?xml version="1.0" encoding="utf-8"?>
<sst xmlns="http://schemas.openxmlformats.org/spreadsheetml/2006/main" count="452" uniqueCount="241">
  <si>
    <t>บริษัท ไรมอน แลนด์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</si>
  <si>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</si>
  <si>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</si>
  <si>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</si>
  <si>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</si>
  <si>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</si>
  <si>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</si>
  <si>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</si>
  <si>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</si>
  <si>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</si>
  <si>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</si>
  <si>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</si>
  <si>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ส่วนของสินทรัพย์ทางการเงินที่วัดมูลค่าด้วย</t>
  </si>
  <si>
    <t>มูลค่ายุติธรรมผ่านกำไรขาดทุน</t>
  </si>
  <si>
    <t>7, 13</t>
  </si>
  <si>
    <t>เงินให้กู้ระยะสั้นแก่กิจการที่เกี่ยวข้องกัน</t>
  </si>
  <si>
    <t>ต้นทุนการพัฒนาอสังหาริมทรัพย์ สุทธิ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</si>
  <si>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</si>
  <si>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</si>
  <si>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</si>
  <si>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</si>
  <si>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 สุทธิ</t>
  </si>
  <si>
    <t>เงินลงทุนในบริษัทย่อย สุทธิ</t>
  </si>
  <si>
    <t>เงินให้กู้ระยะยาวแก่กิจการที่เกี่ยวข้องกัน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</si>
  <si>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</si>
  <si>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</si>
  <si>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</si>
  <si>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</si>
  <si>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</si>
  <si>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</si>
  <si>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</si>
  <si>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</si>
  <si>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</si>
  <si>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</si>
  <si>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      กรรมการ  ______________________________________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</si>
  <si>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</si>
  <si>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</si>
  <si>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</si>
  <si>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เงินรับล่วงหน้าจากลูกค้า</t>
  </si>
  <si>
    <t>เงินรับล่วงหน้าค่าเงินลงทุน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</si>
  <si>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</si>
  <si>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</si>
  <si>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</si>
  <si>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</si>
  <si>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</si>
  <si>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</si>
  <si>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</si>
  <si>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</si>
  <si>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</si>
  <si>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</si>
  <si>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</si>
  <si>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</si>
  <si>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</si>
  <si>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</si>
  <si>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</si>
  <si>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</si>
  <si>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</si>
  <si>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</si>
  <si>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</si>
  <si>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</si>
  <si>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</si>
  <si>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</si>
  <si>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</si>
  <si>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</si>
  <si>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หุ้นสามัญ 4,172,484,127 หุ้น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</si>
  <si>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</si>
  <si>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</si>
  <si>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หุ้นสามัญ 4,172,484,127 หุ้น </t>
  </si>
  <si>
    <t xml:space="preserve">      มูลค่าที่ชำระแล้วหุ้นละ 1 บาท</t>
  </si>
  <si>
    <t>ส่วนเกินมูลค่าหุ้น</t>
  </si>
  <si>
    <t>ส่วนต่ำจากการเปลี่ยนแปลงสัดส่วนการถือหุ้น</t>
  </si>
  <si>
    <t>ในบริษัทย่อย</t>
  </si>
  <si>
    <t>สำรองจากการจ่ายโดยใช้หุ้นเป็นเกณฑ์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</si>
  <si>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</si>
  <si>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</si>
  <si>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</si>
  <si>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สุทธิ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</si>
  <si>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</si>
  <si>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</si>
  <si>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</si>
  <si>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</si>
  <si>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</si>
  <si>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</si>
  <si>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</si>
  <si>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</si>
  <si>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</si>
  <si>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</si>
  <si>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</si>
  <si>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กำไรจากการวัดมูลค่ายุติธรรมของ</t>
  </si>
  <si>
    <t>สินทรัพย์ทางการเงิน</t>
  </si>
  <si>
    <t>เงินปันผลจากเงินลงทุนในการร่วมค้า</t>
  </si>
  <si>
    <t>อื่น ๆ</t>
  </si>
  <si>
    <t>รวมรายได้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</si>
  <si>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</si>
  <si>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</si>
  <si>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</si>
  <si>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</si>
  <si>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 (ขาดทุน) จากเงินลงทุนในการร่วมค้า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</si>
  <si>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</si>
  <si>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</si>
  <si>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</si>
  <si>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</t>
  </si>
  <si>
    <t xml:space="preserve">   แปลงค่าข้อมูลทางการเงิน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</si>
  <si>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</si>
  <si>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</si>
  <si>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</si>
  <si>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</si>
  <si>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ข้อมูลทางการเงินรวม (ยังไม่ได้ตรวจสอบ) 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</si>
  <si>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</si>
  <si>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</si>
  <si>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ส่วนต่ำจาก</t>
  </si>
  <si>
    <t>รวม</t>
  </si>
  <si>
    <t>การเปลี่ยนแปลง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</si>
  <si>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</si>
  <si>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</si>
  <si>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</si>
  <si>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</si>
  <si>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</si>
  <si>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ทุนที่ออกและชำระ</t>
  </si>
  <si>
    <t>ส่วนเกิน</t>
  </si>
  <si>
    <t>สัดส่วนการถือหุ้น</t>
  </si>
  <si>
    <t>การจ่ายโดย</t>
  </si>
  <si>
    <t>จัดสรรแล้ว-ทุนสำรอง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</si>
  <si>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</si>
  <si>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</si>
  <si>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</si>
  <si>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</si>
  <si>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</si>
  <si>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</si>
  <si>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</si>
  <si>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</si>
  <si>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</si>
  <si>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</si>
  <si>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ของบริษัทใหญ่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</si>
  <si>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</si>
  <si>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</si>
  <si>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</si>
  <si>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จัดสรรแล้ว -</t>
  </si>
  <si>
    <t>ทุนสำรอง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</si>
  <si>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</si>
  <si>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</si>
  <si>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</si>
  <si>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</si>
  <si>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ผลขาดทุนที่คาดว่าจะเกิดขึ้น</t>
  </si>
  <si>
    <t>และอุปกรณ์ และสินทรัพย์สิทธิการใช้</t>
  </si>
  <si>
    <t>ค่าใช้จ่ายเกี่ยวกับภาระผูกพันผลประโยชน์พนักงาน</t>
  </si>
  <si>
    <t>กำไรจากการวัดมูลค่ายุติธรรมของสินทรัพย์ทางการเงิน</t>
  </si>
  <si>
    <t>ตัดจำหน่ายค่าธรรมเนียมในการกู้ยืม</t>
  </si>
  <si>
    <t>การเปลี่ยนแปลงของเงินทุนหมุนเวียน</t>
  </si>
  <si>
    <t>ต้นทุนการพัฒนาอสังหาริมทรัพย์</t>
  </si>
  <si>
    <t>เงินจ่ายล่วงหน้าผู้รับเหมา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</si>
  <si>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</si>
  <si>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</si>
  <si>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</si>
  <si>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</si>
  <si>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</si>
  <si>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</si>
  <si>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</si>
  <si>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</si>
  <si>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</si>
  <si>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เงินสดจ่ายซื้อที่ดินรอการพัฒนา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</si>
  <si>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</si>
  <si>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</si>
  <si>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</si>
  <si>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</si>
  <si>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</si>
  <si>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</si>
  <si>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</si>
  <si>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</si>
  <si>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</si>
  <si>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</si>
  <si>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</si>
  <si>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</si>
  <si>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เงินสดจ่ายคืนเงินกู้ยืมระยะยาวจากบุคคลอื่น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</si>
  <si>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</si>
  <si>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</si>
  <si>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</si>
  <si>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</si>
  <si>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เงินสดและรายการเทียบเท่าเงินสดลดลงสุทธิ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</si>
  <si>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</si>
  <si>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</si>
  <si>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รายการที่ไม่ใช่เงินสด</t>
  </si>
  <si>
    <t>เงินกู้ยืมระยะสั้นจากกิจการที่เกี่ยวข้องลดลง</t>
  </si>
  <si>
    <t>จากการหักกลบการลดทุนในบริษัทย่อย</t>
  </si>
  <si>
    <t>เงินให้กู้ระยะสั้นแก่กิจการที่เกี่ยวข้องกันลดลง</t>
  </si>
  <si>
    <t>จากการหักกลบการเพิ่มทุนในการร่วมค้า</t>
  </si>
  <si>
    <t>ลูกหนี้ค่าหุ้นจากการลดทุนของเงินลงทุนในการร่วมค้า</t>
  </si>
  <si>
    <t>ณ วันที่ 31 มีนาคม พ.ศ. 2567</t>
  </si>
  <si>
    <t>31 มีนาคม</t>
  </si>
  <si>
    <t>พ.ศ. 2567</t>
  </si>
  <si>
    <t xml:space="preserve">                   -</t>
  </si>
  <si>
    <t xml:space="preserve">                          -</t>
  </si>
  <si>
    <t>-</t>
  </si>
  <si>
    <t>(กำไร) ขาดทุนจากอัตราแลกเปลี่ยน</t>
  </si>
  <si>
    <t>ขาดทุนเบ็ดเสร็จรวมสำหรับรอบระยะเวลา</t>
  </si>
  <si>
    <t>เงินสดและรายการเทียบเท่าเงินสดคงเหลือต้นรอบระยะเวลา</t>
  </si>
  <si>
    <t>สำหรับรอบระยะเวลาสามเดือนสิ้นสุดวันที่ 31 มีนาคม พ.ศ. 2567</t>
  </si>
  <si>
    <t>กำไร (ขาดทุน) เบ็ดเสร็จรวมสำหรับรอบระยะเวลา</t>
  </si>
  <si>
    <t>กำไร (ขาดทุน) ก่อนภาษีเงินได้</t>
  </si>
  <si>
    <t>กำไร (ขาดทุน) เบ็ดเสร็จอื่นสำหรับรอบระยะเวลา</t>
  </si>
  <si>
    <t>กำไร (ขาดทุน) เบ็ดเสร็จอื่น :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</si>
  <si>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</si>
  <si>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</si>
  <si>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</si>
  <si>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</si>
  <si>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เงินปันผลค้างรับจากการร่วมค้า</t>
  </si>
  <si>
    <t>ลูกหนี้การค้าและลูกหนี้หมุนเวียนอื่น สุทธิ</t>
  </si>
  <si>
    <t>งบฐานะการเงิน</t>
  </si>
  <si>
    <r>
      <t>งบฐานะการเงิน</t>
    </r>
    <r>
      <rPr>
        <sz val="13"/>
        <color indexed="8"/>
        <rFont val="Browallia New"/>
        <family val="2"/>
      </rPr>
      <t xml:space="preserve"> </t>
    </r>
  </si>
  <si>
    <t>เจ้าหนี้การค้าและเจ้าหนี้หมุนเวียนอื่น</t>
  </si>
  <si>
    <t>กำไร (ขาดทุน) จากกิจกรรมดำเนินงาน</t>
  </si>
  <si>
    <t>กำไร (ขาดทุน) สำหรับรอบระยะเวลา</t>
  </si>
  <si>
    <t>งบการเปลี่ยนแปลงส่วนของเจ้าของ</t>
  </si>
  <si>
    <t xml:space="preserve">กำไรจากการขายและตัดจำหน่ายที่ดิน อาคาร </t>
  </si>
  <si>
    <t>ขาดทุนจากการรับคืนเงินลงทุนจากบริษัทย่อย</t>
  </si>
  <si>
    <t>ลูกหนี้การค้าและลูกหนี้หมุนเวียนอื่น</t>
  </si>
  <si>
    <t>เงินสดและรายการเทียบเท่าเงินสดคงเหลือสิ้นรอบระยะเวลา</t>
  </si>
  <si>
    <t>รายการที่ไม่ใช่เงินสดที่สำคัญในระหว่างรอบระยะเวลาสามเดือนสิ้นสุดวันที่ 31 มีนาคม ประกอบด้วย</t>
  </si>
  <si>
    <t>สินทรัพย์สิทธิการใช้เพิ่มในระหว่างรอบระยะเวลา</t>
  </si>
  <si>
    <t>ผลขาดทุนจากการด้อยค่าเงินลงทุนในการร่วมค้า</t>
  </si>
  <si>
    <t>เงินสดรับจากเงินรับล่วงหน้าค่าเงินลงทุน</t>
  </si>
  <si>
    <t>ยอดคงเหลือต้นรอบระยะเวลา ณ วันที่ 1 มกราคม พ.ศ. 2566</t>
  </si>
  <si>
    <t>ยอดคงเหลือสิ้นรอบระยะเวลา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</si>
  <si>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</si>
  <si>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31 มีนาคม พ.ศ. 2567</t>
  </si>
  <si>
    <t>เงินสดสุทธิได้มาจากกิจกรรมลงทุน</t>
  </si>
  <si>
    <t>เงินสดสุทธิใช้ไปในกิจกรรมจัดหาเงิน</t>
  </si>
  <si>
    <t>ผลขาดทุนจากการด้อยค่าเงินลงทุนในบริษัทร่วมค้า</t>
  </si>
  <si>
    <t>ผลขาดทุนจากการด้อยค่าเงินจ่ายล่วงหน้าค่าเงินลงทุน</t>
  </si>
  <si>
    <t>กำไรเบ็ดเสร็จรวมสำหรับรอบระยะเวลา</t>
  </si>
  <si>
    <t>ตัดจำหน่ายเงินจ่ายล่วงหน้าเพื่อการพัฒนาโครงการ</t>
  </si>
  <si>
    <t>เงินสดใช้ไปในการดำเนินงาน</t>
  </si>
  <si>
    <t>กำไร (ขาดทุน) จากอัตราแลกเปลี่ยน สุทธิ</t>
  </si>
  <si>
    <t>เงินจ่ายล่วงหน้าค่าเงินลงทุน สุทธิ</t>
  </si>
  <si>
    <t>ส่วนของเงินรับล่วงหน้าจากลูกค้า</t>
  </si>
  <si>
    <t>10, 21</t>
  </si>
  <si>
    <t>ส่วนแบ่ง (กำไร) ขาดทุนจากเงินลงทุนในการร่วมค้า</t>
  </si>
  <si>
    <t>กำไร (ขาดทุน) เบ็ดเสร็จอื่น</t>
  </si>
  <si>
    <t>เงินลงทุนในบริษัทย่อยเพิ่มขึ้นจากการรับรู้</t>
  </si>
  <si>
    <t>ค่าธรรมเนียมการขยายระยะเวลา</t>
  </si>
  <si>
    <t>เงินกู้ยืมระยะสั้นจากบุคคลอื่น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</si>
</sst>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_(* #,##0_);_(* \(#,##0\);_(* &quot;-&quot;???\ _);_(@_)"/>
    <numFmt numFmtId="166" formatCode="#,##0;\(#,##0\);\ \ \ \ \ \-"/>
    <numFmt numFmtId="167" formatCode="_(* #,##0.00_);_(* \(#,##0.00\);_(* &quot;-&quot;??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(* #,##0_);_(* \(#,##0\);_(* &quot;-&quot;_);_(@_)"/>
    <numFmt numFmtId="175" formatCode="_-* #,##0_-;\-* #,##0_-;_-* &quot;-&quot;??_-;_-@_-"/>
    <numFmt numFmtId="176" formatCode="_-* #,##0.00\ _€_-;\-* #,##0.00\ _€_-;_-* &quot;-&quot;??\ _€_-;_-@_-"/>
  </numFmts>
  <fonts count="22">
    <font>
      <sz val="10"/>
      <name val="Microsoft Sans Serif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sz val="16"/>
      <name val="AngsanaUPC"/>
      <family val="1"/>
    </font>
    <font>
      <sz val="13"/>
      <name val="Browallia New"/>
      <family val="2"/>
    </font>
    <font>
      <sz val="10"/>
      <name val="Microsoft Sans Serif"/>
      <family val="2"/>
    </font>
    <font>
      <sz val="12"/>
      <name val="Times New Roman"/>
      <family val="1"/>
    </font>
    <font>
      <sz val="13"/>
      <color indexed="8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3"/>
      <color indexed="12"/>
      <name val="Browallia New"/>
      <family val="2"/>
    </font>
    <font>
      <sz val="13"/>
      <color rgb="FFFF0000"/>
      <name val="Browall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37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167" fontId="11" fillId="0" borderId="0" applyFont="0" applyFill="0" applyBorder="0" applyAlignment="0" applyProtection="0"/>
    <xf numFmtId="0" fontId="7" fillId="0" borderId="0"/>
    <xf numFmtId="167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39" fontId="19" fillId="0" borderId="0"/>
    <xf numFmtId="43" fontId="11" fillId="0" borderId="0" applyFont="0" applyFill="0" applyBorder="0" applyAlignment="0" applyProtection="0"/>
    <xf numFmtId="0" fontId="20" fillId="0" borderId="0">
      <protection locked="0"/>
    </xf>
    <xf numFmtId="9" fontId="21" fillId="0" borderId="0" applyFont="0" applyFill="0" applyBorder="0" applyAlignment="0" applyProtection="0"/>
  </cellStyleXfs>
  <cellXfs count="223">
    <xf numFmtId="0" fontId="0" fillId="0" borderId="0" xfId="0"/>
    <xf numFmtId="37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37" fontId="2" fillId="0" borderId="0" xfId="0" quotePrefix="1" applyNumberFormat="1" applyFont="1" applyAlignment="1">
      <alignment vertical="center"/>
    </xf>
    <xf numFmtId="164" fontId="6" fillId="2" borderId="0" xfId="0" applyNumberFormat="1" applyFont="1" applyFill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0" xfId="0" quotePrefix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4" fontId="2" fillId="2" borderId="2" xfId="1" applyNumberFormat="1" applyFont="1" applyFill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37" fontId="6" fillId="0" borderId="0" xfId="4" applyFont="1" applyAlignment="1">
      <alignment vertical="center"/>
    </xf>
    <xf numFmtId="0" fontId="2" fillId="0" borderId="0" xfId="0" applyFont="1" applyAlignment="1">
      <alignment horizontal="distributed"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distributed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4" fontId="6" fillId="2" borderId="2" xfId="5" applyNumberFormat="1" applyFont="1" applyFill="1" applyBorder="1" applyAlignment="1">
      <alignment horizontal="right" vertical="center"/>
    </xf>
    <xf numFmtId="164" fontId="2" fillId="2" borderId="2" xfId="5" applyNumberFormat="1" applyFont="1" applyFill="1" applyBorder="1" applyAlignment="1">
      <alignment horizontal="right" vertical="center"/>
    </xf>
    <xf numFmtId="164" fontId="2" fillId="2" borderId="0" xfId="5" applyNumberFormat="1" applyFont="1" applyFill="1" applyAlignment="1">
      <alignment horizontal="right" vertical="center"/>
    </xf>
    <xf numFmtId="164" fontId="6" fillId="2" borderId="0" xfId="6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0" fontId="6" fillId="0" borderId="0" xfId="3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2" fillId="2" borderId="1" xfId="5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2" fillId="2" borderId="3" xfId="1" applyNumberFormat="1" applyFont="1" applyFill="1" applyBorder="1" applyAlignment="1">
      <alignment horizontal="right" vertical="center"/>
    </xf>
    <xf numFmtId="164" fontId="6" fillId="2" borderId="2" xfId="2" applyNumberFormat="1" applyFont="1" applyFill="1" applyBorder="1" applyAlignment="1">
      <alignment horizontal="right" vertical="center"/>
    </xf>
    <xf numFmtId="37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165" fontId="6" fillId="0" borderId="0" xfId="9" applyNumberFormat="1" applyFont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4" fontId="6" fillId="0" borderId="0" xfId="9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5" fontId="6" fillId="0" borderId="1" xfId="9" applyNumberFormat="1" applyFont="1" applyBorder="1" applyAlignment="1">
      <alignment vertical="center"/>
    </xf>
    <xf numFmtId="164" fontId="6" fillId="0" borderId="1" xfId="10" applyNumberFormat="1" applyFont="1" applyFill="1" applyBorder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vertical="center"/>
    </xf>
    <xf numFmtId="165" fontId="6" fillId="0" borderId="3" xfId="9" applyNumberFormat="1" applyFont="1" applyBorder="1" applyAlignment="1">
      <alignment vertical="center"/>
    </xf>
    <xf numFmtId="164" fontId="6" fillId="0" borderId="3" xfId="10" applyNumberFormat="1" applyFont="1" applyFill="1" applyBorder="1" applyAlignment="1">
      <alignment horizontal="right" vertical="center"/>
    </xf>
    <xf numFmtId="164" fontId="6" fillId="0" borderId="3" xfId="9" applyNumberFormat="1" applyFont="1" applyBorder="1" applyAlignment="1">
      <alignment horizontal="right" vertical="center"/>
    </xf>
    <xf numFmtId="165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4" fontId="3" fillId="0" borderId="0" xfId="9" applyNumberFormat="1" applyFont="1" applyAlignment="1">
      <alignment horizontal="right" vertical="center"/>
    </xf>
    <xf numFmtId="164" fontId="3" fillId="0" borderId="1" xfId="9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4" fontId="6" fillId="2" borderId="0" xfId="9" applyNumberFormat="1" applyFont="1" applyFill="1" applyAlignment="1">
      <alignment horizontal="right" vertical="center"/>
    </xf>
    <xf numFmtId="165" fontId="6" fillId="0" borderId="0" xfId="9" applyNumberFormat="1" applyFont="1" applyAlignment="1">
      <alignment horizontal="center" vertical="center"/>
    </xf>
    <xf numFmtId="164" fontId="6" fillId="2" borderId="1" xfId="9" applyNumberFormat="1" applyFont="1" applyFill="1" applyBorder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8" fontId="6" fillId="0" borderId="0" xfId="11" applyNumberFormat="1" applyFont="1" applyAlignment="1">
      <alignment vertical="center"/>
    </xf>
    <xf numFmtId="168" fontId="3" fillId="0" borderId="0" xfId="11" applyNumberFormat="1" applyFont="1" applyAlignment="1">
      <alignment horizontal="center" vertical="center"/>
    </xf>
    <xf numFmtId="164" fontId="3" fillId="2" borderId="0" xfId="11" applyNumberFormat="1" applyFont="1" applyFill="1" applyAlignment="1">
      <alignment horizontal="right" vertical="center"/>
    </xf>
    <xf numFmtId="169" fontId="3" fillId="0" borderId="0" xfId="11" applyNumberFormat="1" applyFont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4" fontId="6" fillId="2" borderId="0" xfId="10" applyNumberFormat="1" applyFont="1" applyFill="1" applyAlignment="1">
      <alignment horizontal="right" vertical="center"/>
    </xf>
    <xf numFmtId="164" fontId="6" fillId="2" borderId="1" xfId="10" applyNumberFormat="1" applyFont="1" applyFill="1" applyBorder="1" applyAlignment="1">
      <alignment horizontal="right" vertical="center"/>
    </xf>
    <xf numFmtId="165" fontId="6" fillId="0" borderId="0" xfId="11" applyNumberFormat="1" applyFont="1" applyAlignment="1">
      <alignment vertical="center"/>
    </xf>
    <xf numFmtId="37" fontId="6" fillId="0" borderId="0" xfId="0" quotePrefix="1" applyNumberFormat="1" applyFont="1" applyAlignment="1">
      <alignment vertical="center"/>
    </xf>
    <xf numFmtId="0" fontId="6" fillId="0" borderId="0" xfId="9" quotePrefix="1" applyFont="1" applyAlignment="1">
      <alignment horizontal="left" vertical="center"/>
    </xf>
    <xf numFmtId="165" fontId="6" fillId="0" borderId="0" xfId="10" applyNumberFormat="1" applyFont="1" applyFill="1" applyBorder="1" applyAlignment="1">
      <alignment horizontal="right" vertical="center"/>
    </xf>
    <xf numFmtId="164" fontId="6" fillId="2" borderId="0" xfId="10" applyNumberFormat="1" applyFont="1" applyFill="1" applyBorder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164" fontId="6" fillId="2" borderId="0" xfId="11" applyNumberFormat="1" applyFont="1" applyFill="1" applyAlignment="1">
      <alignment horizontal="right" vertical="center"/>
    </xf>
    <xf numFmtId="169" fontId="6" fillId="0" borderId="0" xfId="11" applyNumberFormat="1" applyFont="1" applyAlignment="1">
      <alignment horizontal="right" vertical="center"/>
    </xf>
    <xf numFmtId="0" fontId="6" fillId="0" borderId="0" xfId="9" applyFont="1" applyAlignment="1">
      <alignment horizontal="left" vertical="center"/>
    </xf>
    <xf numFmtId="0" fontId="6" fillId="0" borderId="0" xfId="9" applyFont="1" applyAlignment="1">
      <alignment horizontal="left" vertical="center" wrapText="1"/>
    </xf>
    <xf numFmtId="0" fontId="3" fillId="0" borderId="0" xfId="11" quotePrefix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12" fillId="0" borderId="0" xfId="11" applyFont="1" applyAlignment="1">
      <alignment vertical="center"/>
    </xf>
    <xf numFmtId="170" fontId="6" fillId="0" borderId="0" xfId="11" applyNumberFormat="1" applyFont="1" applyAlignment="1">
      <alignment vertical="center"/>
    </xf>
    <xf numFmtId="165" fontId="6" fillId="0" borderId="1" xfId="9" applyNumberFormat="1" applyFont="1" applyBorder="1" applyAlignment="1">
      <alignment horizontal="right" vertical="center"/>
    </xf>
    <xf numFmtId="0" fontId="3" fillId="0" borderId="1" xfId="9" applyFont="1" applyBorder="1" applyAlignment="1">
      <alignment vertical="center"/>
    </xf>
    <xf numFmtId="171" fontId="6" fillId="0" borderId="0" xfId="9" applyNumberFormat="1" applyFont="1" applyAlignment="1">
      <alignment horizontal="right" vertical="center"/>
    </xf>
    <xf numFmtId="172" fontId="6" fillId="2" borderId="2" xfId="9" applyNumberFormat="1" applyFont="1" applyFill="1" applyBorder="1" applyAlignment="1">
      <alignment horizontal="right" vertical="center"/>
    </xf>
    <xf numFmtId="173" fontId="6" fillId="0" borderId="0" xfId="9" applyNumberFormat="1" applyFont="1" applyAlignment="1">
      <alignment horizontal="right" vertical="center"/>
    </xf>
    <xf numFmtId="172" fontId="6" fillId="0" borderId="2" xfId="2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distributed" vertical="center" wrapText="1"/>
    </xf>
    <xf numFmtId="37" fontId="3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distributed" vertical="center" wrapText="1"/>
    </xf>
    <xf numFmtId="37" fontId="3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40" fontId="13" fillId="0" borderId="0" xfId="0" applyNumberFormat="1" applyFont="1" applyAlignment="1">
      <alignment vertical="center"/>
    </xf>
    <xf numFmtId="164" fontId="6" fillId="2" borderId="1" xfId="9" applyNumberFormat="1" applyFont="1" applyFill="1" applyBorder="1" applyAlignment="1" applyProtection="1">
      <alignment horizontal="right" vertical="center"/>
      <protection locked="0"/>
    </xf>
    <xf numFmtId="165" fontId="6" fillId="0" borderId="0" xfId="9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distributed" vertical="center" wrapText="1"/>
    </xf>
    <xf numFmtId="165" fontId="6" fillId="0" borderId="0" xfId="0" applyNumberFormat="1" applyFont="1" applyAlignment="1">
      <alignment horizontal="right" vertical="center" wrapText="1"/>
    </xf>
    <xf numFmtId="37" fontId="3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168" fontId="6" fillId="0" borderId="0" xfId="0" applyNumberFormat="1" applyFont="1" applyAlignment="1">
      <alignment horizontal="left" vertical="top"/>
    </xf>
    <xf numFmtId="175" fontId="6" fillId="0" borderId="0" xfId="12" applyNumberFormat="1" applyFont="1" applyFill="1" applyAlignment="1">
      <alignment vertical="top"/>
    </xf>
    <xf numFmtId="175" fontId="6" fillId="0" borderId="0" xfId="12" applyNumberFormat="1" applyFont="1" applyFill="1" applyBorder="1" applyAlignment="1">
      <alignment vertical="top"/>
    </xf>
    <xf numFmtId="175" fontId="6" fillId="0" borderId="3" xfId="12" applyNumberFormat="1" applyFont="1" applyFill="1" applyBorder="1" applyAlignment="1">
      <alignment vertical="top"/>
    </xf>
    <xf numFmtId="164" fontId="6" fillId="0" borderId="2" xfId="0" applyNumberFormat="1" applyFont="1" applyBorder="1" applyAlignment="1">
      <alignment horizontal="right" vertical="center"/>
    </xf>
    <xf numFmtId="37" fontId="3" fillId="0" borderId="1" xfId="0" quotePrefix="1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distributed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distributed" vertical="center" wrapText="1"/>
    </xf>
    <xf numFmtId="164" fontId="2" fillId="0" borderId="1" xfId="0" applyNumberFormat="1" applyFont="1" applyBorder="1" applyAlignment="1">
      <alignment horizontal="distributed" vertical="center" wrapText="1"/>
    </xf>
    <xf numFmtId="164" fontId="2" fillId="0" borderId="0" xfId="5" applyNumberFormat="1" applyFont="1" applyFill="1" applyBorder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0" xfId="7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 applyProtection="1">
      <alignment horizontal="right" vertical="center"/>
      <protection locked="0"/>
    </xf>
    <xf numFmtId="164" fontId="6" fillId="0" borderId="1" xfId="2" applyNumberFormat="1" applyFont="1" applyFill="1" applyBorder="1" applyAlignment="1">
      <alignment horizontal="right" vertical="center"/>
    </xf>
    <xf numFmtId="10" fontId="6" fillId="2" borderId="0" xfId="30" applyNumberFormat="1" applyFont="1" applyFill="1" applyAlignment="1">
      <alignment horizontal="right" vertical="center"/>
    </xf>
    <xf numFmtId="10" fontId="6" fillId="0" borderId="0" xfId="3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7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31">
    <cellStyle name="Comma" xfId="1" builtinId="3"/>
    <cellStyle name="Comma 11" xfId="5" xr:uid="{25DDBC0E-19D9-438F-94C9-2A0D84A46FAD}"/>
    <cellStyle name="Comma 11 2" xfId="23" xr:uid="{F84CA1FD-EDCF-4803-B63E-AC63289BD07D}"/>
    <cellStyle name="Comma 11 3" xfId="17" xr:uid="{8090EBD4-CD58-4408-A868-F61D6A6CB788}"/>
    <cellStyle name="Comma 2" xfId="16" xr:uid="{81653D6A-6DD9-4271-AF65-A48B2577C990}"/>
    <cellStyle name="Comma 2 20" xfId="7" xr:uid="{778F406C-5333-4A44-BCFD-AAB372249641}"/>
    <cellStyle name="Comma 2 20 2" xfId="20" xr:uid="{8699C063-80BC-4088-B434-94492C22E33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3" xfId="14" xr:uid="{26AF5209-E691-4BF2-A8F9-47CAF8070EC4}"/>
    <cellStyle name="Comma 3 2" xfId="28" xr:uid="{824BA4FB-5A72-4C10-A3F8-F6B50E7E78E4}"/>
    <cellStyle name="Comma 3 3" xfId="22" xr:uid="{5076D9DC-1814-4D10-B362-6812AE865741}"/>
    <cellStyle name="Comma 4" xfId="15" xr:uid="{3A371976-A190-4E80-ABFB-BE1DCA7219A8}"/>
    <cellStyle name="Comma 9" xfId="10" xr:uid="{F5B9CC34-B4C1-4AE7-BE14-983A98834A65}"/>
    <cellStyle name="Comma 9 2" xfId="24" xr:uid="{49EEE0E5-582F-4194-9CBB-0F4CB4DC06E3}"/>
    <cellStyle name="Normal" xfId="0" builtinId="0"/>
    <cellStyle name="Normal 10" xfId="29" xr:uid="{51D9D1A1-CFEE-49AA-B934-385BF077A64E}"/>
    <cellStyle name="Normal 10 2" xfId="25" xr:uid="{50B6E66C-5ACC-49A7-B9FD-82E5A387A69C}"/>
    <cellStyle name="Normal 11 5" xfId="2" xr:uid="{825685A4-8AA9-4ACB-80E8-7CFBB47981D9}"/>
    <cellStyle name="Normal 188 5" xfId="9" xr:uid="{CDD996A3-DE83-472B-8AF9-D5907CBB1802}"/>
    <cellStyle name="Normal 2" xfId="18" xr:uid="{3BB0AC91-2B27-48C1-B783-83A8178CF08D}"/>
    <cellStyle name="Normal 2 2" xfId="21" xr:uid="{15E8566C-AEED-4C47-B64C-7731DC9DE19B}"/>
    <cellStyle name="Normal 23" xfId="8" xr:uid="{6ACE5769-D6F6-488E-A120-087C9D89950C}"/>
    <cellStyle name="Normal 3" xfId="11" xr:uid="{94A9A133-FA18-4A57-98BA-EC8FC134F70A}"/>
    <cellStyle name="Normal_Noble-47t 2" xfId="3" xr:uid="{2B8BB2F0-E2FB-4B6C-9361-FE9909607934}"/>
    <cellStyle name="Percent" xfId="30" builtinId="5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P150"/>
  <sheetViews>
    <sheetView tabSelected="1" topLeftCell="A81" zoomScale="111" zoomScaleNormal="111" zoomScaleSheetLayoutView="100" workbookViewId="0">
      <selection activeCell="B85" sqref="B85"/>
    </sheetView>
  </sheetViews>
  <sheetFormatPr defaultColWidth="9.28515625" defaultRowHeight="21.75" customHeight="1"/>
  <cols>
    <col min="1" max="1" width="1.7109375" style="5" customWidth="1"/>
    <col min="2" max="2" width="41.140625" style="5" customWidth="1"/>
    <col min="3" max="3" width="7.7109375" style="17" customWidth="1"/>
    <col min="4" max="4" width="0.7109375" style="18" customWidth="1"/>
    <col min="5" max="5" width="14.28515625" style="20" customWidth="1"/>
    <col min="6" max="6" width="0.7109375" style="20" customWidth="1"/>
    <col min="7" max="7" width="11.7109375" style="20" customWidth="1"/>
    <col min="8" max="8" width="0.7109375" style="20" customWidth="1"/>
    <col min="9" max="9" width="14.28515625" style="20" customWidth="1"/>
    <col min="10" max="10" width="0.7109375" style="20" customWidth="1"/>
    <col min="11" max="11" width="11.7109375" style="20" customWidth="1"/>
    <col min="12" max="16384" width="9.28515625" style="5"/>
  </cols>
  <sheetData>
    <row r="1" spans="1:11" ht="21.75" customHeight="1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6" t="s">
        <v>207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7" t="s">
        <v>187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0.100000000000001" customHeight="1">
      <c r="A4" s="12"/>
      <c r="B4" s="12"/>
      <c r="C4" s="2"/>
      <c r="D4" s="3"/>
      <c r="E4" s="4"/>
      <c r="F4" s="4"/>
      <c r="G4" s="4"/>
      <c r="H4" s="4"/>
      <c r="I4" s="4"/>
      <c r="J4" s="4"/>
      <c r="K4" s="4"/>
    </row>
    <row r="5" spans="1:11" ht="18.600000000000001" customHeight="1">
      <c r="A5" s="12"/>
      <c r="B5" s="12"/>
      <c r="C5" s="2"/>
      <c r="D5" s="3"/>
      <c r="E5" s="214" t="s">
        <v>1</v>
      </c>
      <c r="F5" s="214"/>
      <c r="G5" s="214"/>
      <c r="H5" s="190"/>
      <c r="I5" s="214" t="s">
        <v>2</v>
      </c>
      <c r="J5" s="214"/>
      <c r="K5" s="214"/>
    </row>
    <row r="6" spans="1:11" ht="18.600000000000001" customHeight="1">
      <c r="A6" s="12"/>
      <c r="B6" s="12"/>
      <c r="C6" s="2"/>
      <c r="D6" s="3"/>
      <c r="E6" s="13" t="s">
        <v>3</v>
      </c>
      <c r="F6" s="4"/>
      <c r="G6" s="4" t="s">
        <v>4</v>
      </c>
      <c r="H6" s="4"/>
      <c r="I6" s="13" t="s">
        <v>3</v>
      </c>
      <c r="J6" s="4"/>
      <c r="K6" s="4" t="s">
        <v>4</v>
      </c>
    </row>
    <row r="7" spans="1:11" ht="18.600000000000001" customHeight="1">
      <c r="A7" s="12"/>
      <c r="B7" s="12"/>
      <c r="C7" s="2"/>
      <c r="D7" s="3"/>
      <c r="E7" s="14" t="s">
        <v>188</v>
      </c>
      <c r="F7" s="190"/>
      <c r="G7" s="15" t="s">
        <v>5</v>
      </c>
      <c r="H7" s="15"/>
      <c r="I7" s="14" t="s">
        <v>188</v>
      </c>
      <c r="J7" s="190"/>
      <c r="K7" s="15" t="s">
        <v>5</v>
      </c>
    </row>
    <row r="8" spans="1:11" ht="18.600000000000001" customHeight="1">
      <c r="A8" s="12"/>
      <c r="B8" s="12"/>
      <c r="C8" s="2"/>
      <c r="D8" s="3"/>
      <c r="E8" s="14" t="s">
        <v>189</v>
      </c>
      <c r="F8" s="13"/>
      <c r="G8" s="14" t="s">
        <v>6</v>
      </c>
      <c r="H8" s="13"/>
      <c r="I8" s="14" t="s">
        <v>189</v>
      </c>
      <c r="J8" s="13"/>
      <c r="K8" s="14" t="s">
        <v>6</v>
      </c>
    </row>
    <row r="9" spans="1:11" ht="18.600000000000001" customHeight="1">
      <c r="A9" s="12"/>
      <c r="B9" s="12"/>
      <c r="C9" s="9" t="s">
        <v>7</v>
      </c>
      <c r="D9" s="3"/>
      <c r="E9" s="11" t="s">
        <v>8</v>
      </c>
      <c r="F9" s="4"/>
      <c r="G9" s="11" t="s">
        <v>8</v>
      </c>
      <c r="H9" s="4"/>
      <c r="I9" s="11" t="s">
        <v>8</v>
      </c>
      <c r="J9" s="4"/>
      <c r="K9" s="11" t="s">
        <v>8</v>
      </c>
    </row>
    <row r="10" spans="1:11" ht="18.600000000000001" customHeight="1">
      <c r="A10" s="6" t="s">
        <v>9</v>
      </c>
      <c r="B10" s="6"/>
      <c r="C10" s="2"/>
      <c r="D10" s="3"/>
      <c r="E10" s="16"/>
      <c r="F10" s="4"/>
      <c r="G10" s="4"/>
      <c r="H10" s="4"/>
      <c r="I10" s="16"/>
      <c r="J10" s="4"/>
      <c r="K10" s="4"/>
    </row>
    <row r="11" spans="1:11" ht="6" customHeight="1">
      <c r="E11" s="19"/>
      <c r="I11" s="19"/>
    </row>
    <row r="12" spans="1:11" ht="18.600000000000001" customHeight="1">
      <c r="A12" s="6" t="s">
        <v>10</v>
      </c>
      <c r="B12" s="6"/>
      <c r="E12" s="19"/>
      <c r="I12" s="19"/>
    </row>
    <row r="13" spans="1:11" ht="6" customHeight="1">
      <c r="E13" s="19"/>
      <c r="I13" s="19"/>
    </row>
    <row r="14" spans="1:11" ht="18.600000000000001" customHeight="1">
      <c r="A14" s="5" t="s">
        <v>11</v>
      </c>
      <c r="B14" s="21"/>
      <c r="E14" s="19">
        <v>21970</v>
      </c>
      <c r="G14" s="22">
        <v>51850</v>
      </c>
      <c r="I14" s="19">
        <v>6212</v>
      </c>
      <c r="K14" s="22">
        <v>20186</v>
      </c>
    </row>
    <row r="15" spans="1:11" ht="18.600000000000001" customHeight="1">
      <c r="A15" s="5" t="s">
        <v>206</v>
      </c>
      <c r="B15" s="21"/>
      <c r="C15" s="17">
        <v>8</v>
      </c>
      <c r="E15" s="19">
        <v>195358</v>
      </c>
      <c r="G15" s="22">
        <v>47204</v>
      </c>
      <c r="I15" s="19">
        <v>479904</v>
      </c>
      <c r="K15" s="22">
        <v>315937</v>
      </c>
    </row>
    <row r="16" spans="1:11" ht="18.600000000000001" customHeight="1">
      <c r="A16" s="5" t="s">
        <v>12</v>
      </c>
      <c r="B16" s="21"/>
      <c r="E16" s="23"/>
      <c r="G16" s="22"/>
      <c r="H16" s="191"/>
      <c r="I16" s="24"/>
      <c r="J16" s="192"/>
      <c r="K16" s="22"/>
    </row>
    <row r="17" spans="1:11" ht="18.600000000000001" customHeight="1">
      <c r="B17" s="21" t="s">
        <v>13</v>
      </c>
      <c r="E17" s="23"/>
      <c r="G17" s="22"/>
      <c r="H17" s="191"/>
      <c r="I17" s="24"/>
      <c r="J17" s="192"/>
      <c r="K17" s="22"/>
    </row>
    <row r="18" spans="1:11" ht="18.600000000000001" customHeight="1">
      <c r="B18" s="25" t="s">
        <v>42</v>
      </c>
      <c r="C18" s="17" t="s">
        <v>14</v>
      </c>
      <c r="E18" s="23">
        <v>294548</v>
      </c>
      <c r="G18" s="22">
        <v>276269</v>
      </c>
      <c r="I18" s="19">
        <v>294548</v>
      </c>
      <c r="J18" s="192"/>
      <c r="K18" s="22">
        <v>276269</v>
      </c>
    </row>
    <row r="19" spans="1:11" ht="18.600000000000001" customHeight="1">
      <c r="A19" s="5" t="s">
        <v>15</v>
      </c>
      <c r="B19" s="21"/>
      <c r="C19" s="17">
        <v>21</v>
      </c>
      <c r="E19" s="19">
        <v>163130</v>
      </c>
      <c r="G19" s="22">
        <v>150000</v>
      </c>
      <c r="I19" s="19">
        <v>1287755</v>
      </c>
      <c r="K19" s="22">
        <v>1435202</v>
      </c>
    </row>
    <row r="20" spans="1:11" ht="18.600000000000001" customHeight="1">
      <c r="A20" s="5" t="s">
        <v>16</v>
      </c>
      <c r="B20" s="21"/>
      <c r="C20" s="17">
        <v>9</v>
      </c>
      <c r="E20" s="26">
        <v>2643194</v>
      </c>
      <c r="G20" s="22">
        <v>2642346</v>
      </c>
      <c r="I20" s="24">
        <v>9021</v>
      </c>
      <c r="J20" s="192"/>
      <c r="K20" s="22">
        <v>9021</v>
      </c>
    </row>
    <row r="21" spans="1:11" ht="18.600000000000001" customHeight="1">
      <c r="A21" s="5" t="s">
        <v>17</v>
      </c>
      <c r="B21" s="21"/>
      <c r="E21" s="19">
        <v>1094</v>
      </c>
      <c r="G21" s="22">
        <v>666</v>
      </c>
      <c r="I21" s="19">
        <v>91</v>
      </c>
      <c r="K21" s="22">
        <v>85</v>
      </c>
    </row>
    <row r="22" spans="1:11" ht="18.600000000000001" customHeight="1">
      <c r="A22" s="27" t="s">
        <v>18</v>
      </c>
      <c r="B22" s="27"/>
      <c r="E22" s="28">
        <v>3875</v>
      </c>
      <c r="G22" s="29">
        <v>23793</v>
      </c>
      <c r="I22" s="28">
        <v>931</v>
      </c>
      <c r="K22" s="29">
        <v>36</v>
      </c>
    </row>
    <row r="23" spans="1:11" ht="6" customHeight="1">
      <c r="A23" s="12"/>
      <c r="B23" s="12"/>
      <c r="E23" s="19"/>
      <c r="G23" s="22"/>
      <c r="I23" s="19"/>
      <c r="K23" s="22"/>
    </row>
    <row r="24" spans="1:11" ht="18.600000000000001" customHeight="1">
      <c r="A24" s="6" t="s">
        <v>19</v>
      </c>
      <c r="E24" s="28">
        <f>SUM(E14:E22)</f>
        <v>3323169</v>
      </c>
      <c r="G24" s="29">
        <f>SUM(G14:G22)</f>
        <v>3192128</v>
      </c>
      <c r="I24" s="28">
        <f>SUM(I14:I22)</f>
        <v>2078462</v>
      </c>
      <c r="K24" s="29">
        <f>SUM(K14:K22)</f>
        <v>2056736</v>
      </c>
    </row>
    <row r="25" spans="1:11" ht="18.600000000000001" customHeight="1">
      <c r="A25" s="12"/>
      <c r="B25" s="12"/>
      <c r="E25" s="19"/>
      <c r="I25" s="19"/>
    </row>
    <row r="26" spans="1:11" ht="18.600000000000001" customHeight="1">
      <c r="A26" s="6" t="s">
        <v>20</v>
      </c>
      <c r="B26" s="6"/>
      <c r="E26" s="19"/>
      <c r="I26" s="19"/>
    </row>
    <row r="27" spans="1:11" ht="6" customHeight="1">
      <c r="A27" s="6"/>
      <c r="B27" s="6"/>
      <c r="E27" s="19"/>
      <c r="F27" s="193"/>
      <c r="H27" s="192"/>
      <c r="I27" s="19"/>
      <c r="J27" s="193"/>
    </row>
    <row r="28" spans="1:11" ht="18.600000000000001" customHeight="1">
      <c r="A28" s="5" t="s">
        <v>21</v>
      </c>
      <c r="B28" s="21"/>
      <c r="C28" s="17">
        <v>10</v>
      </c>
      <c r="E28" s="26">
        <v>2280748</v>
      </c>
      <c r="G28" s="22">
        <v>2578243</v>
      </c>
      <c r="H28" s="191"/>
      <c r="I28" s="24">
        <v>2584434</v>
      </c>
      <c r="J28" s="192"/>
      <c r="K28" s="22">
        <v>2804844</v>
      </c>
    </row>
    <row r="29" spans="1:11" s="30" customFormat="1" ht="18.600000000000001" customHeight="1">
      <c r="A29" s="30" t="s">
        <v>22</v>
      </c>
      <c r="B29" s="27"/>
      <c r="C29" s="31">
        <v>11</v>
      </c>
      <c r="D29" s="32"/>
      <c r="E29" s="26" t="s">
        <v>192</v>
      </c>
      <c r="F29" s="33"/>
      <c r="G29" s="33">
        <v>0</v>
      </c>
      <c r="H29" s="194"/>
      <c r="I29" s="34">
        <v>2766301</v>
      </c>
      <c r="J29" s="195"/>
      <c r="K29" s="22">
        <v>2739443</v>
      </c>
    </row>
    <row r="30" spans="1:11" ht="18.600000000000001" customHeight="1">
      <c r="A30" s="5" t="s">
        <v>233</v>
      </c>
      <c r="B30" s="21"/>
      <c r="C30" s="17">
        <v>12</v>
      </c>
      <c r="E30" s="23">
        <v>203663</v>
      </c>
      <c r="G30" s="22">
        <v>305494</v>
      </c>
      <c r="H30" s="191"/>
      <c r="I30" s="24">
        <v>203663</v>
      </c>
      <c r="J30" s="192"/>
      <c r="K30" s="22">
        <v>305494</v>
      </c>
    </row>
    <row r="31" spans="1:11" ht="18.600000000000001" customHeight="1">
      <c r="A31" s="5" t="s">
        <v>23</v>
      </c>
      <c r="B31" s="21"/>
      <c r="C31" s="17">
        <v>21</v>
      </c>
      <c r="E31" s="23">
        <v>358025</v>
      </c>
      <c r="G31" s="22">
        <v>334841</v>
      </c>
      <c r="H31" s="191"/>
      <c r="I31" s="24">
        <v>358025</v>
      </c>
      <c r="J31" s="192"/>
      <c r="K31" s="22">
        <v>334841</v>
      </c>
    </row>
    <row r="32" spans="1:11" ht="18.600000000000001" customHeight="1">
      <c r="A32" s="27" t="s">
        <v>24</v>
      </c>
      <c r="B32" s="21"/>
      <c r="E32" s="23">
        <v>16869</v>
      </c>
      <c r="G32" s="22">
        <v>16869</v>
      </c>
      <c r="I32" s="19">
        <v>13716</v>
      </c>
      <c r="J32" s="192"/>
      <c r="K32" s="22">
        <v>13716</v>
      </c>
    </row>
    <row r="33" spans="1:11" ht="18.600000000000001" customHeight="1">
      <c r="A33" s="21" t="s">
        <v>25</v>
      </c>
      <c r="B33" s="21"/>
      <c r="E33" s="23">
        <v>28959</v>
      </c>
      <c r="G33" s="22">
        <v>29424</v>
      </c>
      <c r="I33" s="19" t="s">
        <v>192</v>
      </c>
      <c r="J33" s="192"/>
      <c r="K33" s="22">
        <v>0</v>
      </c>
    </row>
    <row r="34" spans="1:11" ht="18.600000000000001" customHeight="1">
      <c r="A34" s="21" t="s">
        <v>26</v>
      </c>
      <c r="B34" s="21"/>
      <c r="C34" s="17">
        <v>14</v>
      </c>
      <c r="E34" s="23">
        <v>632546</v>
      </c>
      <c r="G34" s="22">
        <v>639245</v>
      </c>
      <c r="I34" s="19">
        <v>39987</v>
      </c>
      <c r="J34" s="192"/>
      <c r="K34" s="22">
        <v>40987</v>
      </c>
    </row>
    <row r="35" spans="1:11" ht="18.600000000000001" customHeight="1">
      <c r="A35" s="5" t="s">
        <v>27</v>
      </c>
      <c r="B35" s="21"/>
      <c r="C35" s="17">
        <v>14</v>
      </c>
      <c r="E35" s="26">
        <v>284296</v>
      </c>
      <c r="G35" s="22">
        <v>283974</v>
      </c>
      <c r="I35" s="26">
        <v>85499</v>
      </c>
      <c r="J35" s="192"/>
      <c r="K35" s="22">
        <v>89813</v>
      </c>
    </row>
    <row r="36" spans="1:11" ht="18.600000000000001" customHeight="1">
      <c r="A36" s="5" t="s">
        <v>28</v>
      </c>
      <c r="B36" s="21"/>
      <c r="E36" s="23">
        <v>4736</v>
      </c>
      <c r="F36" s="192"/>
      <c r="G36" s="22">
        <v>4798</v>
      </c>
      <c r="I36" s="19">
        <v>2935</v>
      </c>
      <c r="J36" s="192"/>
      <c r="K36" s="22">
        <v>2860</v>
      </c>
    </row>
    <row r="37" spans="1:11" ht="18.600000000000001" customHeight="1">
      <c r="A37" s="5" t="s">
        <v>29</v>
      </c>
      <c r="B37" s="21"/>
      <c r="E37" s="23">
        <v>24205</v>
      </c>
      <c r="F37" s="192"/>
      <c r="G37" s="22">
        <v>34366</v>
      </c>
      <c r="I37" s="19" t="s">
        <v>192</v>
      </c>
      <c r="J37" s="192"/>
      <c r="K37" s="22">
        <v>0</v>
      </c>
    </row>
    <row r="38" spans="1:11" ht="18.600000000000001" customHeight="1">
      <c r="A38" s="30" t="s">
        <v>30</v>
      </c>
      <c r="B38" s="21"/>
      <c r="E38" s="23">
        <v>125964</v>
      </c>
      <c r="F38" s="192"/>
      <c r="G38" s="22">
        <v>128895</v>
      </c>
      <c r="I38" s="19">
        <v>37895</v>
      </c>
      <c r="J38" s="192"/>
      <c r="K38" s="22">
        <v>37678</v>
      </c>
    </row>
    <row r="39" spans="1:11" ht="18.600000000000001" customHeight="1">
      <c r="A39" s="5" t="s">
        <v>31</v>
      </c>
      <c r="B39" s="21"/>
      <c r="E39" s="36">
        <v>9174</v>
      </c>
      <c r="F39" s="192"/>
      <c r="G39" s="29">
        <f>9251</f>
        <v>9251</v>
      </c>
      <c r="I39" s="28">
        <v>5846</v>
      </c>
      <c r="J39" s="192"/>
      <c r="K39" s="29">
        <v>5922</v>
      </c>
    </row>
    <row r="40" spans="1:11" ht="6" customHeight="1">
      <c r="A40" s="6"/>
      <c r="B40" s="6"/>
      <c r="E40" s="19"/>
      <c r="G40" s="22"/>
      <c r="I40" s="19"/>
      <c r="K40" s="22"/>
    </row>
    <row r="41" spans="1:11" ht="18.600000000000001" customHeight="1">
      <c r="A41" s="6" t="s">
        <v>32</v>
      </c>
      <c r="E41" s="37">
        <f>SUM(E28:E40)</f>
        <v>3969185</v>
      </c>
      <c r="F41" s="193"/>
      <c r="G41" s="29">
        <f>SUM(G28:G40)</f>
        <v>4365400</v>
      </c>
      <c r="H41" s="41"/>
      <c r="I41" s="37">
        <f>SUM(I28:I40)</f>
        <v>6098301</v>
      </c>
      <c r="J41" s="193"/>
      <c r="K41" s="29">
        <f>SUM(K28:K40)</f>
        <v>6375598</v>
      </c>
    </row>
    <row r="42" spans="1:11" ht="6" customHeight="1">
      <c r="A42" s="21"/>
      <c r="B42" s="21"/>
      <c r="E42" s="38"/>
      <c r="F42" s="193"/>
      <c r="G42" s="22"/>
      <c r="H42" s="41"/>
      <c r="I42" s="38"/>
      <c r="J42" s="193"/>
      <c r="K42" s="22"/>
    </row>
    <row r="43" spans="1:11" ht="18.600000000000001" customHeight="1" thickBot="1">
      <c r="A43" s="6" t="s">
        <v>33</v>
      </c>
      <c r="B43" s="6"/>
      <c r="E43" s="39">
        <f>+E41+E24</f>
        <v>7292354</v>
      </c>
      <c r="F43" s="41"/>
      <c r="G43" s="40">
        <f>+G41+G24</f>
        <v>7557528</v>
      </c>
      <c r="H43" s="41"/>
      <c r="I43" s="39">
        <f>+I41+I24</f>
        <v>8176763</v>
      </c>
      <c r="J43" s="41"/>
      <c r="K43" s="40">
        <f>+K41+K24</f>
        <v>8432334</v>
      </c>
    </row>
    <row r="44" spans="1:11" ht="22.5" customHeight="1" thickTop="1">
      <c r="A44" s="6"/>
      <c r="B44" s="6"/>
      <c r="E44" s="41"/>
      <c r="F44" s="41"/>
      <c r="G44" s="41"/>
      <c r="H44" s="41"/>
      <c r="I44" s="41"/>
      <c r="J44" s="41"/>
      <c r="K44" s="41"/>
    </row>
    <row r="45" spans="1:11" ht="22.5" customHeight="1">
      <c r="A45" s="6"/>
      <c r="B45" s="6"/>
      <c r="E45" s="41"/>
      <c r="F45" s="41"/>
      <c r="G45" s="41"/>
      <c r="H45" s="41"/>
      <c r="I45" s="41"/>
      <c r="J45" s="41"/>
      <c r="K45" s="41"/>
    </row>
    <row r="46" spans="1:11" ht="22.5" customHeight="1">
      <c r="A46" s="6"/>
      <c r="B46" s="6"/>
      <c r="E46" s="41"/>
      <c r="F46" s="41"/>
      <c r="G46" s="41"/>
      <c r="H46" s="41"/>
      <c r="I46" s="41"/>
      <c r="J46" s="41"/>
      <c r="K46" s="41"/>
    </row>
    <row r="47" spans="1:11" ht="13.5" customHeight="1">
      <c r="A47" s="6"/>
      <c r="B47" s="6"/>
      <c r="E47" s="41"/>
      <c r="F47" s="41"/>
      <c r="G47" s="41"/>
      <c r="H47" s="41"/>
      <c r="I47" s="41"/>
      <c r="J47" s="41"/>
      <c r="K47" s="41"/>
    </row>
    <row r="48" spans="1:11" ht="13.5" customHeight="1">
      <c r="A48" s="6"/>
      <c r="B48" s="6"/>
      <c r="E48" s="41"/>
      <c r="F48" s="41"/>
      <c r="G48" s="41"/>
      <c r="H48" s="41"/>
      <c r="I48" s="41"/>
      <c r="J48" s="41"/>
      <c r="K48" s="41"/>
    </row>
    <row r="49" spans="1:11" ht="35.25" customHeight="1">
      <c r="A49" s="6"/>
      <c r="B49" s="6"/>
      <c r="E49" s="41"/>
      <c r="F49" s="41"/>
      <c r="G49" s="41"/>
      <c r="H49" s="41"/>
      <c r="I49" s="41"/>
      <c r="J49" s="41"/>
      <c r="K49" s="41"/>
    </row>
    <row r="50" spans="1:11" ht="18.600000000000001" customHeight="1">
      <c r="A50" s="215" t="s">
        <v>34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</row>
    <row r="51" spans="1:11" ht="25.9" customHeight="1">
      <c r="A51" s="6"/>
      <c r="B51" s="6"/>
      <c r="E51" s="41"/>
      <c r="F51" s="41"/>
      <c r="G51" s="41"/>
      <c r="H51" s="41"/>
      <c r="I51" s="41"/>
      <c r="J51" s="41"/>
      <c r="K51" s="41"/>
    </row>
    <row r="52" spans="1:11" ht="22.15" customHeight="1">
      <c r="A52" s="42" t="s">
        <v>35</v>
      </c>
      <c r="B52" s="43"/>
      <c r="C52" s="44"/>
      <c r="D52" s="45"/>
      <c r="E52" s="46"/>
      <c r="F52" s="46"/>
      <c r="G52" s="46"/>
      <c r="H52" s="46"/>
      <c r="I52" s="46"/>
      <c r="J52" s="46"/>
      <c r="K52" s="46"/>
    </row>
    <row r="53" spans="1:11" ht="21.75" customHeight="1">
      <c r="A53" s="1" t="s">
        <v>0</v>
      </c>
      <c r="B53" s="1"/>
      <c r="C53" s="2"/>
      <c r="D53" s="3"/>
      <c r="E53" s="4"/>
      <c r="F53" s="4"/>
      <c r="G53" s="4"/>
      <c r="H53" s="4"/>
      <c r="I53" s="4"/>
      <c r="J53" s="4"/>
      <c r="K53" s="4"/>
    </row>
    <row r="54" spans="1:11" ht="21.75" customHeight="1">
      <c r="A54" s="6" t="s">
        <v>207</v>
      </c>
      <c r="B54" s="1"/>
      <c r="C54" s="2"/>
      <c r="D54" s="3"/>
      <c r="E54" s="4"/>
      <c r="F54" s="4"/>
      <c r="G54" s="4"/>
      <c r="H54" s="4"/>
      <c r="I54" s="4"/>
      <c r="J54" s="4"/>
      <c r="K54" s="4"/>
    </row>
    <row r="55" spans="1:11" ht="21.75" customHeight="1">
      <c r="A55" s="8" t="str">
        <f>A3</f>
        <v>ณ วันที่ 31 มีนาคม พ.ศ. 2567</v>
      </c>
      <c r="B55" s="8"/>
      <c r="C55" s="9"/>
      <c r="D55" s="10"/>
      <c r="E55" s="11"/>
      <c r="F55" s="11"/>
      <c r="G55" s="11"/>
      <c r="H55" s="11"/>
      <c r="I55" s="11"/>
      <c r="J55" s="11"/>
      <c r="K55" s="11"/>
    </row>
    <row r="56" spans="1:11" ht="20.100000000000001" customHeight="1">
      <c r="A56" s="12"/>
      <c r="B56" s="12"/>
      <c r="C56" s="2"/>
      <c r="D56" s="3"/>
      <c r="E56" s="4"/>
      <c r="F56" s="4"/>
      <c r="G56" s="4"/>
      <c r="H56" s="4"/>
      <c r="I56" s="4"/>
      <c r="J56" s="4"/>
      <c r="K56" s="4"/>
    </row>
    <row r="57" spans="1:11" ht="20.100000000000001" customHeight="1">
      <c r="A57" s="12"/>
      <c r="B57" s="12"/>
      <c r="C57" s="2"/>
      <c r="D57" s="3"/>
      <c r="E57" s="214" t="s">
        <v>1</v>
      </c>
      <c r="F57" s="214"/>
      <c r="G57" s="214"/>
      <c r="H57" s="190"/>
      <c r="I57" s="214" t="s">
        <v>2</v>
      </c>
      <c r="J57" s="214"/>
      <c r="K57" s="214"/>
    </row>
    <row r="58" spans="1:11" ht="20.100000000000001" customHeight="1">
      <c r="A58" s="12"/>
      <c r="B58" s="12"/>
      <c r="C58" s="2"/>
      <c r="D58" s="3"/>
      <c r="E58" s="13" t="s">
        <v>3</v>
      </c>
      <c r="F58" s="4"/>
      <c r="G58" s="4" t="s">
        <v>4</v>
      </c>
      <c r="H58" s="4"/>
      <c r="I58" s="13" t="s">
        <v>3</v>
      </c>
      <c r="J58" s="4"/>
      <c r="K58" s="4" t="s">
        <v>4</v>
      </c>
    </row>
    <row r="59" spans="1:11" ht="20.100000000000001" customHeight="1">
      <c r="A59" s="12"/>
      <c r="B59" s="12"/>
      <c r="C59" s="2"/>
      <c r="D59" s="3"/>
      <c r="E59" s="14" t="s">
        <v>188</v>
      </c>
      <c r="F59" s="190"/>
      <c r="G59" s="15" t="s">
        <v>5</v>
      </c>
      <c r="H59" s="15"/>
      <c r="I59" s="14" t="s">
        <v>188</v>
      </c>
      <c r="J59" s="190"/>
      <c r="K59" s="15" t="s">
        <v>5</v>
      </c>
    </row>
    <row r="60" spans="1:11" ht="20.100000000000001" customHeight="1">
      <c r="A60" s="12"/>
      <c r="B60" s="12"/>
      <c r="C60" s="2"/>
      <c r="D60" s="3"/>
      <c r="E60" s="14" t="s">
        <v>189</v>
      </c>
      <c r="F60" s="13"/>
      <c r="G60" s="14" t="s">
        <v>6</v>
      </c>
      <c r="H60" s="13"/>
      <c r="I60" s="14" t="s">
        <v>189</v>
      </c>
      <c r="J60" s="13"/>
      <c r="K60" s="14" t="s">
        <v>6</v>
      </c>
    </row>
    <row r="61" spans="1:11" ht="20.100000000000001" customHeight="1">
      <c r="A61" s="12"/>
      <c r="B61" s="12"/>
      <c r="C61" s="9" t="s">
        <v>7</v>
      </c>
      <c r="D61" s="3"/>
      <c r="E61" s="11" t="s">
        <v>8</v>
      </c>
      <c r="F61" s="4"/>
      <c r="G61" s="11" t="s">
        <v>8</v>
      </c>
      <c r="H61" s="4"/>
      <c r="I61" s="11" t="s">
        <v>8</v>
      </c>
      <c r="J61" s="4"/>
      <c r="K61" s="11" t="s">
        <v>8</v>
      </c>
    </row>
    <row r="62" spans="1:11" ht="20.100000000000001" customHeight="1">
      <c r="A62" s="6" t="s">
        <v>36</v>
      </c>
      <c r="B62" s="6"/>
      <c r="C62" s="2"/>
      <c r="D62" s="3"/>
      <c r="E62" s="16"/>
      <c r="F62" s="4"/>
      <c r="G62" s="4"/>
      <c r="H62" s="4"/>
      <c r="I62" s="16"/>
      <c r="J62" s="4"/>
      <c r="K62" s="4"/>
    </row>
    <row r="63" spans="1:11" ht="6" customHeight="1">
      <c r="E63" s="19"/>
      <c r="I63" s="19"/>
    </row>
    <row r="64" spans="1:11" ht="20.100000000000001" customHeight="1">
      <c r="A64" s="6" t="s">
        <v>37</v>
      </c>
      <c r="B64" s="6"/>
      <c r="E64" s="19"/>
      <c r="I64" s="19"/>
    </row>
    <row r="65" spans="1:11" ht="6" customHeight="1">
      <c r="A65" s="6"/>
      <c r="B65" s="6"/>
      <c r="E65" s="19"/>
      <c r="I65" s="19"/>
    </row>
    <row r="66" spans="1:11" ht="20.100000000000001" customHeight="1">
      <c r="A66" s="5" t="s">
        <v>209</v>
      </c>
      <c r="B66" s="25"/>
      <c r="C66" s="17">
        <v>15</v>
      </c>
      <c r="D66" s="5"/>
      <c r="E66" s="26">
        <v>136499</v>
      </c>
      <c r="F66" s="196"/>
      <c r="G66" s="22">
        <v>115069</v>
      </c>
      <c r="H66" s="196"/>
      <c r="I66" s="24">
        <v>178512</v>
      </c>
      <c r="J66" s="196"/>
      <c r="K66" s="22">
        <v>114168</v>
      </c>
    </row>
    <row r="67" spans="1:11" ht="20.100000000000001" customHeight="1">
      <c r="A67" s="5" t="s">
        <v>234</v>
      </c>
      <c r="B67" s="25"/>
      <c r="D67" s="5"/>
      <c r="E67" s="26"/>
      <c r="F67" s="196"/>
      <c r="G67" s="22"/>
      <c r="H67" s="196"/>
      <c r="I67" s="24"/>
      <c r="J67" s="196"/>
      <c r="K67" s="22"/>
    </row>
    <row r="68" spans="1:11" ht="20.100000000000001" customHeight="1">
      <c r="B68" s="25" t="s">
        <v>42</v>
      </c>
      <c r="D68" s="5"/>
      <c r="E68" s="26">
        <v>5388</v>
      </c>
      <c r="F68" s="196"/>
      <c r="G68" s="22">
        <v>6623</v>
      </c>
      <c r="H68" s="196"/>
      <c r="I68" s="24">
        <v>264</v>
      </c>
      <c r="J68" s="196"/>
      <c r="K68" s="22" t="s">
        <v>192</v>
      </c>
    </row>
    <row r="69" spans="1:11" ht="20.100000000000001" customHeight="1">
      <c r="A69" s="5" t="s">
        <v>39</v>
      </c>
      <c r="B69" s="25"/>
      <c r="C69" s="17">
        <v>16</v>
      </c>
      <c r="D69" s="5"/>
      <c r="E69" s="26">
        <v>364550</v>
      </c>
      <c r="F69" s="196"/>
      <c r="G69" s="22">
        <v>199040</v>
      </c>
      <c r="H69" s="196"/>
      <c r="I69" s="24">
        <v>0</v>
      </c>
      <c r="J69" s="196"/>
      <c r="K69" s="22" t="s">
        <v>192</v>
      </c>
    </row>
    <row r="70" spans="1:11" ht="20.100000000000001" customHeight="1">
      <c r="A70" s="5" t="s">
        <v>240</v>
      </c>
      <c r="B70" s="25"/>
      <c r="C70" s="17">
        <v>17</v>
      </c>
      <c r="D70" s="5"/>
      <c r="E70" s="26">
        <v>1008226</v>
      </c>
      <c r="F70" s="196"/>
      <c r="G70" s="22">
        <v>1164983</v>
      </c>
      <c r="H70" s="196"/>
      <c r="I70" s="24">
        <v>969999</v>
      </c>
      <c r="J70" s="196"/>
      <c r="K70" s="22">
        <v>992069</v>
      </c>
    </row>
    <row r="71" spans="1:11" ht="20.100000000000001" customHeight="1">
      <c r="A71" s="5" t="s">
        <v>40</v>
      </c>
      <c r="B71" s="25"/>
      <c r="C71" s="17">
        <v>21</v>
      </c>
      <c r="D71" s="5"/>
      <c r="E71" s="26">
        <v>40000</v>
      </c>
      <c r="F71" s="196"/>
      <c r="G71" s="22">
        <v>50000</v>
      </c>
      <c r="H71" s="196"/>
      <c r="I71" s="24">
        <v>643867</v>
      </c>
      <c r="J71" s="196"/>
      <c r="K71" s="22">
        <v>780576</v>
      </c>
    </row>
    <row r="72" spans="1:11" ht="20.100000000000001" customHeight="1">
      <c r="A72" s="5" t="s">
        <v>41</v>
      </c>
      <c r="B72" s="25"/>
      <c r="D72" s="5"/>
      <c r="E72" s="26"/>
      <c r="F72" s="196"/>
      <c r="G72" s="22"/>
      <c r="H72" s="196"/>
      <c r="I72" s="24"/>
      <c r="J72" s="196"/>
      <c r="K72" s="22"/>
    </row>
    <row r="73" spans="1:11" ht="20.100000000000001" customHeight="1">
      <c r="B73" s="25" t="s">
        <v>42</v>
      </c>
      <c r="C73" s="17">
        <v>18</v>
      </c>
      <c r="D73" s="5"/>
      <c r="E73" s="26">
        <v>5026</v>
      </c>
      <c r="F73" s="196"/>
      <c r="G73" s="22">
        <v>4831</v>
      </c>
      <c r="H73" s="196"/>
      <c r="I73" s="24">
        <v>0</v>
      </c>
      <c r="J73" s="196"/>
      <c r="K73" s="22" t="s">
        <v>192</v>
      </c>
    </row>
    <row r="74" spans="1:11" ht="20.100000000000001" customHeight="1">
      <c r="A74" s="5" t="s">
        <v>43</v>
      </c>
      <c r="B74" s="25"/>
      <c r="D74" s="5"/>
      <c r="E74" s="26"/>
      <c r="F74" s="196"/>
      <c r="G74" s="22"/>
      <c r="H74" s="196"/>
      <c r="I74" s="24"/>
      <c r="J74" s="196"/>
      <c r="K74" s="22"/>
    </row>
    <row r="75" spans="1:11" ht="20.100000000000001" customHeight="1">
      <c r="B75" s="25" t="s">
        <v>42</v>
      </c>
      <c r="C75" s="17">
        <v>19</v>
      </c>
      <c r="D75" s="5"/>
      <c r="E75" s="26">
        <v>66500</v>
      </c>
      <c r="F75" s="196"/>
      <c r="G75" s="22">
        <v>118000</v>
      </c>
      <c r="H75" s="196"/>
      <c r="I75" s="24">
        <v>66500</v>
      </c>
      <c r="J75" s="196"/>
      <c r="K75" s="22">
        <v>118000</v>
      </c>
    </row>
    <row r="76" spans="1:11" ht="20.100000000000001" customHeight="1">
      <c r="A76" s="5" t="s">
        <v>44</v>
      </c>
      <c r="B76" s="25"/>
      <c r="D76" s="5"/>
      <c r="E76" s="26"/>
      <c r="F76" s="196"/>
      <c r="G76" s="22"/>
      <c r="H76" s="196"/>
      <c r="I76" s="24"/>
      <c r="J76" s="196"/>
      <c r="K76" s="22"/>
    </row>
    <row r="77" spans="1:11" ht="20.100000000000001" customHeight="1">
      <c r="B77" s="25" t="s">
        <v>42</v>
      </c>
      <c r="D77" s="5"/>
      <c r="E77" s="26">
        <v>15646</v>
      </c>
      <c r="F77" s="196"/>
      <c r="G77" s="22">
        <v>15381</v>
      </c>
      <c r="H77" s="196"/>
      <c r="I77" s="24">
        <v>15646</v>
      </c>
      <c r="J77" s="196"/>
      <c r="K77" s="22">
        <v>15381</v>
      </c>
    </row>
    <row r="78" spans="1:11" ht="20.100000000000001" customHeight="1">
      <c r="A78" s="5" t="s">
        <v>45</v>
      </c>
      <c r="B78" s="25"/>
      <c r="C78" s="17">
        <v>20</v>
      </c>
      <c r="D78" s="5"/>
      <c r="E78" s="26">
        <v>1454442</v>
      </c>
      <c r="F78" s="196"/>
      <c r="G78" s="22">
        <f>996804+1</f>
        <v>996805</v>
      </c>
      <c r="H78" s="196"/>
      <c r="I78" s="24">
        <v>1454442</v>
      </c>
      <c r="J78" s="196"/>
      <c r="K78" s="22">
        <v>996805</v>
      </c>
    </row>
    <row r="79" spans="1:11" ht="20.100000000000001" customHeight="1">
      <c r="A79" s="5" t="s">
        <v>46</v>
      </c>
      <c r="B79" s="25"/>
      <c r="C79" s="17">
        <v>22</v>
      </c>
      <c r="D79" s="5"/>
      <c r="E79" s="26">
        <v>41345</v>
      </c>
      <c r="F79" s="196"/>
      <c r="G79" s="22">
        <v>42565</v>
      </c>
      <c r="H79" s="196"/>
      <c r="I79" s="24">
        <v>0</v>
      </c>
      <c r="J79" s="196"/>
      <c r="K79" s="22" t="s">
        <v>192</v>
      </c>
    </row>
    <row r="80" spans="1:11" ht="20.100000000000001" customHeight="1">
      <c r="A80" s="5" t="s">
        <v>47</v>
      </c>
      <c r="B80" s="21"/>
      <c r="E80" s="47">
        <v>2090</v>
      </c>
      <c r="F80" s="193"/>
      <c r="G80" s="22">
        <v>1619</v>
      </c>
      <c r="I80" s="19">
        <v>0</v>
      </c>
      <c r="J80" s="192"/>
      <c r="K80" s="22" t="s">
        <v>192</v>
      </c>
    </row>
    <row r="81" spans="1:11" ht="20.100000000000001" customHeight="1">
      <c r="A81" s="21" t="s">
        <v>48</v>
      </c>
      <c r="B81" s="21"/>
      <c r="E81" s="48">
        <v>11099</v>
      </c>
      <c r="F81" s="193"/>
      <c r="G81" s="29">
        <v>11469</v>
      </c>
      <c r="I81" s="28">
        <v>5667</v>
      </c>
      <c r="K81" s="29">
        <v>6100</v>
      </c>
    </row>
    <row r="82" spans="1:11" ht="6" customHeight="1">
      <c r="A82" s="6"/>
      <c r="B82" s="6"/>
      <c r="E82" s="19"/>
      <c r="I82" s="19"/>
    </row>
    <row r="83" spans="1:11" ht="20.100000000000001" customHeight="1">
      <c r="A83" s="6" t="s">
        <v>49</v>
      </c>
      <c r="E83" s="28">
        <f>SUM(E66:E81)</f>
        <v>3150811</v>
      </c>
      <c r="F83" s="193"/>
      <c r="G83" s="29">
        <f>SUM(G66:G81)</f>
        <v>2726385</v>
      </c>
      <c r="H83" s="22"/>
      <c r="I83" s="28">
        <f>SUM(I66:I81)</f>
        <v>3334897</v>
      </c>
      <c r="J83" s="41"/>
      <c r="K83" s="29">
        <f>SUM(K66:K81)</f>
        <v>3023099</v>
      </c>
    </row>
    <row r="84" spans="1:11" ht="20.100000000000001" customHeight="1">
      <c r="E84" s="19"/>
      <c r="I84" s="19"/>
    </row>
    <row r="85" spans="1:11" ht="20.100000000000001" customHeight="1">
      <c r="A85" s="6" t="s">
        <v>50</v>
      </c>
      <c r="B85" s="6"/>
      <c r="E85" s="19"/>
      <c r="I85" s="19"/>
    </row>
    <row r="86" spans="1:11" ht="6" customHeight="1">
      <c r="E86" s="19"/>
      <c r="I86" s="19"/>
    </row>
    <row r="87" spans="1:11" ht="20.100000000000001" customHeight="1">
      <c r="A87" s="21" t="s">
        <v>51</v>
      </c>
      <c r="B87" s="21"/>
      <c r="C87" s="17">
        <v>18</v>
      </c>
      <c r="E87" s="19">
        <v>92816</v>
      </c>
      <c r="F87" s="193"/>
      <c r="G87" s="22">
        <v>90828</v>
      </c>
      <c r="I87" s="19" t="s">
        <v>192</v>
      </c>
      <c r="K87" s="22" t="s">
        <v>192</v>
      </c>
    </row>
    <row r="88" spans="1:11" ht="20.100000000000001" customHeight="1">
      <c r="A88" s="21" t="s">
        <v>52</v>
      </c>
      <c r="B88" s="21"/>
      <c r="C88" s="17">
        <v>19</v>
      </c>
      <c r="E88" s="19">
        <v>9000</v>
      </c>
      <c r="F88" s="193"/>
      <c r="G88" s="22">
        <v>9000</v>
      </c>
      <c r="I88" s="19">
        <v>9000</v>
      </c>
      <c r="K88" s="22">
        <v>9000</v>
      </c>
    </row>
    <row r="89" spans="1:11" ht="20.100000000000001" customHeight="1">
      <c r="A89" s="5" t="s">
        <v>38</v>
      </c>
      <c r="B89" s="21"/>
      <c r="E89" s="19">
        <v>1952</v>
      </c>
      <c r="F89" s="193"/>
      <c r="G89" s="22">
        <v>2064</v>
      </c>
      <c r="I89" s="19">
        <v>0</v>
      </c>
      <c r="K89" s="22">
        <v>0</v>
      </c>
    </row>
    <row r="90" spans="1:11" ht="20.100000000000001" customHeight="1">
      <c r="A90" s="21" t="s">
        <v>53</v>
      </c>
      <c r="B90" s="21"/>
      <c r="E90" s="19">
        <v>74937</v>
      </c>
      <c r="F90" s="193"/>
      <c r="G90" s="22">
        <v>78949</v>
      </c>
      <c r="I90" s="19">
        <v>74937</v>
      </c>
      <c r="K90" s="22">
        <v>78949</v>
      </c>
    </row>
    <row r="91" spans="1:11" ht="20.100000000000001" customHeight="1">
      <c r="A91" s="21" t="s">
        <v>54</v>
      </c>
      <c r="B91" s="21"/>
      <c r="C91" s="17">
        <v>20</v>
      </c>
      <c r="E91" s="19">
        <v>719416</v>
      </c>
      <c r="F91" s="193"/>
      <c r="G91" s="22">
        <v>1153188</v>
      </c>
      <c r="I91" s="19">
        <v>719416</v>
      </c>
      <c r="K91" s="22">
        <v>1153188</v>
      </c>
    </row>
    <row r="92" spans="1:11" ht="20.100000000000001" customHeight="1">
      <c r="A92" s="50" t="s">
        <v>55</v>
      </c>
      <c r="B92" s="27"/>
      <c r="E92" s="19">
        <v>4235</v>
      </c>
      <c r="F92" s="41"/>
      <c r="G92" s="22">
        <v>4348</v>
      </c>
      <c r="I92" s="19">
        <v>4235</v>
      </c>
      <c r="K92" s="22">
        <v>4348</v>
      </c>
    </row>
    <row r="93" spans="1:11" ht="20.100000000000001" customHeight="1">
      <c r="A93" s="50" t="s">
        <v>56</v>
      </c>
      <c r="B93" s="21"/>
      <c r="E93" s="26">
        <v>21004</v>
      </c>
      <c r="F93" s="41"/>
      <c r="G93" s="22">
        <v>19232</v>
      </c>
      <c r="I93" s="26">
        <v>17559</v>
      </c>
      <c r="K93" s="22">
        <v>16114</v>
      </c>
    </row>
    <row r="94" spans="1:11" ht="20.100000000000001" customHeight="1">
      <c r="A94" s="21" t="s">
        <v>57</v>
      </c>
      <c r="B94" s="21"/>
      <c r="E94" s="28">
        <v>4899</v>
      </c>
      <c r="F94" s="193"/>
      <c r="G94" s="29">
        <v>5088</v>
      </c>
      <c r="I94" s="28">
        <v>4844</v>
      </c>
      <c r="K94" s="29">
        <v>5025</v>
      </c>
    </row>
    <row r="95" spans="1:11" ht="6" customHeight="1">
      <c r="A95" s="6"/>
      <c r="B95" s="6"/>
      <c r="E95" s="19"/>
      <c r="G95" s="22"/>
      <c r="I95" s="19"/>
      <c r="K95" s="22"/>
    </row>
    <row r="96" spans="1:11" ht="20.100000000000001" customHeight="1">
      <c r="A96" s="6" t="s">
        <v>58</v>
      </c>
      <c r="E96" s="28">
        <f>SUM(E84:E94)</f>
        <v>928259</v>
      </c>
      <c r="F96" s="193"/>
      <c r="G96" s="29">
        <f>SUM(G84:G94)</f>
        <v>1362697</v>
      </c>
      <c r="I96" s="28">
        <f>SUM(I84:I94)</f>
        <v>829991</v>
      </c>
      <c r="J96" s="193"/>
      <c r="K96" s="29">
        <f>SUM(K84:K94)</f>
        <v>1266624</v>
      </c>
    </row>
    <row r="97" spans="1:11" ht="6" customHeight="1">
      <c r="A97" s="21"/>
      <c r="B97" s="21"/>
      <c r="E97" s="19"/>
      <c r="F97" s="41"/>
      <c r="G97" s="22"/>
      <c r="I97" s="19"/>
      <c r="J97" s="41"/>
      <c r="K97" s="22"/>
    </row>
    <row r="98" spans="1:11" ht="20.100000000000001" customHeight="1">
      <c r="A98" s="6" t="s">
        <v>59</v>
      </c>
      <c r="B98" s="6"/>
      <c r="E98" s="28">
        <f>+E96+E83</f>
        <v>4079070</v>
      </c>
      <c r="F98" s="41"/>
      <c r="G98" s="29">
        <f>+G96+G83</f>
        <v>4089082</v>
      </c>
      <c r="I98" s="28">
        <f>+I96+I83</f>
        <v>4164888</v>
      </c>
      <c r="J98" s="41"/>
      <c r="K98" s="29">
        <f>+K96+K83</f>
        <v>4289723</v>
      </c>
    </row>
    <row r="99" spans="1:11" ht="6.75" hidden="1" customHeight="1">
      <c r="A99" s="6"/>
      <c r="B99" s="6"/>
      <c r="F99" s="41"/>
      <c r="J99" s="41"/>
      <c r="K99" s="22"/>
    </row>
    <row r="100" spans="1:11" ht="15" customHeight="1">
      <c r="A100" s="6"/>
      <c r="B100" s="6"/>
      <c r="F100" s="41"/>
      <c r="J100" s="41"/>
      <c r="K100" s="22"/>
    </row>
    <row r="101" spans="1:11" ht="24.4" customHeight="1">
      <c r="A101" s="6"/>
      <c r="B101" s="6"/>
      <c r="F101" s="41"/>
      <c r="J101" s="41"/>
      <c r="K101" s="22"/>
    </row>
    <row r="102" spans="1:11" ht="23.25" customHeight="1">
      <c r="A102" s="6"/>
      <c r="B102" s="6"/>
      <c r="F102" s="41"/>
      <c r="J102" s="41"/>
      <c r="K102" s="22"/>
    </row>
    <row r="103" spans="1:11" ht="22.15" customHeight="1">
      <c r="A103" s="43" t="str">
        <f>A52</f>
        <v>หมายเหตุประกอบข้อมูลทางการเงินระหว่างกาลเป็นส่วนหนึ่งของข้อมูลทางการเงินนี้</v>
      </c>
      <c r="B103" s="43"/>
      <c r="C103" s="44"/>
      <c r="D103" s="45"/>
      <c r="E103" s="46"/>
      <c r="F103" s="46"/>
      <c r="G103" s="46"/>
      <c r="H103" s="46"/>
      <c r="I103" s="46"/>
      <c r="J103" s="46"/>
      <c r="K103" s="46"/>
    </row>
    <row r="104" spans="1:11" ht="21.75" customHeight="1">
      <c r="A104" s="1" t="s">
        <v>0</v>
      </c>
      <c r="B104" s="1"/>
      <c r="C104" s="51"/>
      <c r="D104" s="51"/>
      <c r="E104" s="52"/>
      <c r="F104" s="197"/>
      <c r="G104" s="52"/>
      <c r="H104" s="197"/>
      <c r="I104" s="52"/>
      <c r="J104" s="197"/>
      <c r="K104" s="52"/>
    </row>
    <row r="105" spans="1:11" ht="21.75" customHeight="1">
      <c r="A105" s="6" t="s">
        <v>208</v>
      </c>
      <c r="B105" s="1"/>
      <c r="C105" s="51"/>
      <c r="D105" s="51"/>
      <c r="E105" s="52"/>
      <c r="F105" s="197"/>
      <c r="G105" s="52"/>
      <c r="H105" s="197"/>
      <c r="I105" s="52"/>
      <c r="J105" s="197"/>
      <c r="K105" s="52"/>
    </row>
    <row r="106" spans="1:11" ht="21.75" customHeight="1">
      <c r="A106" s="8" t="str">
        <f>55:55</f>
        <v>ณ วันที่ 31 มีนาคม พ.ศ. 2567</v>
      </c>
      <c r="B106" s="8"/>
      <c r="C106" s="53"/>
      <c r="D106" s="53"/>
      <c r="E106" s="54"/>
      <c r="F106" s="198"/>
      <c r="G106" s="54"/>
      <c r="H106" s="198"/>
      <c r="I106" s="54"/>
      <c r="J106" s="198"/>
      <c r="K106" s="54"/>
    </row>
    <row r="107" spans="1:11" ht="21.75" customHeight="1">
      <c r="A107" s="55"/>
      <c r="B107" s="55"/>
      <c r="C107" s="51"/>
      <c r="D107" s="51"/>
      <c r="E107" s="52"/>
      <c r="F107" s="197"/>
      <c r="G107" s="52"/>
      <c r="H107" s="197"/>
      <c r="I107" s="52"/>
      <c r="J107" s="197"/>
      <c r="K107" s="52"/>
    </row>
    <row r="108" spans="1:11" ht="21.75" customHeight="1">
      <c r="C108" s="2"/>
      <c r="D108" s="3"/>
      <c r="E108" s="214" t="s">
        <v>1</v>
      </c>
      <c r="F108" s="214"/>
      <c r="G108" s="214"/>
      <c r="H108" s="190"/>
      <c r="I108" s="214" t="s">
        <v>2</v>
      </c>
      <c r="J108" s="214"/>
      <c r="K108" s="214"/>
    </row>
    <row r="109" spans="1:11" ht="21.75" customHeight="1">
      <c r="C109" s="2"/>
      <c r="D109" s="3"/>
      <c r="E109" s="13" t="s">
        <v>3</v>
      </c>
      <c r="F109" s="4"/>
      <c r="G109" s="4" t="s">
        <v>4</v>
      </c>
      <c r="H109" s="4"/>
      <c r="I109" s="13" t="s">
        <v>3</v>
      </c>
      <c r="J109" s="4"/>
      <c r="K109" s="4" t="s">
        <v>4</v>
      </c>
    </row>
    <row r="110" spans="1:11" ht="21.75" customHeight="1">
      <c r="C110" s="2"/>
      <c r="D110" s="3"/>
      <c r="E110" s="14" t="s">
        <v>188</v>
      </c>
      <c r="F110" s="190"/>
      <c r="G110" s="15" t="s">
        <v>5</v>
      </c>
      <c r="H110" s="15"/>
      <c r="I110" s="14" t="s">
        <v>188</v>
      </c>
      <c r="J110" s="190"/>
      <c r="K110" s="15" t="s">
        <v>5</v>
      </c>
    </row>
    <row r="111" spans="1:11" ht="21.75" customHeight="1">
      <c r="C111" s="2"/>
      <c r="D111" s="3"/>
      <c r="E111" s="14" t="s">
        <v>189</v>
      </c>
      <c r="F111" s="13"/>
      <c r="G111" s="14" t="s">
        <v>6</v>
      </c>
      <c r="H111" s="13"/>
      <c r="I111" s="14" t="s">
        <v>189</v>
      </c>
      <c r="J111" s="13"/>
      <c r="K111" s="14" t="s">
        <v>6</v>
      </c>
    </row>
    <row r="112" spans="1:11" ht="21.75" customHeight="1">
      <c r="C112" s="2"/>
      <c r="D112" s="3"/>
      <c r="E112" s="11" t="s">
        <v>8</v>
      </c>
      <c r="F112" s="4"/>
      <c r="G112" s="11" t="s">
        <v>8</v>
      </c>
      <c r="H112" s="4"/>
      <c r="I112" s="11" t="s">
        <v>8</v>
      </c>
      <c r="J112" s="4"/>
      <c r="K112" s="11" t="s">
        <v>8</v>
      </c>
    </row>
    <row r="113" spans="1:11" ht="21.75" customHeight="1">
      <c r="A113" s="6" t="s">
        <v>60</v>
      </c>
      <c r="B113" s="6"/>
      <c r="C113" s="2"/>
      <c r="D113" s="3"/>
      <c r="E113" s="16"/>
      <c r="F113" s="4"/>
      <c r="G113" s="4"/>
      <c r="H113" s="4"/>
      <c r="I113" s="16"/>
      <c r="J113" s="4"/>
      <c r="K113" s="4"/>
    </row>
    <row r="114" spans="1:11" ht="6" customHeight="1">
      <c r="C114" s="2"/>
      <c r="D114" s="3"/>
      <c r="E114" s="16"/>
      <c r="F114" s="4"/>
      <c r="G114" s="4"/>
      <c r="H114" s="4"/>
      <c r="I114" s="16"/>
      <c r="J114" s="4"/>
      <c r="K114" s="4"/>
    </row>
    <row r="115" spans="1:11" ht="21.75" customHeight="1">
      <c r="A115" s="6" t="s">
        <v>61</v>
      </c>
      <c r="B115" s="6"/>
      <c r="E115" s="19"/>
      <c r="I115" s="19"/>
    </row>
    <row r="116" spans="1:11" ht="6" customHeight="1">
      <c r="A116" s="6"/>
      <c r="B116" s="6"/>
      <c r="E116" s="19"/>
      <c r="I116" s="19"/>
    </row>
    <row r="117" spans="1:11" ht="21.75" customHeight="1">
      <c r="A117" s="21" t="s">
        <v>62</v>
      </c>
      <c r="B117" s="21"/>
      <c r="E117" s="19"/>
      <c r="I117" s="19"/>
    </row>
    <row r="118" spans="1:11" ht="21.75" customHeight="1">
      <c r="B118" s="21" t="s">
        <v>63</v>
      </c>
      <c r="C118" s="5"/>
      <c r="E118" s="38"/>
      <c r="F118" s="193"/>
      <c r="G118" s="41"/>
      <c r="H118" s="41"/>
      <c r="I118" s="38"/>
      <c r="J118" s="196"/>
      <c r="K118" s="22"/>
    </row>
    <row r="119" spans="1:11" ht="21.75" customHeight="1">
      <c r="B119" s="21" t="s">
        <v>64</v>
      </c>
      <c r="E119" s="19"/>
      <c r="F119" s="196"/>
      <c r="H119" s="196"/>
      <c r="I119" s="19"/>
      <c r="J119" s="196"/>
      <c r="K119" s="22"/>
    </row>
    <row r="120" spans="1:11" ht="21.75" customHeight="1" thickBot="1">
      <c r="B120" s="21" t="s">
        <v>65</v>
      </c>
      <c r="E120" s="56">
        <v>4172484</v>
      </c>
      <c r="F120" s="193"/>
      <c r="G120" s="40">
        <v>4172484</v>
      </c>
      <c r="I120" s="57">
        <v>4172484</v>
      </c>
      <c r="J120" s="199"/>
      <c r="K120" s="40">
        <v>4172484</v>
      </c>
    </row>
    <row r="121" spans="1:11" ht="6" customHeight="1" thickTop="1">
      <c r="A121" s="6"/>
      <c r="B121" s="6"/>
      <c r="E121" s="19"/>
      <c r="G121" s="22"/>
      <c r="I121" s="19"/>
      <c r="K121" s="22"/>
    </row>
    <row r="122" spans="1:11" ht="21.75" customHeight="1">
      <c r="B122" s="21" t="s">
        <v>66</v>
      </c>
      <c r="E122" s="38"/>
      <c r="F122" s="193"/>
      <c r="G122" s="22"/>
      <c r="H122" s="199"/>
      <c r="I122" s="58"/>
      <c r="J122" s="200"/>
      <c r="K122" s="22"/>
    </row>
    <row r="123" spans="1:11" ht="21.75" customHeight="1">
      <c r="B123" s="21" t="s">
        <v>67</v>
      </c>
      <c r="E123" s="19"/>
      <c r="F123" s="196"/>
      <c r="G123" s="22"/>
      <c r="H123" s="196"/>
      <c r="I123" s="19"/>
      <c r="J123" s="196"/>
      <c r="K123" s="22"/>
    </row>
    <row r="124" spans="1:11" ht="21.75" customHeight="1">
      <c r="B124" s="21" t="s">
        <v>68</v>
      </c>
      <c r="E124" s="59">
        <f>'7 TH'!C24</f>
        <v>4172484</v>
      </c>
      <c r="G124" s="22">
        <v>4172484</v>
      </c>
      <c r="I124" s="60">
        <f>'8 TH'!C20</f>
        <v>4172484</v>
      </c>
      <c r="J124" s="201"/>
      <c r="K124" s="22">
        <v>4172484</v>
      </c>
    </row>
    <row r="125" spans="1:11" ht="21.75" customHeight="1">
      <c r="A125" s="5" t="s">
        <v>69</v>
      </c>
      <c r="B125" s="21"/>
      <c r="E125" s="61">
        <f>'7 TH'!E24</f>
        <v>167265</v>
      </c>
      <c r="G125" s="22">
        <v>167265</v>
      </c>
      <c r="I125" s="19">
        <f>'8 TH'!E20</f>
        <v>167265</v>
      </c>
      <c r="K125" s="22">
        <v>167265</v>
      </c>
    </row>
    <row r="126" spans="1:11" ht="21.75" customHeight="1">
      <c r="A126" s="5" t="s">
        <v>70</v>
      </c>
      <c r="B126" s="21"/>
      <c r="E126" s="61"/>
      <c r="G126" s="22"/>
      <c r="I126" s="19"/>
      <c r="K126" s="22"/>
    </row>
    <row r="127" spans="1:11" ht="21.75" customHeight="1">
      <c r="B127" s="21" t="s">
        <v>71</v>
      </c>
      <c r="E127" s="61">
        <f>'7 TH'!G24</f>
        <v>-615670</v>
      </c>
      <c r="G127" s="22">
        <v>-615670</v>
      </c>
      <c r="I127" s="19">
        <v>0</v>
      </c>
      <c r="K127" s="22">
        <v>0</v>
      </c>
    </row>
    <row r="128" spans="1:11" ht="21.75" customHeight="1">
      <c r="A128" s="5" t="s">
        <v>72</v>
      </c>
      <c r="B128" s="21"/>
      <c r="E128" s="61">
        <f>'7 TH'!I24</f>
        <v>28940</v>
      </c>
      <c r="G128" s="22">
        <v>28940</v>
      </c>
      <c r="I128" s="19">
        <f>'8 TH'!G20</f>
        <v>28940</v>
      </c>
      <c r="K128" s="22">
        <v>28940</v>
      </c>
    </row>
    <row r="129" spans="1:16" ht="21.75" customHeight="1">
      <c r="A129" s="21" t="s">
        <v>73</v>
      </c>
      <c r="B129" s="21"/>
      <c r="E129" s="19"/>
      <c r="G129" s="22"/>
      <c r="I129" s="19"/>
      <c r="K129" s="22"/>
    </row>
    <row r="130" spans="1:16" ht="21.75" customHeight="1">
      <c r="B130" s="21" t="s">
        <v>74</v>
      </c>
      <c r="E130" s="61">
        <f>'7 TH'!K24</f>
        <v>134000</v>
      </c>
      <c r="G130" s="22">
        <v>134000</v>
      </c>
      <c r="I130" s="19">
        <f>'8 TH'!I20</f>
        <v>134000</v>
      </c>
      <c r="K130" s="22">
        <v>134000</v>
      </c>
    </row>
    <row r="131" spans="1:16" s="30" customFormat="1" ht="21.75" customHeight="1">
      <c r="B131" s="27" t="s">
        <v>75</v>
      </c>
      <c r="C131" s="62"/>
      <c r="D131" s="32"/>
      <c r="E131" s="61">
        <f>'7 TH'!M24</f>
        <v>-709173</v>
      </c>
      <c r="F131" s="20"/>
      <c r="G131" s="22">
        <v>-454078</v>
      </c>
      <c r="H131" s="20"/>
      <c r="I131" s="19">
        <f>'8 TH'!K20</f>
        <v>-490814</v>
      </c>
      <c r="J131" s="20"/>
      <c r="K131" s="22">
        <v>-360078</v>
      </c>
      <c r="L131" s="176"/>
      <c r="M131" s="176"/>
      <c r="N131" s="176"/>
      <c r="O131" s="176"/>
      <c r="P131" s="176"/>
    </row>
    <row r="132" spans="1:16" ht="21.75" customHeight="1">
      <c r="A132" s="21" t="s">
        <v>76</v>
      </c>
      <c r="B132" s="6"/>
      <c r="E132" s="48">
        <f>'7 TH'!O24</f>
        <v>5111</v>
      </c>
      <c r="F132" s="41"/>
      <c r="G132" s="29">
        <v>3955</v>
      </c>
      <c r="I132" s="64">
        <v>0</v>
      </c>
      <c r="J132" s="199"/>
      <c r="K132" s="29">
        <v>0</v>
      </c>
    </row>
    <row r="133" spans="1:16" ht="6" customHeight="1">
      <c r="A133" s="21"/>
      <c r="B133" s="6"/>
      <c r="E133" s="65"/>
      <c r="F133" s="41"/>
      <c r="G133" s="22"/>
      <c r="H133" s="41"/>
      <c r="I133" s="19"/>
      <c r="J133" s="41"/>
      <c r="K133" s="22"/>
    </row>
    <row r="134" spans="1:16" ht="21.75" customHeight="1">
      <c r="A134" s="6" t="s">
        <v>77</v>
      </c>
      <c r="B134" s="6"/>
      <c r="E134" s="65">
        <f>SUM(E124:E133)</f>
        <v>3182957</v>
      </c>
      <c r="F134" s="41"/>
      <c r="G134" s="22">
        <f>SUM(G124:G133)</f>
        <v>3436896</v>
      </c>
      <c r="I134" s="19">
        <f>SUM(I124:I133)</f>
        <v>4011875</v>
      </c>
      <c r="J134" s="41"/>
      <c r="K134" s="22">
        <f>SUM(K124:K132)</f>
        <v>4142611</v>
      </c>
    </row>
    <row r="135" spans="1:16" ht="21.75" customHeight="1">
      <c r="A135" s="21" t="s">
        <v>78</v>
      </c>
      <c r="B135" s="21"/>
      <c r="E135" s="48">
        <f>'7 TH'!U24</f>
        <v>30327</v>
      </c>
      <c r="F135" s="202"/>
      <c r="G135" s="29">
        <v>31550</v>
      </c>
      <c r="I135" s="28">
        <v>0</v>
      </c>
      <c r="K135" s="29">
        <v>0</v>
      </c>
    </row>
    <row r="136" spans="1:16" ht="6" customHeight="1">
      <c r="A136" s="21"/>
      <c r="B136" s="21"/>
      <c r="E136" s="19"/>
      <c r="F136" s="41"/>
      <c r="G136" s="22"/>
      <c r="I136" s="19"/>
      <c r="J136" s="41"/>
      <c r="K136" s="22"/>
    </row>
    <row r="137" spans="1:16" ht="21.75" customHeight="1">
      <c r="A137" s="6" t="s">
        <v>79</v>
      </c>
      <c r="B137" s="6"/>
      <c r="E137" s="66">
        <f>+E134+E135</f>
        <v>3213284</v>
      </c>
      <c r="F137" s="41"/>
      <c r="G137" s="29">
        <f>+G134+G135</f>
        <v>3468446</v>
      </c>
      <c r="H137" s="41"/>
      <c r="I137" s="66">
        <f>+I134+I135</f>
        <v>4011875</v>
      </c>
      <c r="J137" s="41"/>
      <c r="K137" s="29">
        <f>SUM(K134:K135)</f>
        <v>4142611</v>
      </c>
    </row>
    <row r="138" spans="1:16" ht="6" customHeight="1">
      <c r="A138" s="6"/>
      <c r="B138" s="6"/>
      <c r="E138" s="67"/>
      <c r="F138" s="193"/>
      <c r="G138" s="22"/>
      <c r="H138" s="41"/>
      <c r="I138" s="19"/>
      <c r="J138" s="193"/>
      <c r="K138" s="22"/>
    </row>
    <row r="139" spans="1:16" ht="21.75" customHeight="1" thickBot="1">
      <c r="A139" s="6" t="s">
        <v>80</v>
      </c>
      <c r="B139" s="6"/>
      <c r="E139" s="68">
        <f>+E137+E98</f>
        <v>7292354</v>
      </c>
      <c r="F139" s="41"/>
      <c r="G139" s="40">
        <f>+G137+G98</f>
        <v>7557528</v>
      </c>
      <c r="H139" s="41"/>
      <c r="I139" s="68">
        <f>+I137+I98</f>
        <v>8176763</v>
      </c>
      <c r="J139" s="41"/>
      <c r="K139" s="40">
        <f>+K137+K98</f>
        <v>8432334</v>
      </c>
    </row>
    <row r="140" spans="1:16" ht="21.75" customHeight="1" thickTop="1">
      <c r="A140" s="6"/>
      <c r="B140" s="6"/>
      <c r="E140" s="41"/>
      <c r="F140" s="41"/>
      <c r="G140" s="41"/>
      <c r="H140" s="41"/>
      <c r="I140" s="41"/>
      <c r="J140" s="41"/>
      <c r="K140" s="41"/>
    </row>
    <row r="141" spans="1:16" ht="24" customHeight="1">
      <c r="A141" s="6"/>
      <c r="B141" s="6"/>
      <c r="E141" s="41"/>
      <c r="F141" s="41"/>
      <c r="G141" s="41"/>
      <c r="H141" s="41"/>
      <c r="I141" s="41"/>
      <c r="J141" s="41"/>
      <c r="K141" s="41"/>
    </row>
    <row r="142" spans="1:16" ht="22.15" customHeight="1">
      <c r="A142" s="6"/>
      <c r="B142" s="6"/>
      <c r="E142" s="41"/>
      <c r="F142" s="41"/>
      <c r="G142" s="41"/>
      <c r="H142" s="41"/>
      <c r="I142" s="41"/>
      <c r="J142" s="41"/>
      <c r="K142" s="41"/>
    </row>
    <row r="143" spans="1:16" ht="21.75" customHeight="1">
      <c r="A143" s="6"/>
      <c r="B143" s="6"/>
      <c r="E143" s="41"/>
      <c r="F143" s="41"/>
      <c r="G143" s="41"/>
      <c r="H143" s="41"/>
      <c r="I143" s="41"/>
      <c r="J143" s="41"/>
      <c r="K143" s="41"/>
    </row>
    <row r="144" spans="1:16" ht="21.75" customHeight="1">
      <c r="A144" s="6"/>
      <c r="B144" s="6"/>
      <c r="E144" s="41"/>
      <c r="F144" s="41"/>
      <c r="G144" s="41"/>
      <c r="H144" s="41"/>
      <c r="I144" s="41"/>
      <c r="J144" s="41"/>
      <c r="K144" s="41"/>
    </row>
    <row r="145" spans="1:11" ht="21.75" customHeight="1">
      <c r="A145" s="6"/>
      <c r="B145" s="6"/>
      <c r="E145" s="41"/>
      <c r="F145" s="41"/>
      <c r="G145" s="41"/>
      <c r="H145" s="41"/>
      <c r="I145" s="41"/>
      <c r="J145" s="41"/>
      <c r="K145" s="41"/>
    </row>
    <row r="146" spans="1:11" ht="21.75" customHeight="1">
      <c r="A146" s="6"/>
      <c r="B146" s="6"/>
      <c r="E146" s="41"/>
      <c r="F146" s="41"/>
      <c r="G146" s="41"/>
      <c r="H146" s="41"/>
      <c r="I146" s="41"/>
      <c r="J146" s="41"/>
      <c r="K146" s="41"/>
    </row>
    <row r="147" spans="1:11" ht="7.9" customHeight="1">
      <c r="A147" s="6"/>
      <c r="B147" s="6"/>
      <c r="E147" s="41"/>
      <c r="F147" s="41"/>
      <c r="G147" s="41"/>
      <c r="H147" s="41"/>
      <c r="I147" s="41"/>
      <c r="J147" s="41"/>
      <c r="K147" s="41"/>
    </row>
    <row r="148" spans="1:11" ht="21.75" customHeight="1">
      <c r="A148" s="6"/>
      <c r="B148" s="6"/>
      <c r="E148" s="41"/>
      <c r="F148" s="41"/>
      <c r="G148" s="41"/>
      <c r="H148" s="41"/>
      <c r="I148" s="41"/>
      <c r="J148" s="41"/>
      <c r="K148" s="41"/>
    </row>
    <row r="149" spans="1:11" ht="33.75" customHeight="1">
      <c r="A149" s="6"/>
      <c r="B149" s="6"/>
      <c r="F149" s="41"/>
      <c r="J149" s="41"/>
      <c r="K149" s="22"/>
    </row>
    <row r="150" spans="1:11" ht="22.15" customHeight="1">
      <c r="A150" s="43" t="str">
        <f>A52</f>
        <v>หมายเหตุประกอบข้อมูลทางการเงินระหว่างกาลเป็นส่วนหนึ่งของข้อมูลทางการเงินนี้</v>
      </c>
      <c r="B150" s="43"/>
      <c r="C150" s="44"/>
      <c r="D150" s="45"/>
      <c r="E150" s="46"/>
      <c r="F150" s="46"/>
      <c r="G150" s="46"/>
      <c r="H150" s="46"/>
      <c r="I150" s="46"/>
      <c r="J150" s="46"/>
      <c r="K150" s="46"/>
    </row>
  </sheetData>
  <mergeCells count="7">
    <mergeCell ref="E108:G108"/>
    <mergeCell ref="I108:K108"/>
    <mergeCell ref="E5:G5"/>
    <mergeCell ref="I5:K5"/>
    <mergeCell ref="A50:K50"/>
    <mergeCell ref="E57:G57"/>
    <mergeCell ref="I57:K5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ax="14" man="1"/>
    <brk id="103" max="14" man="1"/>
  </rowBreaks>
  <ignoredErrors>
    <ignoredError sqref="C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77159-FE51-480B-B369-9438D37AD2A0}">
  <dimension ref="A1:L107"/>
  <sheetViews>
    <sheetView zoomScaleNormal="100" zoomScaleSheetLayoutView="100" workbookViewId="0">
      <selection activeCell="C7" sqref="C7"/>
    </sheetView>
  </sheetViews>
  <sheetFormatPr defaultRowHeight="21.75" customHeight="1"/>
  <cols>
    <col min="1" max="2" width="1.7109375" style="79" customWidth="1"/>
    <col min="3" max="3" width="40.42578125" style="79" customWidth="1"/>
    <col min="4" max="4" width="8.28515625" style="71" bestFit="1" customWidth="1"/>
    <col min="5" max="5" width="0.7109375" style="71" customWidth="1"/>
    <col min="6" max="6" width="14.28515625" style="72" customWidth="1"/>
    <col min="7" max="7" width="0.7109375" style="71" customWidth="1"/>
    <col min="8" max="8" width="14.28515625" style="72" customWidth="1"/>
    <col min="9" max="9" width="0.7109375" style="71" customWidth="1"/>
    <col min="10" max="10" width="14.28515625" style="73" customWidth="1"/>
    <col min="11" max="11" width="0.7109375" style="71" customWidth="1"/>
    <col min="12" max="12" width="14.28515625" style="73" customWidth="1"/>
    <col min="13" max="64" width="9.28515625" style="71"/>
    <col min="65" max="66" width="1.28515625" style="71" customWidth="1"/>
    <col min="67" max="67" width="22.28515625" style="71" customWidth="1"/>
    <col min="68" max="68" width="6.7109375" style="71" customWidth="1"/>
    <col min="69" max="69" width="0.7109375" style="71" customWidth="1"/>
    <col min="70" max="70" width="15.28515625" style="71" customWidth="1"/>
    <col min="71" max="71" width="0.7109375" style="71" customWidth="1"/>
    <col min="72" max="72" width="14.7109375" style="71" customWidth="1"/>
    <col min="73" max="73" width="0.7109375" style="71" customWidth="1"/>
    <col min="74" max="74" width="15" style="71" customWidth="1"/>
    <col min="75" max="75" width="0.7109375" style="71" customWidth="1"/>
    <col min="76" max="76" width="15.28515625" style="71" customWidth="1"/>
    <col min="77" max="77" width="12.28515625" style="71" customWidth="1"/>
    <col min="78" max="78" width="9.28515625" style="71"/>
    <col min="79" max="83" width="0" style="71" hidden="1" customWidth="1"/>
    <col min="84" max="84" width="9.28515625" style="71"/>
    <col min="85" max="87" width="0" style="71" hidden="1" customWidth="1"/>
    <col min="88" max="88" width="9.28515625" style="71"/>
    <col min="89" max="90" width="0" style="71" hidden="1" customWidth="1"/>
    <col min="91" max="320" width="9.28515625" style="71"/>
    <col min="321" max="322" width="1.28515625" style="71" customWidth="1"/>
    <col min="323" max="323" width="22.28515625" style="71" customWidth="1"/>
    <col min="324" max="324" width="6.7109375" style="71" customWidth="1"/>
    <col min="325" max="325" width="0.7109375" style="71" customWidth="1"/>
    <col min="326" max="326" width="15.28515625" style="71" customWidth="1"/>
    <col min="327" max="327" width="0.7109375" style="71" customWidth="1"/>
    <col min="328" max="328" width="14.7109375" style="71" customWidth="1"/>
    <col min="329" max="329" width="0.7109375" style="71" customWidth="1"/>
    <col min="330" max="330" width="15" style="71" customWidth="1"/>
    <col min="331" max="331" width="0.7109375" style="71" customWidth="1"/>
    <col min="332" max="332" width="15.28515625" style="71" customWidth="1"/>
    <col min="333" max="333" width="12.28515625" style="71" customWidth="1"/>
    <col min="334" max="334" width="9.28515625" style="71"/>
    <col min="335" max="339" width="0" style="71" hidden="1" customWidth="1"/>
    <col min="340" max="340" width="9.28515625" style="71"/>
    <col min="341" max="343" width="0" style="71" hidden="1" customWidth="1"/>
    <col min="344" max="344" width="9.28515625" style="71"/>
    <col min="345" max="346" width="0" style="71" hidden="1" customWidth="1"/>
    <col min="347" max="576" width="9.28515625" style="71"/>
    <col min="577" max="578" width="1.28515625" style="71" customWidth="1"/>
    <col min="579" max="579" width="22.28515625" style="71" customWidth="1"/>
    <col min="580" max="580" width="6.7109375" style="71" customWidth="1"/>
    <col min="581" max="581" width="0.7109375" style="71" customWidth="1"/>
    <col min="582" max="582" width="15.28515625" style="71" customWidth="1"/>
    <col min="583" max="583" width="0.7109375" style="71" customWidth="1"/>
    <col min="584" max="584" width="14.7109375" style="71" customWidth="1"/>
    <col min="585" max="585" width="0.7109375" style="71" customWidth="1"/>
    <col min="586" max="586" width="15" style="71" customWidth="1"/>
    <col min="587" max="587" width="0.7109375" style="71" customWidth="1"/>
    <col min="588" max="588" width="15.28515625" style="71" customWidth="1"/>
    <col min="589" max="589" width="12.28515625" style="71" customWidth="1"/>
    <col min="590" max="590" width="9.28515625" style="71"/>
    <col min="591" max="595" width="0" style="71" hidden="1" customWidth="1"/>
    <col min="596" max="596" width="9.28515625" style="71"/>
    <col min="597" max="599" width="0" style="71" hidden="1" customWidth="1"/>
    <col min="600" max="600" width="9.28515625" style="71"/>
    <col min="601" max="602" width="0" style="71" hidden="1" customWidth="1"/>
    <col min="603" max="832" width="9.28515625" style="71"/>
    <col min="833" max="834" width="1.28515625" style="71" customWidth="1"/>
    <col min="835" max="835" width="22.28515625" style="71" customWidth="1"/>
    <col min="836" max="836" width="6.7109375" style="71" customWidth="1"/>
    <col min="837" max="837" width="0.7109375" style="71" customWidth="1"/>
    <col min="838" max="838" width="15.28515625" style="71" customWidth="1"/>
    <col min="839" max="839" width="0.7109375" style="71" customWidth="1"/>
    <col min="840" max="840" width="14.7109375" style="71" customWidth="1"/>
    <col min="841" max="841" width="0.7109375" style="71" customWidth="1"/>
    <col min="842" max="842" width="15" style="71" customWidth="1"/>
    <col min="843" max="843" width="0.7109375" style="71" customWidth="1"/>
    <col min="844" max="844" width="15.28515625" style="71" customWidth="1"/>
    <col min="845" max="845" width="12.28515625" style="71" customWidth="1"/>
    <col min="846" max="846" width="9.28515625" style="71"/>
    <col min="847" max="851" width="0" style="71" hidden="1" customWidth="1"/>
    <col min="852" max="852" width="9.28515625" style="71"/>
    <col min="853" max="855" width="0" style="71" hidden="1" customWidth="1"/>
    <col min="856" max="856" width="9.28515625" style="71"/>
    <col min="857" max="858" width="0" style="71" hidden="1" customWidth="1"/>
    <col min="859" max="1088" width="9.28515625" style="71"/>
    <col min="1089" max="1090" width="1.28515625" style="71" customWidth="1"/>
    <col min="1091" max="1091" width="22.28515625" style="71" customWidth="1"/>
    <col min="1092" max="1092" width="6.7109375" style="71" customWidth="1"/>
    <col min="1093" max="1093" width="0.7109375" style="71" customWidth="1"/>
    <col min="1094" max="1094" width="15.28515625" style="71" customWidth="1"/>
    <col min="1095" max="1095" width="0.7109375" style="71" customWidth="1"/>
    <col min="1096" max="1096" width="14.7109375" style="71" customWidth="1"/>
    <col min="1097" max="1097" width="0.7109375" style="71" customWidth="1"/>
    <col min="1098" max="1098" width="15" style="71" customWidth="1"/>
    <col min="1099" max="1099" width="0.7109375" style="71" customWidth="1"/>
    <col min="1100" max="1100" width="15.28515625" style="71" customWidth="1"/>
    <col min="1101" max="1101" width="12.28515625" style="71" customWidth="1"/>
    <col min="1102" max="1102" width="9.28515625" style="71"/>
    <col min="1103" max="1107" width="0" style="71" hidden="1" customWidth="1"/>
    <col min="1108" max="1108" width="9.28515625" style="71"/>
    <col min="1109" max="1111" width="0" style="71" hidden="1" customWidth="1"/>
    <col min="1112" max="1112" width="9.28515625" style="71"/>
    <col min="1113" max="1114" width="0" style="71" hidden="1" customWidth="1"/>
    <col min="1115" max="1344" width="9.28515625" style="71"/>
    <col min="1345" max="1346" width="1.28515625" style="71" customWidth="1"/>
    <col min="1347" max="1347" width="22.28515625" style="71" customWidth="1"/>
    <col min="1348" max="1348" width="6.7109375" style="71" customWidth="1"/>
    <col min="1349" max="1349" width="0.7109375" style="71" customWidth="1"/>
    <col min="1350" max="1350" width="15.28515625" style="71" customWidth="1"/>
    <col min="1351" max="1351" width="0.7109375" style="71" customWidth="1"/>
    <col min="1352" max="1352" width="14.7109375" style="71" customWidth="1"/>
    <col min="1353" max="1353" width="0.7109375" style="71" customWidth="1"/>
    <col min="1354" max="1354" width="15" style="71" customWidth="1"/>
    <col min="1355" max="1355" width="0.7109375" style="71" customWidth="1"/>
    <col min="1356" max="1356" width="15.28515625" style="71" customWidth="1"/>
    <col min="1357" max="1357" width="12.28515625" style="71" customWidth="1"/>
    <col min="1358" max="1358" width="9.28515625" style="71"/>
    <col min="1359" max="1363" width="0" style="71" hidden="1" customWidth="1"/>
    <col min="1364" max="1364" width="9.28515625" style="71"/>
    <col min="1365" max="1367" width="0" style="71" hidden="1" customWidth="1"/>
    <col min="1368" max="1368" width="9.28515625" style="71"/>
    <col min="1369" max="1370" width="0" style="71" hidden="1" customWidth="1"/>
    <col min="1371" max="1600" width="9.28515625" style="71"/>
    <col min="1601" max="1602" width="1.28515625" style="71" customWidth="1"/>
    <col min="1603" max="1603" width="22.28515625" style="71" customWidth="1"/>
    <col min="1604" max="1604" width="6.7109375" style="71" customWidth="1"/>
    <col min="1605" max="1605" width="0.7109375" style="71" customWidth="1"/>
    <col min="1606" max="1606" width="15.28515625" style="71" customWidth="1"/>
    <col min="1607" max="1607" width="0.7109375" style="71" customWidth="1"/>
    <col min="1608" max="1608" width="14.7109375" style="71" customWidth="1"/>
    <col min="1609" max="1609" width="0.7109375" style="71" customWidth="1"/>
    <col min="1610" max="1610" width="15" style="71" customWidth="1"/>
    <col min="1611" max="1611" width="0.7109375" style="71" customWidth="1"/>
    <col min="1612" max="1612" width="15.28515625" style="71" customWidth="1"/>
    <col min="1613" max="1613" width="12.28515625" style="71" customWidth="1"/>
    <col min="1614" max="1614" width="9.28515625" style="71"/>
    <col min="1615" max="1619" width="0" style="71" hidden="1" customWidth="1"/>
    <col min="1620" max="1620" width="9.28515625" style="71"/>
    <col min="1621" max="1623" width="0" style="71" hidden="1" customWidth="1"/>
    <col min="1624" max="1624" width="9.28515625" style="71"/>
    <col min="1625" max="1626" width="0" style="71" hidden="1" customWidth="1"/>
    <col min="1627" max="1856" width="9.28515625" style="71"/>
    <col min="1857" max="1858" width="1.28515625" style="71" customWidth="1"/>
    <col min="1859" max="1859" width="22.28515625" style="71" customWidth="1"/>
    <col min="1860" max="1860" width="6.7109375" style="71" customWidth="1"/>
    <col min="1861" max="1861" width="0.7109375" style="71" customWidth="1"/>
    <col min="1862" max="1862" width="15.28515625" style="71" customWidth="1"/>
    <col min="1863" max="1863" width="0.7109375" style="71" customWidth="1"/>
    <col min="1864" max="1864" width="14.7109375" style="71" customWidth="1"/>
    <col min="1865" max="1865" width="0.7109375" style="71" customWidth="1"/>
    <col min="1866" max="1866" width="15" style="71" customWidth="1"/>
    <col min="1867" max="1867" width="0.7109375" style="71" customWidth="1"/>
    <col min="1868" max="1868" width="15.28515625" style="71" customWidth="1"/>
    <col min="1869" max="1869" width="12.28515625" style="71" customWidth="1"/>
    <col min="1870" max="1870" width="9.28515625" style="71"/>
    <col min="1871" max="1875" width="0" style="71" hidden="1" customWidth="1"/>
    <col min="1876" max="1876" width="9.28515625" style="71"/>
    <col min="1877" max="1879" width="0" style="71" hidden="1" customWidth="1"/>
    <col min="1880" max="1880" width="9.28515625" style="71"/>
    <col min="1881" max="1882" width="0" style="71" hidden="1" customWidth="1"/>
    <col min="1883" max="2112" width="9.28515625" style="71"/>
    <col min="2113" max="2114" width="1.28515625" style="71" customWidth="1"/>
    <col min="2115" max="2115" width="22.28515625" style="71" customWidth="1"/>
    <col min="2116" max="2116" width="6.7109375" style="71" customWidth="1"/>
    <col min="2117" max="2117" width="0.7109375" style="71" customWidth="1"/>
    <col min="2118" max="2118" width="15.28515625" style="71" customWidth="1"/>
    <col min="2119" max="2119" width="0.7109375" style="71" customWidth="1"/>
    <col min="2120" max="2120" width="14.7109375" style="71" customWidth="1"/>
    <col min="2121" max="2121" width="0.7109375" style="71" customWidth="1"/>
    <col min="2122" max="2122" width="15" style="71" customWidth="1"/>
    <col min="2123" max="2123" width="0.7109375" style="71" customWidth="1"/>
    <col min="2124" max="2124" width="15.28515625" style="71" customWidth="1"/>
    <col min="2125" max="2125" width="12.28515625" style="71" customWidth="1"/>
    <col min="2126" max="2126" width="9.28515625" style="71"/>
    <col min="2127" max="2131" width="0" style="71" hidden="1" customWidth="1"/>
    <col min="2132" max="2132" width="9.28515625" style="71"/>
    <col min="2133" max="2135" width="0" style="71" hidden="1" customWidth="1"/>
    <col min="2136" max="2136" width="9.28515625" style="71"/>
    <col min="2137" max="2138" width="0" style="71" hidden="1" customWidth="1"/>
    <col min="2139" max="2368" width="9.28515625" style="71"/>
    <col min="2369" max="2370" width="1.28515625" style="71" customWidth="1"/>
    <col min="2371" max="2371" width="22.28515625" style="71" customWidth="1"/>
    <col min="2372" max="2372" width="6.7109375" style="71" customWidth="1"/>
    <col min="2373" max="2373" width="0.7109375" style="71" customWidth="1"/>
    <col min="2374" max="2374" width="15.28515625" style="71" customWidth="1"/>
    <col min="2375" max="2375" width="0.7109375" style="71" customWidth="1"/>
    <col min="2376" max="2376" width="14.7109375" style="71" customWidth="1"/>
    <col min="2377" max="2377" width="0.7109375" style="71" customWidth="1"/>
    <col min="2378" max="2378" width="15" style="71" customWidth="1"/>
    <col min="2379" max="2379" width="0.7109375" style="71" customWidth="1"/>
    <col min="2380" max="2380" width="15.28515625" style="71" customWidth="1"/>
    <col min="2381" max="2381" width="12.28515625" style="71" customWidth="1"/>
    <col min="2382" max="2382" width="9.28515625" style="71"/>
    <col min="2383" max="2387" width="0" style="71" hidden="1" customWidth="1"/>
    <col min="2388" max="2388" width="9.28515625" style="71"/>
    <col min="2389" max="2391" width="0" style="71" hidden="1" customWidth="1"/>
    <col min="2392" max="2392" width="9.28515625" style="71"/>
    <col min="2393" max="2394" width="0" style="71" hidden="1" customWidth="1"/>
    <col min="2395" max="2624" width="9.28515625" style="71"/>
    <col min="2625" max="2626" width="1.28515625" style="71" customWidth="1"/>
    <col min="2627" max="2627" width="22.28515625" style="71" customWidth="1"/>
    <col min="2628" max="2628" width="6.7109375" style="71" customWidth="1"/>
    <col min="2629" max="2629" width="0.7109375" style="71" customWidth="1"/>
    <col min="2630" max="2630" width="15.28515625" style="71" customWidth="1"/>
    <col min="2631" max="2631" width="0.7109375" style="71" customWidth="1"/>
    <col min="2632" max="2632" width="14.7109375" style="71" customWidth="1"/>
    <col min="2633" max="2633" width="0.7109375" style="71" customWidth="1"/>
    <col min="2634" max="2634" width="15" style="71" customWidth="1"/>
    <col min="2635" max="2635" width="0.7109375" style="71" customWidth="1"/>
    <col min="2636" max="2636" width="15.28515625" style="71" customWidth="1"/>
    <col min="2637" max="2637" width="12.28515625" style="71" customWidth="1"/>
    <col min="2638" max="2638" width="9.28515625" style="71"/>
    <col min="2639" max="2643" width="0" style="71" hidden="1" customWidth="1"/>
    <col min="2644" max="2644" width="9.28515625" style="71"/>
    <col min="2645" max="2647" width="0" style="71" hidden="1" customWidth="1"/>
    <col min="2648" max="2648" width="9.28515625" style="71"/>
    <col min="2649" max="2650" width="0" style="71" hidden="1" customWidth="1"/>
    <col min="2651" max="2880" width="9.28515625" style="71"/>
    <col min="2881" max="2882" width="1.28515625" style="71" customWidth="1"/>
    <col min="2883" max="2883" width="22.28515625" style="71" customWidth="1"/>
    <col min="2884" max="2884" width="6.7109375" style="71" customWidth="1"/>
    <col min="2885" max="2885" width="0.7109375" style="71" customWidth="1"/>
    <col min="2886" max="2886" width="15.28515625" style="71" customWidth="1"/>
    <col min="2887" max="2887" width="0.7109375" style="71" customWidth="1"/>
    <col min="2888" max="2888" width="14.7109375" style="71" customWidth="1"/>
    <col min="2889" max="2889" width="0.7109375" style="71" customWidth="1"/>
    <col min="2890" max="2890" width="15" style="71" customWidth="1"/>
    <col min="2891" max="2891" width="0.7109375" style="71" customWidth="1"/>
    <col min="2892" max="2892" width="15.28515625" style="71" customWidth="1"/>
    <col min="2893" max="2893" width="12.28515625" style="71" customWidth="1"/>
    <col min="2894" max="2894" width="9.28515625" style="71"/>
    <col min="2895" max="2899" width="0" style="71" hidden="1" customWidth="1"/>
    <col min="2900" max="2900" width="9.28515625" style="71"/>
    <col min="2901" max="2903" width="0" style="71" hidden="1" customWidth="1"/>
    <col min="2904" max="2904" width="9.28515625" style="71"/>
    <col min="2905" max="2906" width="0" style="71" hidden="1" customWidth="1"/>
    <col min="2907" max="3136" width="9.28515625" style="71"/>
    <col min="3137" max="3138" width="1.28515625" style="71" customWidth="1"/>
    <col min="3139" max="3139" width="22.28515625" style="71" customWidth="1"/>
    <col min="3140" max="3140" width="6.7109375" style="71" customWidth="1"/>
    <col min="3141" max="3141" width="0.7109375" style="71" customWidth="1"/>
    <col min="3142" max="3142" width="15.28515625" style="71" customWidth="1"/>
    <col min="3143" max="3143" width="0.7109375" style="71" customWidth="1"/>
    <col min="3144" max="3144" width="14.7109375" style="71" customWidth="1"/>
    <col min="3145" max="3145" width="0.7109375" style="71" customWidth="1"/>
    <col min="3146" max="3146" width="15" style="71" customWidth="1"/>
    <col min="3147" max="3147" width="0.7109375" style="71" customWidth="1"/>
    <col min="3148" max="3148" width="15.28515625" style="71" customWidth="1"/>
    <col min="3149" max="3149" width="12.28515625" style="71" customWidth="1"/>
    <col min="3150" max="3150" width="9.28515625" style="71"/>
    <col min="3151" max="3155" width="0" style="71" hidden="1" customWidth="1"/>
    <col min="3156" max="3156" width="9.28515625" style="71"/>
    <col min="3157" max="3159" width="0" style="71" hidden="1" customWidth="1"/>
    <col min="3160" max="3160" width="9.28515625" style="71"/>
    <col min="3161" max="3162" width="0" style="71" hidden="1" customWidth="1"/>
    <col min="3163" max="3392" width="9.28515625" style="71"/>
    <col min="3393" max="3394" width="1.28515625" style="71" customWidth="1"/>
    <col min="3395" max="3395" width="22.28515625" style="71" customWidth="1"/>
    <col min="3396" max="3396" width="6.7109375" style="71" customWidth="1"/>
    <col min="3397" max="3397" width="0.7109375" style="71" customWidth="1"/>
    <col min="3398" max="3398" width="15.28515625" style="71" customWidth="1"/>
    <col min="3399" max="3399" width="0.7109375" style="71" customWidth="1"/>
    <col min="3400" max="3400" width="14.7109375" style="71" customWidth="1"/>
    <col min="3401" max="3401" width="0.7109375" style="71" customWidth="1"/>
    <col min="3402" max="3402" width="15" style="71" customWidth="1"/>
    <col min="3403" max="3403" width="0.7109375" style="71" customWidth="1"/>
    <col min="3404" max="3404" width="15.28515625" style="71" customWidth="1"/>
    <col min="3405" max="3405" width="12.28515625" style="71" customWidth="1"/>
    <col min="3406" max="3406" width="9.28515625" style="71"/>
    <col min="3407" max="3411" width="0" style="71" hidden="1" customWidth="1"/>
    <col min="3412" max="3412" width="9.28515625" style="71"/>
    <col min="3413" max="3415" width="0" style="71" hidden="1" customWidth="1"/>
    <col min="3416" max="3416" width="9.28515625" style="71"/>
    <col min="3417" max="3418" width="0" style="71" hidden="1" customWidth="1"/>
    <col min="3419" max="3648" width="9.28515625" style="71"/>
    <col min="3649" max="3650" width="1.28515625" style="71" customWidth="1"/>
    <col min="3651" max="3651" width="22.28515625" style="71" customWidth="1"/>
    <col min="3652" max="3652" width="6.7109375" style="71" customWidth="1"/>
    <col min="3653" max="3653" width="0.7109375" style="71" customWidth="1"/>
    <col min="3654" max="3654" width="15.28515625" style="71" customWidth="1"/>
    <col min="3655" max="3655" width="0.7109375" style="71" customWidth="1"/>
    <col min="3656" max="3656" width="14.7109375" style="71" customWidth="1"/>
    <col min="3657" max="3657" width="0.7109375" style="71" customWidth="1"/>
    <col min="3658" max="3658" width="15" style="71" customWidth="1"/>
    <col min="3659" max="3659" width="0.7109375" style="71" customWidth="1"/>
    <col min="3660" max="3660" width="15.28515625" style="71" customWidth="1"/>
    <col min="3661" max="3661" width="12.28515625" style="71" customWidth="1"/>
    <col min="3662" max="3662" width="9.28515625" style="71"/>
    <col min="3663" max="3667" width="0" style="71" hidden="1" customWidth="1"/>
    <col min="3668" max="3668" width="9.28515625" style="71"/>
    <col min="3669" max="3671" width="0" style="71" hidden="1" customWidth="1"/>
    <col min="3672" max="3672" width="9.28515625" style="71"/>
    <col min="3673" max="3674" width="0" style="71" hidden="1" customWidth="1"/>
    <col min="3675" max="3904" width="9.28515625" style="71"/>
    <col min="3905" max="3906" width="1.28515625" style="71" customWidth="1"/>
    <col min="3907" max="3907" width="22.28515625" style="71" customWidth="1"/>
    <col min="3908" max="3908" width="6.7109375" style="71" customWidth="1"/>
    <col min="3909" max="3909" width="0.7109375" style="71" customWidth="1"/>
    <col min="3910" max="3910" width="15.28515625" style="71" customWidth="1"/>
    <col min="3911" max="3911" width="0.7109375" style="71" customWidth="1"/>
    <col min="3912" max="3912" width="14.7109375" style="71" customWidth="1"/>
    <col min="3913" max="3913" width="0.7109375" style="71" customWidth="1"/>
    <col min="3914" max="3914" width="15" style="71" customWidth="1"/>
    <col min="3915" max="3915" width="0.7109375" style="71" customWidth="1"/>
    <col min="3916" max="3916" width="15.28515625" style="71" customWidth="1"/>
    <col min="3917" max="3917" width="12.28515625" style="71" customWidth="1"/>
    <col min="3918" max="3918" width="9.28515625" style="71"/>
    <col min="3919" max="3923" width="0" style="71" hidden="1" customWidth="1"/>
    <col min="3924" max="3924" width="9.28515625" style="71"/>
    <col min="3925" max="3927" width="0" style="71" hidden="1" customWidth="1"/>
    <col min="3928" max="3928" width="9.28515625" style="71"/>
    <col min="3929" max="3930" width="0" style="71" hidden="1" customWidth="1"/>
    <col min="3931" max="4160" width="9.28515625" style="71"/>
    <col min="4161" max="4162" width="1.28515625" style="71" customWidth="1"/>
    <col min="4163" max="4163" width="22.28515625" style="71" customWidth="1"/>
    <col min="4164" max="4164" width="6.7109375" style="71" customWidth="1"/>
    <col min="4165" max="4165" width="0.7109375" style="71" customWidth="1"/>
    <col min="4166" max="4166" width="15.28515625" style="71" customWidth="1"/>
    <col min="4167" max="4167" width="0.7109375" style="71" customWidth="1"/>
    <col min="4168" max="4168" width="14.7109375" style="71" customWidth="1"/>
    <col min="4169" max="4169" width="0.7109375" style="71" customWidth="1"/>
    <col min="4170" max="4170" width="15" style="71" customWidth="1"/>
    <col min="4171" max="4171" width="0.7109375" style="71" customWidth="1"/>
    <col min="4172" max="4172" width="15.28515625" style="71" customWidth="1"/>
    <col min="4173" max="4173" width="12.28515625" style="71" customWidth="1"/>
    <col min="4174" max="4174" width="9.28515625" style="71"/>
    <col min="4175" max="4179" width="0" style="71" hidden="1" customWidth="1"/>
    <col min="4180" max="4180" width="9.28515625" style="71"/>
    <col min="4181" max="4183" width="0" style="71" hidden="1" customWidth="1"/>
    <col min="4184" max="4184" width="9.28515625" style="71"/>
    <col min="4185" max="4186" width="0" style="71" hidden="1" customWidth="1"/>
    <col min="4187" max="4416" width="9.28515625" style="71"/>
    <col min="4417" max="4418" width="1.28515625" style="71" customWidth="1"/>
    <col min="4419" max="4419" width="22.28515625" style="71" customWidth="1"/>
    <col min="4420" max="4420" width="6.7109375" style="71" customWidth="1"/>
    <col min="4421" max="4421" width="0.7109375" style="71" customWidth="1"/>
    <col min="4422" max="4422" width="15.28515625" style="71" customWidth="1"/>
    <col min="4423" max="4423" width="0.7109375" style="71" customWidth="1"/>
    <col min="4424" max="4424" width="14.7109375" style="71" customWidth="1"/>
    <col min="4425" max="4425" width="0.7109375" style="71" customWidth="1"/>
    <col min="4426" max="4426" width="15" style="71" customWidth="1"/>
    <col min="4427" max="4427" width="0.7109375" style="71" customWidth="1"/>
    <col min="4428" max="4428" width="15.28515625" style="71" customWidth="1"/>
    <col min="4429" max="4429" width="12.28515625" style="71" customWidth="1"/>
    <col min="4430" max="4430" width="9.28515625" style="71"/>
    <col min="4431" max="4435" width="0" style="71" hidden="1" customWidth="1"/>
    <col min="4436" max="4436" width="9.28515625" style="71"/>
    <col min="4437" max="4439" width="0" style="71" hidden="1" customWidth="1"/>
    <col min="4440" max="4440" width="9.28515625" style="71"/>
    <col min="4441" max="4442" width="0" style="71" hidden="1" customWidth="1"/>
    <col min="4443" max="4672" width="9.28515625" style="71"/>
    <col min="4673" max="4674" width="1.28515625" style="71" customWidth="1"/>
    <col min="4675" max="4675" width="22.28515625" style="71" customWidth="1"/>
    <col min="4676" max="4676" width="6.7109375" style="71" customWidth="1"/>
    <col min="4677" max="4677" width="0.7109375" style="71" customWidth="1"/>
    <col min="4678" max="4678" width="15.28515625" style="71" customWidth="1"/>
    <col min="4679" max="4679" width="0.7109375" style="71" customWidth="1"/>
    <col min="4680" max="4680" width="14.7109375" style="71" customWidth="1"/>
    <col min="4681" max="4681" width="0.7109375" style="71" customWidth="1"/>
    <col min="4682" max="4682" width="15" style="71" customWidth="1"/>
    <col min="4683" max="4683" width="0.7109375" style="71" customWidth="1"/>
    <col min="4684" max="4684" width="15.28515625" style="71" customWidth="1"/>
    <col min="4685" max="4685" width="12.28515625" style="71" customWidth="1"/>
    <col min="4686" max="4686" width="9.28515625" style="71"/>
    <col min="4687" max="4691" width="0" style="71" hidden="1" customWidth="1"/>
    <col min="4692" max="4692" width="9.28515625" style="71"/>
    <col min="4693" max="4695" width="0" style="71" hidden="1" customWidth="1"/>
    <col min="4696" max="4696" width="9.28515625" style="71"/>
    <col min="4697" max="4698" width="0" style="71" hidden="1" customWidth="1"/>
    <col min="4699" max="4928" width="9.28515625" style="71"/>
    <col min="4929" max="4930" width="1.28515625" style="71" customWidth="1"/>
    <col min="4931" max="4931" width="22.28515625" style="71" customWidth="1"/>
    <col min="4932" max="4932" width="6.7109375" style="71" customWidth="1"/>
    <col min="4933" max="4933" width="0.7109375" style="71" customWidth="1"/>
    <col min="4934" max="4934" width="15.28515625" style="71" customWidth="1"/>
    <col min="4935" max="4935" width="0.7109375" style="71" customWidth="1"/>
    <col min="4936" max="4936" width="14.7109375" style="71" customWidth="1"/>
    <col min="4937" max="4937" width="0.7109375" style="71" customWidth="1"/>
    <col min="4938" max="4938" width="15" style="71" customWidth="1"/>
    <col min="4939" max="4939" width="0.7109375" style="71" customWidth="1"/>
    <col min="4940" max="4940" width="15.28515625" style="71" customWidth="1"/>
    <col min="4941" max="4941" width="12.28515625" style="71" customWidth="1"/>
    <col min="4942" max="4942" width="9.28515625" style="71"/>
    <col min="4943" max="4947" width="0" style="71" hidden="1" customWidth="1"/>
    <col min="4948" max="4948" width="9.28515625" style="71"/>
    <col min="4949" max="4951" width="0" style="71" hidden="1" customWidth="1"/>
    <col min="4952" max="4952" width="9.28515625" style="71"/>
    <col min="4953" max="4954" width="0" style="71" hidden="1" customWidth="1"/>
    <col min="4955" max="5184" width="9.28515625" style="71"/>
    <col min="5185" max="5186" width="1.28515625" style="71" customWidth="1"/>
    <col min="5187" max="5187" width="22.28515625" style="71" customWidth="1"/>
    <col min="5188" max="5188" width="6.7109375" style="71" customWidth="1"/>
    <col min="5189" max="5189" width="0.7109375" style="71" customWidth="1"/>
    <col min="5190" max="5190" width="15.28515625" style="71" customWidth="1"/>
    <col min="5191" max="5191" width="0.7109375" style="71" customWidth="1"/>
    <col min="5192" max="5192" width="14.7109375" style="71" customWidth="1"/>
    <col min="5193" max="5193" width="0.7109375" style="71" customWidth="1"/>
    <col min="5194" max="5194" width="15" style="71" customWidth="1"/>
    <col min="5195" max="5195" width="0.7109375" style="71" customWidth="1"/>
    <col min="5196" max="5196" width="15.28515625" style="71" customWidth="1"/>
    <col min="5197" max="5197" width="12.28515625" style="71" customWidth="1"/>
    <col min="5198" max="5198" width="9.28515625" style="71"/>
    <col min="5199" max="5203" width="0" style="71" hidden="1" customWidth="1"/>
    <col min="5204" max="5204" width="9.28515625" style="71"/>
    <col min="5205" max="5207" width="0" style="71" hidden="1" customWidth="1"/>
    <col min="5208" max="5208" width="9.28515625" style="71"/>
    <col min="5209" max="5210" width="0" style="71" hidden="1" customWidth="1"/>
    <col min="5211" max="5440" width="9.28515625" style="71"/>
    <col min="5441" max="5442" width="1.28515625" style="71" customWidth="1"/>
    <col min="5443" max="5443" width="22.28515625" style="71" customWidth="1"/>
    <col min="5444" max="5444" width="6.7109375" style="71" customWidth="1"/>
    <col min="5445" max="5445" width="0.7109375" style="71" customWidth="1"/>
    <col min="5446" max="5446" width="15.28515625" style="71" customWidth="1"/>
    <col min="5447" max="5447" width="0.7109375" style="71" customWidth="1"/>
    <col min="5448" max="5448" width="14.7109375" style="71" customWidth="1"/>
    <col min="5449" max="5449" width="0.7109375" style="71" customWidth="1"/>
    <col min="5450" max="5450" width="15" style="71" customWidth="1"/>
    <col min="5451" max="5451" width="0.7109375" style="71" customWidth="1"/>
    <col min="5452" max="5452" width="15.28515625" style="71" customWidth="1"/>
    <col min="5453" max="5453" width="12.28515625" style="71" customWidth="1"/>
    <col min="5454" max="5454" width="9.28515625" style="71"/>
    <col min="5455" max="5459" width="0" style="71" hidden="1" customWidth="1"/>
    <col min="5460" max="5460" width="9.28515625" style="71"/>
    <col min="5461" max="5463" width="0" style="71" hidden="1" customWidth="1"/>
    <col min="5464" max="5464" width="9.28515625" style="71"/>
    <col min="5465" max="5466" width="0" style="71" hidden="1" customWidth="1"/>
    <col min="5467" max="5696" width="9.28515625" style="71"/>
    <col min="5697" max="5698" width="1.28515625" style="71" customWidth="1"/>
    <col min="5699" max="5699" width="22.28515625" style="71" customWidth="1"/>
    <col min="5700" max="5700" width="6.7109375" style="71" customWidth="1"/>
    <col min="5701" max="5701" width="0.7109375" style="71" customWidth="1"/>
    <col min="5702" max="5702" width="15.28515625" style="71" customWidth="1"/>
    <col min="5703" max="5703" width="0.7109375" style="71" customWidth="1"/>
    <col min="5704" max="5704" width="14.7109375" style="71" customWidth="1"/>
    <col min="5705" max="5705" width="0.7109375" style="71" customWidth="1"/>
    <col min="5706" max="5706" width="15" style="71" customWidth="1"/>
    <col min="5707" max="5707" width="0.7109375" style="71" customWidth="1"/>
    <col min="5708" max="5708" width="15.28515625" style="71" customWidth="1"/>
    <col min="5709" max="5709" width="12.28515625" style="71" customWidth="1"/>
    <col min="5710" max="5710" width="9.28515625" style="71"/>
    <col min="5711" max="5715" width="0" style="71" hidden="1" customWidth="1"/>
    <col min="5716" max="5716" width="9.28515625" style="71"/>
    <col min="5717" max="5719" width="0" style="71" hidden="1" customWidth="1"/>
    <col min="5720" max="5720" width="9.28515625" style="71"/>
    <col min="5721" max="5722" width="0" style="71" hidden="1" customWidth="1"/>
    <col min="5723" max="5952" width="9.28515625" style="71"/>
    <col min="5953" max="5954" width="1.28515625" style="71" customWidth="1"/>
    <col min="5955" max="5955" width="22.28515625" style="71" customWidth="1"/>
    <col min="5956" max="5956" width="6.7109375" style="71" customWidth="1"/>
    <col min="5957" max="5957" width="0.7109375" style="71" customWidth="1"/>
    <col min="5958" max="5958" width="15.28515625" style="71" customWidth="1"/>
    <col min="5959" max="5959" width="0.7109375" style="71" customWidth="1"/>
    <col min="5960" max="5960" width="14.7109375" style="71" customWidth="1"/>
    <col min="5961" max="5961" width="0.7109375" style="71" customWidth="1"/>
    <col min="5962" max="5962" width="15" style="71" customWidth="1"/>
    <col min="5963" max="5963" width="0.7109375" style="71" customWidth="1"/>
    <col min="5964" max="5964" width="15.28515625" style="71" customWidth="1"/>
    <col min="5965" max="5965" width="12.28515625" style="71" customWidth="1"/>
    <col min="5966" max="5966" width="9.28515625" style="71"/>
    <col min="5967" max="5971" width="0" style="71" hidden="1" customWidth="1"/>
    <col min="5972" max="5972" width="9.28515625" style="71"/>
    <col min="5973" max="5975" width="0" style="71" hidden="1" customWidth="1"/>
    <col min="5976" max="5976" width="9.28515625" style="71"/>
    <col min="5977" max="5978" width="0" style="71" hidden="1" customWidth="1"/>
    <col min="5979" max="6208" width="9.28515625" style="71"/>
    <col min="6209" max="6210" width="1.28515625" style="71" customWidth="1"/>
    <col min="6211" max="6211" width="22.28515625" style="71" customWidth="1"/>
    <col min="6212" max="6212" width="6.7109375" style="71" customWidth="1"/>
    <col min="6213" max="6213" width="0.7109375" style="71" customWidth="1"/>
    <col min="6214" max="6214" width="15.28515625" style="71" customWidth="1"/>
    <col min="6215" max="6215" width="0.7109375" style="71" customWidth="1"/>
    <col min="6216" max="6216" width="14.7109375" style="71" customWidth="1"/>
    <col min="6217" max="6217" width="0.7109375" style="71" customWidth="1"/>
    <col min="6218" max="6218" width="15" style="71" customWidth="1"/>
    <col min="6219" max="6219" width="0.7109375" style="71" customWidth="1"/>
    <col min="6220" max="6220" width="15.28515625" style="71" customWidth="1"/>
    <col min="6221" max="6221" width="12.28515625" style="71" customWidth="1"/>
    <col min="6222" max="6222" width="9.28515625" style="71"/>
    <col min="6223" max="6227" width="0" style="71" hidden="1" customWidth="1"/>
    <col min="6228" max="6228" width="9.28515625" style="71"/>
    <col min="6229" max="6231" width="0" style="71" hidden="1" customWidth="1"/>
    <col min="6232" max="6232" width="9.28515625" style="71"/>
    <col min="6233" max="6234" width="0" style="71" hidden="1" customWidth="1"/>
    <col min="6235" max="6464" width="9.28515625" style="71"/>
    <col min="6465" max="6466" width="1.28515625" style="71" customWidth="1"/>
    <col min="6467" max="6467" width="22.28515625" style="71" customWidth="1"/>
    <col min="6468" max="6468" width="6.7109375" style="71" customWidth="1"/>
    <col min="6469" max="6469" width="0.7109375" style="71" customWidth="1"/>
    <col min="6470" max="6470" width="15.28515625" style="71" customWidth="1"/>
    <col min="6471" max="6471" width="0.7109375" style="71" customWidth="1"/>
    <col min="6472" max="6472" width="14.7109375" style="71" customWidth="1"/>
    <col min="6473" max="6473" width="0.7109375" style="71" customWidth="1"/>
    <col min="6474" max="6474" width="15" style="71" customWidth="1"/>
    <col min="6475" max="6475" width="0.7109375" style="71" customWidth="1"/>
    <col min="6476" max="6476" width="15.28515625" style="71" customWidth="1"/>
    <col min="6477" max="6477" width="12.28515625" style="71" customWidth="1"/>
    <col min="6478" max="6478" width="9.28515625" style="71"/>
    <col min="6479" max="6483" width="0" style="71" hidden="1" customWidth="1"/>
    <col min="6484" max="6484" width="9.28515625" style="71"/>
    <col min="6485" max="6487" width="0" style="71" hidden="1" customWidth="1"/>
    <col min="6488" max="6488" width="9.28515625" style="71"/>
    <col min="6489" max="6490" width="0" style="71" hidden="1" customWidth="1"/>
    <col min="6491" max="6720" width="9.28515625" style="71"/>
    <col min="6721" max="6722" width="1.28515625" style="71" customWidth="1"/>
    <col min="6723" max="6723" width="22.28515625" style="71" customWidth="1"/>
    <col min="6724" max="6724" width="6.7109375" style="71" customWidth="1"/>
    <col min="6725" max="6725" width="0.7109375" style="71" customWidth="1"/>
    <col min="6726" max="6726" width="15.28515625" style="71" customWidth="1"/>
    <col min="6727" max="6727" width="0.7109375" style="71" customWidth="1"/>
    <col min="6728" max="6728" width="14.7109375" style="71" customWidth="1"/>
    <col min="6729" max="6729" width="0.7109375" style="71" customWidth="1"/>
    <col min="6730" max="6730" width="15" style="71" customWidth="1"/>
    <col min="6731" max="6731" width="0.7109375" style="71" customWidth="1"/>
    <col min="6732" max="6732" width="15.28515625" style="71" customWidth="1"/>
    <col min="6733" max="6733" width="12.28515625" style="71" customWidth="1"/>
    <col min="6734" max="6734" width="9.28515625" style="71"/>
    <col min="6735" max="6739" width="0" style="71" hidden="1" customWidth="1"/>
    <col min="6740" max="6740" width="9.28515625" style="71"/>
    <col min="6741" max="6743" width="0" style="71" hidden="1" customWidth="1"/>
    <col min="6744" max="6744" width="9.28515625" style="71"/>
    <col min="6745" max="6746" width="0" style="71" hidden="1" customWidth="1"/>
    <col min="6747" max="6976" width="9.28515625" style="71"/>
    <col min="6977" max="6978" width="1.28515625" style="71" customWidth="1"/>
    <col min="6979" max="6979" width="22.28515625" style="71" customWidth="1"/>
    <col min="6980" max="6980" width="6.7109375" style="71" customWidth="1"/>
    <col min="6981" max="6981" width="0.7109375" style="71" customWidth="1"/>
    <col min="6982" max="6982" width="15.28515625" style="71" customWidth="1"/>
    <col min="6983" max="6983" width="0.7109375" style="71" customWidth="1"/>
    <col min="6984" max="6984" width="14.7109375" style="71" customWidth="1"/>
    <col min="6985" max="6985" width="0.7109375" style="71" customWidth="1"/>
    <col min="6986" max="6986" width="15" style="71" customWidth="1"/>
    <col min="6987" max="6987" width="0.7109375" style="71" customWidth="1"/>
    <col min="6988" max="6988" width="15.28515625" style="71" customWidth="1"/>
    <col min="6989" max="6989" width="12.28515625" style="71" customWidth="1"/>
    <col min="6990" max="6990" width="9.28515625" style="71"/>
    <col min="6991" max="6995" width="0" style="71" hidden="1" customWidth="1"/>
    <col min="6996" max="6996" width="9.28515625" style="71"/>
    <col min="6997" max="6999" width="0" style="71" hidden="1" customWidth="1"/>
    <col min="7000" max="7000" width="9.28515625" style="71"/>
    <col min="7001" max="7002" width="0" style="71" hidden="1" customWidth="1"/>
    <col min="7003" max="7232" width="9.28515625" style="71"/>
    <col min="7233" max="7234" width="1.28515625" style="71" customWidth="1"/>
    <col min="7235" max="7235" width="22.28515625" style="71" customWidth="1"/>
    <col min="7236" max="7236" width="6.7109375" style="71" customWidth="1"/>
    <col min="7237" max="7237" width="0.7109375" style="71" customWidth="1"/>
    <col min="7238" max="7238" width="15.28515625" style="71" customWidth="1"/>
    <col min="7239" max="7239" width="0.7109375" style="71" customWidth="1"/>
    <col min="7240" max="7240" width="14.7109375" style="71" customWidth="1"/>
    <col min="7241" max="7241" width="0.7109375" style="71" customWidth="1"/>
    <col min="7242" max="7242" width="15" style="71" customWidth="1"/>
    <col min="7243" max="7243" width="0.7109375" style="71" customWidth="1"/>
    <col min="7244" max="7244" width="15.28515625" style="71" customWidth="1"/>
    <col min="7245" max="7245" width="12.28515625" style="71" customWidth="1"/>
    <col min="7246" max="7246" width="9.28515625" style="71"/>
    <col min="7247" max="7251" width="0" style="71" hidden="1" customWidth="1"/>
    <col min="7252" max="7252" width="9.28515625" style="71"/>
    <col min="7253" max="7255" width="0" style="71" hidden="1" customWidth="1"/>
    <col min="7256" max="7256" width="9.28515625" style="71"/>
    <col min="7257" max="7258" width="0" style="71" hidden="1" customWidth="1"/>
    <col min="7259" max="7488" width="9.28515625" style="71"/>
    <col min="7489" max="7490" width="1.28515625" style="71" customWidth="1"/>
    <col min="7491" max="7491" width="22.28515625" style="71" customWidth="1"/>
    <col min="7492" max="7492" width="6.7109375" style="71" customWidth="1"/>
    <col min="7493" max="7493" width="0.7109375" style="71" customWidth="1"/>
    <col min="7494" max="7494" width="15.28515625" style="71" customWidth="1"/>
    <col min="7495" max="7495" width="0.7109375" style="71" customWidth="1"/>
    <col min="7496" max="7496" width="14.7109375" style="71" customWidth="1"/>
    <col min="7497" max="7497" width="0.7109375" style="71" customWidth="1"/>
    <col min="7498" max="7498" width="15" style="71" customWidth="1"/>
    <col min="7499" max="7499" width="0.7109375" style="71" customWidth="1"/>
    <col min="7500" max="7500" width="15.28515625" style="71" customWidth="1"/>
    <col min="7501" max="7501" width="12.28515625" style="71" customWidth="1"/>
    <col min="7502" max="7502" width="9.28515625" style="71"/>
    <col min="7503" max="7507" width="0" style="71" hidden="1" customWidth="1"/>
    <col min="7508" max="7508" width="9.28515625" style="71"/>
    <col min="7509" max="7511" width="0" style="71" hidden="1" customWidth="1"/>
    <col min="7512" max="7512" width="9.28515625" style="71"/>
    <col min="7513" max="7514" width="0" style="71" hidden="1" customWidth="1"/>
    <col min="7515" max="7744" width="9.28515625" style="71"/>
    <col min="7745" max="7746" width="1.28515625" style="71" customWidth="1"/>
    <col min="7747" max="7747" width="22.28515625" style="71" customWidth="1"/>
    <col min="7748" max="7748" width="6.7109375" style="71" customWidth="1"/>
    <col min="7749" max="7749" width="0.7109375" style="71" customWidth="1"/>
    <col min="7750" max="7750" width="15.28515625" style="71" customWidth="1"/>
    <col min="7751" max="7751" width="0.7109375" style="71" customWidth="1"/>
    <col min="7752" max="7752" width="14.7109375" style="71" customWidth="1"/>
    <col min="7753" max="7753" width="0.7109375" style="71" customWidth="1"/>
    <col min="7754" max="7754" width="15" style="71" customWidth="1"/>
    <col min="7755" max="7755" width="0.7109375" style="71" customWidth="1"/>
    <col min="7756" max="7756" width="15.28515625" style="71" customWidth="1"/>
    <col min="7757" max="7757" width="12.28515625" style="71" customWidth="1"/>
    <col min="7758" max="7758" width="9.28515625" style="71"/>
    <col min="7759" max="7763" width="0" style="71" hidden="1" customWidth="1"/>
    <col min="7764" max="7764" width="9.28515625" style="71"/>
    <col min="7765" max="7767" width="0" style="71" hidden="1" customWidth="1"/>
    <col min="7768" max="7768" width="9.28515625" style="71"/>
    <col min="7769" max="7770" width="0" style="71" hidden="1" customWidth="1"/>
    <col min="7771" max="8000" width="9.28515625" style="71"/>
    <col min="8001" max="8002" width="1.28515625" style="71" customWidth="1"/>
    <col min="8003" max="8003" width="22.28515625" style="71" customWidth="1"/>
    <col min="8004" max="8004" width="6.7109375" style="71" customWidth="1"/>
    <col min="8005" max="8005" width="0.7109375" style="71" customWidth="1"/>
    <col min="8006" max="8006" width="15.28515625" style="71" customWidth="1"/>
    <col min="8007" max="8007" width="0.7109375" style="71" customWidth="1"/>
    <col min="8008" max="8008" width="14.7109375" style="71" customWidth="1"/>
    <col min="8009" max="8009" width="0.7109375" style="71" customWidth="1"/>
    <col min="8010" max="8010" width="15" style="71" customWidth="1"/>
    <col min="8011" max="8011" width="0.7109375" style="71" customWidth="1"/>
    <col min="8012" max="8012" width="15.28515625" style="71" customWidth="1"/>
    <col min="8013" max="8013" width="12.28515625" style="71" customWidth="1"/>
    <col min="8014" max="8014" width="9.28515625" style="71"/>
    <col min="8015" max="8019" width="0" style="71" hidden="1" customWidth="1"/>
    <col min="8020" max="8020" width="9.28515625" style="71"/>
    <col min="8021" max="8023" width="0" style="71" hidden="1" customWidth="1"/>
    <col min="8024" max="8024" width="9.28515625" style="71"/>
    <col min="8025" max="8026" width="0" style="71" hidden="1" customWidth="1"/>
    <col min="8027" max="8256" width="9.28515625" style="71"/>
    <col min="8257" max="8258" width="1.28515625" style="71" customWidth="1"/>
    <col min="8259" max="8259" width="22.28515625" style="71" customWidth="1"/>
    <col min="8260" max="8260" width="6.7109375" style="71" customWidth="1"/>
    <col min="8261" max="8261" width="0.7109375" style="71" customWidth="1"/>
    <col min="8262" max="8262" width="15.28515625" style="71" customWidth="1"/>
    <col min="8263" max="8263" width="0.7109375" style="71" customWidth="1"/>
    <col min="8264" max="8264" width="14.7109375" style="71" customWidth="1"/>
    <col min="8265" max="8265" width="0.7109375" style="71" customWidth="1"/>
    <col min="8266" max="8266" width="15" style="71" customWidth="1"/>
    <col min="8267" max="8267" width="0.7109375" style="71" customWidth="1"/>
    <col min="8268" max="8268" width="15.28515625" style="71" customWidth="1"/>
    <col min="8269" max="8269" width="12.28515625" style="71" customWidth="1"/>
    <col min="8270" max="8270" width="9.28515625" style="71"/>
    <col min="8271" max="8275" width="0" style="71" hidden="1" customWidth="1"/>
    <col min="8276" max="8276" width="9.28515625" style="71"/>
    <col min="8277" max="8279" width="0" style="71" hidden="1" customWidth="1"/>
    <col min="8280" max="8280" width="9.28515625" style="71"/>
    <col min="8281" max="8282" width="0" style="71" hidden="1" customWidth="1"/>
    <col min="8283" max="8512" width="9.28515625" style="71"/>
    <col min="8513" max="8514" width="1.28515625" style="71" customWidth="1"/>
    <col min="8515" max="8515" width="22.28515625" style="71" customWidth="1"/>
    <col min="8516" max="8516" width="6.7109375" style="71" customWidth="1"/>
    <col min="8517" max="8517" width="0.7109375" style="71" customWidth="1"/>
    <col min="8518" max="8518" width="15.28515625" style="71" customWidth="1"/>
    <col min="8519" max="8519" width="0.7109375" style="71" customWidth="1"/>
    <col min="8520" max="8520" width="14.7109375" style="71" customWidth="1"/>
    <col min="8521" max="8521" width="0.7109375" style="71" customWidth="1"/>
    <col min="8522" max="8522" width="15" style="71" customWidth="1"/>
    <col min="8523" max="8523" width="0.7109375" style="71" customWidth="1"/>
    <col min="8524" max="8524" width="15.28515625" style="71" customWidth="1"/>
    <col min="8525" max="8525" width="12.28515625" style="71" customWidth="1"/>
    <col min="8526" max="8526" width="9.28515625" style="71"/>
    <col min="8527" max="8531" width="0" style="71" hidden="1" customWidth="1"/>
    <col min="8532" max="8532" width="9.28515625" style="71"/>
    <col min="8533" max="8535" width="0" style="71" hidden="1" customWidth="1"/>
    <col min="8536" max="8536" width="9.28515625" style="71"/>
    <col min="8537" max="8538" width="0" style="71" hidden="1" customWidth="1"/>
    <col min="8539" max="8768" width="9.28515625" style="71"/>
    <col min="8769" max="8770" width="1.28515625" style="71" customWidth="1"/>
    <col min="8771" max="8771" width="22.28515625" style="71" customWidth="1"/>
    <col min="8772" max="8772" width="6.7109375" style="71" customWidth="1"/>
    <col min="8773" max="8773" width="0.7109375" style="71" customWidth="1"/>
    <col min="8774" max="8774" width="15.28515625" style="71" customWidth="1"/>
    <col min="8775" max="8775" width="0.7109375" style="71" customWidth="1"/>
    <col min="8776" max="8776" width="14.7109375" style="71" customWidth="1"/>
    <col min="8777" max="8777" width="0.7109375" style="71" customWidth="1"/>
    <col min="8778" max="8778" width="15" style="71" customWidth="1"/>
    <col min="8779" max="8779" width="0.7109375" style="71" customWidth="1"/>
    <col min="8780" max="8780" width="15.28515625" style="71" customWidth="1"/>
    <col min="8781" max="8781" width="12.28515625" style="71" customWidth="1"/>
    <col min="8782" max="8782" width="9.28515625" style="71"/>
    <col min="8783" max="8787" width="0" style="71" hidden="1" customWidth="1"/>
    <col min="8788" max="8788" width="9.28515625" style="71"/>
    <col min="8789" max="8791" width="0" style="71" hidden="1" customWidth="1"/>
    <col min="8792" max="8792" width="9.28515625" style="71"/>
    <col min="8793" max="8794" width="0" style="71" hidden="1" customWidth="1"/>
    <col min="8795" max="9024" width="9.28515625" style="71"/>
    <col min="9025" max="9026" width="1.28515625" style="71" customWidth="1"/>
    <col min="9027" max="9027" width="22.28515625" style="71" customWidth="1"/>
    <col min="9028" max="9028" width="6.7109375" style="71" customWidth="1"/>
    <col min="9029" max="9029" width="0.7109375" style="71" customWidth="1"/>
    <col min="9030" max="9030" width="15.28515625" style="71" customWidth="1"/>
    <col min="9031" max="9031" width="0.7109375" style="71" customWidth="1"/>
    <col min="9032" max="9032" width="14.7109375" style="71" customWidth="1"/>
    <col min="9033" max="9033" width="0.7109375" style="71" customWidth="1"/>
    <col min="9034" max="9034" width="15" style="71" customWidth="1"/>
    <col min="9035" max="9035" width="0.7109375" style="71" customWidth="1"/>
    <col min="9036" max="9036" width="15.28515625" style="71" customWidth="1"/>
    <col min="9037" max="9037" width="12.28515625" style="71" customWidth="1"/>
    <col min="9038" max="9038" width="9.28515625" style="71"/>
    <col min="9039" max="9043" width="0" style="71" hidden="1" customWidth="1"/>
    <col min="9044" max="9044" width="9.28515625" style="71"/>
    <col min="9045" max="9047" width="0" style="71" hidden="1" customWidth="1"/>
    <col min="9048" max="9048" width="9.28515625" style="71"/>
    <col min="9049" max="9050" width="0" style="71" hidden="1" customWidth="1"/>
    <col min="9051" max="9280" width="9.28515625" style="71"/>
    <col min="9281" max="9282" width="1.28515625" style="71" customWidth="1"/>
    <col min="9283" max="9283" width="22.28515625" style="71" customWidth="1"/>
    <col min="9284" max="9284" width="6.7109375" style="71" customWidth="1"/>
    <col min="9285" max="9285" width="0.7109375" style="71" customWidth="1"/>
    <col min="9286" max="9286" width="15.28515625" style="71" customWidth="1"/>
    <col min="9287" max="9287" width="0.7109375" style="71" customWidth="1"/>
    <col min="9288" max="9288" width="14.7109375" style="71" customWidth="1"/>
    <col min="9289" max="9289" width="0.7109375" style="71" customWidth="1"/>
    <col min="9290" max="9290" width="15" style="71" customWidth="1"/>
    <col min="9291" max="9291" width="0.7109375" style="71" customWidth="1"/>
    <col min="9292" max="9292" width="15.28515625" style="71" customWidth="1"/>
    <col min="9293" max="9293" width="12.28515625" style="71" customWidth="1"/>
    <col min="9294" max="9294" width="9.28515625" style="71"/>
    <col min="9295" max="9299" width="0" style="71" hidden="1" customWidth="1"/>
    <col min="9300" max="9300" width="9.28515625" style="71"/>
    <col min="9301" max="9303" width="0" style="71" hidden="1" customWidth="1"/>
    <col min="9304" max="9304" width="9.28515625" style="71"/>
    <col min="9305" max="9306" width="0" style="71" hidden="1" customWidth="1"/>
    <col min="9307" max="9536" width="9.28515625" style="71"/>
    <col min="9537" max="9538" width="1.28515625" style="71" customWidth="1"/>
    <col min="9539" max="9539" width="22.28515625" style="71" customWidth="1"/>
    <col min="9540" max="9540" width="6.7109375" style="71" customWidth="1"/>
    <col min="9541" max="9541" width="0.7109375" style="71" customWidth="1"/>
    <col min="9542" max="9542" width="15.28515625" style="71" customWidth="1"/>
    <col min="9543" max="9543" width="0.7109375" style="71" customWidth="1"/>
    <col min="9544" max="9544" width="14.7109375" style="71" customWidth="1"/>
    <col min="9545" max="9545" width="0.7109375" style="71" customWidth="1"/>
    <col min="9546" max="9546" width="15" style="71" customWidth="1"/>
    <col min="9547" max="9547" width="0.7109375" style="71" customWidth="1"/>
    <col min="9548" max="9548" width="15.28515625" style="71" customWidth="1"/>
    <col min="9549" max="9549" width="12.28515625" style="71" customWidth="1"/>
    <col min="9550" max="9550" width="9.28515625" style="71"/>
    <col min="9551" max="9555" width="0" style="71" hidden="1" customWidth="1"/>
    <col min="9556" max="9556" width="9.28515625" style="71"/>
    <col min="9557" max="9559" width="0" style="71" hidden="1" customWidth="1"/>
    <col min="9560" max="9560" width="9.28515625" style="71"/>
    <col min="9561" max="9562" width="0" style="71" hidden="1" customWidth="1"/>
    <col min="9563" max="9792" width="9.28515625" style="71"/>
    <col min="9793" max="9794" width="1.28515625" style="71" customWidth="1"/>
    <col min="9795" max="9795" width="22.28515625" style="71" customWidth="1"/>
    <col min="9796" max="9796" width="6.7109375" style="71" customWidth="1"/>
    <col min="9797" max="9797" width="0.7109375" style="71" customWidth="1"/>
    <col min="9798" max="9798" width="15.28515625" style="71" customWidth="1"/>
    <col min="9799" max="9799" width="0.7109375" style="71" customWidth="1"/>
    <col min="9800" max="9800" width="14.7109375" style="71" customWidth="1"/>
    <col min="9801" max="9801" width="0.7109375" style="71" customWidth="1"/>
    <col min="9802" max="9802" width="15" style="71" customWidth="1"/>
    <col min="9803" max="9803" width="0.7109375" style="71" customWidth="1"/>
    <col min="9804" max="9804" width="15.28515625" style="71" customWidth="1"/>
    <col min="9805" max="9805" width="12.28515625" style="71" customWidth="1"/>
    <col min="9806" max="9806" width="9.28515625" style="71"/>
    <col min="9807" max="9811" width="0" style="71" hidden="1" customWidth="1"/>
    <col min="9812" max="9812" width="9.28515625" style="71"/>
    <col min="9813" max="9815" width="0" style="71" hidden="1" customWidth="1"/>
    <col min="9816" max="9816" width="9.28515625" style="71"/>
    <col min="9817" max="9818" width="0" style="71" hidden="1" customWidth="1"/>
    <col min="9819" max="10048" width="9.28515625" style="71"/>
    <col min="10049" max="10050" width="1.28515625" style="71" customWidth="1"/>
    <col min="10051" max="10051" width="22.28515625" style="71" customWidth="1"/>
    <col min="10052" max="10052" width="6.7109375" style="71" customWidth="1"/>
    <col min="10053" max="10053" width="0.7109375" style="71" customWidth="1"/>
    <col min="10054" max="10054" width="15.28515625" style="71" customWidth="1"/>
    <col min="10055" max="10055" width="0.7109375" style="71" customWidth="1"/>
    <col min="10056" max="10056" width="14.7109375" style="71" customWidth="1"/>
    <col min="10057" max="10057" width="0.7109375" style="71" customWidth="1"/>
    <col min="10058" max="10058" width="15" style="71" customWidth="1"/>
    <col min="10059" max="10059" width="0.7109375" style="71" customWidth="1"/>
    <col min="10060" max="10060" width="15.28515625" style="71" customWidth="1"/>
    <col min="10061" max="10061" width="12.28515625" style="71" customWidth="1"/>
    <col min="10062" max="10062" width="9.28515625" style="71"/>
    <col min="10063" max="10067" width="0" style="71" hidden="1" customWidth="1"/>
    <col min="10068" max="10068" width="9.28515625" style="71"/>
    <col min="10069" max="10071" width="0" style="71" hidden="1" customWidth="1"/>
    <col min="10072" max="10072" width="9.28515625" style="71"/>
    <col min="10073" max="10074" width="0" style="71" hidden="1" customWidth="1"/>
    <col min="10075" max="10304" width="9.28515625" style="71"/>
    <col min="10305" max="10306" width="1.28515625" style="71" customWidth="1"/>
    <col min="10307" max="10307" width="22.28515625" style="71" customWidth="1"/>
    <col min="10308" max="10308" width="6.7109375" style="71" customWidth="1"/>
    <col min="10309" max="10309" width="0.7109375" style="71" customWidth="1"/>
    <col min="10310" max="10310" width="15.28515625" style="71" customWidth="1"/>
    <col min="10311" max="10311" width="0.7109375" style="71" customWidth="1"/>
    <col min="10312" max="10312" width="14.7109375" style="71" customWidth="1"/>
    <col min="10313" max="10313" width="0.7109375" style="71" customWidth="1"/>
    <col min="10314" max="10314" width="15" style="71" customWidth="1"/>
    <col min="10315" max="10315" width="0.7109375" style="71" customWidth="1"/>
    <col min="10316" max="10316" width="15.28515625" style="71" customWidth="1"/>
    <col min="10317" max="10317" width="12.28515625" style="71" customWidth="1"/>
    <col min="10318" max="10318" width="9.28515625" style="71"/>
    <col min="10319" max="10323" width="0" style="71" hidden="1" customWidth="1"/>
    <col min="10324" max="10324" width="9.28515625" style="71"/>
    <col min="10325" max="10327" width="0" style="71" hidden="1" customWidth="1"/>
    <col min="10328" max="10328" width="9.28515625" style="71"/>
    <col min="10329" max="10330" width="0" style="71" hidden="1" customWidth="1"/>
    <col min="10331" max="10560" width="9.28515625" style="71"/>
    <col min="10561" max="10562" width="1.28515625" style="71" customWidth="1"/>
    <col min="10563" max="10563" width="22.28515625" style="71" customWidth="1"/>
    <col min="10564" max="10564" width="6.7109375" style="71" customWidth="1"/>
    <col min="10565" max="10565" width="0.7109375" style="71" customWidth="1"/>
    <col min="10566" max="10566" width="15.28515625" style="71" customWidth="1"/>
    <col min="10567" max="10567" width="0.7109375" style="71" customWidth="1"/>
    <col min="10568" max="10568" width="14.7109375" style="71" customWidth="1"/>
    <col min="10569" max="10569" width="0.7109375" style="71" customWidth="1"/>
    <col min="10570" max="10570" width="15" style="71" customWidth="1"/>
    <col min="10571" max="10571" width="0.7109375" style="71" customWidth="1"/>
    <col min="10572" max="10572" width="15.28515625" style="71" customWidth="1"/>
    <col min="10573" max="10573" width="12.28515625" style="71" customWidth="1"/>
    <col min="10574" max="10574" width="9.28515625" style="71"/>
    <col min="10575" max="10579" width="0" style="71" hidden="1" customWidth="1"/>
    <col min="10580" max="10580" width="9.28515625" style="71"/>
    <col min="10581" max="10583" width="0" style="71" hidden="1" customWidth="1"/>
    <col min="10584" max="10584" width="9.28515625" style="71"/>
    <col min="10585" max="10586" width="0" style="71" hidden="1" customWidth="1"/>
    <col min="10587" max="10816" width="9.28515625" style="71"/>
    <col min="10817" max="10818" width="1.28515625" style="71" customWidth="1"/>
    <col min="10819" max="10819" width="22.28515625" style="71" customWidth="1"/>
    <col min="10820" max="10820" width="6.7109375" style="71" customWidth="1"/>
    <col min="10821" max="10821" width="0.7109375" style="71" customWidth="1"/>
    <col min="10822" max="10822" width="15.28515625" style="71" customWidth="1"/>
    <col min="10823" max="10823" width="0.7109375" style="71" customWidth="1"/>
    <col min="10824" max="10824" width="14.7109375" style="71" customWidth="1"/>
    <col min="10825" max="10825" width="0.7109375" style="71" customWidth="1"/>
    <col min="10826" max="10826" width="15" style="71" customWidth="1"/>
    <col min="10827" max="10827" width="0.7109375" style="71" customWidth="1"/>
    <col min="10828" max="10828" width="15.28515625" style="71" customWidth="1"/>
    <col min="10829" max="10829" width="12.28515625" style="71" customWidth="1"/>
    <col min="10830" max="10830" width="9.28515625" style="71"/>
    <col min="10831" max="10835" width="0" style="71" hidden="1" customWidth="1"/>
    <col min="10836" max="10836" width="9.28515625" style="71"/>
    <col min="10837" max="10839" width="0" style="71" hidden="1" customWidth="1"/>
    <col min="10840" max="10840" width="9.28515625" style="71"/>
    <col min="10841" max="10842" width="0" style="71" hidden="1" customWidth="1"/>
    <col min="10843" max="11072" width="9.28515625" style="71"/>
    <col min="11073" max="11074" width="1.28515625" style="71" customWidth="1"/>
    <col min="11075" max="11075" width="22.28515625" style="71" customWidth="1"/>
    <col min="11076" max="11076" width="6.7109375" style="71" customWidth="1"/>
    <col min="11077" max="11077" width="0.7109375" style="71" customWidth="1"/>
    <col min="11078" max="11078" width="15.28515625" style="71" customWidth="1"/>
    <col min="11079" max="11079" width="0.7109375" style="71" customWidth="1"/>
    <col min="11080" max="11080" width="14.7109375" style="71" customWidth="1"/>
    <col min="11081" max="11081" width="0.7109375" style="71" customWidth="1"/>
    <col min="11082" max="11082" width="15" style="71" customWidth="1"/>
    <col min="11083" max="11083" width="0.7109375" style="71" customWidth="1"/>
    <col min="11084" max="11084" width="15.28515625" style="71" customWidth="1"/>
    <col min="11085" max="11085" width="12.28515625" style="71" customWidth="1"/>
    <col min="11086" max="11086" width="9.28515625" style="71"/>
    <col min="11087" max="11091" width="0" style="71" hidden="1" customWidth="1"/>
    <col min="11092" max="11092" width="9.28515625" style="71"/>
    <col min="11093" max="11095" width="0" style="71" hidden="1" customWidth="1"/>
    <col min="11096" max="11096" width="9.28515625" style="71"/>
    <col min="11097" max="11098" width="0" style="71" hidden="1" customWidth="1"/>
    <col min="11099" max="11328" width="9.28515625" style="71"/>
    <col min="11329" max="11330" width="1.28515625" style="71" customWidth="1"/>
    <col min="11331" max="11331" width="22.28515625" style="71" customWidth="1"/>
    <col min="11332" max="11332" width="6.7109375" style="71" customWidth="1"/>
    <col min="11333" max="11333" width="0.7109375" style="71" customWidth="1"/>
    <col min="11334" max="11334" width="15.28515625" style="71" customWidth="1"/>
    <col min="11335" max="11335" width="0.7109375" style="71" customWidth="1"/>
    <col min="11336" max="11336" width="14.7109375" style="71" customWidth="1"/>
    <col min="11337" max="11337" width="0.7109375" style="71" customWidth="1"/>
    <col min="11338" max="11338" width="15" style="71" customWidth="1"/>
    <col min="11339" max="11339" width="0.7109375" style="71" customWidth="1"/>
    <col min="11340" max="11340" width="15.28515625" style="71" customWidth="1"/>
    <col min="11341" max="11341" width="12.28515625" style="71" customWidth="1"/>
    <col min="11342" max="11342" width="9.28515625" style="71"/>
    <col min="11343" max="11347" width="0" style="71" hidden="1" customWidth="1"/>
    <col min="11348" max="11348" width="9.28515625" style="71"/>
    <col min="11349" max="11351" width="0" style="71" hidden="1" customWidth="1"/>
    <col min="11352" max="11352" width="9.28515625" style="71"/>
    <col min="11353" max="11354" width="0" style="71" hidden="1" customWidth="1"/>
    <col min="11355" max="11584" width="9.28515625" style="71"/>
    <col min="11585" max="11586" width="1.28515625" style="71" customWidth="1"/>
    <col min="11587" max="11587" width="22.28515625" style="71" customWidth="1"/>
    <col min="11588" max="11588" width="6.7109375" style="71" customWidth="1"/>
    <col min="11589" max="11589" width="0.7109375" style="71" customWidth="1"/>
    <col min="11590" max="11590" width="15.28515625" style="71" customWidth="1"/>
    <col min="11591" max="11591" width="0.7109375" style="71" customWidth="1"/>
    <col min="11592" max="11592" width="14.7109375" style="71" customWidth="1"/>
    <col min="11593" max="11593" width="0.7109375" style="71" customWidth="1"/>
    <col min="11594" max="11594" width="15" style="71" customWidth="1"/>
    <col min="11595" max="11595" width="0.7109375" style="71" customWidth="1"/>
    <col min="11596" max="11596" width="15.28515625" style="71" customWidth="1"/>
    <col min="11597" max="11597" width="12.28515625" style="71" customWidth="1"/>
    <col min="11598" max="11598" width="9.28515625" style="71"/>
    <col min="11599" max="11603" width="0" style="71" hidden="1" customWidth="1"/>
    <col min="11604" max="11604" width="9.28515625" style="71"/>
    <col min="11605" max="11607" width="0" style="71" hidden="1" customWidth="1"/>
    <col min="11608" max="11608" width="9.28515625" style="71"/>
    <col min="11609" max="11610" width="0" style="71" hidden="1" customWidth="1"/>
    <col min="11611" max="11840" width="9.28515625" style="71"/>
    <col min="11841" max="11842" width="1.28515625" style="71" customWidth="1"/>
    <col min="11843" max="11843" width="22.28515625" style="71" customWidth="1"/>
    <col min="11844" max="11844" width="6.7109375" style="71" customWidth="1"/>
    <col min="11845" max="11845" width="0.7109375" style="71" customWidth="1"/>
    <col min="11846" max="11846" width="15.28515625" style="71" customWidth="1"/>
    <col min="11847" max="11847" width="0.7109375" style="71" customWidth="1"/>
    <col min="11848" max="11848" width="14.7109375" style="71" customWidth="1"/>
    <col min="11849" max="11849" width="0.7109375" style="71" customWidth="1"/>
    <col min="11850" max="11850" width="15" style="71" customWidth="1"/>
    <col min="11851" max="11851" width="0.7109375" style="71" customWidth="1"/>
    <col min="11852" max="11852" width="15.28515625" style="71" customWidth="1"/>
    <col min="11853" max="11853" width="12.28515625" style="71" customWidth="1"/>
    <col min="11854" max="11854" width="9.28515625" style="71"/>
    <col min="11855" max="11859" width="0" style="71" hidden="1" customWidth="1"/>
    <col min="11860" max="11860" width="9.28515625" style="71"/>
    <col min="11861" max="11863" width="0" style="71" hidden="1" customWidth="1"/>
    <col min="11864" max="11864" width="9.28515625" style="71"/>
    <col min="11865" max="11866" width="0" style="71" hidden="1" customWidth="1"/>
    <col min="11867" max="12096" width="9.28515625" style="71"/>
    <col min="12097" max="12098" width="1.28515625" style="71" customWidth="1"/>
    <col min="12099" max="12099" width="22.28515625" style="71" customWidth="1"/>
    <col min="12100" max="12100" width="6.7109375" style="71" customWidth="1"/>
    <col min="12101" max="12101" width="0.7109375" style="71" customWidth="1"/>
    <col min="12102" max="12102" width="15.28515625" style="71" customWidth="1"/>
    <col min="12103" max="12103" width="0.7109375" style="71" customWidth="1"/>
    <col min="12104" max="12104" width="14.7109375" style="71" customWidth="1"/>
    <col min="12105" max="12105" width="0.7109375" style="71" customWidth="1"/>
    <col min="12106" max="12106" width="15" style="71" customWidth="1"/>
    <col min="12107" max="12107" width="0.7109375" style="71" customWidth="1"/>
    <col min="12108" max="12108" width="15.28515625" style="71" customWidth="1"/>
    <col min="12109" max="12109" width="12.28515625" style="71" customWidth="1"/>
    <col min="12110" max="12110" width="9.28515625" style="71"/>
    <col min="12111" max="12115" width="0" style="71" hidden="1" customWidth="1"/>
    <col min="12116" max="12116" width="9.28515625" style="71"/>
    <col min="12117" max="12119" width="0" style="71" hidden="1" customWidth="1"/>
    <col min="12120" max="12120" width="9.28515625" style="71"/>
    <col min="12121" max="12122" width="0" style="71" hidden="1" customWidth="1"/>
    <col min="12123" max="12352" width="9.28515625" style="71"/>
    <col min="12353" max="12354" width="1.28515625" style="71" customWidth="1"/>
    <col min="12355" max="12355" width="22.28515625" style="71" customWidth="1"/>
    <col min="12356" max="12356" width="6.7109375" style="71" customWidth="1"/>
    <col min="12357" max="12357" width="0.7109375" style="71" customWidth="1"/>
    <col min="12358" max="12358" width="15.28515625" style="71" customWidth="1"/>
    <col min="12359" max="12359" width="0.7109375" style="71" customWidth="1"/>
    <col min="12360" max="12360" width="14.7109375" style="71" customWidth="1"/>
    <col min="12361" max="12361" width="0.7109375" style="71" customWidth="1"/>
    <col min="12362" max="12362" width="15" style="71" customWidth="1"/>
    <col min="12363" max="12363" width="0.7109375" style="71" customWidth="1"/>
    <col min="12364" max="12364" width="15.28515625" style="71" customWidth="1"/>
    <col min="12365" max="12365" width="12.28515625" style="71" customWidth="1"/>
    <col min="12366" max="12366" width="9.28515625" style="71"/>
    <col min="12367" max="12371" width="0" style="71" hidden="1" customWidth="1"/>
    <col min="12372" max="12372" width="9.28515625" style="71"/>
    <col min="12373" max="12375" width="0" style="71" hidden="1" customWidth="1"/>
    <col min="12376" max="12376" width="9.28515625" style="71"/>
    <col min="12377" max="12378" width="0" style="71" hidden="1" customWidth="1"/>
    <col min="12379" max="12608" width="9.28515625" style="71"/>
    <col min="12609" max="12610" width="1.28515625" style="71" customWidth="1"/>
    <col min="12611" max="12611" width="22.28515625" style="71" customWidth="1"/>
    <col min="12612" max="12612" width="6.7109375" style="71" customWidth="1"/>
    <col min="12613" max="12613" width="0.7109375" style="71" customWidth="1"/>
    <col min="12614" max="12614" width="15.28515625" style="71" customWidth="1"/>
    <col min="12615" max="12615" width="0.7109375" style="71" customWidth="1"/>
    <col min="12616" max="12616" width="14.7109375" style="71" customWidth="1"/>
    <col min="12617" max="12617" width="0.7109375" style="71" customWidth="1"/>
    <col min="12618" max="12618" width="15" style="71" customWidth="1"/>
    <col min="12619" max="12619" width="0.7109375" style="71" customWidth="1"/>
    <col min="12620" max="12620" width="15.28515625" style="71" customWidth="1"/>
    <col min="12621" max="12621" width="12.28515625" style="71" customWidth="1"/>
    <col min="12622" max="12622" width="9.28515625" style="71"/>
    <col min="12623" max="12627" width="0" style="71" hidden="1" customWidth="1"/>
    <col min="12628" max="12628" width="9.28515625" style="71"/>
    <col min="12629" max="12631" width="0" style="71" hidden="1" customWidth="1"/>
    <col min="12632" max="12632" width="9.28515625" style="71"/>
    <col min="12633" max="12634" width="0" style="71" hidden="1" customWidth="1"/>
    <col min="12635" max="12864" width="9.28515625" style="71"/>
    <col min="12865" max="12866" width="1.28515625" style="71" customWidth="1"/>
    <col min="12867" max="12867" width="22.28515625" style="71" customWidth="1"/>
    <col min="12868" max="12868" width="6.7109375" style="71" customWidth="1"/>
    <col min="12869" max="12869" width="0.7109375" style="71" customWidth="1"/>
    <col min="12870" max="12870" width="15.28515625" style="71" customWidth="1"/>
    <col min="12871" max="12871" width="0.7109375" style="71" customWidth="1"/>
    <col min="12872" max="12872" width="14.7109375" style="71" customWidth="1"/>
    <col min="12873" max="12873" width="0.7109375" style="71" customWidth="1"/>
    <col min="12874" max="12874" width="15" style="71" customWidth="1"/>
    <col min="12875" max="12875" width="0.7109375" style="71" customWidth="1"/>
    <col min="12876" max="12876" width="15.28515625" style="71" customWidth="1"/>
    <col min="12877" max="12877" width="12.28515625" style="71" customWidth="1"/>
    <col min="12878" max="12878" width="9.28515625" style="71"/>
    <col min="12879" max="12883" width="0" style="71" hidden="1" customWidth="1"/>
    <col min="12884" max="12884" width="9.28515625" style="71"/>
    <col min="12885" max="12887" width="0" style="71" hidden="1" customWidth="1"/>
    <col min="12888" max="12888" width="9.28515625" style="71"/>
    <col min="12889" max="12890" width="0" style="71" hidden="1" customWidth="1"/>
    <col min="12891" max="13120" width="9.28515625" style="71"/>
    <col min="13121" max="13122" width="1.28515625" style="71" customWidth="1"/>
    <col min="13123" max="13123" width="22.28515625" style="71" customWidth="1"/>
    <col min="13124" max="13124" width="6.7109375" style="71" customWidth="1"/>
    <col min="13125" max="13125" width="0.7109375" style="71" customWidth="1"/>
    <col min="13126" max="13126" width="15.28515625" style="71" customWidth="1"/>
    <col min="13127" max="13127" width="0.7109375" style="71" customWidth="1"/>
    <col min="13128" max="13128" width="14.7109375" style="71" customWidth="1"/>
    <col min="13129" max="13129" width="0.7109375" style="71" customWidth="1"/>
    <col min="13130" max="13130" width="15" style="71" customWidth="1"/>
    <col min="13131" max="13131" width="0.7109375" style="71" customWidth="1"/>
    <col min="13132" max="13132" width="15.28515625" style="71" customWidth="1"/>
    <col min="13133" max="13133" width="12.28515625" style="71" customWidth="1"/>
    <col min="13134" max="13134" width="9.28515625" style="71"/>
    <col min="13135" max="13139" width="0" style="71" hidden="1" customWidth="1"/>
    <col min="13140" max="13140" width="9.28515625" style="71"/>
    <col min="13141" max="13143" width="0" style="71" hidden="1" customWidth="1"/>
    <col min="13144" max="13144" width="9.28515625" style="71"/>
    <col min="13145" max="13146" width="0" style="71" hidden="1" customWidth="1"/>
    <col min="13147" max="13376" width="9.28515625" style="71"/>
    <col min="13377" max="13378" width="1.28515625" style="71" customWidth="1"/>
    <col min="13379" max="13379" width="22.28515625" style="71" customWidth="1"/>
    <col min="13380" max="13380" width="6.7109375" style="71" customWidth="1"/>
    <col min="13381" max="13381" width="0.7109375" style="71" customWidth="1"/>
    <col min="13382" max="13382" width="15.28515625" style="71" customWidth="1"/>
    <col min="13383" max="13383" width="0.7109375" style="71" customWidth="1"/>
    <col min="13384" max="13384" width="14.7109375" style="71" customWidth="1"/>
    <col min="13385" max="13385" width="0.7109375" style="71" customWidth="1"/>
    <col min="13386" max="13386" width="15" style="71" customWidth="1"/>
    <col min="13387" max="13387" width="0.7109375" style="71" customWidth="1"/>
    <col min="13388" max="13388" width="15.28515625" style="71" customWidth="1"/>
    <col min="13389" max="13389" width="12.28515625" style="71" customWidth="1"/>
    <col min="13390" max="13390" width="9.28515625" style="71"/>
    <col min="13391" max="13395" width="0" style="71" hidden="1" customWidth="1"/>
    <col min="13396" max="13396" width="9.28515625" style="71"/>
    <col min="13397" max="13399" width="0" style="71" hidden="1" customWidth="1"/>
    <col min="13400" max="13400" width="9.28515625" style="71"/>
    <col min="13401" max="13402" width="0" style="71" hidden="1" customWidth="1"/>
    <col min="13403" max="13632" width="9.28515625" style="71"/>
    <col min="13633" max="13634" width="1.28515625" style="71" customWidth="1"/>
    <col min="13635" max="13635" width="22.28515625" style="71" customWidth="1"/>
    <col min="13636" max="13636" width="6.7109375" style="71" customWidth="1"/>
    <col min="13637" max="13637" width="0.7109375" style="71" customWidth="1"/>
    <col min="13638" max="13638" width="15.28515625" style="71" customWidth="1"/>
    <col min="13639" max="13639" width="0.7109375" style="71" customWidth="1"/>
    <col min="13640" max="13640" width="14.7109375" style="71" customWidth="1"/>
    <col min="13641" max="13641" width="0.7109375" style="71" customWidth="1"/>
    <col min="13642" max="13642" width="15" style="71" customWidth="1"/>
    <col min="13643" max="13643" width="0.7109375" style="71" customWidth="1"/>
    <col min="13644" max="13644" width="15.28515625" style="71" customWidth="1"/>
    <col min="13645" max="13645" width="12.28515625" style="71" customWidth="1"/>
    <col min="13646" max="13646" width="9.28515625" style="71"/>
    <col min="13647" max="13651" width="0" style="71" hidden="1" customWidth="1"/>
    <col min="13652" max="13652" width="9.28515625" style="71"/>
    <col min="13653" max="13655" width="0" style="71" hidden="1" customWidth="1"/>
    <col min="13656" max="13656" width="9.28515625" style="71"/>
    <col min="13657" max="13658" width="0" style="71" hidden="1" customWidth="1"/>
    <col min="13659" max="13888" width="9.28515625" style="71"/>
    <col min="13889" max="13890" width="1.28515625" style="71" customWidth="1"/>
    <col min="13891" max="13891" width="22.28515625" style="71" customWidth="1"/>
    <col min="13892" max="13892" width="6.7109375" style="71" customWidth="1"/>
    <col min="13893" max="13893" width="0.7109375" style="71" customWidth="1"/>
    <col min="13894" max="13894" width="15.28515625" style="71" customWidth="1"/>
    <col min="13895" max="13895" width="0.7109375" style="71" customWidth="1"/>
    <col min="13896" max="13896" width="14.7109375" style="71" customWidth="1"/>
    <col min="13897" max="13897" width="0.7109375" style="71" customWidth="1"/>
    <col min="13898" max="13898" width="15" style="71" customWidth="1"/>
    <col min="13899" max="13899" width="0.7109375" style="71" customWidth="1"/>
    <col min="13900" max="13900" width="15.28515625" style="71" customWidth="1"/>
    <col min="13901" max="13901" width="12.28515625" style="71" customWidth="1"/>
    <col min="13902" max="13902" width="9.28515625" style="71"/>
    <col min="13903" max="13907" width="0" style="71" hidden="1" customWidth="1"/>
    <col min="13908" max="13908" width="9.28515625" style="71"/>
    <col min="13909" max="13911" width="0" style="71" hidden="1" customWidth="1"/>
    <col min="13912" max="13912" width="9.28515625" style="71"/>
    <col min="13913" max="13914" width="0" style="71" hidden="1" customWidth="1"/>
    <col min="13915" max="14144" width="9.28515625" style="71"/>
    <col min="14145" max="14146" width="1.28515625" style="71" customWidth="1"/>
    <col min="14147" max="14147" width="22.28515625" style="71" customWidth="1"/>
    <col min="14148" max="14148" width="6.7109375" style="71" customWidth="1"/>
    <col min="14149" max="14149" width="0.7109375" style="71" customWidth="1"/>
    <col min="14150" max="14150" width="15.28515625" style="71" customWidth="1"/>
    <col min="14151" max="14151" width="0.7109375" style="71" customWidth="1"/>
    <col min="14152" max="14152" width="14.7109375" style="71" customWidth="1"/>
    <col min="14153" max="14153" width="0.7109375" style="71" customWidth="1"/>
    <col min="14154" max="14154" width="15" style="71" customWidth="1"/>
    <col min="14155" max="14155" width="0.7109375" style="71" customWidth="1"/>
    <col min="14156" max="14156" width="15.28515625" style="71" customWidth="1"/>
    <col min="14157" max="14157" width="12.28515625" style="71" customWidth="1"/>
    <col min="14158" max="14158" width="9.28515625" style="71"/>
    <col min="14159" max="14163" width="0" style="71" hidden="1" customWidth="1"/>
    <col min="14164" max="14164" width="9.28515625" style="71"/>
    <col min="14165" max="14167" width="0" style="71" hidden="1" customWidth="1"/>
    <col min="14168" max="14168" width="9.28515625" style="71"/>
    <col min="14169" max="14170" width="0" style="71" hidden="1" customWidth="1"/>
    <col min="14171" max="14400" width="9.28515625" style="71"/>
    <col min="14401" max="14402" width="1.28515625" style="71" customWidth="1"/>
    <col min="14403" max="14403" width="22.28515625" style="71" customWidth="1"/>
    <col min="14404" max="14404" width="6.7109375" style="71" customWidth="1"/>
    <col min="14405" max="14405" width="0.7109375" style="71" customWidth="1"/>
    <col min="14406" max="14406" width="15.28515625" style="71" customWidth="1"/>
    <col min="14407" max="14407" width="0.7109375" style="71" customWidth="1"/>
    <col min="14408" max="14408" width="14.7109375" style="71" customWidth="1"/>
    <col min="14409" max="14409" width="0.7109375" style="71" customWidth="1"/>
    <col min="14410" max="14410" width="15" style="71" customWidth="1"/>
    <col min="14411" max="14411" width="0.7109375" style="71" customWidth="1"/>
    <col min="14412" max="14412" width="15.28515625" style="71" customWidth="1"/>
    <col min="14413" max="14413" width="12.28515625" style="71" customWidth="1"/>
    <col min="14414" max="14414" width="9.28515625" style="71"/>
    <col min="14415" max="14419" width="0" style="71" hidden="1" customWidth="1"/>
    <col min="14420" max="14420" width="9.28515625" style="71"/>
    <col min="14421" max="14423" width="0" style="71" hidden="1" customWidth="1"/>
    <col min="14424" max="14424" width="9.28515625" style="71"/>
    <col min="14425" max="14426" width="0" style="71" hidden="1" customWidth="1"/>
    <col min="14427" max="14656" width="9.28515625" style="71"/>
    <col min="14657" max="14658" width="1.28515625" style="71" customWidth="1"/>
    <col min="14659" max="14659" width="22.28515625" style="71" customWidth="1"/>
    <col min="14660" max="14660" width="6.7109375" style="71" customWidth="1"/>
    <col min="14661" max="14661" width="0.7109375" style="71" customWidth="1"/>
    <col min="14662" max="14662" width="15.28515625" style="71" customWidth="1"/>
    <col min="14663" max="14663" width="0.7109375" style="71" customWidth="1"/>
    <col min="14664" max="14664" width="14.7109375" style="71" customWidth="1"/>
    <col min="14665" max="14665" width="0.7109375" style="71" customWidth="1"/>
    <col min="14666" max="14666" width="15" style="71" customWidth="1"/>
    <col min="14667" max="14667" width="0.7109375" style="71" customWidth="1"/>
    <col min="14668" max="14668" width="15.28515625" style="71" customWidth="1"/>
    <col min="14669" max="14669" width="12.28515625" style="71" customWidth="1"/>
    <col min="14670" max="14670" width="9.28515625" style="71"/>
    <col min="14671" max="14675" width="0" style="71" hidden="1" customWidth="1"/>
    <col min="14676" max="14676" width="9.28515625" style="71"/>
    <col min="14677" max="14679" width="0" style="71" hidden="1" customWidth="1"/>
    <col min="14680" max="14680" width="9.28515625" style="71"/>
    <col min="14681" max="14682" width="0" style="71" hidden="1" customWidth="1"/>
    <col min="14683" max="14912" width="9.28515625" style="71"/>
    <col min="14913" max="14914" width="1.28515625" style="71" customWidth="1"/>
    <col min="14915" max="14915" width="22.28515625" style="71" customWidth="1"/>
    <col min="14916" max="14916" width="6.7109375" style="71" customWidth="1"/>
    <col min="14917" max="14917" width="0.7109375" style="71" customWidth="1"/>
    <col min="14918" max="14918" width="15.28515625" style="71" customWidth="1"/>
    <col min="14919" max="14919" width="0.7109375" style="71" customWidth="1"/>
    <col min="14920" max="14920" width="14.7109375" style="71" customWidth="1"/>
    <col min="14921" max="14921" width="0.7109375" style="71" customWidth="1"/>
    <col min="14922" max="14922" width="15" style="71" customWidth="1"/>
    <col min="14923" max="14923" width="0.7109375" style="71" customWidth="1"/>
    <col min="14924" max="14924" width="15.28515625" style="71" customWidth="1"/>
    <col min="14925" max="14925" width="12.28515625" style="71" customWidth="1"/>
    <col min="14926" max="14926" width="9.28515625" style="71"/>
    <col min="14927" max="14931" width="0" style="71" hidden="1" customWidth="1"/>
    <col min="14932" max="14932" width="9.28515625" style="71"/>
    <col min="14933" max="14935" width="0" style="71" hidden="1" customWidth="1"/>
    <col min="14936" max="14936" width="9.28515625" style="71"/>
    <col min="14937" max="14938" width="0" style="71" hidden="1" customWidth="1"/>
    <col min="14939" max="15168" width="9.28515625" style="71"/>
    <col min="15169" max="15170" width="1.28515625" style="71" customWidth="1"/>
    <col min="15171" max="15171" width="22.28515625" style="71" customWidth="1"/>
    <col min="15172" max="15172" width="6.7109375" style="71" customWidth="1"/>
    <col min="15173" max="15173" width="0.7109375" style="71" customWidth="1"/>
    <col min="15174" max="15174" width="15.28515625" style="71" customWidth="1"/>
    <col min="15175" max="15175" width="0.7109375" style="71" customWidth="1"/>
    <col min="15176" max="15176" width="14.7109375" style="71" customWidth="1"/>
    <col min="15177" max="15177" width="0.7109375" style="71" customWidth="1"/>
    <col min="15178" max="15178" width="15" style="71" customWidth="1"/>
    <col min="15179" max="15179" width="0.7109375" style="71" customWidth="1"/>
    <col min="15180" max="15180" width="15.28515625" style="71" customWidth="1"/>
    <col min="15181" max="15181" width="12.28515625" style="71" customWidth="1"/>
    <col min="15182" max="15182" width="9.28515625" style="71"/>
    <col min="15183" max="15187" width="0" style="71" hidden="1" customWidth="1"/>
    <col min="15188" max="15188" width="9.28515625" style="71"/>
    <col min="15189" max="15191" width="0" style="71" hidden="1" customWidth="1"/>
    <col min="15192" max="15192" width="9.28515625" style="71"/>
    <col min="15193" max="15194" width="0" style="71" hidden="1" customWidth="1"/>
    <col min="15195" max="15424" width="9.28515625" style="71"/>
    <col min="15425" max="15426" width="1.28515625" style="71" customWidth="1"/>
    <col min="15427" max="15427" width="22.28515625" style="71" customWidth="1"/>
    <col min="15428" max="15428" width="6.7109375" style="71" customWidth="1"/>
    <col min="15429" max="15429" width="0.7109375" style="71" customWidth="1"/>
    <col min="15430" max="15430" width="15.28515625" style="71" customWidth="1"/>
    <col min="15431" max="15431" width="0.7109375" style="71" customWidth="1"/>
    <col min="15432" max="15432" width="14.7109375" style="71" customWidth="1"/>
    <col min="15433" max="15433" width="0.7109375" style="71" customWidth="1"/>
    <col min="15434" max="15434" width="15" style="71" customWidth="1"/>
    <col min="15435" max="15435" width="0.7109375" style="71" customWidth="1"/>
    <col min="15436" max="15436" width="15.28515625" style="71" customWidth="1"/>
    <col min="15437" max="15437" width="12.28515625" style="71" customWidth="1"/>
    <col min="15438" max="15438" width="9.28515625" style="71"/>
    <col min="15439" max="15443" width="0" style="71" hidden="1" customWidth="1"/>
    <col min="15444" max="15444" width="9.28515625" style="71"/>
    <col min="15445" max="15447" width="0" style="71" hidden="1" customWidth="1"/>
    <col min="15448" max="15448" width="9.28515625" style="71"/>
    <col min="15449" max="15450" width="0" style="71" hidden="1" customWidth="1"/>
    <col min="15451" max="15680" width="9.28515625" style="71"/>
    <col min="15681" max="15682" width="1.28515625" style="71" customWidth="1"/>
    <col min="15683" max="15683" width="22.28515625" style="71" customWidth="1"/>
    <col min="15684" max="15684" width="6.7109375" style="71" customWidth="1"/>
    <col min="15685" max="15685" width="0.7109375" style="71" customWidth="1"/>
    <col min="15686" max="15686" width="15.28515625" style="71" customWidth="1"/>
    <col min="15687" max="15687" width="0.7109375" style="71" customWidth="1"/>
    <col min="15688" max="15688" width="14.7109375" style="71" customWidth="1"/>
    <col min="15689" max="15689" width="0.7109375" style="71" customWidth="1"/>
    <col min="15690" max="15690" width="15" style="71" customWidth="1"/>
    <col min="15691" max="15691" width="0.7109375" style="71" customWidth="1"/>
    <col min="15692" max="15692" width="15.28515625" style="71" customWidth="1"/>
    <col min="15693" max="15693" width="12.28515625" style="71" customWidth="1"/>
    <col min="15694" max="15694" width="9.28515625" style="71"/>
    <col min="15695" max="15699" width="0" style="71" hidden="1" customWidth="1"/>
    <col min="15700" max="15700" width="9.28515625" style="71"/>
    <col min="15701" max="15703" width="0" style="71" hidden="1" customWidth="1"/>
    <col min="15704" max="15704" width="9.28515625" style="71"/>
    <col min="15705" max="15706" width="0" style="71" hidden="1" customWidth="1"/>
    <col min="15707" max="15936" width="9.28515625" style="71"/>
    <col min="15937" max="15938" width="1.28515625" style="71" customWidth="1"/>
    <col min="15939" max="15939" width="22.28515625" style="71" customWidth="1"/>
    <col min="15940" max="15940" width="6.7109375" style="71" customWidth="1"/>
    <col min="15941" max="15941" width="0.7109375" style="71" customWidth="1"/>
    <col min="15942" max="15942" width="15.28515625" style="71" customWidth="1"/>
    <col min="15943" max="15943" width="0.7109375" style="71" customWidth="1"/>
    <col min="15944" max="15944" width="14.7109375" style="71" customWidth="1"/>
    <col min="15945" max="15945" width="0.7109375" style="71" customWidth="1"/>
    <col min="15946" max="15946" width="15" style="71" customWidth="1"/>
    <col min="15947" max="15947" width="0.7109375" style="71" customWidth="1"/>
    <col min="15948" max="15948" width="15.28515625" style="71" customWidth="1"/>
    <col min="15949" max="15949" width="12.28515625" style="71" customWidth="1"/>
    <col min="15950" max="15950" width="9.28515625" style="71"/>
    <col min="15951" max="15955" width="0" style="71" hidden="1" customWidth="1"/>
    <col min="15956" max="15956" width="9.28515625" style="71"/>
    <col min="15957" max="15959" width="0" style="71" hidden="1" customWidth="1"/>
    <col min="15960" max="15960" width="9.28515625" style="71"/>
    <col min="15961" max="15962" width="0" style="71" hidden="1" customWidth="1"/>
    <col min="15963" max="16369" width="9.28515625" style="71"/>
    <col min="16370" max="16384" width="9.28515625" style="71" customWidth="1"/>
  </cols>
  <sheetData>
    <row r="1" spans="1:12" ht="21.6" customHeight="1">
      <c r="A1" s="69" t="str">
        <f>'2-4 TH'!A1</f>
        <v>บริษัท ไรมอน แลนด์ จำกัด (มหาชน)</v>
      </c>
      <c r="B1" s="70"/>
      <c r="C1" s="70"/>
    </row>
    <row r="2" spans="1:12" ht="21.6" customHeight="1">
      <c r="A2" s="70" t="s">
        <v>81</v>
      </c>
      <c r="B2" s="70"/>
      <c r="C2" s="70"/>
    </row>
    <row r="3" spans="1:12" ht="21.6" customHeight="1">
      <c r="A3" s="74" t="s">
        <v>196</v>
      </c>
      <c r="B3" s="75"/>
      <c r="C3" s="75"/>
      <c r="D3" s="76"/>
      <c r="E3" s="76"/>
      <c r="F3" s="77"/>
      <c r="G3" s="76"/>
      <c r="H3" s="77"/>
      <c r="I3" s="76"/>
      <c r="J3" s="78"/>
      <c r="K3" s="76"/>
      <c r="L3" s="78"/>
    </row>
    <row r="4" spans="1:12" ht="19.350000000000001" customHeight="1">
      <c r="A4" s="70"/>
      <c r="E4" s="80"/>
      <c r="F4" s="81"/>
      <c r="G4" s="80"/>
      <c r="H4" s="81"/>
      <c r="I4" s="80"/>
      <c r="J4" s="82"/>
      <c r="K4" s="80"/>
      <c r="L4" s="82"/>
    </row>
    <row r="5" spans="1:12" ht="19.350000000000001" customHeight="1">
      <c r="D5" s="83"/>
      <c r="E5" s="83"/>
      <c r="F5" s="216" t="s">
        <v>1</v>
      </c>
      <c r="G5" s="216"/>
      <c r="H5" s="216"/>
      <c r="I5" s="84"/>
      <c r="J5" s="216" t="s">
        <v>2</v>
      </c>
      <c r="K5" s="216"/>
      <c r="L5" s="216"/>
    </row>
    <row r="6" spans="1:12" ht="19.149999999999999" customHeight="1">
      <c r="D6" s="83"/>
      <c r="E6" s="83"/>
      <c r="F6" s="14" t="s">
        <v>3</v>
      </c>
      <c r="G6" s="85"/>
      <c r="H6" s="14" t="s">
        <v>3</v>
      </c>
      <c r="I6" s="84"/>
      <c r="J6" s="14" t="s">
        <v>3</v>
      </c>
      <c r="K6" s="85"/>
      <c r="L6" s="14" t="s">
        <v>3</v>
      </c>
    </row>
    <row r="7" spans="1:12" ht="19.149999999999999" customHeight="1">
      <c r="D7" s="83"/>
      <c r="E7" s="84"/>
      <c r="F7" s="14" t="s">
        <v>189</v>
      </c>
      <c r="G7" s="84"/>
      <c r="H7" s="86" t="s">
        <v>6</v>
      </c>
      <c r="I7" s="84"/>
      <c r="J7" s="14" t="s">
        <v>189</v>
      </c>
      <c r="K7" s="84"/>
      <c r="L7" s="86" t="s">
        <v>6</v>
      </c>
    </row>
    <row r="8" spans="1:12" ht="19.149999999999999" customHeight="1">
      <c r="D8" s="9" t="s">
        <v>7</v>
      </c>
      <c r="E8" s="84"/>
      <c r="F8" s="87" t="s">
        <v>8</v>
      </c>
      <c r="G8" s="84"/>
      <c r="H8" s="87" t="s">
        <v>8</v>
      </c>
      <c r="I8" s="84"/>
      <c r="J8" s="87" t="s">
        <v>8</v>
      </c>
      <c r="K8" s="84"/>
      <c r="L8" s="87" t="s">
        <v>8</v>
      </c>
    </row>
    <row r="9" spans="1:12" ht="6" customHeight="1">
      <c r="A9" s="70"/>
      <c r="B9" s="70"/>
      <c r="E9" s="88"/>
      <c r="F9" s="89"/>
      <c r="G9" s="88"/>
      <c r="H9" s="73"/>
      <c r="I9" s="88"/>
      <c r="J9" s="89"/>
      <c r="K9" s="88"/>
    </row>
    <row r="10" spans="1:12" ht="19.149999999999999" customHeight="1">
      <c r="A10" s="27" t="s">
        <v>82</v>
      </c>
      <c r="D10" s="90"/>
      <c r="E10" s="88"/>
      <c r="F10" s="89">
        <v>9559</v>
      </c>
      <c r="G10" s="88"/>
      <c r="H10" s="22">
        <v>8740</v>
      </c>
      <c r="I10" s="88"/>
      <c r="J10" s="89">
        <v>264</v>
      </c>
      <c r="K10" s="88"/>
      <c r="L10" s="22">
        <v>264</v>
      </c>
    </row>
    <row r="11" spans="1:12" ht="19.149999999999999" customHeight="1">
      <c r="A11" s="27" t="s">
        <v>83</v>
      </c>
      <c r="D11" s="17"/>
      <c r="E11" s="88"/>
      <c r="F11" s="89"/>
      <c r="G11" s="88"/>
      <c r="H11" s="22"/>
      <c r="I11" s="88"/>
      <c r="J11" s="89"/>
      <c r="K11" s="88"/>
      <c r="L11" s="22"/>
    </row>
    <row r="12" spans="1:12" ht="19.149999999999999" customHeight="1">
      <c r="A12" s="27"/>
      <c r="B12" s="79" t="s">
        <v>84</v>
      </c>
      <c r="D12" s="17"/>
      <c r="E12" s="88"/>
      <c r="F12" s="89">
        <v>12712</v>
      </c>
      <c r="G12" s="88"/>
      <c r="H12" s="22">
        <v>21627</v>
      </c>
      <c r="I12" s="88"/>
      <c r="J12" s="89">
        <v>4423</v>
      </c>
      <c r="K12" s="88"/>
      <c r="L12" s="22">
        <v>15926</v>
      </c>
    </row>
    <row r="13" spans="1:12" ht="19.149999999999999" customHeight="1">
      <c r="A13" s="27"/>
      <c r="B13" s="79" t="s">
        <v>85</v>
      </c>
      <c r="D13" s="17"/>
      <c r="E13" s="88"/>
      <c r="F13" s="89">
        <v>6804</v>
      </c>
      <c r="G13" s="88"/>
      <c r="H13" s="22">
        <v>8829</v>
      </c>
      <c r="I13" s="88"/>
      <c r="J13" s="89">
        <v>3153</v>
      </c>
      <c r="K13" s="88"/>
      <c r="L13" s="22">
        <v>7419</v>
      </c>
    </row>
    <row r="14" spans="1:12" ht="19.149999999999999" customHeight="1">
      <c r="A14" s="27"/>
      <c r="B14" s="79" t="s">
        <v>86</v>
      </c>
      <c r="D14" s="17">
        <v>21</v>
      </c>
      <c r="E14" s="88"/>
      <c r="F14" s="89">
        <v>11560</v>
      </c>
      <c r="G14" s="88"/>
      <c r="H14" s="22">
        <v>13426</v>
      </c>
      <c r="I14" s="88"/>
      <c r="J14" s="89">
        <v>11560</v>
      </c>
      <c r="K14" s="88"/>
      <c r="L14" s="22">
        <v>13426</v>
      </c>
    </row>
    <row r="15" spans="1:12" ht="19.149999999999999" customHeight="1">
      <c r="A15" s="27"/>
      <c r="B15" s="79" t="s">
        <v>87</v>
      </c>
      <c r="D15" s="17"/>
      <c r="E15" s="88"/>
      <c r="F15" s="89">
        <v>10451</v>
      </c>
      <c r="G15" s="88"/>
      <c r="H15" s="22">
        <v>4995</v>
      </c>
      <c r="I15" s="88"/>
      <c r="J15" s="89">
        <v>33184</v>
      </c>
      <c r="K15" s="88"/>
      <c r="L15" s="22">
        <v>29539</v>
      </c>
    </row>
    <row r="16" spans="1:12" ht="19.149999999999999" customHeight="1">
      <c r="A16" s="27"/>
      <c r="B16" s="79" t="s">
        <v>88</v>
      </c>
      <c r="D16" s="17"/>
      <c r="E16" s="88"/>
      <c r="F16" s="89"/>
      <c r="G16" s="88"/>
      <c r="H16" s="22"/>
      <c r="I16" s="88"/>
      <c r="J16" s="89"/>
      <c r="K16" s="88"/>
      <c r="L16" s="22"/>
    </row>
    <row r="17" spans="1:12" ht="19.149999999999999" customHeight="1">
      <c r="A17" s="27"/>
      <c r="C17" s="79" t="s">
        <v>89</v>
      </c>
      <c r="D17" s="17"/>
      <c r="E17" s="88"/>
      <c r="F17" s="89">
        <v>0</v>
      </c>
      <c r="G17" s="88"/>
      <c r="H17" s="22">
        <v>10936</v>
      </c>
      <c r="I17" s="88"/>
      <c r="J17" s="89">
        <v>0</v>
      </c>
      <c r="K17" s="88"/>
      <c r="L17" s="22">
        <v>10936</v>
      </c>
    </row>
    <row r="18" spans="1:12" ht="19.149999999999999" customHeight="1">
      <c r="A18" s="27"/>
      <c r="B18" s="27" t="s">
        <v>90</v>
      </c>
      <c r="D18" s="17">
        <v>21</v>
      </c>
      <c r="E18" s="88"/>
      <c r="F18" s="89">
        <v>0</v>
      </c>
      <c r="G18" s="88"/>
      <c r="H18" s="22" t="s">
        <v>190</v>
      </c>
      <c r="I18" s="88"/>
      <c r="J18" s="89">
        <v>62683</v>
      </c>
      <c r="K18" s="88"/>
      <c r="L18" s="22">
        <v>124690</v>
      </c>
    </row>
    <row r="19" spans="1:12" ht="19.149999999999999" customHeight="1">
      <c r="A19" s="27"/>
      <c r="B19" s="79" t="s">
        <v>91</v>
      </c>
      <c r="D19" s="17"/>
      <c r="E19" s="88"/>
      <c r="F19" s="91">
        <v>1435</v>
      </c>
      <c r="G19" s="88"/>
      <c r="H19" s="29">
        <v>1561</v>
      </c>
      <c r="I19" s="88"/>
      <c r="J19" s="91">
        <v>0</v>
      </c>
      <c r="K19" s="88"/>
      <c r="L19" s="29">
        <v>9</v>
      </c>
    </row>
    <row r="20" spans="1:12" ht="6" customHeight="1">
      <c r="A20" s="70"/>
      <c r="B20" s="70"/>
      <c r="E20" s="88"/>
      <c r="F20" s="89"/>
      <c r="G20" s="88"/>
      <c r="H20" s="22"/>
      <c r="I20" s="88"/>
      <c r="J20" s="89"/>
      <c r="K20" s="88"/>
      <c r="L20" s="22"/>
    </row>
    <row r="21" spans="1:12" ht="19.149999999999999" customHeight="1">
      <c r="A21" s="70" t="s">
        <v>92</v>
      </c>
      <c r="E21" s="88"/>
      <c r="F21" s="89">
        <f>SUM(F10:F19)</f>
        <v>52521</v>
      </c>
      <c r="G21" s="88"/>
      <c r="H21" s="22">
        <f>SUM(H10:H19)</f>
        <v>70114</v>
      </c>
      <c r="I21" s="88"/>
      <c r="J21" s="89">
        <f>SUM(J10:J19)</f>
        <v>115267</v>
      </c>
      <c r="K21" s="88"/>
      <c r="L21" s="22">
        <f>SUM(L10:L19)</f>
        <v>202209</v>
      </c>
    </row>
    <row r="22" spans="1:12" ht="6.75" customHeight="1">
      <c r="A22" s="70"/>
      <c r="B22" s="70"/>
      <c r="E22" s="88"/>
      <c r="F22" s="89"/>
      <c r="G22" s="88"/>
      <c r="H22" s="22"/>
      <c r="I22" s="88"/>
      <c r="J22" s="89"/>
      <c r="K22" s="88"/>
      <c r="L22" s="22"/>
    </row>
    <row r="23" spans="1:12" ht="19.149999999999999" customHeight="1">
      <c r="A23" s="27" t="s">
        <v>93</v>
      </c>
      <c r="D23" s="90"/>
      <c r="E23" s="88"/>
      <c r="F23" s="89">
        <v>-6867</v>
      </c>
      <c r="G23" s="88"/>
      <c r="H23" s="22">
        <v>-1694</v>
      </c>
      <c r="I23" s="88"/>
      <c r="J23" s="89">
        <v>-684</v>
      </c>
      <c r="K23" s="88"/>
      <c r="L23" s="22">
        <v>-1885</v>
      </c>
    </row>
    <row r="24" spans="1:12" ht="19.149999999999999" customHeight="1">
      <c r="A24" s="27" t="s">
        <v>94</v>
      </c>
      <c r="D24" s="90"/>
      <c r="E24" s="88"/>
      <c r="F24" s="89">
        <v>-196561</v>
      </c>
      <c r="G24" s="88"/>
      <c r="H24" s="22">
        <v>-105346</v>
      </c>
      <c r="I24" s="88"/>
      <c r="J24" s="89">
        <v>-168503</v>
      </c>
      <c r="K24" s="88"/>
      <c r="L24" s="22">
        <v>-97985</v>
      </c>
    </row>
    <row r="25" spans="1:12" ht="19.149999999999999" customHeight="1">
      <c r="A25" s="27" t="s">
        <v>232</v>
      </c>
      <c r="D25" s="90"/>
      <c r="E25" s="88"/>
      <c r="F25" s="89">
        <v>18982</v>
      </c>
      <c r="G25" s="88"/>
      <c r="H25" s="22">
        <v>-3354</v>
      </c>
      <c r="I25" s="88"/>
      <c r="J25" s="89">
        <v>18995</v>
      </c>
      <c r="K25" s="88"/>
      <c r="L25" s="22">
        <v>-3354</v>
      </c>
    </row>
    <row r="26" spans="1:12" ht="19.149999999999999" customHeight="1">
      <c r="A26" s="27" t="s">
        <v>219</v>
      </c>
      <c r="D26" s="90"/>
      <c r="E26" s="88"/>
      <c r="F26" s="89">
        <v>0</v>
      </c>
      <c r="G26" s="88"/>
      <c r="H26" s="22">
        <v>0</v>
      </c>
      <c r="I26" s="88"/>
      <c r="J26" s="89">
        <v>-13300</v>
      </c>
      <c r="K26" s="88"/>
      <c r="L26" s="22">
        <v>0</v>
      </c>
    </row>
    <row r="27" spans="1:12" ht="19.149999999999999" customHeight="1">
      <c r="A27" s="79" t="s">
        <v>95</v>
      </c>
      <c r="B27" s="70"/>
      <c r="D27" s="17"/>
      <c r="E27" s="88"/>
      <c r="F27" s="91">
        <v>-85993</v>
      </c>
      <c r="G27" s="88"/>
      <c r="H27" s="29">
        <v>-72942</v>
      </c>
      <c r="I27" s="88"/>
      <c r="J27" s="91">
        <v>-82624</v>
      </c>
      <c r="K27" s="88"/>
      <c r="L27" s="29">
        <v>-74788</v>
      </c>
    </row>
    <row r="28" spans="1:12" ht="6" customHeight="1">
      <c r="A28" s="70"/>
      <c r="B28" s="70"/>
      <c r="E28" s="88"/>
      <c r="F28" s="89"/>
      <c r="G28" s="88"/>
      <c r="H28" s="22"/>
      <c r="I28" s="88"/>
      <c r="J28" s="89"/>
      <c r="K28" s="88"/>
      <c r="L28" s="22"/>
    </row>
    <row r="29" spans="1:12" ht="19.149999999999999" customHeight="1">
      <c r="A29" s="70" t="s">
        <v>96</v>
      </c>
      <c r="E29" s="88"/>
      <c r="F29" s="91">
        <f>SUM(F23:F27)</f>
        <v>-270439</v>
      </c>
      <c r="G29" s="88"/>
      <c r="H29" s="29">
        <f>SUM(H23:H27)</f>
        <v>-183336</v>
      </c>
      <c r="I29" s="88"/>
      <c r="J29" s="91">
        <f>SUM(J23:J27)</f>
        <v>-246116</v>
      </c>
      <c r="K29" s="88"/>
      <c r="L29" s="29">
        <f>SUM(L23:L27)</f>
        <v>-178012</v>
      </c>
    </row>
    <row r="30" spans="1:12" s="93" customFormat="1" ht="5.25" customHeight="1">
      <c r="D30" s="94"/>
      <c r="E30" s="94"/>
      <c r="F30" s="95"/>
      <c r="G30" s="96"/>
      <c r="H30" s="22"/>
      <c r="I30" s="94"/>
      <c r="J30" s="95"/>
      <c r="K30" s="96"/>
      <c r="L30" s="22"/>
    </row>
    <row r="31" spans="1:12" ht="19.149999999999999" customHeight="1">
      <c r="A31" s="70" t="s">
        <v>210</v>
      </c>
      <c r="E31" s="88"/>
      <c r="F31" s="89">
        <f>F21+F29</f>
        <v>-217918</v>
      </c>
      <c r="G31" s="88"/>
      <c r="H31" s="22">
        <f>H21+H29</f>
        <v>-113222</v>
      </c>
      <c r="I31" s="88"/>
      <c r="J31" s="89">
        <f>J21+J29</f>
        <v>-130849</v>
      </c>
      <c r="K31" s="88"/>
      <c r="L31" s="22">
        <f>L21+L29</f>
        <v>24197</v>
      </c>
    </row>
    <row r="32" spans="1:12" ht="19.149999999999999" customHeight="1">
      <c r="A32" s="79" t="s">
        <v>97</v>
      </c>
      <c r="D32" s="17">
        <v>10</v>
      </c>
      <c r="E32" s="88"/>
      <c r="F32" s="91">
        <v>-27702</v>
      </c>
      <c r="G32" s="88"/>
      <c r="H32" s="29">
        <v>12171</v>
      </c>
      <c r="I32" s="88"/>
      <c r="J32" s="91">
        <v>0</v>
      </c>
      <c r="K32" s="88"/>
      <c r="L32" s="29" t="s">
        <v>190</v>
      </c>
    </row>
    <row r="33" spans="1:12" ht="6" customHeight="1">
      <c r="A33" s="70"/>
      <c r="B33" s="70"/>
      <c r="D33" s="90"/>
      <c r="E33" s="88"/>
      <c r="F33" s="89"/>
      <c r="G33" s="88"/>
      <c r="H33" s="22"/>
      <c r="I33" s="88"/>
      <c r="J33" s="89"/>
      <c r="K33" s="88"/>
      <c r="L33" s="22"/>
    </row>
    <row r="34" spans="1:12" ht="19.149999999999999" customHeight="1">
      <c r="A34" s="70" t="s">
        <v>198</v>
      </c>
      <c r="B34" s="70"/>
      <c r="D34" s="90"/>
      <c r="E34" s="97"/>
      <c r="F34" s="98">
        <f>SUM(F31:F32)</f>
        <v>-245620</v>
      </c>
      <c r="G34" s="97"/>
      <c r="H34" s="22">
        <f>SUM(H31:H32)</f>
        <v>-101051</v>
      </c>
      <c r="I34" s="97"/>
      <c r="J34" s="98">
        <f>SUM(J31:J32)</f>
        <v>-130849</v>
      </c>
      <c r="K34" s="97"/>
      <c r="L34" s="22">
        <f>SUM(L31:L32)</f>
        <v>24197</v>
      </c>
    </row>
    <row r="35" spans="1:12" ht="19.149999999999999" customHeight="1">
      <c r="A35" s="79" t="s">
        <v>98</v>
      </c>
      <c r="D35" s="207"/>
      <c r="E35" s="97"/>
      <c r="F35" s="91">
        <v>-10698</v>
      </c>
      <c r="G35" s="97"/>
      <c r="H35" s="29">
        <v>-210</v>
      </c>
      <c r="I35" s="97"/>
      <c r="J35" s="99">
        <v>113</v>
      </c>
      <c r="K35" s="97"/>
      <c r="L35" s="29">
        <v>348</v>
      </c>
    </row>
    <row r="36" spans="1:12" ht="6" customHeight="1">
      <c r="D36" s="90"/>
      <c r="E36" s="97"/>
      <c r="F36" s="89"/>
      <c r="G36" s="97"/>
      <c r="H36" s="22"/>
      <c r="I36" s="97"/>
      <c r="J36" s="98"/>
      <c r="K36" s="97"/>
      <c r="L36" s="22"/>
    </row>
    <row r="37" spans="1:12" ht="19.149999999999999" customHeight="1">
      <c r="A37" s="70" t="s">
        <v>211</v>
      </c>
      <c r="B37" s="70"/>
      <c r="D37" s="90"/>
      <c r="E37" s="97"/>
      <c r="F37" s="92">
        <f>SUM(F34:F36)</f>
        <v>-256318</v>
      </c>
      <c r="G37" s="97"/>
      <c r="H37" s="22">
        <f>SUM(H34:H36)</f>
        <v>-101261</v>
      </c>
      <c r="I37" s="97"/>
      <c r="J37" s="92">
        <f>SUM(J34:J36)</f>
        <v>-130736</v>
      </c>
      <c r="K37" s="97"/>
      <c r="L37" s="22">
        <f>SUM(L34:L36)</f>
        <v>24545</v>
      </c>
    </row>
    <row r="38" spans="1:12" ht="6" customHeight="1">
      <c r="A38" s="70"/>
      <c r="B38" s="70"/>
      <c r="D38" s="90"/>
      <c r="E38" s="97"/>
      <c r="F38" s="98"/>
      <c r="G38" s="97"/>
      <c r="H38" s="22"/>
      <c r="I38" s="97"/>
      <c r="J38" s="98"/>
      <c r="K38" s="97"/>
      <c r="L38" s="22"/>
    </row>
    <row r="39" spans="1:12" ht="19.149999999999999" customHeight="1">
      <c r="A39" s="70" t="s">
        <v>200</v>
      </c>
      <c r="B39" s="70"/>
      <c r="E39" s="97"/>
      <c r="F39" s="98"/>
      <c r="G39" s="97"/>
      <c r="H39" s="22"/>
      <c r="I39" s="97"/>
      <c r="J39" s="210"/>
      <c r="K39" s="211"/>
      <c r="L39" s="22"/>
    </row>
    <row r="40" spans="1:12" ht="19.149999999999999" customHeight="1">
      <c r="A40" s="79" t="s">
        <v>99</v>
      </c>
      <c r="B40" s="27"/>
      <c r="C40" s="100"/>
      <c r="E40" s="97"/>
      <c r="F40" s="98"/>
      <c r="G40" s="97"/>
      <c r="H40" s="22"/>
      <c r="I40" s="97"/>
      <c r="J40" s="98"/>
      <c r="K40" s="97"/>
      <c r="L40" s="22"/>
    </row>
    <row r="41" spans="1:12" ht="19.149999999999999" customHeight="1">
      <c r="B41" s="27" t="s">
        <v>100</v>
      </c>
      <c r="C41" s="100"/>
      <c r="E41" s="97"/>
      <c r="F41" s="98"/>
      <c r="G41" s="97"/>
      <c r="H41" s="22"/>
      <c r="I41" s="97"/>
      <c r="J41" s="98"/>
      <c r="K41" s="97"/>
      <c r="L41" s="22"/>
    </row>
    <row r="42" spans="1:12" ht="19.149999999999999" customHeight="1">
      <c r="A42" s="70"/>
      <c r="B42" s="101"/>
      <c r="C42" s="102" t="s">
        <v>101</v>
      </c>
      <c r="E42" s="97"/>
      <c r="F42" s="89"/>
      <c r="G42" s="103"/>
      <c r="H42" s="22"/>
      <c r="I42" s="103"/>
      <c r="J42" s="104"/>
      <c r="K42" s="103"/>
      <c r="L42" s="22"/>
    </row>
    <row r="43" spans="1:12" ht="19.149999999999999" customHeight="1">
      <c r="A43" s="70"/>
      <c r="B43" s="101"/>
      <c r="C43" s="102" t="s">
        <v>102</v>
      </c>
      <c r="E43" s="97"/>
      <c r="F43" s="91">
        <v>1156</v>
      </c>
      <c r="G43" s="97"/>
      <c r="H43" s="29">
        <v>-13</v>
      </c>
      <c r="I43" s="97"/>
      <c r="J43" s="99">
        <v>0</v>
      </c>
      <c r="K43" s="97"/>
      <c r="L43" s="29">
        <v>0</v>
      </c>
    </row>
    <row r="44" spans="1:12" s="105" customFormat="1" ht="6" customHeight="1">
      <c r="D44" s="106"/>
      <c r="E44" s="106"/>
      <c r="F44" s="107"/>
      <c r="G44" s="108"/>
      <c r="H44" s="22"/>
      <c r="I44" s="108"/>
      <c r="J44" s="107"/>
      <c r="K44" s="106"/>
      <c r="L44" s="22"/>
    </row>
    <row r="45" spans="1:12" ht="19.149999999999999" customHeight="1">
      <c r="A45" s="79" t="s">
        <v>103</v>
      </c>
      <c r="C45" s="109"/>
      <c r="E45" s="97"/>
      <c r="F45" s="104"/>
      <c r="G45" s="103"/>
      <c r="H45" s="22"/>
      <c r="I45" s="103"/>
      <c r="J45" s="104"/>
      <c r="K45" s="103"/>
      <c r="L45" s="22"/>
    </row>
    <row r="46" spans="1:12" ht="19.149999999999999" customHeight="1">
      <c r="A46" s="70"/>
      <c r="B46" s="27" t="s">
        <v>104</v>
      </c>
      <c r="C46" s="110"/>
      <c r="E46" s="97"/>
      <c r="F46" s="66">
        <f>SUM(F43)</f>
        <v>1156</v>
      </c>
      <c r="G46" s="97"/>
      <c r="H46" s="29">
        <f>SUM(H43)</f>
        <v>-13</v>
      </c>
      <c r="I46" s="97"/>
      <c r="J46" s="66">
        <f>SUM(J43)</f>
        <v>0</v>
      </c>
      <c r="K46" s="97"/>
      <c r="L46" s="29">
        <f>SUM(L43)</f>
        <v>0</v>
      </c>
    </row>
    <row r="47" spans="1:12" s="105" customFormat="1" ht="6" customHeight="1">
      <c r="D47" s="106"/>
      <c r="E47" s="106"/>
      <c r="F47" s="107"/>
      <c r="G47" s="108"/>
      <c r="H47" s="22"/>
      <c r="I47" s="108"/>
      <c r="J47" s="107"/>
      <c r="K47" s="106"/>
      <c r="L47" s="22"/>
    </row>
    <row r="48" spans="1:12" s="112" customFormat="1" ht="19.149999999999999" customHeight="1">
      <c r="A48" s="111" t="s">
        <v>199</v>
      </c>
      <c r="D48" s="113"/>
      <c r="E48" s="113"/>
      <c r="F48" s="66">
        <f>SUM(F46)</f>
        <v>1156</v>
      </c>
      <c r="G48" s="96"/>
      <c r="H48" s="29">
        <f>SUM(H46)</f>
        <v>-13</v>
      </c>
      <c r="I48" s="96"/>
      <c r="J48" s="66">
        <f>SUM(J46)</f>
        <v>0</v>
      </c>
      <c r="K48" s="96"/>
      <c r="L48" s="29">
        <f>SUM(L46)</f>
        <v>0</v>
      </c>
    </row>
    <row r="49" spans="1:12" s="105" customFormat="1" ht="6" customHeight="1">
      <c r="A49" s="30"/>
      <c r="B49" s="30"/>
      <c r="C49" s="114"/>
      <c r="D49" s="106"/>
      <c r="E49" s="106"/>
      <c r="F49" s="107"/>
      <c r="G49" s="115"/>
      <c r="H49" s="22"/>
      <c r="I49" s="115"/>
      <c r="J49" s="107"/>
      <c r="K49" s="115"/>
      <c r="L49" s="22"/>
    </row>
    <row r="50" spans="1:12" s="105" customFormat="1" ht="19.149999999999999" customHeight="1" thickBot="1">
      <c r="A50" s="112" t="s">
        <v>197</v>
      </c>
      <c r="C50" s="114"/>
      <c r="D50" s="106"/>
      <c r="E50" s="106"/>
      <c r="F50" s="68">
        <f>SUM(F37,F48)</f>
        <v>-255162</v>
      </c>
      <c r="G50" s="108"/>
      <c r="H50" s="40">
        <f>SUM(H37,H48)</f>
        <v>-101274</v>
      </c>
      <c r="I50" s="71"/>
      <c r="J50" s="68">
        <f>SUM(J37,J48)</f>
        <v>-130736</v>
      </c>
      <c r="K50" s="71"/>
      <c r="L50" s="40">
        <f>SUM(L37,L48)</f>
        <v>24545</v>
      </c>
    </row>
    <row r="51" spans="1:12" ht="19.5" thickTop="1">
      <c r="A51" s="70"/>
      <c r="B51" s="27"/>
      <c r="C51" s="110"/>
      <c r="F51" s="73"/>
      <c r="H51" s="73"/>
    </row>
    <row r="52" spans="1:12" ht="18.75">
      <c r="A52" s="70"/>
      <c r="B52" s="27"/>
      <c r="C52" s="110"/>
      <c r="F52" s="73"/>
      <c r="H52" s="73"/>
    </row>
    <row r="53" spans="1:12" ht="18.75">
      <c r="A53" s="70"/>
      <c r="B53" s="27"/>
      <c r="C53" s="110"/>
      <c r="F53" s="73"/>
      <c r="H53" s="73"/>
    </row>
    <row r="54" spans="1:12" ht="18.75">
      <c r="A54" s="70"/>
      <c r="B54" s="27"/>
      <c r="C54" s="110"/>
      <c r="F54" s="73"/>
      <c r="H54" s="73"/>
    </row>
    <row r="55" spans="1:12" ht="18.75">
      <c r="A55" s="70"/>
      <c r="B55" s="27"/>
      <c r="C55" s="110"/>
      <c r="F55" s="73"/>
      <c r="H55" s="73"/>
    </row>
    <row r="56" spans="1:12" ht="18.75"/>
    <row r="57" spans="1:12" ht="18.75">
      <c r="A57" s="70"/>
      <c r="B57" s="27"/>
      <c r="C57" s="110"/>
      <c r="F57" s="73"/>
      <c r="H57" s="73"/>
    </row>
    <row r="58" spans="1:12" ht="9" customHeight="1">
      <c r="A58" s="70"/>
      <c r="B58" s="27"/>
      <c r="C58" s="110"/>
      <c r="F58" s="73"/>
      <c r="H58" s="73"/>
    </row>
    <row r="59" spans="1:12" ht="22.15" customHeight="1">
      <c r="A59" s="75" t="str">
        <f>'2-4 TH'!A103</f>
        <v>หมายเหตุประกอบข้อมูลทางการเงินระหว่างกาลเป็นส่วนหนึ่งของข้อมูลทางการเงินนี้</v>
      </c>
      <c r="B59" s="75"/>
      <c r="C59" s="75"/>
      <c r="D59" s="76"/>
      <c r="E59" s="76"/>
      <c r="F59" s="77"/>
      <c r="G59" s="76"/>
      <c r="H59" s="77"/>
      <c r="I59" s="116"/>
      <c r="J59" s="78"/>
      <c r="K59" s="116"/>
      <c r="L59" s="78"/>
    </row>
    <row r="60" spans="1:12" ht="21.6" customHeight="1">
      <c r="A60" s="69" t="str">
        <f>A1</f>
        <v>บริษัท ไรมอน แลนด์ จำกัด (มหาชน)</v>
      </c>
      <c r="B60" s="70"/>
      <c r="C60" s="70"/>
    </row>
    <row r="61" spans="1:12" ht="21.6" customHeight="1">
      <c r="A61" s="70" t="s">
        <v>81</v>
      </c>
      <c r="B61" s="70"/>
      <c r="C61" s="70"/>
    </row>
    <row r="62" spans="1:12" ht="21.6" customHeight="1">
      <c r="A62" s="117" t="str">
        <f>+A3</f>
        <v>สำหรับรอบระยะเวลาสามเดือนสิ้นสุดวันที่ 31 มีนาคม พ.ศ. 2567</v>
      </c>
      <c r="B62" s="75"/>
      <c r="C62" s="75"/>
      <c r="D62" s="76"/>
      <c r="E62" s="76"/>
      <c r="F62" s="77"/>
      <c r="G62" s="76"/>
      <c r="H62" s="77"/>
      <c r="I62" s="76"/>
      <c r="J62" s="78"/>
      <c r="K62" s="76"/>
      <c r="L62" s="78"/>
    </row>
    <row r="63" spans="1:12" ht="21.6" customHeight="1">
      <c r="A63" s="70"/>
      <c r="E63" s="80"/>
      <c r="F63" s="81"/>
      <c r="G63" s="80"/>
      <c r="H63" s="81"/>
      <c r="I63" s="80"/>
      <c r="J63" s="82"/>
      <c r="K63" s="80"/>
      <c r="L63" s="82"/>
    </row>
    <row r="64" spans="1:12" ht="21.6" customHeight="1">
      <c r="D64" s="83"/>
      <c r="E64" s="83"/>
      <c r="F64" s="216" t="s">
        <v>1</v>
      </c>
      <c r="G64" s="216"/>
      <c r="H64" s="216"/>
      <c r="I64" s="84"/>
      <c r="J64" s="216" t="s">
        <v>2</v>
      </c>
      <c r="K64" s="216"/>
      <c r="L64" s="216"/>
    </row>
    <row r="65" spans="1:12" ht="20.65" customHeight="1">
      <c r="D65" s="83"/>
      <c r="E65" s="83"/>
      <c r="F65" s="14" t="s">
        <v>3</v>
      </c>
      <c r="G65" s="85"/>
      <c r="H65" s="14" t="s">
        <v>3</v>
      </c>
      <c r="I65" s="84"/>
      <c r="J65" s="14" t="s">
        <v>3</v>
      </c>
      <c r="K65" s="85"/>
      <c r="L65" s="14" t="s">
        <v>3</v>
      </c>
    </row>
    <row r="66" spans="1:12" ht="18.75">
      <c r="D66" s="83"/>
      <c r="E66" s="84"/>
      <c r="F66" s="14" t="s">
        <v>189</v>
      </c>
      <c r="G66" s="84"/>
      <c r="H66" s="86" t="s">
        <v>6</v>
      </c>
      <c r="I66" s="84"/>
      <c r="J66" s="14" t="s">
        <v>189</v>
      </c>
      <c r="K66" s="84"/>
      <c r="L66" s="86" t="s">
        <v>6</v>
      </c>
    </row>
    <row r="67" spans="1:12" ht="21.6" customHeight="1">
      <c r="D67" s="83"/>
      <c r="E67" s="84"/>
      <c r="F67" s="87" t="s">
        <v>8</v>
      </c>
      <c r="G67" s="84"/>
      <c r="H67" s="87" t="s">
        <v>8</v>
      </c>
      <c r="I67" s="84"/>
      <c r="J67" s="87" t="s">
        <v>8</v>
      </c>
      <c r="K67" s="84"/>
      <c r="L67" s="87" t="s">
        <v>8</v>
      </c>
    </row>
    <row r="68" spans="1:12" ht="6" customHeight="1">
      <c r="A68" s="70"/>
      <c r="B68" s="70"/>
      <c r="E68" s="88"/>
      <c r="F68" s="89"/>
      <c r="G68" s="88"/>
      <c r="H68" s="73"/>
      <c r="I68" s="88"/>
      <c r="J68" s="89"/>
      <c r="K68" s="88"/>
    </row>
    <row r="69" spans="1:12" ht="21.6" customHeight="1">
      <c r="A69" s="70" t="s">
        <v>202</v>
      </c>
      <c r="E69" s="97"/>
      <c r="F69" s="98"/>
      <c r="G69" s="97"/>
      <c r="I69" s="97"/>
      <c r="J69" s="98"/>
      <c r="K69" s="97"/>
      <c r="L69" s="72"/>
    </row>
    <row r="70" spans="1:12" ht="21.6" customHeight="1">
      <c r="A70" s="79" t="s">
        <v>105</v>
      </c>
      <c r="E70" s="97"/>
      <c r="F70" s="89">
        <f>F73-F71</f>
        <v>-255095</v>
      </c>
      <c r="G70" s="103"/>
      <c r="H70" s="22">
        <f>H73-H71</f>
        <v>-102232</v>
      </c>
      <c r="I70" s="103"/>
      <c r="J70" s="89">
        <f>J73-J71</f>
        <v>-130736</v>
      </c>
      <c r="K70" s="103"/>
      <c r="L70" s="22">
        <f>L73-L71</f>
        <v>24545</v>
      </c>
    </row>
    <row r="71" spans="1:12" ht="21.6" customHeight="1">
      <c r="A71" s="79" t="s">
        <v>106</v>
      </c>
      <c r="E71" s="97"/>
      <c r="F71" s="91">
        <v>-1223</v>
      </c>
      <c r="G71" s="103"/>
      <c r="H71" s="29">
        <v>971</v>
      </c>
      <c r="I71" s="103"/>
      <c r="J71" s="91">
        <v>0</v>
      </c>
      <c r="K71" s="103"/>
      <c r="L71" s="29">
        <v>0</v>
      </c>
    </row>
    <row r="72" spans="1:12" ht="6" customHeight="1">
      <c r="A72" s="70"/>
      <c r="B72" s="70"/>
      <c r="E72" s="88"/>
      <c r="F72" s="89"/>
      <c r="G72" s="88"/>
      <c r="H72" s="22"/>
      <c r="I72" s="88"/>
      <c r="J72" s="89"/>
      <c r="K72" s="88"/>
      <c r="L72" s="22"/>
    </row>
    <row r="73" spans="1:12" ht="21.6" customHeight="1" thickBot="1">
      <c r="E73" s="97"/>
      <c r="F73" s="68">
        <f>F37</f>
        <v>-256318</v>
      </c>
      <c r="G73" s="97"/>
      <c r="H73" s="40">
        <f>H37</f>
        <v>-101261</v>
      </c>
      <c r="I73" s="97"/>
      <c r="J73" s="68">
        <f>J37</f>
        <v>-130736</v>
      </c>
      <c r="K73" s="97"/>
      <c r="L73" s="40">
        <f>L37</f>
        <v>24545</v>
      </c>
    </row>
    <row r="74" spans="1:12" ht="21.6" customHeight="1" thickTop="1">
      <c r="A74" s="70"/>
      <c r="B74" s="70"/>
      <c r="E74" s="88"/>
      <c r="F74" s="89"/>
      <c r="G74" s="88"/>
      <c r="H74" s="22"/>
      <c r="I74" s="88"/>
      <c r="J74" s="89"/>
      <c r="K74" s="88"/>
      <c r="L74" s="22"/>
    </row>
    <row r="75" spans="1:12" ht="21.6" customHeight="1">
      <c r="A75" s="70" t="s">
        <v>201</v>
      </c>
      <c r="B75" s="70"/>
      <c r="E75" s="88"/>
      <c r="F75" s="89"/>
      <c r="G75" s="88"/>
      <c r="H75" s="22"/>
      <c r="I75" s="88"/>
      <c r="J75" s="89"/>
      <c r="K75" s="88"/>
      <c r="L75" s="22"/>
    </row>
    <row r="76" spans="1:12" ht="21.6" customHeight="1">
      <c r="A76" s="79" t="s">
        <v>105</v>
      </c>
      <c r="E76" s="97"/>
      <c r="F76" s="89">
        <f>F50-F77</f>
        <v>-254972</v>
      </c>
      <c r="G76" s="103"/>
      <c r="H76" s="22">
        <f>H50-H77</f>
        <v>-102245</v>
      </c>
      <c r="I76" s="103"/>
      <c r="J76" s="89">
        <f>J50-J77</f>
        <v>-130736</v>
      </c>
      <c r="K76" s="103"/>
      <c r="L76" s="22">
        <f>L50-L77</f>
        <v>24545</v>
      </c>
    </row>
    <row r="77" spans="1:12" ht="21.6" customHeight="1">
      <c r="A77" s="79" t="s">
        <v>106</v>
      </c>
      <c r="E77" s="97"/>
      <c r="F77" s="91">
        <v>-190</v>
      </c>
      <c r="G77" s="103"/>
      <c r="H77" s="29">
        <v>971</v>
      </c>
      <c r="I77" s="103"/>
      <c r="J77" s="91">
        <v>0</v>
      </c>
      <c r="K77" s="103"/>
      <c r="L77" s="29">
        <v>0</v>
      </c>
    </row>
    <row r="78" spans="1:12" ht="6" customHeight="1">
      <c r="A78" s="70"/>
      <c r="B78" s="70"/>
      <c r="E78" s="88"/>
      <c r="F78" s="89"/>
      <c r="G78" s="88"/>
      <c r="H78" s="22"/>
      <c r="I78" s="88"/>
      <c r="J78" s="89"/>
      <c r="K78" s="88"/>
      <c r="L78" s="22"/>
    </row>
    <row r="79" spans="1:12" ht="21.6" customHeight="1" thickBot="1">
      <c r="E79" s="97"/>
      <c r="F79" s="68">
        <f>F50</f>
        <v>-255162</v>
      </c>
      <c r="G79" s="97"/>
      <c r="H79" s="40">
        <f>H50</f>
        <v>-101274</v>
      </c>
      <c r="I79" s="97"/>
      <c r="J79" s="68">
        <f>J50</f>
        <v>-130736</v>
      </c>
      <c r="K79" s="97"/>
      <c r="L79" s="40">
        <f>L50</f>
        <v>24545</v>
      </c>
    </row>
    <row r="80" spans="1:12" ht="21.6" customHeight="1" thickTop="1">
      <c r="A80" s="70"/>
      <c r="B80" s="70"/>
      <c r="E80" s="88"/>
      <c r="F80" s="89"/>
      <c r="G80" s="88"/>
      <c r="H80" s="73"/>
      <c r="I80" s="88"/>
      <c r="J80" s="89"/>
      <c r="K80" s="88"/>
      <c r="L80" s="22"/>
    </row>
    <row r="81" spans="1:12" ht="21.6" customHeight="1">
      <c r="A81" s="70" t="s">
        <v>203</v>
      </c>
      <c r="B81" s="70"/>
      <c r="E81" s="97"/>
      <c r="F81" s="98"/>
      <c r="G81" s="97"/>
      <c r="I81" s="97"/>
      <c r="J81" s="98"/>
      <c r="K81" s="97"/>
      <c r="L81" s="72"/>
    </row>
    <row r="82" spans="1:12" ht="21.6" customHeight="1" thickBot="1">
      <c r="A82" s="79" t="s">
        <v>204</v>
      </c>
      <c r="B82" s="70"/>
      <c r="D82" s="106"/>
      <c r="E82" s="118"/>
      <c r="F82" s="119">
        <f>ROUND(F70/4172484,4)</f>
        <v>-6.1100000000000002E-2</v>
      </c>
      <c r="G82" s="120"/>
      <c r="H82" s="121">
        <f>ROUND(H70/4172484,4)</f>
        <v>-2.4500000000000001E-2</v>
      </c>
      <c r="I82" s="120"/>
      <c r="J82" s="119">
        <f>ROUND(J70/4172484,4)</f>
        <v>-3.1300000000000001E-2</v>
      </c>
      <c r="K82" s="120"/>
      <c r="L82" s="121">
        <f>ROUND(L70/4172484,4)</f>
        <v>5.8999999999999999E-3</v>
      </c>
    </row>
    <row r="83" spans="1:12" ht="17.649999999999999" customHeight="1" thickTop="1">
      <c r="A83" s="70"/>
      <c r="B83" s="70"/>
      <c r="D83" s="122"/>
      <c r="E83" s="88"/>
      <c r="F83" s="73"/>
      <c r="G83" s="120"/>
      <c r="H83" s="73"/>
      <c r="I83" s="120"/>
      <c r="K83" s="120"/>
    </row>
    <row r="84" spans="1:12" ht="23.25" customHeight="1">
      <c r="B84" s="70"/>
      <c r="E84" s="88"/>
      <c r="F84" s="73"/>
      <c r="G84" s="88"/>
      <c r="H84" s="73"/>
      <c r="I84" s="120"/>
      <c r="K84" s="120"/>
    </row>
    <row r="85" spans="1:12" ht="23.25" customHeight="1">
      <c r="B85" s="70"/>
      <c r="E85" s="88"/>
      <c r="F85" s="73"/>
      <c r="G85" s="88"/>
      <c r="H85" s="73"/>
      <c r="I85" s="120"/>
      <c r="K85" s="120"/>
    </row>
    <row r="86" spans="1:12" ht="23.25" customHeight="1">
      <c r="B86" s="70"/>
      <c r="E86" s="88"/>
      <c r="F86" s="73"/>
      <c r="G86" s="88"/>
      <c r="H86" s="73"/>
      <c r="I86" s="120"/>
      <c r="K86" s="120"/>
    </row>
    <row r="87" spans="1:12" ht="23.25" customHeight="1">
      <c r="B87" s="70"/>
      <c r="E87" s="88"/>
      <c r="F87" s="73"/>
      <c r="G87" s="88"/>
      <c r="H87" s="73"/>
      <c r="I87" s="120"/>
      <c r="K87" s="120"/>
    </row>
    <row r="88" spans="1:12" ht="23.25" customHeight="1">
      <c r="B88" s="70"/>
      <c r="E88" s="88"/>
      <c r="F88" s="73"/>
      <c r="G88" s="88"/>
      <c r="H88" s="73"/>
      <c r="I88" s="120"/>
      <c r="K88" s="120"/>
    </row>
    <row r="89" spans="1:12" ht="23.25" customHeight="1">
      <c r="B89" s="70"/>
      <c r="E89" s="88"/>
      <c r="F89" s="73"/>
      <c r="G89" s="88"/>
      <c r="H89" s="73"/>
      <c r="I89" s="120"/>
      <c r="K89" s="120"/>
    </row>
    <row r="90" spans="1:12" ht="23.25" customHeight="1">
      <c r="B90" s="70"/>
      <c r="E90" s="88"/>
      <c r="F90" s="73"/>
      <c r="G90" s="88"/>
      <c r="H90" s="73"/>
      <c r="I90" s="120"/>
      <c r="K90" s="120"/>
    </row>
    <row r="91" spans="1:12" ht="3" customHeight="1">
      <c r="B91" s="70"/>
      <c r="E91" s="88"/>
      <c r="F91" s="73"/>
      <c r="G91" s="88"/>
      <c r="H91" s="73"/>
      <c r="I91" s="120"/>
      <c r="K91" s="120"/>
    </row>
    <row r="92" spans="1:12" ht="23.25" customHeight="1">
      <c r="B92" s="70"/>
      <c r="E92" s="88"/>
      <c r="F92" s="73"/>
      <c r="G92" s="88"/>
      <c r="H92" s="73"/>
      <c r="I92" s="120"/>
      <c r="K92" s="120"/>
    </row>
    <row r="93" spans="1:12" ht="21.75" customHeight="1">
      <c r="B93" s="70"/>
      <c r="E93" s="88"/>
      <c r="F93" s="73"/>
      <c r="G93" s="88"/>
      <c r="H93" s="73"/>
      <c r="I93" s="120"/>
      <c r="K93" s="120"/>
    </row>
    <row r="94" spans="1:12" ht="21.75" customHeight="1">
      <c r="B94" s="70"/>
      <c r="E94" s="88"/>
      <c r="F94" s="73"/>
      <c r="G94" s="88"/>
      <c r="H94" s="73"/>
      <c r="I94" s="120"/>
      <c r="K94" s="120"/>
    </row>
    <row r="95" spans="1:12" ht="26.45" customHeight="1">
      <c r="B95" s="70"/>
      <c r="E95" s="88"/>
      <c r="F95" s="73"/>
      <c r="G95" s="88"/>
      <c r="H95" s="73"/>
      <c r="I95" s="120"/>
      <c r="K95" s="120"/>
    </row>
    <row r="96" spans="1:12" ht="21.75" customHeight="1">
      <c r="B96" s="70"/>
      <c r="E96" s="88"/>
      <c r="F96" s="73"/>
      <c r="G96" s="88"/>
      <c r="H96" s="73"/>
      <c r="I96" s="120"/>
      <c r="K96" s="120"/>
    </row>
    <row r="97" spans="1:12" ht="21.75" customHeight="1">
      <c r="B97" s="70"/>
      <c r="E97" s="88"/>
      <c r="F97" s="73"/>
      <c r="G97" s="88"/>
      <c r="H97" s="73"/>
      <c r="I97" s="120"/>
      <c r="K97" s="120"/>
    </row>
    <row r="98" spans="1:12" ht="21.75" customHeight="1">
      <c r="B98" s="70"/>
      <c r="E98" s="88"/>
      <c r="F98" s="73"/>
      <c r="G98" s="88"/>
      <c r="H98" s="73"/>
      <c r="I98" s="120"/>
      <c r="K98" s="120"/>
    </row>
    <row r="99" spans="1:12" ht="21.75" customHeight="1">
      <c r="B99" s="70"/>
      <c r="E99" s="88"/>
      <c r="F99" s="73"/>
      <c r="G99" s="88"/>
      <c r="H99" s="73"/>
      <c r="I99" s="120"/>
      <c r="K99" s="120"/>
    </row>
    <row r="100" spans="1:12" ht="21.75" customHeight="1">
      <c r="B100" s="70"/>
      <c r="E100" s="88"/>
      <c r="F100" s="73"/>
      <c r="G100" s="88"/>
      <c r="H100" s="73"/>
      <c r="I100" s="120"/>
      <c r="K100" s="120"/>
    </row>
    <row r="101" spans="1:12" ht="21.75" customHeight="1">
      <c r="B101" s="70"/>
      <c r="E101" s="88"/>
      <c r="F101" s="73"/>
      <c r="G101" s="88"/>
      <c r="H101" s="73"/>
      <c r="I101" s="120"/>
      <c r="K101" s="120"/>
    </row>
    <row r="102" spans="1:12" ht="21.75" customHeight="1">
      <c r="B102" s="70"/>
      <c r="E102" s="88"/>
      <c r="F102" s="73"/>
      <c r="G102" s="88"/>
      <c r="H102" s="73"/>
      <c r="I102" s="120"/>
      <c r="K102" s="120"/>
    </row>
    <row r="103" spans="1:12" ht="21.75" customHeight="1">
      <c r="B103" s="70"/>
      <c r="E103" s="88"/>
      <c r="F103" s="73"/>
      <c r="G103" s="88"/>
      <c r="H103" s="73"/>
      <c r="I103" s="120"/>
      <c r="K103" s="120"/>
    </row>
    <row r="104" spans="1:12" ht="18.75">
      <c r="B104" s="70"/>
      <c r="E104" s="88"/>
      <c r="F104" s="73"/>
      <c r="G104" s="88"/>
      <c r="H104" s="73"/>
      <c r="I104" s="120"/>
      <c r="K104" s="120"/>
    </row>
    <row r="105" spans="1:12" ht="17.25" customHeight="1">
      <c r="B105" s="70"/>
      <c r="E105" s="88"/>
      <c r="F105" s="73"/>
      <c r="G105" s="88"/>
      <c r="H105" s="73"/>
      <c r="I105" s="120"/>
      <c r="K105" s="120"/>
    </row>
    <row r="106" spans="1:12" ht="27.75" customHeight="1">
      <c r="B106" s="70"/>
      <c r="E106" s="88"/>
      <c r="F106" s="73"/>
      <c r="G106" s="88"/>
      <c r="H106" s="73"/>
      <c r="I106" s="120"/>
      <c r="K106" s="120"/>
    </row>
    <row r="107" spans="1:12" ht="21.6" customHeight="1">
      <c r="A107" s="75" t="str">
        <f>'2-4 TH'!A52</f>
        <v>หมายเหตุประกอบข้อมูลทางการเงินระหว่างกาลเป็นส่วนหนึ่งของข้อมูลทางการเงินนี้</v>
      </c>
      <c r="B107" s="75"/>
      <c r="C107" s="75"/>
      <c r="D107" s="76"/>
      <c r="E107" s="76"/>
      <c r="F107" s="77"/>
      <c r="G107" s="76"/>
      <c r="H107" s="77"/>
      <c r="I107" s="116"/>
      <c r="J107" s="78"/>
      <c r="K107" s="116"/>
      <c r="L107" s="78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85AC-2CA5-45CF-9CED-D6E97F9AF67A}">
  <dimension ref="A1:W39"/>
  <sheetViews>
    <sheetView topLeftCell="A12" zoomScale="85" zoomScaleNormal="85" zoomScaleSheetLayoutView="70" workbookViewId="0">
      <selection activeCell="B20" sqref="B1:W1048576"/>
    </sheetView>
  </sheetViews>
  <sheetFormatPr defaultColWidth="13" defaultRowHeight="21.75" customHeight="1"/>
  <cols>
    <col min="1" max="1" width="43.42578125" style="30" customWidth="1"/>
    <col min="2" max="2" width="5.85546875" style="30" customWidth="1"/>
    <col min="3" max="3" width="13.85546875" style="33" customWidth="1"/>
    <col min="4" max="4" width="0.7109375" style="30" customWidth="1"/>
    <col min="5" max="5" width="10.42578125" style="33" customWidth="1"/>
    <col min="6" max="6" width="0.7109375" style="30" customWidth="1"/>
    <col min="7" max="7" width="13.85546875" style="33" customWidth="1"/>
    <col min="8" max="8" width="0.7109375" style="30" customWidth="1"/>
    <col min="9" max="9" width="12.7109375" style="33" customWidth="1"/>
    <col min="10" max="10" width="0.7109375" style="63" customWidth="1"/>
    <col min="11" max="11" width="15.7109375" style="33" customWidth="1"/>
    <col min="12" max="12" width="0.7109375" style="63" customWidth="1"/>
    <col min="13" max="13" width="11.5703125" style="33" customWidth="1"/>
    <col min="14" max="14" width="0.7109375" style="124" customWidth="1"/>
    <col min="15" max="15" width="19.28515625" style="33" customWidth="1"/>
    <col min="16" max="16" width="0.7109375" style="124" customWidth="1"/>
    <col min="17" max="17" width="13.28515625" style="33" customWidth="1"/>
    <col min="18" max="18" width="0.7109375" style="124" customWidth="1"/>
    <col min="19" max="19" width="11.85546875" style="33" customWidth="1"/>
    <col min="20" max="20" width="0.7109375" style="124" customWidth="1"/>
    <col min="21" max="21" width="11.5703125" style="33" customWidth="1"/>
    <col min="22" max="22" width="0.7109375" style="124" customWidth="1"/>
    <col min="23" max="23" width="13.7109375" style="33" customWidth="1"/>
    <col min="24" max="16384" width="13" style="30"/>
  </cols>
  <sheetData>
    <row r="1" spans="1:23" ht="21.75" customHeight="1">
      <c r="A1" s="123" t="str">
        <f>'2-4 TH'!A1</f>
        <v>บริษัท ไรมอน แลนด์ จำกัด (มหาชน)</v>
      </c>
      <c r="B1" s="123"/>
      <c r="C1" s="13"/>
      <c r="D1" s="123"/>
      <c r="F1" s="123"/>
      <c r="G1" s="13"/>
      <c r="H1" s="123"/>
    </row>
    <row r="2" spans="1:23" ht="21.75" customHeight="1">
      <c r="A2" s="125" t="s">
        <v>212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23" ht="21.75" customHeight="1">
      <c r="A3" s="126" t="s">
        <v>196</v>
      </c>
      <c r="B3" s="126"/>
      <c r="C3" s="127"/>
      <c r="D3" s="126"/>
      <c r="E3" s="128"/>
      <c r="F3" s="126"/>
      <c r="G3" s="127"/>
      <c r="H3" s="126"/>
      <c r="I3" s="128"/>
      <c r="J3" s="129"/>
      <c r="K3" s="128"/>
      <c r="L3" s="129"/>
      <c r="M3" s="128"/>
      <c r="N3" s="130"/>
      <c r="O3" s="128"/>
      <c r="P3" s="130"/>
      <c r="Q3" s="128"/>
      <c r="R3" s="130"/>
      <c r="S3" s="128"/>
      <c r="T3" s="130"/>
      <c r="U3" s="128"/>
      <c r="V3" s="130"/>
      <c r="W3" s="128"/>
    </row>
    <row r="4" spans="1:23" ht="21.75" customHeight="1">
      <c r="A4" s="131"/>
      <c r="B4" s="131"/>
      <c r="C4" s="13"/>
      <c r="D4" s="131"/>
      <c r="F4" s="131"/>
      <c r="G4" s="13"/>
      <c r="H4" s="131"/>
    </row>
    <row r="5" spans="1:23" ht="21.75" customHeight="1">
      <c r="A5" s="131"/>
      <c r="B5" s="131"/>
      <c r="C5" s="217" t="s">
        <v>107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</row>
    <row r="6" spans="1:23" ht="21.75" customHeight="1">
      <c r="A6" s="131"/>
      <c r="B6" s="131"/>
      <c r="C6" s="218" t="s">
        <v>108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63"/>
      <c r="V6" s="132"/>
      <c r="W6" s="13"/>
    </row>
    <row r="7" spans="1:23" ht="21.75" customHeight="1">
      <c r="A7" s="131"/>
      <c r="B7" s="132"/>
      <c r="C7" s="13"/>
      <c r="D7" s="132"/>
      <c r="E7" s="13"/>
      <c r="F7" s="132"/>
      <c r="G7" s="13"/>
      <c r="H7" s="132"/>
      <c r="I7" s="13"/>
      <c r="J7" s="132"/>
      <c r="K7" s="13"/>
      <c r="L7" s="132"/>
      <c r="M7" s="13"/>
      <c r="N7" s="132"/>
      <c r="O7" s="218" t="s">
        <v>109</v>
      </c>
      <c r="P7" s="218"/>
      <c r="Q7" s="218"/>
      <c r="R7" s="133"/>
      <c r="S7" s="13"/>
      <c r="T7" s="63"/>
      <c r="V7" s="132"/>
      <c r="W7" s="13"/>
    </row>
    <row r="8" spans="1:23" ht="21.75" customHeight="1">
      <c r="B8" s="132"/>
      <c r="C8" s="13"/>
      <c r="D8" s="132"/>
      <c r="E8" s="13"/>
      <c r="F8" s="132"/>
      <c r="G8" s="13"/>
      <c r="H8" s="132"/>
      <c r="I8" s="13"/>
      <c r="J8" s="132"/>
      <c r="K8" s="13"/>
      <c r="L8" s="132"/>
      <c r="M8" s="13"/>
      <c r="N8" s="132"/>
      <c r="O8" s="218" t="s">
        <v>237</v>
      </c>
      <c r="P8" s="218"/>
      <c r="Q8" s="218"/>
      <c r="R8" s="134"/>
      <c r="S8" s="13"/>
      <c r="T8" s="63"/>
      <c r="V8" s="132"/>
      <c r="W8" s="13"/>
    </row>
    <row r="9" spans="1:23" ht="21.75" customHeight="1">
      <c r="B9" s="63"/>
      <c r="C9" s="13"/>
      <c r="D9" s="63"/>
      <c r="F9" s="63"/>
      <c r="G9" s="13" t="s">
        <v>110</v>
      </c>
      <c r="H9" s="135"/>
      <c r="I9" s="13"/>
      <c r="J9" s="136"/>
      <c r="K9" s="13"/>
      <c r="L9" s="125"/>
      <c r="M9" s="13"/>
      <c r="N9" s="137"/>
      <c r="P9" s="137"/>
      <c r="Q9" s="13" t="s">
        <v>111</v>
      </c>
      <c r="R9" s="132"/>
      <c r="S9" s="13"/>
      <c r="T9" s="136"/>
      <c r="U9" s="13"/>
      <c r="V9" s="136"/>
      <c r="W9" s="14"/>
    </row>
    <row r="10" spans="1:23" ht="21.75" customHeight="1">
      <c r="G10" s="13" t="s">
        <v>112</v>
      </c>
      <c r="H10" s="125"/>
      <c r="I10" s="13" t="s">
        <v>113</v>
      </c>
      <c r="J10" s="136"/>
      <c r="K10" s="219" t="s">
        <v>73</v>
      </c>
      <c r="L10" s="219"/>
      <c r="M10" s="219"/>
      <c r="N10" s="136"/>
      <c r="O10" s="13" t="s">
        <v>114</v>
      </c>
      <c r="P10" s="136"/>
      <c r="Q10" s="13" t="s">
        <v>115</v>
      </c>
      <c r="R10" s="135"/>
      <c r="S10" s="14" t="s">
        <v>116</v>
      </c>
      <c r="T10" s="136"/>
      <c r="U10" s="13" t="s">
        <v>117</v>
      </c>
      <c r="V10" s="136"/>
      <c r="W10" s="13"/>
    </row>
    <row r="11" spans="1:23" ht="21.75" customHeight="1">
      <c r="B11" s="135"/>
      <c r="C11" s="14" t="s">
        <v>118</v>
      </c>
      <c r="D11" s="135"/>
      <c r="E11" s="14" t="s">
        <v>119</v>
      </c>
      <c r="F11" s="135"/>
      <c r="G11" s="14" t="s">
        <v>120</v>
      </c>
      <c r="H11" s="135"/>
      <c r="I11" s="13" t="s">
        <v>121</v>
      </c>
      <c r="J11" s="136"/>
      <c r="K11" s="14" t="s">
        <v>122</v>
      </c>
      <c r="L11" s="136"/>
      <c r="M11" s="13"/>
      <c r="N11" s="136"/>
      <c r="O11" s="13" t="s">
        <v>123</v>
      </c>
      <c r="P11" s="136"/>
      <c r="Q11" s="13" t="s">
        <v>124</v>
      </c>
      <c r="R11" s="135"/>
      <c r="S11" s="14" t="s">
        <v>125</v>
      </c>
      <c r="T11" s="136"/>
      <c r="U11" s="13" t="s">
        <v>126</v>
      </c>
      <c r="V11" s="136"/>
      <c r="W11" s="14" t="s">
        <v>116</v>
      </c>
    </row>
    <row r="12" spans="1:23" ht="21.75" customHeight="1">
      <c r="B12" s="135"/>
      <c r="C12" s="14" t="s">
        <v>127</v>
      </c>
      <c r="D12" s="135"/>
      <c r="E12" s="14" t="s">
        <v>128</v>
      </c>
      <c r="F12" s="135"/>
      <c r="G12" s="14" t="s">
        <v>71</v>
      </c>
      <c r="H12" s="135"/>
      <c r="I12" s="14" t="s">
        <v>129</v>
      </c>
      <c r="J12" s="136"/>
      <c r="K12" s="14" t="s">
        <v>130</v>
      </c>
      <c r="L12" s="136"/>
      <c r="M12" s="14" t="s">
        <v>75</v>
      </c>
      <c r="N12" s="136"/>
      <c r="O12" s="13" t="s">
        <v>131</v>
      </c>
      <c r="P12" s="136"/>
      <c r="Q12" s="13" t="s">
        <v>132</v>
      </c>
      <c r="R12" s="135"/>
      <c r="S12" s="13" t="s">
        <v>133</v>
      </c>
      <c r="T12" s="136"/>
      <c r="U12" s="13" t="s">
        <v>134</v>
      </c>
      <c r="V12" s="136"/>
      <c r="W12" s="14" t="s">
        <v>135</v>
      </c>
    </row>
    <row r="13" spans="1:23" ht="21.75" customHeight="1">
      <c r="B13" s="135"/>
      <c r="C13" s="138" t="s">
        <v>8</v>
      </c>
      <c r="D13" s="135"/>
      <c r="E13" s="138" t="s">
        <v>8</v>
      </c>
      <c r="F13" s="135"/>
      <c r="G13" s="138" t="s">
        <v>8</v>
      </c>
      <c r="H13" s="135"/>
      <c r="I13" s="138" t="s">
        <v>8</v>
      </c>
      <c r="J13" s="136"/>
      <c r="K13" s="138" t="s">
        <v>8</v>
      </c>
      <c r="L13" s="136"/>
      <c r="M13" s="138" t="s">
        <v>8</v>
      </c>
      <c r="N13" s="136"/>
      <c r="O13" s="138" t="s">
        <v>8</v>
      </c>
      <c r="P13" s="136"/>
      <c r="Q13" s="138" t="s">
        <v>8</v>
      </c>
      <c r="R13" s="135"/>
      <c r="S13" s="138" t="s">
        <v>8</v>
      </c>
      <c r="T13" s="136"/>
      <c r="U13" s="138" t="s">
        <v>8</v>
      </c>
      <c r="V13" s="136"/>
      <c r="W13" s="138" t="s">
        <v>8</v>
      </c>
    </row>
    <row r="14" spans="1:23" ht="21.75" customHeight="1">
      <c r="B14" s="63"/>
      <c r="D14" s="63"/>
      <c r="F14" s="63"/>
      <c r="H14" s="63"/>
      <c r="J14" s="124"/>
      <c r="N14" s="63"/>
      <c r="P14" s="63"/>
      <c r="R14" s="63"/>
      <c r="T14" s="63"/>
      <c r="V14" s="63"/>
    </row>
    <row r="15" spans="1:23" ht="21.75" customHeight="1">
      <c r="A15" s="125" t="s">
        <v>221</v>
      </c>
      <c r="B15" s="124"/>
      <c r="C15" s="33">
        <v>4172484</v>
      </c>
      <c r="D15" s="124"/>
      <c r="E15" s="33">
        <v>167265</v>
      </c>
      <c r="F15" s="124"/>
      <c r="G15" s="33">
        <v>-615670</v>
      </c>
      <c r="H15" s="124"/>
      <c r="I15" s="33">
        <v>28940</v>
      </c>
      <c r="K15" s="33">
        <v>134000</v>
      </c>
      <c r="M15" s="33">
        <v>375111</v>
      </c>
      <c r="N15" s="63"/>
      <c r="O15" s="33">
        <v>3562</v>
      </c>
      <c r="P15" s="63"/>
      <c r="Q15" s="33">
        <f t="shared" ref="Q15" si="0">SUM(O15:P15)</f>
        <v>3562</v>
      </c>
      <c r="R15" s="35"/>
      <c r="S15" s="33">
        <f t="shared" ref="S15" si="1">SUM(C15:M15,Q15)</f>
        <v>4265692</v>
      </c>
      <c r="U15" s="33">
        <v>33194</v>
      </c>
      <c r="W15" s="33">
        <f>SUM(S15:U15)</f>
        <v>4298886</v>
      </c>
    </row>
    <row r="16" spans="1:23" ht="21.75" customHeight="1">
      <c r="A16" s="30" t="s">
        <v>197</v>
      </c>
      <c r="B16" s="139"/>
      <c r="C16" s="128">
        <v>0</v>
      </c>
      <c r="D16" s="139"/>
      <c r="E16" s="128">
        <v>0</v>
      </c>
      <c r="F16" s="139"/>
      <c r="G16" s="128">
        <v>0</v>
      </c>
      <c r="H16" s="139"/>
      <c r="I16" s="128">
        <v>0</v>
      </c>
      <c r="J16" s="139"/>
      <c r="K16" s="128">
        <v>0</v>
      </c>
      <c r="M16" s="186">
        <f>'P&amp;L 5-6'!H70</f>
        <v>-102232</v>
      </c>
      <c r="O16" s="128">
        <f>'P&amp;L 5-6'!H43</f>
        <v>-13</v>
      </c>
      <c r="Q16" s="128">
        <f>SUM(O16:P16)</f>
        <v>-13</v>
      </c>
      <c r="R16" s="63"/>
      <c r="S16" s="128">
        <f>SUM(C16:M16,Q16)</f>
        <v>-102245</v>
      </c>
      <c r="U16" s="128">
        <f>'P&amp;L 5-6'!H71</f>
        <v>971</v>
      </c>
      <c r="W16" s="128">
        <f>SUM(S16:U16)</f>
        <v>-101274</v>
      </c>
    </row>
    <row r="17" spans="1:23" ht="6" customHeight="1">
      <c r="B17" s="124"/>
      <c r="D17" s="124"/>
      <c r="F17" s="124"/>
      <c r="H17" s="124"/>
      <c r="J17" s="140"/>
      <c r="L17" s="141"/>
      <c r="N17" s="141"/>
      <c r="P17" s="141"/>
      <c r="R17" s="141"/>
    </row>
    <row r="18" spans="1:23" ht="21.75" customHeight="1" thickBot="1">
      <c r="A18" s="125" t="s">
        <v>222</v>
      </c>
      <c r="B18" s="124"/>
      <c r="C18" s="173">
        <f>SUM(C15:C16)</f>
        <v>4172484</v>
      </c>
      <c r="D18" s="124"/>
      <c r="E18" s="173">
        <f>SUM(E15:E16)</f>
        <v>167265</v>
      </c>
      <c r="F18" s="124"/>
      <c r="G18" s="173">
        <f>SUM(G15:G16)</f>
        <v>-615670</v>
      </c>
      <c r="H18" s="124"/>
      <c r="I18" s="173">
        <f>SUM(I15:I16)</f>
        <v>28940</v>
      </c>
      <c r="J18" s="124"/>
      <c r="K18" s="173">
        <f>SUM(K15:K16)</f>
        <v>134000</v>
      </c>
      <c r="L18" s="124"/>
      <c r="M18" s="173">
        <f>SUM(M15:M16)</f>
        <v>272879</v>
      </c>
      <c r="O18" s="173">
        <f>SUM(O15:O16)</f>
        <v>3549</v>
      </c>
      <c r="Q18" s="173">
        <f>SUM(Q15:Q16)</f>
        <v>3549</v>
      </c>
      <c r="S18" s="173">
        <f>SUM(S15:S16)</f>
        <v>4163447</v>
      </c>
      <c r="U18" s="173">
        <f>SUM(U15:U16)</f>
        <v>34165</v>
      </c>
      <c r="W18" s="173">
        <f>SUM(W15:W16)</f>
        <v>4197612</v>
      </c>
    </row>
    <row r="19" spans="1:23" ht="10.9" customHeight="1" thickTop="1">
      <c r="A19" s="125"/>
      <c r="B19" s="125"/>
      <c r="C19" s="13"/>
      <c r="D19" s="125"/>
      <c r="E19" s="13"/>
      <c r="F19" s="125"/>
      <c r="G19" s="13"/>
      <c r="H19" s="125"/>
      <c r="I19" s="13"/>
      <c r="J19" s="125"/>
      <c r="K19" s="13"/>
      <c r="L19" s="125"/>
      <c r="N19" s="30"/>
      <c r="P19" s="30"/>
      <c r="R19" s="30"/>
      <c r="T19" s="30"/>
      <c r="V19" s="30"/>
    </row>
    <row r="20" spans="1:23" ht="21.75" customHeight="1">
      <c r="A20" s="125"/>
      <c r="B20" s="125"/>
      <c r="C20" s="13"/>
      <c r="D20" s="125"/>
      <c r="E20" s="13"/>
      <c r="F20" s="125"/>
      <c r="G20" s="13"/>
      <c r="H20" s="125"/>
      <c r="I20" s="13"/>
      <c r="J20" s="125"/>
      <c r="K20" s="13"/>
      <c r="L20" s="125"/>
      <c r="N20" s="30"/>
      <c r="P20" s="30"/>
      <c r="R20" s="30"/>
      <c r="T20" s="30"/>
      <c r="V20" s="30"/>
    </row>
    <row r="21" spans="1:23" ht="21.75" customHeight="1">
      <c r="A21" s="125" t="s">
        <v>223</v>
      </c>
      <c r="B21" s="124"/>
      <c r="C21" s="47">
        <v>4172484</v>
      </c>
      <c r="D21" s="124"/>
      <c r="E21" s="47">
        <v>167265</v>
      </c>
      <c r="F21" s="124"/>
      <c r="G21" s="47">
        <v>-615670</v>
      </c>
      <c r="H21" s="124"/>
      <c r="I21" s="47">
        <v>28940</v>
      </c>
      <c r="K21" s="47">
        <v>134000</v>
      </c>
      <c r="M21" s="47">
        <v>-454078</v>
      </c>
      <c r="N21" s="63"/>
      <c r="O21" s="47">
        <v>3955</v>
      </c>
      <c r="P21" s="63"/>
      <c r="Q21" s="47">
        <v>3955</v>
      </c>
      <c r="R21" s="35"/>
      <c r="S21" s="47">
        <v>3436896</v>
      </c>
      <c r="U21" s="47">
        <v>31550</v>
      </c>
      <c r="W21" s="47">
        <v>3468446</v>
      </c>
    </row>
    <row r="22" spans="1:23" ht="21.75" customHeight="1">
      <c r="A22" s="30" t="s">
        <v>197</v>
      </c>
      <c r="B22" s="139"/>
      <c r="C22" s="48">
        <v>0</v>
      </c>
      <c r="D22" s="139"/>
      <c r="E22" s="48">
        <v>0</v>
      </c>
      <c r="F22" s="139"/>
      <c r="G22" s="48">
        <v>0</v>
      </c>
      <c r="H22" s="139"/>
      <c r="I22" s="48">
        <v>0</v>
      </c>
      <c r="J22" s="139"/>
      <c r="K22" s="48">
        <v>0</v>
      </c>
      <c r="M22" s="48">
        <f>'P&amp;L 5-6'!F70</f>
        <v>-255095</v>
      </c>
      <c r="O22" s="48">
        <f>'P&amp;L 5-6'!F43</f>
        <v>1156</v>
      </c>
      <c r="Q22" s="48">
        <f>SUM(O22:P22)</f>
        <v>1156</v>
      </c>
      <c r="R22" s="63"/>
      <c r="S22" s="48">
        <f>SUM(C22:M22,Q22)</f>
        <v>-253939</v>
      </c>
      <c r="U22" s="48">
        <f>'P&amp;L 5-6'!F71</f>
        <v>-1223</v>
      </c>
      <c r="W22" s="48">
        <f>SUM(S22:U22)</f>
        <v>-255162</v>
      </c>
    </row>
    <row r="23" spans="1:23" ht="6" customHeight="1">
      <c r="B23" s="124"/>
      <c r="C23" s="47"/>
      <c r="D23" s="124"/>
      <c r="E23" s="47"/>
      <c r="F23" s="124"/>
      <c r="G23" s="47"/>
      <c r="H23" s="124"/>
      <c r="I23" s="47"/>
      <c r="J23" s="140"/>
      <c r="K23" s="47"/>
      <c r="L23" s="141"/>
      <c r="M23" s="47"/>
      <c r="N23" s="141"/>
      <c r="O23" s="47"/>
      <c r="P23" s="141"/>
      <c r="Q23" s="47"/>
      <c r="R23" s="141"/>
      <c r="S23" s="47"/>
      <c r="U23" s="47"/>
      <c r="W23" s="47"/>
    </row>
    <row r="24" spans="1:23" ht="21.75" customHeight="1" thickBot="1">
      <c r="A24" s="125" t="s">
        <v>224</v>
      </c>
      <c r="B24" s="124"/>
      <c r="C24" s="142">
        <f>SUM(C21:C22)</f>
        <v>4172484</v>
      </c>
      <c r="D24" s="124"/>
      <c r="E24" s="142">
        <f>SUM(E21:E22)</f>
        <v>167265</v>
      </c>
      <c r="F24" s="124"/>
      <c r="G24" s="142">
        <f>SUM(G21:G22)</f>
        <v>-615670</v>
      </c>
      <c r="H24" s="124"/>
      <c r="I24" s="142">
        <f>SUM(I21:I22)</f>
        <v>28940</v>
      </c>
      <c r="J24" s="124"/>
      <c r="K24" s="142">
        <f>SUM(K21:K22)</f>
        <v>134000</v>
      </c>
      <c r="L24" s="124"/>
      <c r="M24" s="142">
        <f>SUM(M21:M22)</f>
        <v>-709173</v>
      </c>
      <c r="O24" s="142">
        <f>SUM(O21:O22)</f>
        <v>5111</v>
      </c>
      <c r="Q24" s="142">
        <f>SUM(Q21:Q22)</f>
        <v>5111</v>
      </c>
      <c r="S24" s="142">
        <f>SUM(S21:S22)</f>
        <v>3182957</v>
      </c>
      <c r="U24" s="142">
        <f>SUM(U21:U22)</f>
        <v>30327</v>
      </c>
      <c r="W24" s="142">
        <f>SUM(W21:W22)</f>
        <v>3213284</v>
      </c>
    </row>
    <row r="25" spans="1:23" ht="19.5" thickTop="1">
      <c r="A25" s="125"/>
      <c r="B25" s="125"/>
      <c r="C25" s="13"/>
      <c r="D25" s="125"/>
      <c r="E25" s="13"/>
      <c r="F25" s="125"/>
      <c r="G25" s="13"/>
      <c r="H25" s="125"/>
      <c r="I25" s="13"/>
      <c r="J25" s="125"/>
      <c r="K25" s="13"/>
      <c r="L25" s="125"/>
      <c r="N25" s="30"/>
      <c r="P25" s="30"/>
      <c r="R25" s="30"/>
      <c r="T25" s="30"/>
      <c r="V25" s="30"/>
    </row>
    <row r="26" spans="1:23" ht="18.75">
      <c r="A26" s="125"/>
      <c r="B26" s="125"/>
      <c r="C26" s="13"/>
      <c r="D26" s="125"/>
      <c r="E26" s="13"/>
      <c r="F26" s="125"/>
      <c r="G26" s="13"/>
      <c r="H26" s="125"/>
      <c r="I26" s="13"/>
      <c r="J26" s="125"/>
      <c r="K26" s="13"/>
      <c r="L26" s="125"/>
      <c r="N26" s="30"/>
      <c r="P26" s="30"/>
      <c r="R26" s="30"/>
      <c r="T26" s="30"/>
      <c r="V26" s="30"/>
    </row>
    <row r="27" spans="1:23" ht="18.75">
      <c r="A27" s="125"/>
      <c r="B27" s="125"/>
      <c r="C27" s="13"/>
      <c r="D27" s="125"/>
      <c r="E27" s="13"/>
      <c r="F27" s="125"/>
      <c r="G27" s="13"/>
      <c r="H27" s="125"/>
      <c r="I27" s="13"/>
      <c r="J27" s="125"/>
      <c r="K27" s="13"/>
      <c r="L27" s="125"/>
      <c r="N27" s="30"/>
      <c r="P27" s="30"/>
      <c r="R27" s="30"/>
      <c r="T27" s="30"/>
      <c r="V27" s="30"/>
    </row>
    <row r="28" spans="1:23" ht="18.75">
      <c r="A28" s="125"/>
      <c r="B28" s="125"/>
      <c r="C28" s="13"/>
      <c r="D28" s="125"/>
      <c r="E28" s="13"/>
      <c r="F28" s="125"/>
      <c r="G28" s="13"/>
      <c r="H28" s="125"/>
      <c r="I28" s="13"/>
      <c r="J28" s="125"/>
      <c r="K28" s="13"/>
      <c r="L28" s="125"/>
      <c r="N28" s="30"/>
      <c r="P28" s="30"/>
      <c r="R28" s="30"/>
      <c r="T28" s="30"/>
      <c r="V28" s="30"/>
    </row>
    <row r="29" spans="1:23" ht="18.75">
      <c r="A29" s="125"/>
      <c r="B29" s="125"/>
      <c r="C29" s="13"/>
      <c r="D29" s="125"/>
      <c r="E29" s="13"/>
      <c r="F29" s="125"/>
      <c r="G29" s="13"/>
      <c r="H29" s="125"/>
      <c r="I29" s="13"/>
      <c r="J29" s="125"/>
      <c r="K29" s="13"/>
      <c r="L29" s="125"/>
      <c r="N29" s="30"/>
      <c r="P29" s="30"/>
      <c r="R29" s="30"/>
      <c r="T29" s="30"/>
      <c r="V29" s="30"/>
    </row>
    <row r="30" spans="1:23" ht="18.75">
      <c r="A30" s="125"/>
      <c r="B30" s="125"/>
      <c r="C30" s="13"/>
      <c r="D30" s="125"/>
      <c r="E30" s="13"/>
      <c r="F30" s="125"/>
      <c r="G30" s="13"/>
      <c r="H30" s="125"/>
      <c r="I30" s="13"/>
      <c r="J30" s="125"/>
      <c r="K30" s="13"/>
      <c r="L30" s="125"/>
      <c r="N30" s="30"/>
      <c r="P30" s="30"/>
      <c r="R30" s="30"/>
      <c r="T30" s="30"/>
      <c r="V30" s="30"/>
    </row>
    <row r="31" spans="1:23" ht="18.75">
      <c r="A31" s="125"/>
      <c r="B31" s="125"/>
      <c r="C31" s="13"/>
      <c r="D31" s="125"/>
      <c r="E31" s="13"/>
      <c r="F31" s="125"/>
      <c r="G31" s="13"/>
      <c r="H31" s="125"/>
      <c r="I31" s="13"/>
      <c r="J31" s="125"/>
      <c r="K31" s="13"/>
      <c r="L31" s="125"/>
      <c r="N31" s="30"/>
      <c r="P31" s="30"/>
      <c r="R31" s="30"/>
      <c r="T31" s="30"/>
      <c r="V31" s="30"/>
    </row>
    <row r="32" spans="1:23" ht="18.75" hidden="1">
      <c r="A32" s="125"/>
      <c r="B32" s="125"/>
      <c r="C32" s="13"/>
      <c r="D32" s="125"/>
      <c r="E32" s="13"/>
      <c r="F32" s="125"/>
      <c r="G32" s="13"/>
      <c r="H32" s="125"/>
      <c r="I32" s="13"/>
      <c r="J32" s="125"/>
      <c r="K32" s="13"/>
      <c r="L32" s="125"/>
      <c r="N32" s="30"/>
      <c r="P32" s="30"/>
      <c r="R32" s="30"/>
      <c r="T32" s="30"/>
      <c r="V32" s="30"/>
    </row>
    <row r="33" spans="1:23" ht="33" customHeight="1">
      <c r="A33" s="125"/>
      <c r="B33" s="125"/>
      <c r="C33" s="13"/>
      <c r="D33" s="125"/>
      <c r="E33" s="13"/>
      <c r="F33" s="125"/>
      <c r="G33" s="13"/>
      <c r="H33" s="125"/>
      <c r="I33" s="13"/>
      <c r="J33" s="125"/>
      <c r="K33" s="13"/>
      <c r="L33" s="125"/>
      <c r="N33" s="30"/>
      <c r="P33" s="30"/>
      <c r="R33" s="30"/>
      <c r="T33" s="30"/>
      <c r="V33" s="30"/>
    </row>
    <row r="34" spans="1:23" ht="23.65" customHeight="1">
      <c r="A34" s="125"/>
      <c r="B34" s="125"/>
      <c r="C34" s="13"/>
      <c r="D34" s="125"/>
      <c r="E34" s="13"/>
      <c r="F34" s="125"/>
      <c r="G34" s="13"/>
      <c r="H34" s="125"/>
      <c r="I34" s="13"/>
      <c r="J34" s="125"/>
      <c r="K34" s="13"/>
      <c r="L34" s="125"/>
      <c r="N34" s="30"/>
      <c r="P34" s="30"/>
      <c r="R34" s="30"/>
      <c r="T34" s="30"/>
      <c r="V34" s="30"/>
    </row>
    <row r="35" spans="1:23" ht="10.15" customHeight="1">
      <c r="A35" s="125"/>
      <c r="B35" s="125"/>
      <c r="C35" s="13"/>
      <c r="D35" s="125"/>
      <c r="E35" s="13"/>
      <c r="F35" s="125"/>
      <c r="G35" s="13"/>
      <c r="H35" s="125"/>
      <c r="I35" s="13"/>
      <c r="J35" s="125"/>
      <c r="K35" s="13"/>
      <c r="L35" s="125"/>
      <c r="N35" s="30"/>
      <c r="P35" s="30"/>
      <c r="R35" s="30"/>
      <c r="T35" s="30"/>
      <c r="V35" s="30"/>
    </row>
    <row r="36" spans="1:23" ht="28.9" customHeight="1">
      <c r="A36" s="125"/>
      <c r="B36" s="125"/>
      <c r="C36" s="13"/>
      <c r="D36" s="125"/>
      <c r="E36" s="13"/>
      <c r="F36" s="125"/>
      <c r="G36" s="13"/>
      <c r="H36" s="125"/>
      <c r="I36" s="13"/>
      <c r="J36" s="125"/>
      <c r="K36" s="13"/>
      <c r="L36" s="125"/>
      <c r="N36" s="30"/>
      <c r="P36" s="30"/>
      <c r="R36" s="30"/>
      <c r="T36" s="30"/>
      <c r="V36" s="30"/>
    </row>
    <row r="37" spans="1:23" ht="15" customHeight="1">
      <c r="A37" s="125"/>
      <c r="B37" s="125"/>
      <c r="C37" s="13"/>
      <c r="D37" s="125"/>
      <c r="E37" s="13"/>
      <c r="F37" s="125"/>
      <c r="G37" s="13"/>
      <c r="H37" s="125"/>
      <c r="I37" s="13"/>
      <c r="J37" s="125"/>
      <c r="K37" s="13"/>
      <c r="L37" s="125"/>
      <c r="N37" s="30"/>
      <c r="P37" s="30"/>
      <c r="R37" s="30"/>
      <c r="T37" s="30"/>
      <c r="V37" s="30"/>
    </row>
    <row r="38" spans="1:23" ht="18.75">
      <c r="A38" s="125"/>
      <c r="B38" s="125"/>
      <c r="C38" s="13"/>
      <c r="D38" s="125"/>
      <c r="E38" s="13"/>
      <c r="F38" s="125"/>
      <c r="G38" s="13"/>
      <c r="H38" s="125"/>
      <c r="I38" s="13"/>
      <c r="J38" s="125"/>
      <c r="K38" s="13"/>
      <c r="L38" s="125"/>
      <c r="N38" s="30"/>
      <c r="P38" s="30"/>
      <c r="R38" s="30"/>
      <c r="T38" s="30"/>
      <c r="V38" s="30"/>
    </row>
    <row r="39" spans="1:23" ht="22.15" customHeight="1">
      <c r="A39" s="143" t="str">
        <f>'2-4 TH'!A52</f>
        <v>หมายเหตุประกอบข้อมูลทางการเงินระหว่างกาลเป็นส่วนหนึ่งของข้อมูลทางการเงินนี้</v>
      </c>
      <c r="B39" s="143"/>
      <c r="C39" s="128"/>
      <c r="D39" s="143"/>
      <c r="E39" s="128"/>
      <c r="F39" s="143"/>
      <c r="G39" s="128"/>
      <c r="H39" s="143"/>
      <c r="I39" s="128"/>
      <c r="J39" s="130"/>
      <c r="K39" s="128"/>
      <c r="L39" s="130"/>
      <c r="M39" s="128"/>
      <c r="N39" s="130"/>
      <c r="O39" s="128"/>
      <c r="P39" s="130"/>
      <c r="Q39" s="128"/>
      <c r="R39" s="130"/>
      <c r="S39" s="128"/>
      <c r="T39" s="130"/>
      <c r="U39" s="128"/>
      <c r="V39" s="130"/>
      <c r="W39" s="128"/>
    </row>
  </sheetData>
  <mergeCells count="5">
    <mergeCell ref="C5:W5"/>
    <mergeCell ref="C6:S6"/>
    <mergeCell ref="O7:Q7"/>
    <mergeCell ref="O8:Q8"/>
    <mergeCell ref="K10:M10"/>
  </mergeCells>
  <pageMargins left="0.3" right="0.3" top="0.5" bottom="0.6" header="0.49" footer="0.4"/>
  <pageSetup paperSize="9" scale="70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2EA9-8D61-4119-94A3-91D068F939B2}">
  <dimension ref="A1:AB29"/>
  <sheetViews>
    <sheetView zoomScale="116" zoomScaleNormal="116" zoomScaleSheetLayoutView="100" workbookViewId="0">
      <selection activeCell="I15" sqref="I15"/>
    </sheetView>
  </sheetViews>
  <sheetFormatPr defaultColWidth="9.28515625" defaultRowHeight="21.75" customHeight="1"/>
  <cols>
    <col min="1" max="1" width="44.85546875" style="30" customWidth="1"/>
    <col min="2" max="2" width="2.140625" style="63" customWidth="1"/>
    <col min="3" max="3" width="14.28515625" style="33" customWidth="1"/>
    <col min="4" max="4" width="0.7109375" style="63" customWidth="1"/>
    <col min="5" max="5" width="14.28515625" style="33" customWidth="1"/>
    <col min="6" max="6" width="0.7109375" style="63" customWidth="1"/>
    <col min="7" max="7" width="14.28515625" style="33" customWidth="1"/>
    <col min="8" max="8" width="0.7109375" style="63" customWidth="1"/>
    <col min="9" max="9" width="14.28515625" style="33" customWidth="1"/>
    <col min="10" max="10" width="0.7109375" style="124" customWidth="1"/>
    <col min="11" max="11" width="14.85546875" style="33" customWidth="1"/>
    <col min="12" max="12" width="0.7109375" style="124" customWidth="1"/>
    <col min="13" max="13" width="15.140625" style="33" customWidth="1"/>
    <col min="14" max="16384" width="9.28515625" style="30"/>
  </cols>
  <sheetData>
    <row r="1" spans="1:28" ht="21.75" customHeight="1">
      <c r="A1" s="144" t="s">
        <v>0</v>
      </c>
      <c r="B1" s="146"/>
      <c r="C1" s="145"/>
      <c r="D1" s="146"/>
      <c r="E1" s="145"/>
      <c r="F1" s="146"/>
      <c r="G1" s="145"/>
      <c r="H1" s="146"/>
      <c r="I1" s="145"/>
    </row>
    <row r="2" spans="1:28" ht="21.75" customHeight="1">
      <c r="A2" s="144" t="s">
        <v>212</v>
      </c>
      <c r="B2" s="146"/>
      <c r="C2" s="145"/>
      <c r="D2" s="146"/>
      <c r="E2" s="145"/>
      <c r="F2" s="146"/>
      <c r="G2" s="145"/>
      <c r="H2" s="146"/>
      <c r="I2" s="145"/>
    </row>
    <row r="3" spans="1:28" ht="21.75" customHeight="1">
      <c r="A3" s="147" t="str">
        <f>'7 TH'!A3</f>
        <v>สำหรับรอบระยะเวลาสามเดือนสิ้นสุดวันที่ 31 มีนาคม พ.ศ. 2567</v>
      </c>
      <c r="B3" s="149"/>
      <c r="C3" s="148"/>
      <c r="D3" s="149"/>
      <c r="E3" s="148"/>
      <c r="F3" s="149"/>
      <c r="G3" s="148"/>
      <c r="H3" s="149"/>
      <c r="I3" s="148"/>
      <c r="J3" s="130"/>
      <c r="K3" s="128"/>
      <c r="L3" s="130"/>
      <c r="M3" s="128"/>
    </row>
    <row r="4" spans="1:28" ht="20.100000000000001" customHeight="1">
      <c r="A4" s="150"/>
      <c r="B4" s="146"/>
      <c r="C4" s="145"/>
      <c r="D4" s="146"/>
      <c r="E4" s="145"/>
      <c r="F4" s="146"/>
      <c r="G4" s="145"/>
      <c r="H4" s="146"/>
      <c r="I4" s="145"/>
    </row>
    <row r="5" spans="1:28" ht="20.100000000000001" customHeight="1">
      <c r="B5" s="151"/>
      <c r="C5" s="217" t="s">
        <v>136</v>
      </c>
      <c r="D5" s="217"/>
      <c r="E5" s="217"/>
      <c r="F5" s="217"/>
      <c r="G5" s="217"/>
      <c r="H5" s="217"/>
      <c r="I5" s="217"/>
      <c r="J5" s="217"/>
      <c r="K5" s="217"/>
      <c r="L5" s="217"/>
      <c r="M5" s="220"/>
    </row>
    <row r="6" spans="1:28" ht="20.100000000000001" customHeight="1">
      <c r="B6" s="132"/>
      <c r="C6" s="13"/>
      <c r="D6" s="132"/>
      <c r="E6" s="13"/>
      <c r="F6" s="132"/>
      <c r="G6" s="13"/>
      <c r="H6" s="132"/>
      <c r="I6" s="217" t="s">
        <v>73</v>
      </c>
      <c r="J6" s="217"/>
      <c r="K6" s="217"/>
      <c r="L6" s="132"/>
      <c r="M6" s="13"/>
    </row>
    <row r="7" spans="1:28" ht="20.100000000000001" customHeight="1">
      <c r="A7" s="152"/>
      <c r="C7" s="13"/>
      <c r="G7" s="13" t="s">
        <v>113</v>
      </c>
      <c r="I7" s="13" t="s">
        <v>137</v>
      </c>
      <c r="J7" s="135"/>
      <c r="L7" s="135"/>
      <c r="M7" s="13"/>
    </row>
    <row r="8" spans="1:28" ht="20.100000000000001" customHeight="1">
      <c r="C8" s="13" t="s">
        <v>118</v>
      </c>
      <c r="E8" s="13" t="s">
        <v>119</v>
      </c>
      <c r="G8" s="13" t="s">
        <v>121</v>
      </c>
      <c r="H8" s="135"/>
      <c r="I8" s="13" t="s">
        <v>138</v>
      </c>
      <c r="J8" s="135"/>
      <c r="K8" s="13"/>
      <c r="L8" s="135"/>
      <c r="M8" s="13" t="s">
        <v>116</v>
      </c>
    </row>
    <row r="9" spans="1:28" ht="20.100000000000001" customHeight="1">
      <c r="C9" s="13" t="s">
        <v>127</v>
      </c>
      <c r="E9" s="13" t="s">
        <v>128</v>
      </c>
      <c r="G9" s="13" t="s">
        <v>129</v>
      </c>
      <c r="H9" s="135"/>
      <c r="I9" s="13" t="s">
        <v>130</v>
      </c>
      <c r="J9" s="63"/>
      <c r="K9" s="13" t="s">
        <v>75</v>
      </c>
      <c r="L9" s="63"/>
      <c r="M9" s="13" t="s">
        <v>135</v>
      </c>
    </row>
    <row r="10" spans="1:28" ht="20.100000000000001" customHeight="1">
      <c r="C10" s="127" t="s">
        <v>8</v>
      </c>
      <c r="E10" s="127" t="s">
        <v>8</v>
      </c>
      <c r="G10" s="127" t="s">
        <v>8</v>
      </c>
      <c r="H10" s="135"/>
      <c r="I10" s="127" t="s">
        <v>8</v>
      </c>
      <c r="J10" s="63"/>
      <c r="K10" s="127" t="s">
        <v>8</v>
      </c>
      <c r="L10" s="63"/>
      <c r="M10" s="127" t="s">
        <v>8</v>
      </c>
    </row>
    <row r="11" spans="1:28" ht="20.100000000000001" customHeight="1">
      <c r="C11" s="13"/>
      <c r="E11" s="13"/>
      <c r="G11" s="13"/>
      <c r="H11" s="135"/>
      <c r="I11" s="13"/>
      <c r="J11" s="63"/>
      <c r="K11" s="13"/>
      <c r="L11" s="63"/>
      <c r="M11" s="13"/>
    </row>
    <row r="12" spans="1:28" ht="20.100000000000001" customHeight="1">
      <c r="A12" s="125" t="s">
        <v>221</v>
      </c>
      <c r="B12" s="49"/>
      <c r="C12" s="22">
        <v>4172484</v>
      </c>
      <c r="D12" s="49"/>
      <c r="E12" s="22">
        <v>167265</v>
      </c>
      <c r="F12" s="49"/>
      <c r="G12" s="22">
        <v>28940</v>
      </c>
      <c r="H12" s="49"/>
      <c r="I12" s="22">
        <v>134000</v>
      </c>
      <c r="J12" s="49"/>
      <c r="K12" s="22">
        <v>211509</v>
      </c>
      <c r="L12" s="49"/>
      <c r="M12" s="22">
        <f>SUM(C12:K12)</f>
        <v>4714198</v>
      </c>
    </row>
    <row r="13" spans="1:28" ht="21.75" customHeight="1">
      <c r="A13" s="30" t="s">
        <v>229</v>
      </c>
      <c r="B13" s="180"/>
      <c r="C13" s="186">
        <v>0</v>
      </c>
      <c r="D13" s="33"/>
      <c r="E13" s="186">
        <v>0</v>
      </c>
      <c r="F13" s="33"/>
      <c r="G13" s="186">
        <v>0</v>
      </c>
      <c r="H13" s="33"/>
      <c r="I13" s="186">
        <v>0</v>
      </c>
      <c r="J13" s="180">
        <v>0</v>
      </c>
      <c r="K13" s="208">
        <f>'P&amp;L 5-6'!L70</f>
        <v>24545</v>
      </c>
      <c r="L13" s="187"/>
      <c r="M13" s="188">
        <f>K13</f>
        <v>24545</v>
      </c>
      <c r="N13" s="180"/>
      <c r="O13" s="181"/>
      <c r="P13" s="180"/>
      <c r="Q13" s="182"/>
      <c r="R13" s="180"/>
      <c r="S13" s="181"/>
      <c r="T13" s="180"/>
      <c r="U13" s="181"/>
      <c r="V13" s="180"/>
      <c r="W13" s="183"/>
      <c r="X13" s="183"/>
      <c r="Y13" s="183"/>
      <c r="Z13" s="183"/>
      <c r="AA13" s="183"/>
      <c r="AB13" s="183"/>
    </row>
    <row r="14" spans="1:28" ht="8.4499999999999993" customHeight="1">
      <c r="A14" s="178"/>
      <c r="B14" s="33"/>
      <c r="C14" s="124"/>
      <c r="D14" s="33"/>
      <c r="E14" s="124"/>
      <c r="F14" s="33"/>
      <c r="G14" s="124"/>
      <c r="H14" s="33"/>
      <c r="I14" s="63"/>
      <c r="J14" s="33"/>
      <c r="K14" s="63"/>
      <c r="L14" s="33"/>
      <c r="M14" s="63"/>
      <c r="N14" s="33"/>
      <c r="O14" s="63"/>
      <c r="P14" s="33"/>
      <c r="Q14" s="35"/>
      <c r="R14" s="33"/>
      <c r="S14" s="124"/>
      <c r="T14" s="33"/>
      <c r="U14" s="124"/>
      <c r="V14" s="33"/>
    </row>
    <row r="15" spans="1:28" ht="20.100000000000001" customHeight="1" thickBot="1">
      <c r="A15" s="125" t="s">
        <v>222</v>
      </c>
      <c r="B15" s="49"/>
      <c r="C15" s="40">
        <f>SUM(C12:C13)</f>
        <v>4172484</v>
      </c>
      <c r="D15" s="49"/>
      <c r="E15" s="40">
        <f>SUM(E12:E13)</f>
        <v>167265</v>
      </c>
      <c r="F15" s="49"/>
      <c r="G15" s="40">
        <f>SUM(G12:G13)</f>
        <v>28940</v>
      </c>
      <c r="H15" s="49"/>
      <c r="I15" s="40">
        <f>SUM(I12:I13)</f>
        <v>134000</v>
      </c>
      <c r="J15" s="49"/>
      <c r="K15" s="40">
        <f>SUM(K12:K13)</f>
        <v>236054</v>
      </c>
      <c r="L15" s="49"/>
      <c r="M15" s="40">
        <f>SUM(M12:M13)</f>
        <v>4738743</v>
      </c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</row>
    <row r="16" spans="1:28" ht="20.100000000000001" customHeight="1" thickTop="1">
      <c r="A16" s="125"/>
      <c r="B16" s="124"/>
      <c r="D16" s="124"/>
      <c r="F16" s="124"/>
      <c r="J16" s="63"/>
      <c r="L16" s="63"/>
    </row>
    <row r="17" spans="1:13" ht="20.100000000000001" customHeight="1">
      <c r="A17" s="125" t="s">
        <v>223</v>
      </c>
      <c r="B17" s="124"/>
      <c r="C17" s="47">
        <v>4172484</v>
      </c>
      <c r="D17" s="124"/>
      <c r="E17" s="47">
        <v>167265</v>
      </c>
      <c r="F17" s="124"/>
      <c r="G17" s="47">
        <v>28940</v>
      </c>
      <c r="I17" s="47">
        <v>134000</v>
      </c>
      <c r="J17" s="63"/>
      <c r="K17" s="47">
        <v>-360078</v>
      </c>
      <c r="L17" s="63"/>
      <c r="M17" s="47">
        <f>SUM(C17:K17)</f>
        <v>4142611</v>
      </c>
    </row>
    <row r="18" spans="1:13" ht="20.100000000000001" customHeight="1">
      <c r="A18" s="30" t="s">
        <v>194</v>
      </c>
      <c r="B18" s="154"/>
      <c r="C18" s="153">
        <v>0</v>
      </c>
      <c r="D18" s="154"/>
      <c r="E18" s="153">
        <v>0</v>
      </c>
      <c r="F18" s="154"/>
      <c r="G18" s="153">
        <v>0</v>
      </c>
      <c r="H18" s="154"/>
      <c r="I18" s="153">
        <v>0</v>
      </c>
      <c r="J18" s="63"/>
      <c r="K18" s="48">
        <f>'P&amp;L 5-6'!J70</f>
        <v>-130736</v>
      </c>
      <c r="M18" s="48">
        <f>SUM(C18:K18)</f>
        <v>-130736</v>
      </c>
    </row>
    <row r="19" spans="1:13" ht="6" customHeight="1">
      <c r="B19" s="35"/>
      <c r="C19" s="47"/>
      <c r="D19" s="35"/>
      <c r="E19" s="47"/>
      <c r="F19" s="35"/>
      <c r="G19" s="47"/>
      <c r="H19" s="35"/>
      <c r="I19" s="47"/>
      <c r="J19" s="63"/>
      <c r="K19" s="47"/>
      <c r="M19" s="47"/>
    </row>
    <row r="20" spans="1:13" ht="20.100000000000001" customHeight="1" thickBot="1">
      <c r="A20" s="125" t="s">
        <v>224</v>
      </c>
      <c r="B20" s="35"/>
      <c r="C20" s="142">
        <f>SUM(C17:C18)</f>
        <v>4172484</v>
      </c>
      <c r="D20" s="35"/>
      <c r="E20" s="142">
        <f>SUM(E17:E18)</f>
        <v>167265</v>
      </c>
      <c r="F20" s="35"/>
      <c r="G20" s="142">
        <f>SUM(G17:G18)</f>
        <v>28940</v>
      </c>
      <c r="H20" s="35"/>
      <c r="I20" s="142">
        <f>SUM(I17:I18)</f>
        <v>134000</v>
      </c>
      <c r="J20" s="63"/>
      <c r="K20" s="142">
        <f>SUM(K17:K18)</f>
        <v>-490814</v>
      </c>
      <c r="M20" s="142">
        <f>SUM(M17:M18)</f>
        <v>4011875</v>
      </c>
    </row>
    <row r="21" spans="1:13" ht="13.9" customHeight="1" thickTop="1">
      <c r="B21" s="35"/>
      <c r="D21" s="35"/>
      <c r="F21" s="35"/>
      <c r="H21" s="35"/>
      <c r="J21" s="63"/>
    </row>
    <row r="22" spans="1:13" ht="18.600000000000001" customHeight="1">
      <c r="B22" s="35"/>
      <c r="D22" s="35"/>
      <c r="F22" s="35"/>
      <c r="H22" s="35"/>
      <c r="J22" s="63"/>
    </row>
    <row r="23" spans="1:13" ht="9.6" customHeight="1">
      <c r="B23" s="35"/>
      <c r="D23" s="35"/>
      <c r="F23" s="35"/>
      <c r="H23" s="35"/>
      <c r="J23" s="63"/>
    </row>
    <row r="24" spans="1:13" ht="18.75">
      <c r="B24" s="35"/>
      <c r="D24" s="35"/>
      <c r="F24" s="35"/>
      <c r="H24" s="35"/>
      <c r="J24" s="63"/>
    </row>
    <row r="25" spans="1:13" ht="2.4500000000000002" customHeight="1">
      <c r="B25" s="35"/>
      <c r="D25" s="35"/>
      <c r="F25" s="35"/>
      <c r="H25" s="35"/>
      <c r="J25" s="63"/>
    </row>
    <row r="26" spans="1:13" ht="18.75">
      <c r="B26" s="35"/>
      <c r="D26" s="35"/>
      <c r="F26" s="35"/>
      <c r="H26" s="35"/>
      <c r="J26" s="63"/>
    </row>
    <row r="27" spans="1:13" ht="15" customHeight="1">
      <c r="B27" s="35"/>
      <c r="D27" s="35"/>
      <c r="F27" s="35"/>
      <c r="H27" s="35"/>
      <c r="J27" s="63"/>
    </row>
    <row r="28" spans="1:13" ht="24.6" customHeight="1">
      <c r="B28" s="35"/>
      <c r="D28" s="35"/>
      <c r="F28" s="35"/>
      <c r="H28" s="35"/>
      <c r="J28" s="63"/>
    </row>
    <row r="29" spans="1:13" ht="22.15" customHeight="1">
      <c r="A29" s="143" t="str">
        <f>'2-4 TH'!A52:B52</f>
        <v>หมายเหตุประกอบข้อมูลทางการเงินระหว่างกาลเป็นส่วนหนึ่งของข้อมูลทางการเงินนี้</v>
      </c>
      <c r="B29" s="129"/>
      <c r="C29" s="128"/>
      <c r="D29" s="129"/>
      <c r="E29" s="128"/>
      <c r="F29" s="129"/>
      <c r="G29" s="128"/>
      <c r="H29" s="129"/>
      <c r="I29" s="128"/>
      <c r="J29" s="130"/>
      <c r="K29" s="128"/>
      <c r="L29" s="130"/>
      <c r="M29" s="128"/>
    </row>
  </sheetData>
  <mergeCells count="2">
    <mergeCell ref="C5:M5"/>
    <mergeCell ref="I6:K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F87B4-0440-42F9-A7B8-F74E0D26A01A}">
  <dimension ref="A1:M149"/>
  <sheetViews>
    <sheetView zoomScaleNormal="100" zoomScaleSheetLayoutView="100" workbookViewId="0">
      <selection activeCell="R12" sqref="R12"/>
    </sheetView>
  </sheetViews>
  <sheetFormatPr defaultColWidth="9.28515625" defaultRowHeight="21.4" customHeight="1"/>
  <cols>
    <col min="1" max="3" width="1.28515625" style="30" customWidth="1"/>
    <col min="4" max="4" width="33.28515625" style="30" customWidth="1"/>
    <col min="5" max="5" width="7.85546875" style="31" customWidth="1"/>
    <col min="6" max="6" width="0.7109375" style="32" customWidth="1"/>
    <col min="7" max="7" width="14.28515625" style="33" customWidth="1"/>
    <col min="8" max="8" width="0.7109375" style="63" customWidth="1"/>
    <col min="9" max="9" width="14.28515625" style="33" customWidth="1"/>
    <col min="10" max="10" width="0.7109375" style="63" customWidth="1"/>
    <col min="11" max="11" width="14.28515625" style="33" customWidth="1"/>
    <col min="12" max="12" width="0.7109375" style="63" customWidth="1"/>
    <col min="13" max="13" width="14.5703125" style="33" customWidth="1"/>
    <col min="14" max="16384" width="9.28515625" style="30"/>
  </cols>
  <sheetData>
    <row r="1" spans="1:13" ht="20.100000000000001" customHeight="1">
      <c r="A1" s="150" t="s">
        <v>0</v>
      </c>
      <c r="B1" s="150"/>
      <c r="C1" s="150"/>
      <c r="D1" s="150"/>
      <c r="E1" s="155"/>
      <c r="F1" s="155"/>
      <c r="G1" s="145"/>
      <c r="H1" s="156"/>
      <c r="I1" s="145"/>
      <c r="J1" s="156"/>
      <c r="K1" s="145"/>
      <c r="L1" s="156"/>
      <c r="M1" s="145"/>
    </row>
    <row r="2" spans="1:13" ht="20.100000000000001" customHeight="1">
      <c r="A2" s="125" t="s">
        <v>139</v>
      </c>
      <c r="B2" s="125"/>
      <c r="C2" s="125"/>
      <c r="D2" s="125"/>
      <c r="E2" s="125"/>
      <c r="F2" s="125"/>
      <c r="H2" s="156"/>
      <c r="J2" s="156"/>
      <c r="K2" s="145"/>
      <c r="L2" s="156"/>
      <c r="M2" s="145"/>
    </row>
    <row r="3" spans="1:13" ht="20.100000000000001" customHeight="1">
      <c r="A3" s="157" t="str">
        <f>'8 TH'!A3</f>
        <v>สำหรับรอบระยะเวลาสามเดือนสิ้นสุดวันที่ 31 มีนาคม พ.ศ. 2567</v>
      </c>
      <c r="B3" s="157"/>
      <c r="C3" s="157"/>
      <c r="D3" s="74"/>
      <c r="E3" s="74"/>
      <c r="F3" s="74"/>
      <c r="G3" s="128"/>
      <c r="H3" s="158"/>
      <c r="I3" s="128"/>
      <c r="J3" s="158"/>
      <c r="K3" s="148"/>
      <c r="L3" s="158"/>
      <c r="M3" s="148"/>
    </row>
    <row r="4" spans="1:13" ht="20.100000000000001" customHeight="1">
      <c r="A4" s="177"/>
      <c r="B4" s="177"/>
      <c r="C4" s="177"/>
      <c r="D4" s="177"/>
      <c r="E4" s="30"/>
      <c r="F4" s="30"/>
    </row>
    <row r="5" spans="1:13" ht="18.399999999999999" customHeight="1">
      <c r="E5" s="159"/>
      <c r="F5" s="160"/>
      <c r="G5" s="217" t="s">
        <v>1</v>
      </c>
      <c r="H5" s="217"/>
      <c r="I5" s="217"/>
      <c r="J5" s="132"/>
      <c r="K5" s="217" t="s">
        <v>2</v>
      </c>
      <c r="L5" s="217"/>
      <c r="M5" s="217"/>
    </row>
    <row r="6" spans="1:13" ht="18.399999999999999" customHeight="1">
      <c r="E6" s="159"/>
      <c r="F6" s="160"/>
      <c r="G6" s="14" t="s">
        <v>3</v>
      </c>
      <c r="H6" s="132"/>
      <c r="I6" s="14" t="s">
        <v>3</v>
      </c>
      <c r="J6" s="136"/>
      <c r="K6" s="14" t="s">
        <v>3</v>
      </c>
      <c r="L6" s="136"/>
      <c r="M6" s="14" t="s">
        <v>3</v>
      </c>
    </row>
    <row r="7" spans="1:13" ht="18.399999999999999" customHeight="1">
      <c r="E7" s="159"/>
      <c r="F7" s="160"/>
      <c r="G7" s="14" t="s">
        <v>189</v>
      </c>
      <c r="H7" s="84"/>
      <c r="I7" s="86" t="s">
        <v>6</v>
      </c>
      <c r="J7" s="136"/>
      <c r="K7" s="14" t="s">
        <v>189</v>
      </c>
      <c r="L7" s="84"/>
      <c r="M7" s="86" t="s">
        <v>6</v>
      </c>
    </row>
    <row r="8" spans="1:13" ht="18.399999999999999" customHeight="1">
      <c r="E8" s="161" t="s">
        <v>7</v>
      </c>
      <c r="F8" s="160"/>
      <c r="G8" s="138" t="s">
        <v>8</v>
      </c>
      <c r="H8" s="135"/>
      <c r="I8" s="138" t="s">
        <v>8</v>
      </c>
      <c r="J8" s="136"/>
      <c r="K8" s="138" t="s">
        <v>8</v>
      </c>
      <c r="L8" s="136"/>
      <c r="M8" s="138" t="s">
        <v>8</v>
      </c>
    </row>
    <row r="9" spans="1:13" ht="18.399999999999999" customHeight="1">
      <c r="A9" s="131" t="s">
        <v>140</v>
      </c>
      <c r="B9" s="131"/>
      <c r="C9" s="131"/>
      <c r="D9" s="131"/>
      <c r="E9" s="159"/>
      <c r="F9" s="160"/>
      <c r="G9" s="162"/>
      <c r="H9" s="135"/>
      <c r="I9" s="13"/>
      <c r="J9" s="135"/>
      <c r="K9" s="162"/>
      <c r="L9" s="135"/>
      <c r="M9" s="13"/>
    </row>
    <row r="10" spans="1:13" ht="18.399999999999999" customHeight="1">
      <c r="A10" s="222" t="s">
        <v>198</v>
      </c>
      <c r="B10" s="222"/>
      <c r="C10" s="222"/>
      <c r="D10" s="222"/>
      <c r="E10" s="30"/>
      <c r="F10" s="30"/>
      <c r="G10" s="47">
        <f>'P&amp;L 5-6'!F34</f>
        <v>-245620</v>
      </c>
      <c r="I10" s="33">
        <v>-101051</v>
      </c>
      <c r="K10" s="47">
        <f>'P&amp;L 5-6'!J34</f>
        <v>-130849</v>
      </c>
      <c r="M10" s="33">
        <v>24197</v>
      </c>
    </row>
    <row r="11" spans="1:13" ht="18.399999999999999" customHeight="1">
      <c r="A11" s="222" t="s">
        <v>141</v>
      </c>
      <c r="B11" s="222"/>
      <c r="C11" s="222"/>
      <c r="D11" s="222"/>
      <c r="F11" s="30"/>
      <c r="G11" s="47"/>
      <c r="K11" s="47"/>
    </row>
    <row r="12" spans="1:13" ht="18.399999999999999" customHeight="1">
      <c r="B12" s="177" t="s">
        <v>142</v>
      </c>
      <c r="F12" s="30"/>
      <c r="G12" s="47">
        <v>13384</v>
      </c>
      <c r="I12" s="33">
        <v>10160</v>
      </c>
      <c r="K12" s="47">
        <v>5971</v>
      </c>
      <c r="M12" s="33">
        <v>2742</v>
      </c>
    </row>
    <row r="13" spans="1:13" ht="18.399999999999999" customHeight="1">
      <c r="B13" s="30" t="s">
        <v>143</v>
      </c>
      <c r="F13" s="30"/>
      <c r="G13" s="47">
        <v>286</v>
      </c>
      <c r="I13" s="33">
        <v>622</v>
      </c>
      <c r="K13" s="47">
        <v>4578</v>
      </c>
      <c r="M13" s="33">
        <v>5038</v>
      </c>
    </row>
    <row r="14" spans="1:13" ht="18.399999999999999" customHeight="1">
      <c r="B14" s="30" t="s">
        <v>230</v>
      </c>
      <c r="F14" s="30"/>
      <c r="G14" s="47">
        <v>506</v>
      </c>
      <c r="I14" s="33">
        <v>0</v>
      </c>
      <c r="K14" s="47">
        <v>506</v>
      </c>
      <c r="M14" s="33">
        <v>0</v>
      </c>
    </row>
    <row r="15" spans="1:13" ht="18.399999999999999" customHeight="1">
      <c r="B15" s="30" t="s">
        <v>213</v>
      </c>
      <c r="F15" s="30"/>
      <c r="G15" s="47"/>
      <c r="K15" s="47"/>
    </row>
    <row r="16" spans="1:13" ht="18.399999999999999" customHeight="1">
      <c r="C16" s="30" t="s">
        <v>144</v>
      </c>
      <c r="F16" s="30"/>
      <c r="G16" s="47">
        <v>0</v>
      </c>
      <c r="I16" s="33">
        <v>-82</v>
      </c>
      <c r="K16" s="47">
        <v>0</v>
      </c>
      <c r="M16" s="33">
        <v>0</v>
      </c>
    </row>
    <row r="17" spans="1:13" ht="18.399999999999999" customHeight="1">
      <c r="B17" s="30" t="s">
        <v>227</v>
      </c>
      <c r="E17" s="31">
        <v>10</v>
      </c>
      <c r="F17" s="30"/>
      <c r="G17" s="47">
        <v>0</v>
      </c>
      <c r="I17" s="33">
        <v>0</v>
      </c>
      <c r="K17" s="47">
        <v>13300</v>
      </c>
      <c r="M17" s="33">
        <v>0</v>
      </c>
    </row>
    <row r="18" spans="1:13" ht="18.399999999999999" customHeight="1">
      <c r="B18" s="30" t="s">
        <v>228</v>
      </c>
      <c r="E18" s="31">
        <v>12</v>
      </c>
      <c r="F18" s="30"/>
      <c r="G18" s="47">
        <v>101831</v>
      </c>
      <c r="I18" s="33">
        <v>0</v>
      </c>
      <c r="K18" s="47">
        <v>101831</v>
      </c>
      <c r="M18" s="33">
        <v>0</v>
      </c>
    </row>
    <row r="19" spans="1:13" ht="18.399999999999999" customHeight="1">
      <c r="B19" s="30" t="s">
        <v>214</v>
      </c>
      <c r="F19" s="30"/>
      <c r="G19" s="47">
        <v>0</v>
      </c>
      <c r="I19" s="33" t="s">
        <v>192</v>
      </c>
      <c r="K19" s="47">
        <v>0</v>
      </c>
      <c r="M19" s="33">
        <v>14000</v>
      </c>
    </row>
    <row r="20" spans="1:13" ht="18.399999999999999" customHeight="1">
      <c r="B20" s="176" t="s">
        <v>193</v>
      </c>
      <c r="C20" s="176"/>
      <c r="D20" s="176"/>
      <c r="F20" s="30"/>
      <c r="G20" s="47">
        <v>-18982</v>
      </c>
      <c r="I20" s="33">
        <v>3354</v>
      </c>
      <c r="K20" s="47">
        <v>-18995</v>
      </c>
      <c r="M20" s="33">
        <v>3354</v>
      </c>
    </row>
    <row r="21" spans="1:13" ht="18.399999999999999" customHeight="1">
      <c r="B21" s="30" t="s">
        <v>236</v>
      </c>
      <c r="E21" s="31">
        <v>10</v>
      </c>
      <c r="F21" s="30"/>
      <c r="G21" s="47">
        <v>27702</v>
      </c>
      <c r="I21" s="33">
        <v>-12171</v>
      </c>
      <c r="K21" s="47">
        <v>0</v>
      </c>
      <c r="M21" s="33">
        <v>0</v>
      </c>
    </row>
    <row r="22" spans="1:13" ht="18.399999999999999" customHeight="1">
      <c r="B22" s="30" t="s">
        <v>145</v>
      </c>
      <c r="F22" s="30"/>
      <c r="G22" s="47">
        <v>1772</v>
      </c>
      <c r="I22" s="33">
        <v>2030</v>
      </c>
      <c r="K22" s="47">
        <v>1445</v>
      </c>
      <c r="M22" s="33">
        <v>1740</v>
      </c>
    </row>
    <row r="23" spans="1:13" ht="18.399999999999999" customHeight="1">
      <c r="B23" s="30" t="s">
        <v>90</v>
      </c>
      <c r="E23" s="31">
        <v>10</v>
      </c>
      <c r="F23" s="30"/>
      <c r="G23" s="47">
        <v>0</v>
      </c>
      <c r="I23" s="33">
        <v>0</v>
      </c>
      <c r="K23" s="47">
        <v>-62683</v>
      </c>
      <c r="M23" s="33">
        <v>-124690</v>
      </c>
    </row>
    <row r="24" spans="1:13" ht="18.399999999999999" customHeight="1">
      <c r="B24" s="30" t="s">
        <v>87</v>
      </c>
      <c r="F24" s="30"/>
      <c r="G24" s="47">
        <v>-10737</v>
      </c>
      <c r="I24" s="33">
        <v>-5278</v>
      </c>
      <c r="K24" s="47">
        <v>-37762</v>
      </c>
      <c r="M24" s="33">
        <v>-34334</v>
      </c>
    </row>
    <row r="25" spans="1:13" ht="18.399999999999999" customHeight="1">
      <c r="B25" s="30" t="s">
        <v>95</v>
      </c>
      <c r="F25" s="30"/>
      <c r="G25" s="47">
        <v>85993</v>
      </c>
      <c r="I25" s="33">
        <v>72942</v>
      </c>
      <c r="K25" s="47">
        <v>82624</v>
      </c>
      <c r="M25" s="33">
        <v>74788</v>
      </c>
    </row>
    <row r="26" spans="1:13" ht="18.399999999999999" customHeight="1">
      <c r="B26" s="30" t="s">
        <v>146</v>
      </c>
      <c r="F26" s="30"/>
      <c r="G26" s="47">
        <v>0</v>
      </c>
      <c r="I26" s="33">
        <v>-10936</v>
      </c>
      <c r="K26" s="47">
        <v>0</v>
      </c>
      <c r="M26" s="33">
        <v>-10936</v>
      </c>
    </row>
    <row r="27" spans="1:13" ht="18.399999999999999" customHeight="1">
      <c r="B27" s="30" t="s">
        <v>147</v>
      </c>
      <c r="F27" s="30"/>
      <c r="G27" s="48">
        <v>14432</v>
      </c>
      <c r="I27" s="128">
        <v>13896</v>
      </c>
      <c r="K27" s="48">
        <v>13968</v>
      </c>
      <c r="M27" s="128">
        <v>13896</v>
      </c>
    </row>
    <row r="28" spans="1:13" ht="5.0999999999999996" customHeight="1">
      <c r="A28" s="177"/>
      <c r="B28" s="177"/>
      <c r="C28" s="177"/>
      <c r="D28" s="177"/>
      <c r="E28" s="30"/>
      <c r="F28" s="30"/>
      <c r="G28" s="47"/>
      <c r="K28" s="47"/>
    </row>
    <row r="29" spans="1:13" ht="18.399999999999999" customHeight="1">
      <c r="A29" s="177"/>
      <c r="B29" s="177"/>
      <c r="C29" s="177"/>
      <c r="D29" s="177"/>
      <c r="E29" s="30"/>
      <c r="F29" s="30"/>
      <c r="G29" s="47">
        <f>SUM(G10:G27)</f>
        <v>-29433</v>
      </c>
      <c r="I29" s="33">
        <f>SUM(I10:I27)</f>
        <v>-26514</v>
      </c>
      <c r="K29" s="47">
        <f>SUM(K10:K27)</f>
        <v>-26066</v>
      </c>
      <c r="M29" s="33">
        <f>SUM(M10:M27)</f>
        <v>-30205</v>
      </c>
    </row>
    <row r="30" spans="1:13" ht="18.399999999999999" customHeight="1">
      <c r="A30" s="222" t="s">
        <v>148</v>
      </c>
      <c r="B30" s="222"/>
      <c r="C30" s="222"/>
      <c r="D30" s="222"/>
      <c r="E30" s="30"/>
      <c r="F30" s="30"/>
      <c r="G30" s="47"/>
      <c r="K30" s="47"/>
    </row>
    <row r="31" spans="1:13" ht="18.399999999999999" customHeight="1">
      <c r="A31" s="177"/>
      <c r="B31" s="163" t="s">
        <v>215</v>
      </c>
      <c r="C31" s="177"/>
      <c r="D31" s="176"/>
      <c r="F31" s="30"/>
      <c r="G31" s="47">
        <v>-31855</v>
      </c>
      <c r="I31" s="33">
        <v>-9641</v>
      </c>
      <c r="K31" s="47">
        <v>-24700</v>
      </c>
      <c r="M31" s="33">
        <v>-4369</v>
      </c>
    </row>
    <row r="32" spans="1:13" ht="18.399999999999999" customHeight="1">
      <c r="B32" s="163" t="s">
        <v>149</v>
      </c>
      <c r="G32" s="47">
        <v>-848</v>
      </c>
      <c r="I32" s="33">
        <v>-6387</v>
      </c>
      <c r="K32" s="47">
        <v>0</v>
      </c>
      <c r="M32" s="22">
        <v>0</v>
      </c>
    </row>
    <row r="33" spans="1:13" ht="18.399999999999999" customHeight="1">
      <c r="B33" s="163" t="s">
        <v>150</v>
      </c>
      <c r="G33" s="47">
        <v>-428</v>
      </c>
      <c r="I33" s="33">
        <v>-4521</v>
      </c>
      <c r="K33" s="47">
        <v>-6</v>
      </c>
      <c r="M33" s="22">
        <v>-3610</v>
      </c>
    </row>
    <row r="34" spans="1:13" ht="18.399999999999999" customHeight="1">
      <c r="B34" s="163" t="s">
        <v>18</v>
      </c>
      <c r="G34" s="47">
        <v>20147</v>
      </c>
      <c r="I34" s="33">
        <v>107</v>
      </c>
      <c r="K34" s="47">
        <v>-894</v>
      </c>
      <c r="M34" s="22">
        <v>0</v>
      </c>
    </row>
    <row r="35" spans="1:13" ht="18.399999999999999" customHeight="1">
      <c r="B35" s="163" t="s">
        <v>31</v>
      </c>
      <c r="G35" s="47">
        <v>77</v>
      </c>
      <c r="I35" s="33">
        <v>0</v>
      </c>
      <c r="K35" s="47">
        <v>76</v>
      </c>
      <c r="M35" s="33">
        <v>-72</v>
      </c>
    </row>
    <row r="36" spans="1:13" ht="18.399999999999999" customHeight="1">
      <c r="B36" s="163" t="s">
        <v>209</v>
      </c>
      <c r="G36" s="47">
        <v>22240</v>
      </c>
      <c r="I36" s="33">
        <v>-7305</v>
      </c>
      <c r="K36" s="47">
        <v>42666</v>
      </c>
      <c r="M36" s="33">
        <v>8568</v>
      </c>
    </row>
    <row r="37" spans="1:13" ht="18.399999999999999" customHeight="1">
      <c r="B37" s="163" t="s">
        <v>46</v>
      </c>
      <c r="G37" s="47">
        <v>-1220</v>
      </c>
      <c r="I37" s="33">
        <v>-1290</v>
      </c>
      <c r="K37" s="47">
        <v>0</v>
      </c>
      <c r="M37" s="22">
        <v>0</v>
      </c>
    </row>
    <row r="38" spans="1:13" ht="18.399999999999999" customHeight="1">
      <c r="B38" s="163" t="s">
        <v>38</v>
      </c>
      <c r="G38" s="47">
        <v>-1347</v>
      </c>
      <c r="I38" s="33">
        <v>146</v>
      </c>
      <c r="K38" s="47">
        <v>264</v>
      </c>
      <c r="M38" s="22">
        <v>0</v>
      </c>
    </row>
    <row r="39" spans="1:13" ht="18.399999999999999" customHeight="1">
      <c r="B39" s="163" t="s">
        <v>48</v>
      </c>
      <c r="G39" s="47">
        <v>259</v>
      </c>
      <c r="I39" s="33">
        <v>-1423</v>
      </c>
      <c r="K39" s="47">
        <v>191</v>
      </c>
      <c r="M39" s="33">
        <v>-1328</v>
      </c>
    </row>
    <row r="40" spans="1:13" ht="18.399999999999999" customHeight="1">
      <c r="B40" s="163" t="s">
        <v>57</v>
      </c>
      <c r="G40" s="48">
        <v>-817</v>
      </c>
      <c r="I40" s="128">
        <v>-145</v>
      </c>
      <c r="K40" s="48">
        <v>-810</v>
      </c>
      <c r="M40" s="128">
        <v>-141</v>
      </c>
    </row>
    <row r="41" spans="1:13" ht="5.0999999999999996" customHeight="1">
      <c r="A41" s="177"/>
      <c r="B41" s="177"/>
      <c r="C41" s="177"/>
      <c r="D41" s="177"/>
      <c r="E41" s="30"/>
      <c r="F41" s="30"/>
      <c r="G41" s="47"/>
      <c r="K41" s="47"/>
    </row>
    <row r="42" spans="1:13" ht="18.399999999999999" customHeight="1">
      <c r="A42" s="222" t="s">
        <v>231</v>
      </c>
      <c r="B42" s="222"/>
      <c r="C42" s="222"/>
      <c r="D42" s="222"/>
      <c r="G42" s="47">
        <f>SUM(G29:G40)</f>
        <v>-23225</v>
      </c>
      <c r="I42" s="33">
        <f>SUM(I29:I40)</f>
        <v>-56973</v>
      </c>
      <c r="K42" s="47">
        <f>SUM(K29:K40)</f>
        <v>-9279</v>
      </c>
      <c r="M42" s="33">
        <f>SUM(M29:M40)</f>
        <v>-31157</v>
      </c>
    </row>
    <row r="43" spans="1:13" ht="18.399999999999999" customHeight="1">
      <c r="A43" s="30" t="s">
        <v>151</v>
      </c>
      <c r="D43" s="177"/>
      <c r="G43" s="47">
        <v>71</v>
      </c>
      <c r="I43" s="33">
        <v>4832</v>
      </c>
      <c r="K43" s="47">
        <v>13</v>
      </c>
      <c r="M43" s="33">
        <v>4832</v>
      </c>
    </row>
    <row r="44" spans="1:13" ht="18.399999999999999" customHeight="1">
      <c r="A44" s="222" t="s">
        <v>152</v>
      </c>
      <c r="B44" s="222"/>
      <c r="C44" s="222"/>
      <c r="D44" s="222"/>
      <c r="G44" s="47">
        <v>-82281</v>
      </c>
      <c r="I44" s="33">
        <v>-77192</v>
      </c>
      <c r="K44" s="47">
        <v>-83282</v>
      </c>
      <c r="M44" s="33">
        <v>-76544</v>
      </c>
    </row>
    <row r="45" spans="1:13" ht="18.399999999999999" customHeight="1">
      <c r="A45" s="177" t="s">
        <v>153</v>
      </c>
      <c r="B45" s="177"/>
      <c r="C45" s="177"/>
      <c r="D45" s="177"/>
      <c r="G45" s="47">
        <v>20758</v>
      </c>
      <c r="I45" s="33">
        <v>0</v>
      </c>
      <c r="K45" s="47" t="s">
        <v>192</v>
      </c>
      <c r="M45" s="33">
        <v>0</v>
      </c>
    </row>
    <row r="46" spans="1:13" ht="18.399999999999999" customHeight="1">
      <c r="A46" s="222" t="s">
        <v>154</v>
      </c>
      <c r="B46" s="222"/>
      <c r="C46" s="222"/>
      <c r="D46" s="222"/>
      <c r="G46" s="48">
        <v>-18234</v>
      </c>
      <c r="I46" s="128">
        <v>-1705</v>
      </c>
      <c r="K46" s="48">
        <v>-217</v>
      </c>
      <c r="M46" s="128">
        <v>-1353</v>
      </c>
    </row>
    <row r="47" spans="1:13" ht="5.0999999999999996" customHeight="1">
      <c r="A47" s="177"/>
      <c r="B47" s="177"/>
      <c r="C47" s="177"/>
      <c r="D47" s="177"/>
      <c r="E47" s="30"/>
      <c r="F47" s="30"/>
      <c r="G47" s="47"/>
      <c r="K47" s="47"/>
    </row>
    <row r="48" spans="1:13" ht="18.399999999999999" customHeight="1">
      <c r="A48" s="30" t="s">
        <v>155</v>
      </c>
      <c r="G48" s="48">
        <f>SUM(G42:G46)</f>
        <v>-102911</v>
      </c>
      <c r="I48" s="128">
        <f>SUM(I42:I46)</f>
        <v>-131038</v>
      </c>
      <c r="K48" s="48">
        <f>SUM(K42:K46)</f>
        <v>-92765</v>
      </c>
      <c r="M48" s="128">
        <f>SUM(M42:M46)</f>
        <v>-104222</v>
      </c>
    </row>
    <row r="49" spans="1:13" ht="5.45" customHeight="1">
      <c r="A49" s="189"/>
      <c r="B49" s="189"/>
      <c r="C49" s="189"/>
      <c r="D49" s="189"/>
    </row>
    <row r="50" spans="1:13" ht="18.75">
      <c r="A50" s="189"/>
      <c r="B50" s="189"/>
      <c r="C50" s="189"/>
      <c r="D50" s="189"/>
    </row>
    <row r="51" spans="1:13" ht="15.75" customHeight="1">
      <c r="A51" s="189"/>
      <c r="B51" s="189"/>
      <c r="C51" s="189"/>
      <c r="D51" s="189"/>
    </row>
    <row r="52" spans="1:13" ht="11.45" customHeight="1">
      <c r="A52" s="213"/>
      <c r="B52" s="213"/>
      <c r="C52" s="213"/>
      <c r="D52" s="213"/>
    </row>
    <row r="53" spans="1:13" ht="1.1499999999999999" hidden="1" customHeight="1">
      <c r="A53" s="189"/>
      <c r="B53" s="189"/>
      <c r="C53" s="189"/>
      <c r="D53" s="189"/>
    </row>
    <row r="54" spans="1:13" ht="22.15" customHeight="1">
      <c r="A54" s="221" t="str">
        <f>'2-4 TH'!A52</f>
        <v>หมายเหตุประกอบข้อมูลทางการเงินระหว่างกาลเป็นส่วนหนึ่งของข้อมูลทางการเงินนี้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</row>
    <row r="55" spans="1:13" ht="19.149999999999999" customHeight="1">
      <c r="A55" s="150" t="str">
        <f>'2-4 TH'!A1</f>
        <v>บริษัท ไรมอน แลนด์ จำกัด (มหาชน)</v>
      </c>
      <c r="B55" s="150"/>
      <c r="C55" s="150"/>
      <c r="D55" s="150"/>
      <c r="E55" s="155"/>
      <c r="F55" s="155"/>
      <c r="G55" s="145"/>
      <c r="H55" s="156"/>
      <c r="I55" s="145"/>
      <c r="J55" s="156"/>
      <c r="K55" s="145"/>
      <c r="L55" s="156"/>
      <c r="M55" s="145"/>
    </row>
    <row r="56" spans="1:13" ht="19.149999999999999" customHeight="1">
      <c r="A56" s="150" t="str">
        <f>A2</f>
        <v xml:space="preserve">งบกระแสเงินสด </v>
      </c>
      <c r="B56" s="150"/>
      <c r="C56" s="150"/>
      <c r="D56" s="150"/>
      <c r="E56" s="155"/>
      <c r="F56" s="155"/>
      <c r="G56" s="145"/>
      <c r="H56" s="156"/>
      <c r="I56" s="145"/>
      <c r="J56" s="156"/>
      <c r="K56" s="145"/>
      <c r="L56" s="156"/>
      <c r="M56" s="145"/>
    </row>
    <row r="57" spans="1:13" ht="19.149999999999999" customHeight="1">
      <c r="A57" s="174" t="str">
        <f>A3</f>
        <v>สำหรับรอบระยะเวลาสามเดือนสิ้นสุดวันที่ 31 มีนาคม พ.ศ. 2567</v>
      </c>
      <c r="B57" s="174"/>
      <c r="C57" s="174"/>
      <c r="D57" s="174"/>
      <c r="E57" s="175"/>
      <c r="F57" s="175"/>
      <c r="G57" s="148"/>
      <c r="H57" s="158"/>
      <c r="I57" s="148"/>
      <c r="J57" s="158"/>
      <c r="K57" s="148"/>
      <c r="L57" s="158"/>
      <c r="M57" s="148"/>
    </row>
    <row r="58" spans="1:13" ht="19.149999999999999" customHeight="1">
      <c r="A58" s="150"/>
      <c r="B58" s="150"/>
      <c r="C58" s="150"/>
      <c r="D58" s="150"/>
      <c r="E58" s="155"/>
      <c r="F58" s="155"/>
      <c r="G58" s="145"/>
      <c r="H58" s="156"/>
      <c r="I58" s="145"/>
      <c r="J58" s="156"/>
      <c r="K58" s="145"/>
      <c r="L58" s="156"/>
      <c r="M58" s="145"/>
    </row>
    <row r="59" spans="1:13" ht="19.149999999999999" customHeight="1">
      <c r="E59" s="159"/>
      <c r="F59" s="160"/>
      <c r="G59" s="217" t="s">
        <v>1</v>
      </c>
      <c r="H59" s="217"/>
      <c r="I59" s="217"/>
      <c r="J59" s="135"/>
      <c r="K59" s="217" t="s">
        <v>2</v>
      </c>
      <c r="L59" s="217"/>
      <c r="M59" s="217"/>
    </row>
    <row r="60" spans="1:13" ht="19.149999999999999" customHeight="1">
      <c r="E60" s="159"/>
      <c r="F60" s="160"/>
      <c r="G60" s="14" t="s">
        <v>3</v>
      </c>
      <c r="H60" s="136"/>
      <c r="I60" s="14" t="s">
        <v>3</v>
      </c>
      <c r="J60" s="136"/>
      <c r="K60" s="14" t="s">
        <v>3</v>
      </c>
      <c r="L60" s="136"/>
      <c r="M60" s="14" t="s">
        <v>3</v>
      </c>
    </row>
    <row r="61" spans="1:13" ht="19.149999999999999" customHeight="1">
      <c r="E61" s="159"/>
      <c r="F61" s="160"/>
      <c r="G61" s="14" t="s">
        <v>189</v>
      </c>
      <c r="H61" s="84"/>
      <c r="I61" s="86" t="s">
        <v>6</v>
      </c>
      <c r="J61" s="136"/>
      <c r="K61" s="14" t="s">
        <v>189</v>
      </c>
      <c r="L61" s="84"/>
      <c r="M61" s="86" t="s">
        <v>6</v>
      </c>
    </row>
    <row r="62" spans="1:13" ht="19.149999999999999" customHeight="1">
      <c r="E62" s="161" t="s">
        <v>7</v>
      </c>
      <c r="F62" s="160"/>
      <c r="G62" s="138" t="s">
        <v>8</v>
      </c>
      <c r="H62" s="136"/>
      <c r="I62" s="138" t="s">
        <v>8</v>
      </c>
      <c r="J62" s="136"/>
      <c r="K62" s="138" t="s">
        <v>8</v>
      </c>
      <c r="L62" s="136"/>
      <c r="M62" s="138" t="s">
        <v>8</v>
      </c>
    </row>
    <row r="63" spans="1:13" ht="19.149999999999999" customHeight="1">
      <c r="A63" s="144" t="s">
        <v>156</v>
      </c>
      <c r="B63" s="144"/>
      <c r="C63" s="144"/>
      <c r="D63" s="144"/>
      <c r="G63" s="47"/>
      <c r="K63" s="47"/>
    </row>
    <row r="64" spans="1:13" ht="19.149999999999999" customHeight="1">
      <c r="A64" s="164" t="s">
        <v>157</v>
      </c>
      <c r="B64" s="164"/>
      <c r="C64" s="164"/>
      <c r="E64" s="31">
        <v>21</v>
      </c>
      <c r="G64" s="47">
        <v>-13130</v>
      </c>
      <c r="I64" s="22">
        <v>0</v>
      </c>
      <c r="K64" s="47">
        <v>-17845</v>
      </c>
      <c r="M64" s="33">
        <v>-8977</v>
      </c>
    </row>
    <row r="65" spans="1:13" ht="19.149999999999999" customHeight="1">
      <c r="A65" s="164" t="s">
        <v>158</v>
      </c>
      <c r="C65" s="164"/>
      <c r="E65" s="31">
        <v>21</v>
      </c>
      <c r="G65" s="47">
        <v>0</v>
      </c>
      <c r="I65" s="22">
        <v>78090</v>
      </c>
      <c r="K65" s="47">
        <v>165910</v>
      </c>
      <c r="M65" s="33">
        <v>78090</v>
      </c>
    </row>
    <row r="66" spans="1:13" ht="19.149999999999999" customHeight="1">
      <c r="A66" s="164" t="s">
        <v>159</v>
      </c>
      <c r="C66" s="164"/>
      <c r="E66" s="31">
        <v>21</v>
      </c>
      <c r="G66" s="47">
        <v>-23184</v>
      </c>
      <c r="I66" s="22">
        <v>-53400</v>
      </c>
      <c r="K66" s="47">
        <v>-23184</v>
      </c>
      <c r="M66" s="33">
        <v>-53400</v>
      </c>
    </row>
    <row r="67" spans="1:13" ht="19.149999999999999" customHeight="1">
      <c r="A67" s="164" t="s">
        <v>160</v>
      </c>
      <c r="B67" s="164"/>
      <c r="C67" s="164"/>
      <c r="D67" s="164"/>
      <c r="G67" s="47">
        <v>0</v>
      </c>
      <c r="I67" s="22">
        <v>-1011</v>
      </c>
      <c r="K67" s="47">
        <v>0</v>
      </c>
      <c r="M67" s="33" t="s">
        <v>191</v>
      </c>
    </row>
    <row r="68" spans="1:13" ht="19.149999999999999" customHeight="1">
      <c r="A68" s="164" t="s">
        <v>161</v>
      </c>
      <c r="B68" s="164"/>
      <c r="C68" s="164"/>
      <c r="D68" s="164"/>
      <c r="E68" s="31">
        <v>14</v>
      </c>
      <c r="F68" s="30"/>
      <c r="G68" s="47">
        <v>-4827</v>
      </c>
      <c r="I68" s="22">
        <v>-11375</v>
      </c>
      <c r="K68" s="47">
        <v>-4827</v>
      </c>
      <c r="M68" s="33">
        <v>-1268</v>
      </c>
    </row>
    <row r="69" spans="1:13" ht="19.149999999999999" customHeight="1">
      <c r="A69" s="30" t="s">
        <v>162</v>
      </c>
      <c r="F69" s="30"/>
      <c r="G69" s="47">
        <v>14</v>
      </c>
      <c r="I69" s="22">
        <v>67</v>
      </c>
      <c r="K69" s="47">
        <v>0</v>
      </c>
      <c r="M69" s="33">
        <v>0</v>
      </c>
    </row>
    <row r="70" spans="1:13" ht="19.149999999999999" customHeight="1">
      <c r="A70" s="30" t="s">
        <v>163</v>
      </c>
      <c r="F70" s="30"/>
      <c r="G70" s="47">
        <v>-428</v>
      </c>
      <c r="I70" s="22">
        <v>-68</v>
      </c>
      <c r="K70" s="47">
        <v>-428</v>
      </c>
      <c r="M70" s="22">
        <v>-68</v>
      </c>
    </row>
    <row r="71" spans="1:13" ht="19.149999999999999" customHeight="1">
      <c r="A71" s="30" t="s">
        <v>164</v>
      </c>
      <c r="E71" s="31">
        <v>10</v>
      </c>
      <c r="F71" s="30"/>
      <c r="G71" s="47">
        <v>-2255</v>
      </c>
      <c r="I71" s="22">
        <v>-127830</v>
      </c>
      <c r="K71" s="47">
        <v>-2255</v>
      </c>
      <c r="M71" s="22">
        <v>-127830</v>
      </c>
    </row>
    <row r="72" spans="1:13" ht="19.149999999999999" customHeight="1">
      <c r="A72" s="30" t="s">
        <v>165</v>
      </c>
      <c r="E72" s="31">
        <v>10</v>
      </c>
      <c r="F72" s="30"/>
      <c r="G72" s="47">
        <v>110214</v>
      </c>
      <c r="I72" s="22">
        <v>99612</v>
      </c>
      <c r="K72" s="47">
        <v>110214</v>
      </c>
      <c r="M72" s="22">
        <v>99612</v>
      </c>
    </row>
    <row r="73" spans="1:13" ht="19.149999999999999" customHeight="1">
      <c r="A73" s="30" t="s">
        <v>166</v>
      </c>
      <c r="E73" s="31">
        <v>10</v>
      </c>
      <c r="G73" s="179">
        <v>55225</v>
      </c>
      <c r="H73" s="182"/>
      <c r="I73" s="206">
        <v>124690</v>
      </c>
      <c r="J73" s="182"/>
      <c r="K73" s="179">
        <v>55225</v>
      </c>
      <c r="L73" s="182"/>
      <c r="M73" s="180">
        <v>124690</v>
      </c>
    </row>
    <row r="74" spans="1:13" ht="19.149999999999999" customHeight="1">
      <c r="A74" s="30" t="s">
        <v>220</v>
      </c>
      <c r="E74" s="31">
        <v>16</v>
      </c>
      <c r="G74" s="48">
        <v>165510</v>
      </c>
      <c r="I74" s="29">
        <v>0</v>
      </c>
      <c r="K74" s="48">
        <v>0</v>
      </c>
      <c r="M74" s="128">
        <v>0</v>
      </c>
    </row>
    <row r="75" spans="1:13" ht="6.6" customHeight="1">
      <c r="G75" s="165"/>
      <c r="H75" s="141"/>
      <c r="I75" s="22"/>
      <c r="J75" s="141"/>
      <c r="K75" s="165"/>
      <c r="L75" s="141"/>
    </row>
    <row r="76" spans="1:13" ht="19.149999999999999" customHeight="1">
      <c r="A76" s="164" t="s">
        <v>225</v>
      </c>
      <c r="B76" s="164"/>
      <c r="C76" s="164"/>
      <c r="D76" s="164"/>
      <c r="G76" s="48">
        <f>SUM(G64:G74)</f>
        <v>287139</v>
      </c>
      <c r="I76" s="29">
        <f>SUM(I64:I74)</f>
        <v>108775</v>
      </c>
      <c r="K76" s="48">
        <f>SUM(K64:K74)</f>
        <v>282810</v>
      </c>
      <c r="M76" s="128">
        <f>SUM(M64:M74)</f>
        <v>110849</v>
      </c>
    </row>
    <row r="77" spans="1:13" ht="19.149999999999999" customHeight="1">
      <c r="A77" s="164"/>
      <c r="B77" s="164"/>
      <c r="C77" s="164"/>
      <c r="D77" s="164"/>
      <c r="G77" s="47"/>
      <c r="I77" s="22"/>
      <c r="K77" s="47"/>
    </row>
    <row r="78" spans="1:13" ht="19.149999999999999" customHeight="1">
      <c r="A78" s="144" t="s">
        <v>167</v>
      </c>
      <c r="B78" s="144"/>
      <c r="C78" s="144"/>
      <c r="D78" s="144"/>
      <c r="G78" s="47"/>
      <c r="I78" s="22"/>
      <c r="K78" s="47"/>
    </row>
    <row r="79" spans="1:13" ht="19.149999999999999" customHeight="1">
      <c r="A79" s="164" t="s">
        <v>168</v>
      </c>
      <c r="B79" s="164"/>
      <c r="C79" s="164"/>
      <c r="E79" s="31">
        <v>21</v>
      </c>
      <c r="F79" s="30"/>
      <c r="G79" s="47">
        <v>50000</v>
      </c>
      <c r="I79" s="22">
        <v>20000</v>
      </c>
      <c r="K79" s="47">
        <v>99900</v>
      </c>
      <c r="M79" s="33">
        <v>52800</v>
      </c>
    </row>
    <row r="80" spans="1:13" ht="19.149999999999999" customHeight="1">
      <c r="A80" s="164" t="s">
        <v>169</v>
      </c>
      <c r="B80" s="164"/>
      <c r="C80" s="164"/>
      <c r="E80" s="31">
        <v>21</v>
      </c>
      <c r="G80" s="47">
        <v>-60000</v>
      </c>
      <c r="I80" s="22">
        <v>-20000</v>
      </c>
      <c r="K80" s="47">
        <v>-236609</v>
      </c>
      <c r="M80" s="33">
        <v>-63600</v>
      </c>
    </row>
    <row r="81" spans="1:13" ht="19.149999999999999" customHeight="1">
      <c r="A81" s="164" t="s">
        <v>170</v>
      </c>
      <c r="B81" s="164"/>
      <c r="C81" s="164"/>
      <c r="G81" s="47">
        <v>67000</v>
      </c>
      <c r="I81" s="22" t="s">
        <v>192</v>
      </c>
      <c r="K81" s="47">
        <v>37000</v>
      </c>
      <c r="M81" s="33" t="s">
        <v>192</v>
      </c>
    </row>
    <row r="82" spans="1:13" ht="19.149999999999999" customHeight="1">
      <c r="A82" s="164" t="s">
        <v>171</v>
      </c>
      <c r="B82" s="164"/>
      <c r="C82" s="164"/>
      <c r="G82" s="47">
        <v>-226500</v>
      </c>
      <c r="I82" s="22" t="s">
        <v>192</v>
      </c>
      <c r="K82" s="47">
        <v>-61500</v>
      </c>
      <c r="M82" s="33" t="s">
        <v>192</v>
      </c>
    </row>
    <row r="83" spans="1:13" ht="19.149999999999999" customHeight="1">
      <c r="A83" s="164" t="s">
        <v>172</v>
      </c>
      <c r="B83" s="164"/>
      <c r="C83" s="164"/>
      <c r="E83" s="31">
        <v>18</v>
      </c>
      <c r="G83" s="47">
        <v>-1646</v>
      </c>
      <c r="I83" s="22">
        <v>-1184</v>
      </c>
      <c r="K83" s="47">
        <v>0</v>
      </c>
      <c r="M83" s="33" t="s">
        <v>192</v>
      </c>
    </row>
    <row r="84" spans="1:13" ht="19.149999999999999" customHeight="1">
      <c r="A84" s="164" t="s">
        <v>173</v>
      </c>
      <c r="B84" s="164"/>
      <c r="C84" s="164"/>
      <c r="G84" s="47">
        <v>-51500</v>
      </c>
      <c r="I84" s="22" t="s">
        <v>192</v>
      </c>
      <c r="K84" s="47">
        <v>-51500</v>
      </c>
      <c r="M84" s="33" t="s">
        <v>192</v>
      </c>
    </row>
    <row r="85" spans="1:13" ht="19.149999999999999" customHeight="1">
      <c r="A85" s="164" t="s">
        <v>174</v>
      </c>
      <c r="B85" s="164"/>
      <c r="C85" s="164"/>
      <c r="E85" s="31">
        <v>20</v>
      </c>
      <c r="G85" s="47">
        <v>477500</v>
      </c>
      <c r="I85" s="22" t="s">
        <v>192</v>
      </c>
      <c r="K85" s="47">
        <v>477500</v>
      </c>
      <c r="M85" s="33" t="s">
        <v>192</v>
      </c>
    </row>
    <row r="86" spans="1:13" ht="19.149999999999999" customHeight="1">
      <c r="A86" s="164" t="s">
        <v>175</v>
      </c>
      <c r="B86" s="164"/>
      <c r="C86" s="164"/>
      <c r="E86" s="31">
        <v>20</v>
      </c>
      <c r="G86" s="47">
        <v>-456400</v>
      </c>
      <c r="I86" s="22" t="s">
        <v>192</v>
      </c>
      <c r="K86" s="47">
        <v>-456400</v>
      </c>
      <c r="M86" s="33" t="s">
        <v>192</v>
      </c>
    </row>
    <row r="87" spans="1:13" ht="19.149999999999999" customHeight="1">
      <c r="A87" s="164" t="s">
        <v>176</v>
      </c>
      <c r="B87" s="164"/>
      <c r="C87" s="164"/>
      <c r="G87" s="47">
        <v>-8924</v>
      </c>
      <c r="I87" s="22" t="s">
        <v>192</v>
      </c>
      <c r="K87" s="47">
        <v>-8772</v>
      </c>
      <c r="M87" s="33" t="s">
        <v>192</v>
      </c>
    </row>
    <row r="88" spans="1:13" ht="19.149999999999999" customHeight="1">
      <c r="A88" s="164" t="s">
        <v>177</v>
      </c>
      <c r="B88" s="164"/>
      <c r="C88" s="164"/>
      <c r="G88" s="48">
        <v>-3664</v>
      </c>
      <c r="I88" s="209">
        <v>-1327</v>
      </c>
      <c r="K88" s="48">
        <v>-3664</v>
      </c>
      <c r="M88" s="186">
        <v>-1327</v>
      </c>
    </row>
    <row r="89" spans="1:13" ht="6" customHeight="1">
      <c r="A89" s="164"/>
      <c r="B89" s="164"/>
      <c r="C89" s="164"/>
      <c r="D89" s="164"/>
      <c r="G89" s="165"/>
      <c r="I89" s="22"/>
      <c r="K89" s="165"/>
    </row>
    <row r="90" spans="1:13" ht="19.149999999999999" customHeight="1">
      <c r="A90" s="164" t="s">
        <v>226</v>
      </c>
      <c r="B90" s="164"/>
      <c r="C90" s="164"/>
      <c r="D90" s="164"/>
      <c r="G90" s="48">
        <f>SUM(G79:G88)</f>
        <v>-214134</v>
      </c>
      <c r="I90" s="29">
        <f>SUM(I79:I88)</f>
        <v>-2511</v>
      </c>
      <c r="K90" s="48">
        <f>SUM(K79:K88)</f>
        <v>-204045</v>
      </c>
      <c r="M90" s="128">
        <f>SUM(M79:M88)</f>
        <v>-12127</v>
      </c>
    </row>
    <row r="91" spans="1:13" ht="19.149999999999999" customHeight="1">
      <c r="A91" s="164"/>
      <c r="B91" s="164"/>
      <c r="C91" s="164"/>
      <c r="D91" s="164"/>
      <c r="E91" s="164"/>
      <c r="F91" s="164"/>
      <c r="G91" s="47"/>
      <c r="H91" s="164"/>
      <c r="I91" s="22"/>
      <c r="J91" s="164"/>
      <c r="K91" s="47"/>
      <c r="L91" s="164"/>
    </row>
    <row r="92" spans="1:13" ht="19.149999999999999" customHeight="1">
      <c r="A92" s="144" t="s">
        <v>178</v>
      </c>
      <c r="B92" s="144"/>
      <c r="C92" s="144"/>
      <c r="D92" s="144"/>
      <c r="E92" s="159"/>
      <c r="F92" s="160"/>
      <c r="G92" s="47">
        <f>SUM(G48,G76,G90)</f>
        <v>-29906</v>
      </c>
      <c r="I92" s="22">
        <f>SUM(I48,I76,I90)</f>
        <v>-24774</v>
      </c>
      <c r="J92" s="164"/>
      <c r="K92" s="92">
        <f>SUM(K48,K76,K90)</f>
        <v>-14000</v>
      </c>
      <c r="M92" s="33">
        <f>SUM(M48,M76,M90)</f>
        <v>-5500</v>
      </c>
    </row>
    <row r="93" spans="1:13" ht="19.149999999999999" customHeight="1">
      <c r="A93" s="164" t="s">
        <v>179</v>
      </c>
      <c r="B93" s="164"/>
      <c r="C93" s="164"/>
      <c r="G93" s="47"/>
      <c r="I93" s="22"/>
      <c r="K93" s="47"/>
    </row>
    <row r="94" spans="1:13" ht="19.149999999999999" customHeight="1">
      <c r="A94" s="164"/>
      <c r="B94" s="164" t="s">
        <v>180</v>
      </c>
      <c r="C94" s="164"/>
      <c r="G94" s="47">
        <v>26</v>
      </c>
      <c r="I94" s="22">
        <v>-1</v>
      </c>
      <c r="J94" s="164"/>
      <c r="K94" s="92">
        <v>26</v>
      </c>
      <c r="M94" s="33">
        <v>-1</v>
      </c>
    </row>
    <row r="95" spans="1:13" ht="19.149999999999999" customHeight="1">
      <c r="A95" s="164" t="s">
        <v>195</v>
      </c>
      <c r="B95" s="164"/>
      <c r="C95" s="164"/>
      <c r="D95" s="164"/>
      <c r="G95" s="48">
        <v>51850</v>
      </c>
      <c r="I95" s="29">
        <v>105321</v>
      </c>
      <c r="K95" s="48">
        <v>20186</v>
      </c>
      <c r="M95" s="128">
        <v>70671</v>
      </c>
    </row>
    <row r="96" spans="1:13" ht="6" customHeight="1">
      <c r="A96" s="164"/>
      <c r="B96" s="164"/>
      <c r="C96" s="164"/>
      <c r="D96" s="164"/>
      <c r="G96" s="165"/>
      <c r="I96" s="22"/>
      <c r="K96" s="165"/>
    </row>
    <row r="97" spans="1:13" ht="19.149999999999999" customHeight="1" thickBot="1">
      <c r="A97" s="164" t="s">
        <v>216</v>
      </c>
      <c r="B97" s="164"/>
      <c r="C97" s="164"/>
      <c r="D97" s="164"/>
      <c r="G97" s="142">
        <f>SUM(G92:G95)</f>
        <v>21970</v>
      </c>
      <c r="I97" s="40">
        <f>SUM(I92:I95)</f>
        <v>80546</v>
      </c>
      <c r="K97" s="142">
        <f>SUM(K92:K95)</f>
        <v>6212</v>
      </c>
      <c r="M97" s="173">
        <f>SUM(M92:M95)</f>
        <v>65170</v>
      </c>
    </row>
    <row r="98" spans="1:13" ht="16.5" customHeight="1" thickTop="1">
      <c r="A98" s="164"/>
      <c r="B98" s="164"/>
      <c r="C98" s="164"/>
      <c r="D98" s="164"/>
      <c r="F98" s="31"/>
      <c r="G98" s="166"/>
      <c r="H98" s="166"/>
      <c r="I98" s="166"/>
      <c r="J98" s="166"/>
      <c r="K98" s="166"/>
      <c r="L98" s="166"/>
      <c r="M98" s="166"/>
    </row>
    <row r="99" spans="1:13" ht="21" customHeight="1">
      <c r="A99" s="164"/>
      <c r="B99" s="164"/>
      <c r="C99" s="164"/>
      <c r="D99" s="164"/>
      <c r="F99" s="31"/>
      <c r="G99" s="166"/>
      <c r="H99" s="166"/>
      <c r="I99" s="166"/>
      <c r="J99" s="166"/>
      <c r="K99" s="166"/>
      <c r="L99" s="166"/>
      <c r="M99" s="166"/>
    </row>
    <row r="100" spans="1:13" ht="30.75" customHeight="1">
      <c r="A100" s="164"/>
      <c r="B100" s="164"/>
      <c r="C100" s="164"/>
      <c r="D100" s="164"/>
      <c r="F100" s="31"/>
      <c r="G100" s="166"/>
      <c r="H100" s="166"/>
      <c r="I100" s="166"/>
      <c r="J100" s="166"/>
      <c r="K100" s="166"/>
      <c r="L100" s="166"/>
      <c r="M100" s="166"/>
    </row>
    <row r="101" spans="1:13" ht="19.149999999999999" customHeight="1">
      <c r="A101" s="164"/>
      <c r="B101" s="164"/>
      <c r="C101" s="164"/>
      <c r="D101" s="164"/>
      <c r="F101" s="31"/>
      <c r="G101" s="166"/>
      <c r="H101" s="166"/>
      <c r="I101" s="166"/>
      <c r="J101" s="166"/>
      <c r="K101" s="166"/>
      <c r="L101" s="166"/>
      <c r="M101" s="166"/>
    </row>
    <row r="102" spans="1:13" ht="13.15" customHeight="1">
      <c r="A102" s="164"/>
      <c r="B102" s="164"/>
      <c r="C102" s="164"/>
      <c r="D102" s="164"/>
      <c r="F102" s="31"/>
      <c r="G102" s="166"/>
      <c r="H102" s="166"/>
      <c r="I102" s="166"/>
      <c r="J102" s="166"/>
      <c r="K102" s="166"/>
      <c r="L102" s="166"/>
      <c r="M102" s="166"/>
    </row>
    <row r="103" spans="1:13" ht="15.6" customHeight="1">
      <c r="A103" s="164"/>
      <c r="B103" s="164"/>
      <c r="C103" s="164"/>
      <c r="D103" s="164"/>
      <c r="F103" s="31"/>
      <c r="G103" s="166"/>
      <c r="H103" s="166"/>
      <c r="I103" s="166"/>
      <c r="J103" s="166"/>
      <c r="K103" s="166"/>
      <c r="L103" s="166"/>
      <c r="M103" s="166"/>
    </row>
    <row r="104" spans="1:13" ht="22.15" customHeight="1">
      <c r="A104" s="221" t="str">
        <f>'2-4 TH'!A52</f>
        <v>หมายเหตุประกอบข้อมูลทางการเงินระหว่างกาลเป็นส่วนหนึ่งของข้อมูลทางการเงินนี้</v>
      </c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</row>
    <row r="105" spans="1:13" ht="21.75" customHeight="1">
      <c r="A105" s="150" t="str">
        <f>'2-4 TH'!A1</f>
        <v>บริษัท ไรมอน แลนด์ จำกัด (มหาชน)</v>
      </c>
      <c r="B105" s="150"/>
      <c r="C105" s="150"/>
      <c r="D105" s="150"/>
      <c r="E105" s="155"/>
      <c r="F105" s="155"/>
      <c r="G105" s="145"/>
      <c r="H105" s="156"/>
      <c r="I105" s="145"/>
      <c r="J105" s="156"/>
      <c r="K105" s="145"/>
      <c r="L105" s="156"/>
      <c r="M105" s="145"/>
    </row>
    <row r="106" spans="1:13" ht="21.75" customHeight="1">
      <c r="A106" s="150" t="str">
        <f>A56</f>
        <v xml:space="preserve">งบกระแสเงินสด </v>
      </c>
      <c r="B106" s="150"/>
      <c r="C106" s="150"/>
      <c r="D106" s="150"/>
      <c r="E106" s="155"/>
      <c r="F106" s="155"/>
      <c r="G106" s="145"/>
      <c r="H106" s="156"/>
      <c r="I106" s="145"/>
      <c r="J106" s="156"/>
      <c r="K106" s="145"/>
      <c r="L106" s="156"/>
      <c r="M106" s="145"/>
    </row>
    <row r="107" spans="1:13" ht="21.75" customHeight="1">
      <c r="A107" s="174" t="str">
        <f>A57</f>
        <v>สำหรับรอบระยะเวลาสามเดือนสิ้นสุดวันที่ 31 มีนาคม พ.ศ. 2567</v>
      </c>
      <c r="B107" s="174"/>
      <c r="C107" s="174"/>
      <c r="D107" s="174"/>
      <c r="E107" s="175"/>
      <c r="F107" s="175"/>
      <c r="G107" s="148"/>
      <c r="H107" s="158"/>
      <c r="I107" s="148"/>
      <c r="J107" s="158"/>
      <c r="K107" s="148"/>
      <c r="L107" s="158"/>
      <c r="M107" s="148"/>
    </row>
    <row r="108" spans="1:13" ht="21.75" customHeight="1">
      <c r="A108" s="150"/>
      <c r="B108" s="150"/>
      <c r="C108" s="150"/>
      <c r="D108" s="150"/>
      <c r="E108" s="155"/>
      <c r="F108" s="155"/>
      <c r="G108" s="145"/>
      <c r="H108" s="156"/>
      <c r="I108" s="145"/>
      <c r="J108" s="156"/>
      <c r="K108" s="145"/>
      <c r="L108" s="156"/>
      <c r="M108" s="145"/>
    </row>
    <row r="109" spans="1:13" ht="21.75" customHeight="1">
      <c r="A109" s="144" t="s">
        <v>181</v>
      </c>
      <c r="B109" s="164"/>
      <c r="C109" s="164"/>
      <c r="D109" s="164"/>
      <c r="F109" s="31"/>
      <c r="H109" s="31"/>
      <c r="J109" s="31"/>
      <c r="L109" s="31"/>
    </row>
    <row r="110" spans="1:13" ht="6" customHeight="1">
      <c r="A110" s="144"/>
      <c r="B110" s="164"/>
      <c r="C110" s="164"/>
      <c r="D110" s="164"/>
      <c r="F110" s="31"/>
      <c r="H110" s="31"/>
      <c r="J110" s="31"/>
      <c r="L110" s="31"/>
    </row>
    <row r="111" spans="1:13" ht="21.75" customHeight="1">
      <c r="A111" s="164" t="s">
        <v>217</v>
      </c>
      <c r="B111" s="164"/>
      <c r="C111" s="164"/>
      <c r="D111" s="164"/>
      <c r="F111" s="31"/>
      <c r="H111" s="31"/>
      <c r="J111" s="31"/>
      <c r="L111" s="31"/>
    </row>
    <row r="112" spans="1:13" ht="6" customHeight="1">
      <c r="A112" s="164"/>
      <c r="B112" s="164"/>
      <c r="C112" s="164"/>
      <c r="D112" s="164"/>
      <c r="F112" s="31"/>
      <c r="H112" s="31"/>
      <c r="J112" s="31"/>
      <c r="L112" s="31"/>
    </row>
    <row r="113" spans="1:13" ht="21.75" customHeight="1">
      <c r="E113" s="159"/>
      <c r="F113" s="160"/>
      <c r="G113" s="217" t="s">
        <v>1</v>
      </c>
      <c r="H113" s="217"/>
      <c r="I113" s="217"/>
      <c r="J113" s="135"/>
      <c r="K113" s="217" t="s">
        <v>2</v>
      </c>
      <c r="L113" s="217"/>
      <c r="M113" s="217"/>
    </row>
    <row r="114" spans="1:13" ht="21.75" customHeight="1">
      <c r="E114" s="159"/>
      <c r="F114" s="160"/>
      <c r="G114" s="14" t="s">
        <v>3</v>
      </c>
      <c r="H114" s="136"/>
      <c r="I114" s="14" t="s">
        <v>3</v>
      </c>
      <c r="J114" s="136"/>
      <c r="K114" s="14" t="s">
        <v>3</v>
      </c>
      <c r="L114" s="136"/>
      <c r="M114" s="14" t="s">
        <v>3</v>
      </c>
    </row>
    <row r="115" spans="1:13" ht="21.75" customHeight="1">
      <c r="E115" s="159"/>
      <c r="F115" s="160"/>
      <c r="G115" s="14" t="s">
        <v>189</v>
      </c>
      <c r="H115" s="84"/>
      <c r="I115" s="86" t="s">
        <v>6</v>
      </c>
      <c r="J115" s="136"/>
      <c r="K115" s="14" t="s">
        <v>189</v>
      </c>
      <c r="L115" s="84"/>
      <c r="M115" s="86" t="s">
        <v>6</v>
      </c>
    </row>
    <row r="116" spans="1:13" ht="21.75" customHeight="1">
      <c r="E116" s="9" t="s">
        <v>7</v>
      </c>
      <c r="F116" s="160"/>
      <c r="G116" s="138" t="s">
        <v>8</v>
      </c>
      <c r="H116" s="136"/>
      <c r="I116" s="138" t="s">
        <v>8</v>
      </c>
      <c r="J116" s="136"/>
      <c r="K116" s="138" t="s">
        <v>8</v>
      </c>
      <c r="L116" s="136"/>
      <c r="M116" s="138" t="s">
        <v>8</v>
      </c>
    </row>
    <row r="117" spans="1:13" s="168" customFormat="1" ht="8.1" customHeight="1">
      <c r="A117" s="169"/>
      <c r="B117" s="169"/>
      <c r="C117" s="169"/>
      <c r="D117" s="169"/>
      <c r="E117" s="167"/>
      <c r="G117" s="47"/>
      <c r="H117" s="170"/>
      <c r="I117" s="171"/>
      <c r="J117" s="170"/>
      <c r="K117" s="47"/>
      <c r="L117" s="171"/>
      <c r="M117" s="172"/>
    </row>
    <row r="118" spans="1:13" ht="21.75" customHeight="1">
      <c r="A118" s="164" t="s">
        <v>182</v>
      </c>
      <c r="B118" s="164"/>
      <c r="C118" s="164"/>
      <c r="F118" s="31"/>
      <c r="G118" s="47"/>
      <c r="I118" s="22"/>
      <c r="K118" s="47"/>
      <c r="M118" s="22"/>
    </row>
    <row r="119" spans="1:13" ht="21.75" customHeight="1">
      <c r="B119" s="164" t="s">
        <v>183</v>
      </c>
      <c r="C119" s="164"/>
      <c r="F119" s="31"/>
      <c r="G119" s="47">
        <v>0</v>
      </c>
      <c r="I119" s="22" t="s">
        <v>192</v>
      </c>
      <c r="K119" s="47">
        <v>0</v>
      </c>
      <c r="M119" s="22">
        <v>201950</v>
      </c>
    </row>
    <row r="120" spans="1:13" ht="21.75" customHeight="1">
      <c r="A120" s="164" t="s">
        <v>184</v>
      </c>
      <c r="B120" s="164"/>
      <c r="C120" s="164"/>
      <c r="F120" s="31"/>
      <c r="G120" s="47"/>
      <c r="I120" s="22"/>
      <c r="K120" s="47"/>
      <c r="M120" s="22"/>
    </row>
    <row r="121" spans="1:13" ht="21.75" customHeight="1">
      <c r="B121" s="164" t="s">
        <v>185</v>
      </c>
      <c r="C121" s="164"/>
      <c r="F121" s="31"/>
      <c r="G121" s="47">
        <v>0</v>
      </c>
      <c r="I121" s="22">
        <v>71910</v>
      </c>
      <c r="K121" s="47">
        <v>0</v>
      </c>
      <c r="M121" s="22">
        <v>71910</v>
      </c>
    </row>
    <row r="122" spans="1:13" ht="21.75" customHeight="1">
      <c r="A122" s="30" t="s">
        <v>218</v>
      </c>
      <c r="B122" s="164"/>
      <c r="C122" s="164"/>
      <c r="F122" s="31"/>
      <c r="G122" s="47">
        <v>0</v>
      </c>
      <c r="I122" s="22">
        <v>532</v>
      </c>
      <c r="K122" s="47">
        <v>0</v>
      </c>
      <c r="M122" s="22">
        <v>532</v>
      </c>
    </row>
    <row r="123" spans="1:13" ht="21.75" customHeight="1">
      <c r="A123" s="30" t="s">
        <v>186</v>
      </c>
      <c r="B123" s="164"/>
      <c r="C123" s="164"/>
      <c r="E123" s="31" t="s">
        <v>235</v>
      </c>
      <c r="F123" s="31"/>
      <c r="G123" s="47">
        <v>99151</v>
      </c>
      <c r="I123" s="22">
        <v>343599</v>
      </c>
      <c r="K123" s="47">
        <v>99151</v>
      </c>
      <c r="M123" s="22">
        <v>343599</v>
      </c>
    </row>
    <row r="124" spans="1:13" ht="21.75" customHeight="1">
      <c r="A124" s="30" t="s">
        <v>205</v>
      </c>
      <c r="B124" s="164"/>
      <c r="C124" s="164"/>
      <c r="E124" s="31" t="s">
        <v>235</v>
      </c>
      <c r="F124" s="31"/>
      <c r="G124" s="47">
        <v>7458</v>
      </c>
      <c r="I124" s="22">
        <v>0</v>
      </c>
      <c r="K124" s="47">
        <v>7458</v>
      </c>
      <c r="M124" s="22">
        <v>0</v>
      </c>
    </row>
    <row r="125" spans="1:13" s="176" customFormat="1" ht="21.75" customHeight="1">
      <c r="A125" s="203" t="s">
        <v>238</v>
      </c>
      <c r="B125" s="203"/>
      <c r="C125" s="203"/>
      <c r="E125" s="31"/>
      <c r="F125" s="31"/>
      <c r="G125" s="47"/>
      <c r="H125" s="63"/>
      <c r="I125" s="22"/>
      <c r="J125" s="63"/>
      <c r="K125" s="47"/>
      <c r="L125" s="63"/>
      <c r="M125" s="22"/>
    </row>
    <row r="126" spans="1:13" s="176" customFormat="1" ht="21.75" customHeight="1">
      <c r="A126" s="203"/>
      <c r="B126" s="203" t="s">
        <v>239</v>
      </c>
      <c r="C126" s="203"/>
      <c r="E126" s="31">
        <v>11</v>
      </c>
      <c r="F126" s="31"/>
      <c r="G126" s="47">
        <v>0</v>
      </c>
      <c r="H126" s="63"/>
      <c r="I126" s="22">
        <v>0</v>
      </c>
      <c r="J126" s="63"/>
      <c r="K126" s="47">
        <v>26858</v>
      </c>
      <c r="L126" s="63"/>
      <c r="M126" s="22">
        <v>0</v>
      </c>
    </row>
    <row r="127" spans="1:13" ht="21.4" customHeight="1">
      <c r="D127" s="176"/>
      <c r="E127" s="204"/>
      <c r="F127" s="212"/>
      <c r="G127" s="185"/>
      <c r="H127" s="184"/>
      <c r="I127" s="185"/>
      <c r="J127" s="184"/>
      <c r="K127" s="185"/>
      <c r="L127" s="184"/>
      <c r="M127" s="185"/>
    </row>
    <row r="128" spans="1:13" s="176" customFormat="1" ht="21.75" customHeight="1">
      <c r="A128" s="203"/>
      <c r="B128" s="203"/>
      <c r="C128" s="203"/>
      <c r="E128" s="204"/>
      <c r="F128" s="204"/>
      <c r="G128" s="185"/>
      <c r="H128" s="184"/>
      <c r="I128" s="205"/>
      <c r="J128" s="184"/>
      <c r="K128" s="185"/>
      <c r="L128" s="184"/>
      <c r="M128" s="205"/>
    </row>
    <row r="129" spans="1:13" s="176" customFormat="1" ht="21.75" customHeight="1">
      <c r="A129" s="203"/>
      <c r="B129" s="203"/>
      <c r="C129" s="203"/>
      <c r="D129" s="203"/>
      <c r="E129" s="204"/>
      <c r="F129" s="204"/>
      <c r="G129" s="185"/>
      <c r="H129" s="184"/>
      <c r="I129" s="205"/>
      <c r="J129" s="184"/>
      <c r="K129" s="185"/>
      <c r="L129" s="184"/>
      <c r="M129" s="205"/>
    </row>
    <row r="130" spans="1:13" ht="21.75" customHeight="1">
      <c r="A130" s="164"/>
      <c r="B130" s="164"/>
      <c r="C130" s="164"/>
      <c r="D130" s="164"/>
      <c r="F130" s="31"/>
      <c r="H130" s="31"/>
      <c r="J130" s="31"/>
      <c r="L130" s="31"/>
    </row>
    <row r="131" spans="1:13" ht="21.75" customHeight="1">
      <c r="A131" s="164"/>
      <c r="B131" s="164"/>
      <c r="C131" s="164"/>
      <c r="D131" s="164"/>
      <c r="F131" s="31"/>
      <c r="H131" s="31"/>
      <c r="J131" s="31"/>
      <c r="L131" s="31"/>
    </row>
    <row r="132" spans="1:13" ht="21.75" customHeight="1">
      <c r="A132" s="164"/>
      <c r="B132" s="164"/>
      <c r="C132" s="164"/>
      <c r="D132" s="164"/>
      <c r="F132" s="31"/>
      <c r="H132" s="31"/>
      <c r="J132" s="31"/>
      <c r="L132" s="31"/>
    </row>
    <row r="133" spans="1:13" ht="21.75" customHeight="1">
      <c r="A133" s="164"/>
      <c r="B133" s="164"/>
      <c r="C133" s="164"/>
      <c r="D133" s="164"/>
      <c r="F133" s="31"/>
      <c r="H133" s="31"/>
      <c r="J133" s="31"/>
      <c r="L133" s="31"/>
    </row>
    <row r="134" spans="1:13" ht="21.75" customHeight="1">
      <c r="A134" s="164"/>
      <c r="B134" s="164"/>
      <c r="C134" s="164"/>
      <c r="D134" s="164"/>
      <c r="F134" s="31"/>
      <c r="H134" s="31"/>
      <c r="J134" s="31"/>
      <c r="L134" s="31"/>
    </row>
    <row r="135" spans="1:13" ht="21.75" customHeight="1">
      <c r="A135" s="164"/>
      <c r="B135" s="164"/>
      <c r="C135" s="164"/>
      <c r="D135" s="164"/>
      <c r="F135" s="31"/>
      <c r="H135" s="31"/>
      <c r="J135" s="31"/>
      <c r="L135" s="31"/>
    </row>
    <row r="136" spans="1:13" ht="21.75" customHeight="1">
      <c r="A136" s="164"/>
      <c r="B136" s="164"/>
      <c r="C136" s="164"/>
      <c r="D136" s="164"/>
      <c r="F136" s="31"/>
      <c r="H136" s="31"/>
      <c r="J136" s="31"/>
      <c r="L136" s="31"/>
    </row>
    <row r="137" spans="1:13" ht="21.75" customHeight="1">
      <c r="A137" s="164"/>
      <c r="B137" s="164"/>
      <c r="C137" s="164"/>
      <c r="D137" s="164"/>
      <c r="F137" s="31"/>
      <c r="H137" s="31"/>
      <c r="J137" s="31"/>
      <c r="L137" s="31"/>
    </row>
    <row r="138" spans="1:13" ht="21.75" customHeight="1">
      <c r="A138" s="164"/>
      <c r="B138" s="164"/>
      <c r="C138" s="164"/>
      <c r="D138" s="164"/>
      <c r="F138" s="31"/>
      <c r="H138" s="31"/>
      <c r="J138" s="31"/>
      <c r="L138" s="31"/>
    </row>
    <row r="139" spans="1:13" ht="21.75" customHeight="1">
      <c r="A139" s="164"/>
      <c r="B139" s="164"/>
      <c r="C139" s="164"/>
      <c r="D139" s="164"/>
      <c r="F139" s="31"/>
      <c r="H139" s="31"/>
      <c r="J139" s="31"/>
      <c r="L139" s="31"/>
    </row>
    <row r="140" spans="1:13" ht="21.75" customHeight="1">
      <c r="A140" s="164"/>
      <c r="B140" s="164"/>
      <c r="C140" s="164"/>
      <c r="D140" s="164"/>
      <c r="F140" s="31"/>
      <c r="H140" s="31"/>
      <c r="J140" s="31"/>
      <c r="L140" s="31"/>
    </row>
    <row r="141" spans="1:13" ht="21.75" customHeight="1">
      <c r="A141" s="164"/>
      <c r="B141" s="164"/>
      <c r="C141" s="164"/>
      <c r="D141" s="164"/>
      <c r="F141" s="31"/>
      <c r="H141" s="31"/>
      <c r="J141" s="31"/>
      <c r="L141" s="31"/>
    </row>
    <row r="142" spans="1:13" ht="9" customHeight="1">
      <c r="A142" s="164"/>
      <c r="B142" s="164"/>
      <c r="C142" s="164"/>
      <c r="D142" s="164"/>
      <c r="F142" s="31"/>
      <c r="H142" s="31"/>
      <c r="J142" s="31"/>
      <c r="L142" s="31"/>
    </row>
    <row r="143" spans="1:13" ht="21.75" customHeight="1">
      <c r="A143" s="164"/>
      <c r="B143" s="164"/>
      <c r="C143" s="164"/>
      <c r="D143" s="164"/>
      <c r="F143" s="31"/>
      <c r="H143" s="31"/>
      <c r="J143" s="31"/>
      <c r="L143" s="31"/>
    </row>
    <row r="144" spans="1:13" ht="21.75" customHeight="1">
      <c r="A144" s="164"/>
      <c r="B144" s="164"/>
      <c r="C144" s="164"/>
      <c r="D144" s="164"/>
      <c r="F144" s="31"/>
      <c r="H144" s="31"/>
      <c r="J144" s="31"/>
      <c r="L144" s="31"/>
    </row>
    <row r="145" spans="1:13" ht="21.75" customHeight="1">
      <c r="A145" s="164"/>
      <c r="B145" s="164"/>
      <c r="C145" s="164"/>
      <c r="D145" s="164"/>
      <c r="F145" s="31"/>
      <c r="H145" s="31"/>
      <c r="J145" s="31"/>
      <c r="L145" s="31"/>
    </row>
    <row r="146" spans="1:13" ht="21.75" customHeight="1">
      <c r="A146" s="164"/>
      <c r="B146" s="164"/>
      <c r="C146" s="164"/>
      <c r="D146" s="164"/>
      <c r="F146" s="31"/>
      <c r="H146" s="31"/>
      <c r="J146" s="31"/>
      <c r="L146" s="31"/>
    </row>
    <row r="147" spans="1:13" ht="24.6" customHeight="1">
      <c r="A147" s="164"/>
      <c r="B147" s="164"/>
      <c r="C147" s="164"/>
      <c r="D147" s="164"/>
      <c r="F147" s="31"/>
      <c r="H147" s="31"/>
      <c r="J147" s="31"/>
      <c r="L147" s="31"/>
    </row>
    <row r="148" spans="1:13" ht="19.149999999999999" customHeight="1">
      <c r="A148" s="164"/>
      <c r="B148" s="164"/>
      <c r="C148" s="164"/>
      <c r="D148" s="164"/>
      <c r="F148" s="31"/>
      <c r="H148" s="31"/>
      <c r="J148" s="31"/>
      <c r="L148" s="31"/>
    </row>
    <row r="149" spans="1:13" ht="22.15" customHeight="1">
      <c r="A149" s="221" t="str">
        <f>A54</f>
        <v>หมายเหตุประกอบข้อมูลทางการเงินระหว่างกาลเป็นส่วนหนึ่งของข้อมูลทางการเงินนี้</v>
      </c>
      <c r="B149" s="221"/>
      <c r="C149" s="221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</row>
  </sheetData>
  <mergeCells count="15">
    <mergeCell ref="G113:I113"/>
    <mergeCell ref="K113:M113"/>
    <mergeCell ref="A149:M149"/>
    <mergeCell ref="A104:M104"/>
    <mergeCell ref="G5:I5"/>
    <mergeCell ref="K5:M5"/>
    <mergeCell ref="A10:D10"/>
    <mergeCell ref="A11:D11"/>
    <mergeCell ref="A30:D30"/>
    <mergeCell ref="A42:D42"/>
    <mergeCell ref="A44:D44"/>
    <mergeCell ref="A46:D46"/>
    <mergeCell ref="A54:M54"/>
    <mergeCell ref="G59:I59"/>
    <mergeCell ref="K59:M59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54" max="16383" man="1"/>
    <brk id="104" max="16383" man="1"/>
  </rowBreaks>
  <ignoredErrors>
    <ignoredError sqref="E123:E12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TH</vt:lpstr>
      <vt:lpstr>P&amp;L 5-6</vt:lpstr>
      <vt:lpstr>7 TH</vt:lpstr>
      <vt:lpstr>8 TH</vt:lpstr>
      <vt:lpstr>9-11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2024-05-14T04:14:02Z</cp:lastPrinted>
  <dcterms:created xsi:type="dcterms:W3CDTF">2023-11-14T02:36:11Z</dcterms:created>
  <dcterms:modified xsi:type="dcterms:W3CDTF">2024-05-14T04:18:14Z</dcterms:modified>
</cp:coreProperties>
</file>