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Raimon Land Public Company Limited\Raimon Land Public_ Q1'March 2024\"/>
    </mc:Choice>
  </mc:AlternateContent>
  <xr:revisionPtr revIDLastSave="0" documentId="13_ncr:1_{0147C32E-F2CA-41E1-A562-27D3FDAB0E63}" xr6:coauthVersionLast="47" xr6:coauthVersionMax="47" xr10:uidLastSave="{00000000-0000-0000-0000-000000000000}"/>
  <bookViews>
    <workbookView xWindow="-108" yWindow="-108" windowWidth="23256" windowHeight="13896" tabRatio="845" activeTab="4" xr2:uid="{5A739444-4313-4A8A-9786-7CC0359FF7CB}"/>
  </bookViews>
  <sheets>
    <sheet name="2-4 EN" sheetId="1" r:id="rId1"/>
    <sheet name="P&amp;L 5-6(3M)" sheetId="2" r:id="rId2"/>
    <sheet name="7EN" sheetId="4" r:id="rId3"/>
    <sheet name="8EN" sheetId="5" r:id="rId4"/>
    <sheet name="9-11 EN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2" i="4" l="1"/>
  <c r="I21" i="5"/>
  <c r="G21" i="5"/>
  <c r="E21" i="5"/>
  <c r="C21" i="5"/>
  <c r="I15" i="5" l="1"/>
  <c r="E15" i="5"/>
  <c r="G15" i="5"/>
  <c r="C15" i="5"/>
  <c r="K24" i="4"/>
  <c r="I24" i="4"/>
  <c r="G24" i="4"/>
  <c r="E24" i="4"/>
  <c r="C24" i="4"/>
  <c r="K18" i="4"/>
  <c r="I18" i="4"/>
  <c r="G18" i="4"/>
  <c r="E18" i="4"/>
  <c r="C18" i="4"/>
  <c r="M85" i="6" l="1"/>
  <c r="I85" i="6"/>
  <c r="K85" i="6"/>
  <c r="G85" i="6"/>
  <c r="L31" i="2"/>
  <c r="K42" i="2"/>
  <c r="M90" i="6" l="1"/>
  <c r="M89" i="6"/>
  <c r="K143" i="1"/>
  <c r="U18" i="4" l="1"/>
  <c r="Q15" i="4"/>
  <c r="Q16" i="4" l="1"/>
  <c r="Q18" i="4" s="1"/>
  <c r="O18" i="4"/>
  <c r="S15" i="4" l="1"/>
  <c r="W15" i="4" l="1"/>
  <c r="M18" i="5"/>
  <c r="U24" i="4" l="1"/>
  <c r="E129" i="1"/>
  <c r="I129" i="1"/>
  <c r="E139" i="1"/>
  <c r="E137" i="1"/>
  <c r="E136" i="1"/>
  <c r="E134" i="1"/>
  <c r="E133" i="1"/>
  <c r="E144" i="1" l="1"/>
  <c r="A180" i="6" l="1"/>
  <c r="A122" i="6"/>
  <c r="M101" i="6"/>
  <c r="K101" i="6"/>
  <c r="I101" i="6"/>
  <c r="G101" i="6"/>
  <c r="A59" i="6"/>
  <c r="A120" i="6" s="1"/>
  <c r="A3" i="6"/>
  <c r="A62" i="6" s="1"/>
  <c r="A123" i="6" s="1"/>
  <c r="I139" i="1"/>
  <c r="I137" i="1"/>
  <c r="I134" i="1"/>
  <c r="I133" i="1"/>
  <c r="M12" i="5"/>
  <c r="A3" i="5"/>
  <c r="A43" i="4"/>
  <c r="A34" i="5" s="1"/>
  <c r="A112" i="2"/>
  <c r="A62" i="2"/>
  <c r="A61" i="2"/>
  <c r="A59" i="2"/>
  <c r="N46" i="2"/>
  <c r="L46" i="2"/>
  <c r="L48" i="2" s="1"/>
  <c r="J46" i="2"/>
  <c r="J48" i="2" s="1"/>
  <c r="H46" i="2"/>
  <c r="O22" i="4" s="1"/>
  <c r="N31" i="2"/>
  <c r="J31" i="2"/>
  <c r="H31" i="2"/>
  <c r="N23" i="2"/>
  <c r="L23" i="2"/>
  <c r="J23" i="2"/>
  <c r="H23" i="2"/>
  <c r="A1" i="2"/>
  <c r="A60" i="2" s="1"/>
  <c r="K146" i="1"/>
  <c r="G143" i="1"/>
  <c r="G146" i="1" s="1"/>
  <c r="A109" i="1"/>
  <c r="A108" i="1"/>
  <c r="A162" i="1" s="1"/>
  <c r="K100" i="1"/>
  <c r="I100" i="1"/>
  <c r="G100" i="1"/>
  <c r="E100" i="1"/>
  <c r="K87" i="1"/>
  <c r="I87" i="1"/>
  <c r="G87" i="1"/>
  <c r="E87" i="1"/>
  <c r="A57" i="1"/>
  <c r="A111" i="1" s="1"/>
  <c r="A55" i="1"/>
  <c r="K44" i="1"/>
  <c r="I44" i="1"/>
  <c r="G44" i="1"/>
  <c r="E44" i="1"/>
  <c r="K27" i="1"/>
  <c r="I27" i="1"/>
  <c r="G27" i="1"/>
  <c r="E27" i="1"/>
  <c r="H48" i="2" l="1"/>
  <c r="O24" i="4"/>
  <c r="H33" i="2"/>
  <c r="H36" i="2" s="1"/>
  <c r="K46" i="1"/>
  <c r="I102" i="1"/>
  <c r="A1" i="4"/>
  <c r="A1" i="5" s="1"/>
  <c r="A1" i="6" s="1"/>
  <c r="A60" i="6" s="1"/>
  <c r="A121" i="6" s="1"/>
  <c r="J33" i="2"/>
  <c r="J36" i="2" s="1"/>
  <c r="K102" i="1"/>
  <c r="K148" i="1" s="1"/>
  <c r="E102" i="1"/>
  <c r="G102" i="1"/>
  <c r="G148" i="1" s="1"/>
  <c r="E46" i="1"/>
  <c r="G46" i="1"/>
  <c r="I46" i="1"/>
  <c r="N33" i="2"/>
  <c r="N36" i="2" s="1"/>
  <c r="L33" i="2"/>
  <c r="L36" i="2" s="1"/>
  <c r="J39" i="2" l="1"/>
  <c r="J76" i="2" s="1"/>
  <c r="J73" i="2" s="1"/>
  <c r="M18" i="4" s="1"/>
  <c r="I14" i="6"/>
  <c r="I33" i="6" s="1"/>
  <c r="I46" i="6" s="1"/>
  <c r="I52" i="6" s="1"/>
  <c r="I103" i="6" s="1"/>
  <c r="I107" i="6" s="1"/>
  <c r="L39" i="2"/>
  <c r="L76" i="2" s="1"/>
  <c r="K14" i="6"/>
  <c r="K33" i="6" s="1"/>
  <c r="K46" i="6" s="1"/>
  <c r="K52" i="6" s="1"/>
  <c r="N39" i="2"/>
  <c r="N76" i="2" s="1"/>
  <c r="N73" i="2" s="1"/>
  <c r="K15" i="5" s="1"/>
  <c r="M14" i="6"/>
  <c r="M33" i="6" s="1"/>
  <c r="M46" i="6" s="1"/>
  <c r="M52" i="6" s="1"/>
  <c r="M103" i="6" s="1"/>
  <c r="M107" i="6" s="1"/>
  <c r="G14" i="6"/>
  <c r="G33" i="6" s="1"/>
  <c r="G46" i="6" s="1"/>
  <c r="G52" i="6" s="1"/>
  <c r="G103" i="6" s="1"/>
  <c r="G107" i="6" s="1"/>
  <c r="H39" i="2"/>
  <c r="H76" i="2" s="1"/>
  <c r="H73" i="2" s="1"/>
  <c r="Q22" i="4"/>
  <c r="Q24" i="4" s="1"/>
  <c r="E141" i="1"/>
  <c r="J50" i="2" l="1"/>
  <c r="J82" i="2" s="1"/>
  <c r="H86" i="2"/>
  <c r="M22" i="4"/>
  <c r="M24" i="4" s="1"/>
  <c r="N50" i="2"/>
  <c r="N82" i="2" s="1"/>
  <c r="H50" i="2"/>
  <c r="H82" i="2" s="1"/>
  <c r="K103" i="6"/>
  <c r="K107" i="6" s="1"/>
  <c r="L73" i="2"/>
  <c r="S16" i="4"/>
  <c r="S18" i="4" s="1"/>
  <c r="J86" i="2"/>
  <c r="M13" i="5"/>
  <c r="M15" i="5" s="1"/>
  <c r="L50" i="2"/>
  <c r="N86" i="2"/>
  <c r="J79" i="2" l="1"/>
  <c r="L86" i="2"/>
  <c r="K19" i="5"/>
  <c r="K21" i="5" s="1"/>
  <c r="I140" i="1" s="1"/>
  <c r="I143" i="1" s="1"/>
  <c r="I146" i="1" s="1"/>
  <c r="I148" i="1" s="1"/>
  <c r="H79" i="2"/>
  <c r="W16" i="4"/>
  <c r="W18" i="4" s="1"/>
  <c r="L82" i="2"/>
  <c r="L79" i="2"/>
  <c r="S22" i="4"/>
  <c r="S24" i="4" s="1"/>
  <c r="E140" i="1"/>
  <c r="E143" i="1" s="1"/>
  <c r="E146" i="1" s="1"/>
  <c r="E148" i="1" s="1"/>
  <c r="M19" i="5" l="1"/>
  <c r="M21" i="5" s="1"/>
  <c r="W22" i="4"/>
  <c r="W24" i="4" s="1"/>
</calcChain>
</file>

<file path=xl/sharedStrings.xml><?xml version="1.0" encoding="utf-8"?>
<sst xmlns="http://schemas.openxmlformats.org/spreadsheetml/2006/main" count="498" uniqueCount="243">
  <si>
    <t>Raimon Land Public Company Limited</t>
  </si>
  <si>
    <t xml:space="preserve">Statements of Financial Position </t>
  </si>
  <si>
    <t>Consolidated</t>
  </si>
  <si>
    <t>Separate</t>
  </si>
  <si>
    <t>financial information</t>
  </si>
  <si>
    <t>(Unaudited)</t>
  </si>
  <si>
    <t>(Audited)</t>
  </si>
  <si>
    <t>31 December</t>
  </si>
  <si>
    <t>2023</t>
  </si>
  <si>
    <t>Thousand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</si>
  <si>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</si>
  <si>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</si>
  <si>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</si>
  <si>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</si>
  <si>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</si>
  <si>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</si>
  <si>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 xml:space="preserve">Current portion of financial assets measured </t>
  </si>
  <si>
    <t>at fair value through profit or loss</t>
  </si>
  <si>
    <t>7, 13</t>
  </si>
  <si>
    <t>Short-term loans to related parties</t>
  </si>
  <si>
    <t xml:space="preserve">Costs of property development, net </t>
  </si>
  <si>
    <t>Advance payment to contractors</t>
  </si>
  <si>
    <t>Other current assets</t>
  </si>
  <si>
    <t>Total current assets</t>
  </si>
  <si>
    <t>Non-current assets</t>
  </si>
  <si>
    <t>Investments in joint ventures, net</t>
  </si>
  <si>
    <t>Investments in subsidiaries, net</t>
  </si>
  <si>
    <t>Long-term loan to a related party</t>
  </si>
  <si>
    <t>Land held for development</t>
  </si>
  <si>
    <t>Investment properties, net</t>
  </si>
  <si>
    <t>Property, plant and equipment, net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</si>
  <si>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</si>
  <si>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</si>
  <si>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</si>
  <si>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</si>
  <si>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</si>
  <si>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</si>
  <si>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 xml:space="preserve">Director   _______________________________      Director   _______________________________          </t>
  </si>
  <si>
    <t>The notes to the interim financial information are an integral part of this financial information.</t>
  </si>
  <si>
    <t xml:space="preserve">Statements of Financial Position  </t>
  </si>
  <si>
    <t>Liabilities and equity</t>
  </si>
  <si>
    <t>Current liabilities</t>
  </si>
  <si>
    <t>Advance received from customers</t>
  </si>
  <si>
    <t>Short-term borrowings from related parties</t>
  </si>
  <si>
    <t>Current portion of long-term borrowing from</t>
  </si>
  <si>
    <t xml:space="preserve">  a financial institution</t>
  </si>
  <si>
    <t xml:space="preserve">Current portion of long-term borrowings from </t>
  </si>
  <si>
    <t>other parties</t>
  </si>
  <si>
    <t>Current portion of lease liabilities</t>
  </si>
  <si>
    <t>Current portion of debentures</t>
  </si>
  <si>
    <t>Provision for litigation cases</t>
  </si>
  <si>
    <t>Other current liabilities</t>
  </si>
  <si>
    <t>Total current liabilities</t>
  </si>
  <si>
    <t>Non-current liabilities</t>
  </si>
  <si>
    <t>Long-term borrowing from a financial institution</t>
  </si>
  <si>
    <t>Long-term borrowings from other parties</t>
  </si>
  <si>
    <t>Lease liabilities</t>
  </si>
  <si>
    <t>Debentures, net</t>
  </si>
  <si>
    <t>Deferred tax liabilities</t>
  </si>
  <si>
    <t>Employee benefit obligations</t>
  </si>
  <si>
    <t>Other non-current liabilities</t>
  </si>
  <si>
    <t xml:space="preserve">Total non-current liabilities </t>
  </si>
  <si>
    <t>Total liabilities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</si>
  <si>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</si>
  <si>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</si>
  <si>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</si>
  <si>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>Authorised share capital</t>
  </si>
  <si>
    <t xml:space="preserve">   4,172,484,127 ordinary shares</t>
  </si>
  <si>
    <t xml:space="preserve">      of par Baht 1 each</t>
  </si>
  <si>
    <t>Issued and fully paid-up share capital</t>
  </si>
  <si>
    <t xml:space="preserve">      of paid-up Baht 1 each</t>
  </si>
  <si>
    <t>Share premium</t>
  </si>
  <si>
    <t xml:space="preserve">Discount on change in shareholding </t>
  </si>
  <si>
    <t>portion in subsidiaries</t>
  </si>
  <si>
    <t>Capital reserve for share-based payment</t>
  </si>
  <si>
    <t xml:space="preserve">Retained earnings </t>
  </si>
  <si>
    <t>Appropriated - legal reserve</t>
  </si>
  <si>
    <t>Unappropriated</t>
  </si>
  <si>
    <t>Other components of equity, net</t>
  </si>
  <si>
    <t xml:space="preserve">Equity attributable to owners of the parent </t>
  </si>
  <si>
    <t>Non-controlling interests</t>
  </si>
  <si>
    <t>Total equity</t>
  </si>
  <si>
    <t>Total liabilities and equity</t>
  </si>
  <si>
    <t>Statements of Comprehensive Income</t>
  </si>
  <si>
    <t>Revenue from rentals and services</t>
  </si>
  <si>
    <t>Other income</t>
  </si>
  <si>
    <t>Project management fee income</t>
  </si>
  <si>
    <t>Marketing commission income</t>
  </si>
  <si>
    <t>Guarantee fee income</t>
  </si>
  <si>
    <t>Interest income</t>
  </si>
  <si>
    <t>Gain on fair value measurement of financial assets</t>
  </si>
  <si>
    <t>Dividend income from investments in a joint venture</t>
  </si>
  <si>
    <t>Others</t>
  </si>
  <si>
    <t>Total revenues</t>
  </si>
  <si>
    <t>Selling expenses</t>
  </si>
  <si>
    <t>Administrative expenses</t>
  </si>
  <si>
    <t>Finance costs</t>
  </si>
  <si>
    <t>Total expenses</t>
  </si>
  <si>
    <t>Share of profit (loss) of joint ventures</t>
  </si>
  <si>
    <t>Items that will be reclassified subsequently to profit or loss</t>
  </si>
  <si>
    <t>Currency translation differences</t>
  </si>
  <si>
    <t xml:space="preserve">Total items that will be reclassified subsequently </t>
  </si>
  <si>
    <t>to profit or loss</t>
  </si>
  <si>
    <t>Owners of the parent</t>
  </si>
  <si>
    <t xml:space="preserve">Statements of Changes in Equity </t>
  </si>
  <si>
    <t xml:space="preserve">Consolidated financial information (Unaudited) </t>
  </si>
  <si>
    <t xml:space="preserve">Attributable to owners of the parent </t>
  </si>
  <si>
    <t xml:space="preserve"> Other components of equity (net)</t>
  </si>
  <si>
    <t>Issued and</t>
  </si>
  <si>
    <t>Deficit on change in</t>
  </si>
  <si>
    <t>Capital reserve for</t>
  </si>
  <si>
    <t>Retained earnings</t>
  </si>
  <si>
    <t>Total other</t>
  </si>
  <si>
    <t>fully paid-up</t>
  </si>
  <si>
    <t>Share</t>
  </si>
  <si>
    <t>shareholding portion</t>
  </si>
  <si>
    <t xml:space="preserve"> for share-based</t>
  </si>
  <si>
    <t>Appropriated</t>
  </si>
  <si>
    <t>Currency translation</t>
  </si>
  <si>
    <t>components of</t>
  </si>
  <si>
    <t>Total owners</t>
  </si>
  <si>
    <t>Non-controlling</t>
  </si>
  <si>
    <t xml:space="preserve">Total </t>
  </si>
  <si>
    <t>share capital</t>
  </si>
  <si>
    <t>premium</t>
  </si>
  <si>
    <t>in subsidiaries</t>
  </si>
  <si>
    <t xml:space="preserve"> payment</t>
  </si>
  <si>
    <t>- legal reserve</t>
  </si>
  <si>
    <t>differences</t>
  </si>
  <si>
    <t>equity</t>
  </si>
  <si>
    <t>of the parent</t>
  </si>
  <si>
    <t>interests</t>
  </si>
  <si>
    <t>Thousand Baht</t>
  </si>
  <si>
    <t>Comprehensive income (expense) for the period</t>
  </si>
  <si>
    <t>Opening balance as at 1 January 2023</t>
  </si>
  <si>
    <t>Statements of Changes in Equity</t>
  </si>
  <si>
    <t xml:space="preserve">Separate financial information (Unaudited) </t>
  </si>
  <si>
    <t>Statements of Cash Flows</t>
  </si>
  <si>
    <t>Cash flows from operating activities</t>
  </si>
  <si>
    <t>Adjustments:</t>
  </si>
  <si>
    <t>Depreciation and amortisation</t>
  </si>
  <si>
    <t xml:space="preserve">   Amortisation</t>
  </si>
  <si>
    <t>Recognised expected credit loss</t>
  </si>
  <si>
    <t>and equipment and right-of-use assets</t>
  </si>
  <si>
    <t xml:space="preserve">   Employee benefit obligations</t>
  </si>
  <si>
    <t xml:space="preserve">   Cost of obtaining contracts recognised as expenses</t>
  </si>
  <si>
    <t>Share of (profit) loss of joint ventures</t>
  </si>
  <si>
    <t xml:space="preserve">   Cost from cancelled contracts</t>
  </si>
  <si>
    <t xml:space="preserve">Expenses from employee benefits obligation </t>
  </si>
  <si>
    <t xml:space="preserve">   Share of profit from associates</t>
  </si>
  <si>
    <t xml:space="preserve">   Share of loss from joint ventures</t>
  </si>
  <si>
    <t xml:space="preserve">   Unrealised gain from service and construction management fee income</t>
  </si>
  <si>
    <t>Amortisation of financial transaction costs</t>
  </si>
  <si>
    <t>Changes in working capital:</t>
  </si>
  <si>
    <t>Costs of property developments</t>
  </si>
  <si>
    <t>Cash received from interest income</t>
  </si>
  <si>
    <t>Cash paid for finance costs</t>
  </si>
  <si>
    <t>Cash receipts from refundable withholding tax</t>
  </si>
  <si>
    <t>Cash paid for income tax</t>
  </si>
  <si>
    <t>Net cash used in operating activities</t>
  </si>
  <si>
    <t>Cash flows from investing activities</t>
  </si>
  <si>
    <t>Cash paid for short-term loans to related parties</t>
  </si>
  <si>
    <t>Cash received from short-term loans to related parties</t>
  </si>
  <si>
    <t>Cash paid for long-term loan to a related party</t>
  </si>
  <si>
    <t>Cash paid for acquisition of land held for development</t>
  </si>
  <si>
    <t>Cash paid for acquisition of property, plant and equipment</t>
  </si>
  <si>
    <t>Cash received from disposal of equipment</t>
  </si>
  <si>
    <t>Cash paid for acquisition of intangible assets</t>
  </si>
  <si>
    <t>Cash paid for investment in joint ventures</t>
  </si>
  <si>
    <t>Cash received from capital reduction of a joint venture</t>
  </si>
  <si>
    <t>Cash received from dividend from a joint venture</t>
  </si>
  <si>
    <t>Cash flows from financing activities</t>
  </si>
  <si>
    <t xml:space="preserve">Cash received from short-term borrowings </t>
  </si>
  <si>
    <t>from related parties</t>
  </si>
  <si>
    <t>Cash paid for short-term borrowings from related parties</t>
  </si>
  <si>
    <t>from other parties</t>
  </si>
  <si>
    <t>Cash paid for short-term borrowings from other parties</t>
  </si>
  <si>
    <t>Cash paid for long-term borrowing from a financial institution</t>
  </si>
  <si>
    <t>Cash paid for long-term borrowings from other parties</t>
  </si>
  <si>
    <t>Cash received from issue of debentures</t>
  </si>
  <si>
    <t>Cash paid for debentures</t>
  </si>
  <si>
    <t>Cash paid for financial transaction costs</t>
  </si>
  <si>
    <t>Cash paid for lease liabilities</t>
  </si>
  <si>
    <t xml:space="preserve">Net decrease in cash and cash equivalents </t>
  </si>
  <si>
    <t>Currency translation differences of cash and cash equivalents</t>
  </si>
  <si>
    <t>Cash and cash equivalents - beginning balance</t>
  </si>
  <si>
    <t>Cash and cash equivalents - ending balance</t>
  </si>
  <si>
    <t>Non-cash transactions</t>
  </si>
  <si>
    <t>Decrease of short-term borrowings from related parties</t>
  </si>
  <si>
    <t>from offsetting with capital reduction of a subsidiary</t>
  </si>
  <si>
    <t>Decrease of short-term loans to a related party</t>
  </si>
  <si>
    <t>from offsetting with capital increase of a joint venture</t>
  </si>
  <si>
    <t>Increase of right-of-use assets durring the period</t>
  </si>
  <si>
    <t xml:space="preserve">Share reduction receivable arising from investment </t>
  </si>
  <si>
    <t>in a joint venture</t>
  </si>
  <si>
    <t>As at 31 March 2024</t>
  </si>
  <si>
    <t>31 March</t>
  </si>
  <si>
    <t>2024</t>
  </si>
  <si>
    <t>For the three-month period ended 31 March 2024</t>
  </si>
  <si>
    <t>Opening balance as at 1 January 2024</t>
  </si>
  <si>
    <t>Closing balance as at 31 March 2024</t>
  </si>
  <si>
    <t>Closing balance as at 31 March 2023</t>
  </si>
  <si>
    <t>Significant non-cash transactions during the three-month period ended 31 March are as follows:</t>
  </si>
  <si>
    <t>-</t>
  </si>
  <si>
    <t>(Gain) loss on exchange rate</t>
  </si>
  <si>
    <t>Dividend receivables from a joint venture</t>
  </si>
  <si>
    <t>Trade and other current payables</t>
  </si>
  <si>
    <t>Curremt corporate income tax payable</t>
  </si>
  <si>
    <t xml:space="preserve">Impairment loss of investment in a joint venture </t>
  </si>
  <si>
    <t xml:space="preserve">Income tax </t>
  </si>
  <si>
    <t>Impairment loss of investment in a joint venture</t>
  </si>
  <si>
    <t>Cash received for advance for investment</t>
  </si>
  <si>
    <t>Advance received for investment</t>
  </si>
  <si>
    <t>Total comprehensive income (expense) attributable to:</t>
  </si>
  <si>
    <t>Basic profit (loss) per share (Baht per share)</t>
  </si>
  <si>
    <t>Profit (loss) attributable to:</t>
  </si>
  <si>
    <t>Total comprehensive income (expense) for the period</t>
  </si>
  <si>
    <t>Other comprehensive income (expense)</t>
  </si>
  <si>
    <t>Other comprehensive income (expense):</t>
  </si>
  <si>
    <t>Profit (loss) for the period</t>
  </si>
  <si>
    <t>Profit (loss) before income tax</t>
  </si>
  <si>
    <t>Profit (loss) from operating activities</t>
  </si>
  <si>
    <t>Comprehensive expense for the period</t>
  </si>
  <si>
    <t>Net cash generated from investing activities</t>
  </si>
  <si>
    <t>Impairment loss of advance payment for investments</t>
  </si>
  <si>
    <t>Write-off advances for projects development</t>
  </si>
  <si>
    <t>Gain (loss) on exchange rate, net</t>
  </si>
  <si>
    <t>Advance payment for investments, net</t>
  </si>
  <si>
    <t>Withholding tax receivable</t>
  </si>
  <si>
    <t xml:space="preserve">Cash used in operations </t>
  </si>
  <si>
    <t>Current portion of advance received from customers</t>
  </si>
  <si>
    <t>10, 21</t>
  </si>
  <si>
    <t xml:space="preserve">Gain on disposal and write-off of property, plant </t>
  </si>
  <si>
    <t>Loss from capital reduction of a subsidiary</t>
  </si>
  <si>
    <t>Dividend income from investments in joint ventures</t>
  </si>
  <si>
    <t xml:space="preserve">Increase of investment in a subsidiary </t>
  </si>
  <si>
    <t>from capitalised extension fee</t>
  </si>
  <si>
    <t>Short-term borrowings from other parties, net</t>
  </si>
  <si>
    <t>Other comprehensive income (expense) for the period</t>
  </si>
  <si>
    <t>Profit (loss) per share</t>
  </si>
  <si>
    <t>Comprehensive income for the period</t>
  </si>
  <si>
    <t>Trade and other current receivables</t>
  </si>
  <si>
    <t>Net cash used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</si>
</sst>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;\(#,##0\);&quot;-&quot;;@"/>
    <numFmt numFmtId="165" formatCode="_(* #,##0_);_(* \(#,##0\);_(* &quot;-&quot;_)\ \ \ \ \ ;_(@_)"/>
    <numFmt numFmtId="166" formatCode="#,##0;\(#,##0\)"/>
    <numFmt numFmtId="167" formatCode="_(* #,##0_);_(* \(#,##0\);_(* &quot;-&quot;???\ _);_(@_)"/>
    <numFmt numFmtId="168" formatCode="_(* #,##0.00_);_(* \(#,##0.00\);_(* &quot;-&quot;??_);_(@_)"/>
    <numFmt numFmtId="169" formatCode="_(* #,##0.0000_);_(* \(#,##0.0000\);_(* &quot;-&quot;??_);_(@_)"/>
    <numFmt numFmtId="170" formatCode="#,##0.0000;\(#,##0.0000\);&quot;-&quot;;@"/>
    <numFmt numFmtId="171" formatCode="_(* #,##0.0000_);_(* \(#,##0.0000\);_(* &quot;-&quot;_);_(@_)"/>
    <numFmt numFmtId="172" formatCode="_(* #,##0_);_(* \(#,##0\);_(* &quot;-&quot;??_);_(@_)"/>
    <numFmt numFmtId="173" formatCode="_(* #,##0_);_(* \(#,##0\);_(* &quot;-&quot;_);_(@_)"/>
    <numFmt numFmtId="174" formatCode="#,##0;\(#,##0\);\ \ \ \ \ \-"/>
  </numFmts>
  <fonts count="17">
    <font>
      <sz val="8"/>
      <name val="Arial"/>
      <family val="2"/>
    </font>
    <font>
      <sz val="10"/>
      <name val="Microsoft Sans Serif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9"/>
      <color theme="1"/>
      <name val="Arial"/>
      <family val="2"/>
    </font>
    <font>
      <sz val="16"/>
      <name val="AngsanaUPC"/>
      <family val="1"/>
    </font>
    <font>
      <sz val="14"/>
      <name val="AngsanaUPC"/>
      <family val="1"/>
      <charset val="222"/>
    </font>
    <font>
      <b/>
      <sz val="8"/>
      <name val="Arial"/>
      <family val="2"/>
    </font>
    <font>
      <sz val="8"/>
      <color indexed="8"/>
      <name val="Arial"/>
      <family val="2"/>
    </font>
    <font>
      <sz val="9"/>
      <color indexed="8"/>
      <name val="Arial"/>
      <family val="2"/>
    </font>
    <font>
      <sz val="9"/>
      <color rgb="FFFF0000"/>
      <name val="Arial"/>
      <family val="2"/>
    </font>
    <font>
      <sz val="14"/>
      <name val="Cordia New"/>
      <family val="2"/>
    </font>
    <font>
      <b/>
      <sz val="9"/>
      <color theme="1"/>
      <name val="Arial"/>
      <family val="2"/>
    </font>
    <font>
      <sz val="10"/>
      <color theme="1"/>
      <name val="Arial Unicode MS"/>
      <family val="2"/>
    </font>
    <font>
      <sz val="12"/>
      <name val="Helv"/>
      <charset val="22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43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2" fillId="0" borderId="0"/>
    <xf numFmtId="43" fontId="14" fillId="0" borderId="0" applyFont="0" applyFill="0" applyBorder="0" applyAlignment="0" applyProtection="0"/>
    <xf numFmtId="168" fontId="12" fillId="0" borderId="0" applyFont="0" applyFill="0" applyBorder="0" applyAlignment="0" applyProtection="0"/>
    <xf numFmtId="39" fontId="15" fillId="0" borderId="0"/>
    <xf numFmtId="43" fontId="7" fillId="0" borderId="0" applyFont="0" applyFill="0" applyBorder="0" applyAlignment="0" applyProtection="0"/>
    <xf numFmtId="0" fontId="16" fillId="0" borderId="0">
      <protection locked="0"/>
    </xf>
  </cellStyleXfs>
  <cellXfs count="286">
    <xf numFmtId="0" fontId="0" fillId="0" borderId="0" xfId="0"/>
    <xf numFmtId="37" fontId="2" fillId="0" borderId="0" xfId="2" quotePrefix="1" applyNumberFormat="1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right" vertical="center"/>
    </xf>
    <xf numFmtId="164" fontId="2" fillId="0" borderId="0" xfId="2" applyNumberFormat="1" applyFont="1" applyAlignment="1">
      <alignment horizontal="right" vertical="center"/>
    </xf>
    <xf numFmtId="165" fontId="2" fillId="0" borderId="0" xfId="2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37" fontId="2" fillId="0" borderId="0" xfId="2" applyNumberFormat="1" applyFont="1" applyAlignment="1">
      <alignment horizontal="left" vertical="center"/>
    </xf>
    <xf numFmtId="37" fontId="2" fillId="0" borderId="1" xfId="2" quotePrefix="1" applyNumberFormat="1" applyFont="1" applyBorder="1" applyAlignment="1">
      <alignment horizontal="left"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right" vertical="center"/>
    </xf>
    <xf numFmtId="164" fontId="2" fillId="0" borderId="1" xfId="2" applyNumberFormat="1" applyFont="1" applyBorder="1" applyAlignment="1">
      <alignment horizontal="right" vertical="center"/>
    </xf>
    <xf numFmtId="165" fontId="2" fillId="0" borderId="1" xfId="2" applyNumberFormat="1" applyFont="1" applyBorder="1" applyAlignment="1">
      <alignment horizontal="right" vertical="center"/>
    </xf>
    <xf numFmtId="0" fontId="2" fillId="0" borderId="0" xfId="2" applyFont="1" applyAlignment="1">
      <alignment vertical="center"/>
    </xf>
    <xf numFmtId="164" fontId="2" fillId="0" borderId="0" xfId="2" quotePrefix="1" applyNumberFormat="1" applyFont="1" applyAlignment="1">
      <alignment horizontal="right" vertical="center"/>
    </xf>
    <xf numFmtId="164" fontId="2" fillId="2" borderId="0" xfId="2" applyNumberFormat="1" applyFont="1" applyFill="1" applyAlignment="1">
      <alignment horizontal="right" vertical="center"/>
    </xf>
    <xf numFmtId="166" fontId="2" fillId="0" borderId="0" xfId="0" applyNumberFormat="1" applyFont="1" applyAlignment="1">
      <alignment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164" fontId="3" fillId="2" borderId="0" xfId="3" applyNumberFormat="1" applyFont="1" applyFill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164" fontId="3" fillId="0" borderId="0" xfId="3" applyNumberFormat="1" applyFont="1" applyAlignment="1">
      <alignment horizontal="right" vertical="center"/>
    </xf>
    <xf numFmtId="0" fontId="2" fillId="0" borderId="0" xfId="3" applyFont="1" applyAlignment="1">
      <alignment vertical="center"/>
    </xf>
    <xf numFmtId="0" fontId="3" fillId="0" borderId="0" xfId="0" applyFont="1" applyAlignment="1">
      <alignment vertical="center"/>
    </xf>
    <xf numFmtId="164" fontId="5" fillId="2" borderId="0" xfId="0" applyNumberFormat="1" applyFont="1" applyFill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4" fontId="3" fillId="0" borderId="0" xfId="4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4" fontId="5" fillId="2" borderId="0" xfId="0" quotePrefix="1" applyNumberFormat="1" applyFont="1" applyFill="1" applyAlignment="1">
      <alignment horizontal="right" vertical="center"/>
    </xf>
    <xf numFmtId="164" fontId="3" fillId="2" borderId="0" xfId="0" applyNumberFormat="1" applyFont="1" applyFill="1" applyAlignment="1" applyProtection="1">
      <alignment horizontal="right" vertical="center"/>
      <protection locked="0"/>
    </xf>
    <xf numFmtId="164" fontId="5" fillId="2" borderId="1" xfId="0" applyNumberFormat="1" applyFont="1" applyFill="1" applyBorder="1" applyAlignment="1">
      <alignment horizontal="right" vertical="center"/>
    </xf>
    <xf numFmtId="164" fontId="3" fillId="0" borderId="1" xfId="4" applyNumberFormat="1" applyFont="1" applyBorder="1" applyAlignment="1">
      <alignment horizontal="right" vertical="center"/>
    </xf>
    <xf numFmtId="164" fontId="3" fillId="2" borderId="1" xfId="5" applyNumberFormat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4" fontId="3" fillId="2" borderId="0" xfId="0" applyNumberFormat="1" applyFont="1" applyFill="1" applyAlignment="1">
      <alignment horizontal="right" vertical="center"/>
    </xf>
    <xf numFmtId="164" fontId="3" fillId="2" borderId="0" xfId="6" applyNumberFormat="1" applyFont="1" applyFill="1" applyAlignment="1">
      <alignment horizontal="right" vertical="center"/>
    </xf>
    <xf numFmtId="167" fontId="5" fillId="0" borderId="0" xfId="0" applyNumberFormat="1" applyFont="1" applyAlignment="1">
      <alignment horizontal="center" vertical="center"/>
    </xf>
    <xf numFmtId="0" fontId="3" fillId="0" borderId="0" xfId="3" applyFont="1" applyAlignment="1">
      <alignment vertical="center"/>
    </xf>
    <xf numFmtId="164" fontId="3" fillId="2" borderId="1" xfId="6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2" borderId="2" xfId="3" applyNumberFormat="1" applyFont="1" applyFill="1" applyBorder="1" applyAlignment="1">
      <alignment horizontal="right" vertical="center"/>
    </xf>
    <xf numFmtId="164" fontId="3" fillId="0" borderId="2" xfId="4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5" fontId="5" fillId="0" borderId="0" xfId="6" applyNumberFormat="1" applyFont="1" applyAlignment="1">
      <alignment horizontal="right" vertical="center"/>
    </xf>
    <xf numFmtId="167" fontId="3" fillId="0" borderId="0" xfId="5" applyNumberFormat="1" applyFont="1" applyFill="1" applyAlignment="1">
      <alignment horizontal="right" vertical="center"/>
    </xf>
    <xf numFmtId="164" fontId="5" fillId="2" borderId="1" xfId="0" quotePrefix="1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distributed" vertical="center" wrapText="1"/>
    </xf>
    <xf numFmtId="164" fontId="3" fillId="0" borderId="0" xfId="2" applyNumberFormat="1" applyFont="1" applyAlignment="1">
      <alignment horizontal="right" vertical="center" wrapText="1"/>
    </xf>
    <xf numFmtId="165" fontId="3" fillId="0" borderId="0" xfId="2" applyNumberFormat="1" applyFont="1" applyAlignment="1">
      <alignment horizontal="right" vertical="center" wrapText="1"/>
    </xf>
    <xf numFmtId="0" fontId="3" fillId="0" borderId="1" xfId="2" applyFont="1" applyBorder="1" applyAlignment="1">
      <alignment horizontal="distributed" vertical="center" wrapText="1"/>
    </xf>
    <xf numFmtId="164" fontId="3" fillId="0" borderId="1" xfId="2" applyNumberFormat="1" applyFont="1" applyBorder="1" applyAlignment="1">
      <alignment horizontal="right" vertical="center" wrapText="1"/>
    </xf>
    <xf numFmtId="165" fontId="3" fillId="0" borderId="1" xfId="2" applyNumberFormat="1" applyFont="1" applyBorder="1" applyAlignment="1">
      <alignment horizontal="right" vertical="center" wrapText="1"/>
    </xf>
    <xf numFmtId="0" fontId="2" fillId="0" borderId="0" xfId="3" applyFont="1" applyAlignment="1">
      <alignment horizontal="center" vertical="center"/>
    </xf>
    <xf numFmtId="0" fontId="2" fillId="0" borderId="0" xfId="3" applyFont="1" applyAlignment="1">
      <alignment horizontal="right" vertical="center"/>
    </xf>
    <xf numFmtId="164" fontId="2" fillId="2" borderId="0" xfId="3" applyNumberFormat="1" applyFont="1" applyFill="1" applyAlignment="1">
      <alignment horizontal="right" vertical="center"/>
    </xf>
    <xf numFmtId="165" fontId="2" fillId="0" borderId="0" xfId="3" applyNumberFormat="1" applyFont="1" applyAlignment="1">
      <alignment horizontal="right" vertical="center"/>
    </xf>
    <xf numFmtId="164" fontId="2" fillId="0" borderId="0" xfId="3" applyNumberFormat="1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164" fontId="3" fillId="0" borderId="0" xfId="2" applyNumberFormat="1" applyFont="1" applyAlignment="1">
      <alignment horizontal="right" vertical="center"/>
    </xf>
    <xf numFmtId="0" fontId="3" fillId="0" borderId="0" xfId="7" applyFont="1" applyAlignment="1">
      <alignment vertical="center"/>
    </xf>
    <xf numFmtId="164" fontId="3" fillId="2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4" fontId="3" fillId="2" borderId="2" xfId="6" applyNumberFormat="1" applyFont="1" applyFill="1" applyBorder="1" applyAlignment="1">
      <alignment horizontal="right" vertical="center"/>
    </xf>
    <xf numFmtId="165" fontId="5" fillId="0" borderId="0" xfId="6" applyNumberFormat="1" applyFont="1" applyFill="1" applyAlignment="1">
      <alignment horizontal="right" vertical="center"/>
    </xf>
    <xf numFmtId="164" fontId="5" fillId="2" borderId="2" xfId="6" applyNumberFormat="1" applyFont="1" applyFill="1" applyBorder="1" applyAlignment="1">
      <alignment horizontal="right" vertical="center"/>
    </xf>
    <xf numFmtId="167" fontId="5" fillId="0" borderId="0" xfId="6" applyNumberFormat="1" applyFont="1" applyFill="1" applyAlignment="1">
      <alignment horizontal="right" vertical="center"/>
    </xf>
    <xf numFmtId="165" fontId="3" fillId="0" borderId="0" xfId="5" applyNumberFormat="1" applyFont="1" applyFill="1" applyAlignment="1">
      <alignment horizontal="right" vertical="center"/>
    </xf>
    <xf numFmtId="167" fontId="3" fillId="0" borderId="0" xfId="6" applyNumberFormat="1" applyFont="1" applyFill="1" applyAlignment="1">
      <alignment horizontal="right" vertical="center"/>
    </xf>
    <xf numFmtId="164" fontId="3" fillId="2" borderId="0" xfId="8" applyNumberFormat="1" applyFont="1" applyFill="1" applyAlignment="1">
      <alignment horizontal="right" vertical="center"/>
    </xf>
    <xf numFmtId="164" fontId="5" fillId="2" borderId="0" xfId="9" applyNumberFormat="1" applyFont="1" applyFill="1" applyBorder="1" applyAlignment="1">
      <alignment horizontal="right" vertical="center"/>
    </xf>
    <xf numFmtId="167" fontId="5" fillId="0" borderId="0" xfId="5" applyNumberFormat="1" applyFont="1" applyFill="1" applyAlignment="1">
      <alignment horizontal="right" vertical="center"/>
    </xf>
    <xf numFmtId="164" fontId="3" fillId="2" borderId="0" xfId="10" applyNumberFormat="1" applyFont="1" applyFill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4" fontId="5" fillId="2" borderId="1" xfId="6" applyNumberFormat="1" applyFont="1" applyFill="1" applyBorder="1" applyAlignment="1">
      <alignment horizontal="right" vertical="center"/>
    </xf>
    <xf numFmtId="165" fontId="5" fillId="0" borderId="0" xfId="6" applyNumberFormat="1" applyFont="1" applyFill="1" applyAlignment="1">
      <alignment horizontal="center" vertical="center"/>
    </xf>
    <xf numFmtId="164" fontId="3" fillId="2" borderId="2" xfId="0" applyNumberFormat="1" applyFont="1" applyFill="1" applyBorder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right" vertical="center"/>
    </xf>
    <xf numFmtId="37" fontId="2" fillId="0" borderId="0" xfId="11" applyNumberFormat="1" applyFont="1" applyAlignment="1">
      <alignment vertical="center"/>
    </xf>
    <xf numFmtId="0" fontId="3" fillId="0" borderId="0" xfId="11" applyFont="1" applyAlignment="1">
      <alignment vertical="center"/>
    </xf>
    <xf numFmtId="167" fontId="3" fillId="0" borderId="0" xfId="11" applyNumberFormat="1" applyFont="1" applyAlignment="1">
      <alignment vertical="center"/>
    </xf>
    <xf numFmtId="164" fontId="3" fillId="0" borderId="0" xfId="11" applyNumberFormat="1" applyFont="1" applyAlignment="1">
      <alignment horizontal="right" vertical="center"/>
    </xf>
    <xf numFmtId="0" fontId="2" fillId="0" borderId="0" xfId="11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11" applyFont="1" applyBorder="1" applyAlignment="1">
      <alignment vertical="center"/>
    </xf>
    <xf numFmtId="167" fontId="3" fillId="0" borderId="1" xfId="11" applyNumberFormat="1" applyFont="1" applyBorder="1" applyAlignment="1">
      <alignment vertical="center"/>
    </xf>
    <xf numFmtId="164" fontId="3" fillId="0" borderId="1" xfId="11" applyNumberFormat="1" applyFont="1" applyBorder="1" applyAlignment="1">
      <alignment horizontal="right" vertical="center"/>
    </xf>
    <xf numFmtId="167" fontId="2" fillId="0" borderId="0" xfId="2" applyNumberFormat="1" applyFont="1" applyAlignment="1">
      <alignment horizontal="right" vertical="center"/>
    </xf>
    <xf numFmtId="0" fontId="3" fillId="0" borderId="0" xfId="11" applyFont="1" applyAlignment="1">
      <alignment horizontal="right" vertical="center"/>
    </xf>
    <xf numFmtId="167" fontId="2" fillId="0" borderId="0" xfId="2" applyNumberFormat="1" applyFont="1" applyAlignment="1">
      <alignment horizontal="center" vertical="center"/>
    </xf>
    <xf numFmtId="167" fontId="2" fillId="0" borderId="0" xfId="2" applyNumberFormat="1" applyFont="1" applyAlignment="1">
      <alignment vertical="center"/>
    </xf>
    <xf numFmtId="167" fontId="2" fillId="0" borderId="0" xfId="11" applyNumberFormat="1" applyFont="1" applyAlignment="1">
      <alignment horizontal="right" vertical="center"/>
    </xf>
    <xf numFmtId="0" fontId="2" fillId="0" borderId="0" xfId="12" applyFont="1" applyAlignment="1">
      <alignment vertical="center"/>
    </xf>
    <xf numFmtId="0" fontId="3" fillId="0" borderId="0" xfId="12" applyFont="1" applyAlignment="1">
      <alignment vertical="center"/>
    </xf>
    <xf numFmtId="167" fontId="3" fillId="0" borderId="0" xfId="12" applyNumberFormat="1" applyFont="1" applyAlignment="1">
      <alignment vertical="center"/>
    </xf>
    <xf numFmtId="167" fontId="3" fillId="0" borderId="0" xfId="12" applyNumberFormat="1" applyFont="1" applyAlignment="1">
      <alignment horizontal="right" vertical="center"/>
    </xf>
    <xf numFmtId="164" fontId="3" fillId="2" borderId="0" xfId="12" applyNumberFormat="1" applyFont="1" applyFill="1" applyAlignment="1">
      <alignment horizontal="right" vertical="center"/>
    </xf>
    <xf numFmtId="164" fontId="3" fillId="0" borderId="0" xfId="12" applyNumberFormat="1" applyFont="1" applyAlignment="1">
      <alignment horizontal="right" vertical="center"/>
    </xf>
    <xf numFmtId="0" fontId="3" fillId="0" borderId="0" xfId="11" applyFont="1" applyAlignment="1">
      <alignment horizontal="center" vertical="center"/>
    </xf>
    <xf numFmtId="165" fontId="3" fillId="0" borderId="0" xfId="11" applyNumberFormat="1" applyFont="1" applyAlignment="1">
      <alignment horizontal="right" vertical="center"/>
    </xf>
    <xf numFmtId="0" fontId="3" fillId="0" borderId="0" xfId="11" applyFont="1" applyAlignment="1">
      <alignment horizontal="left" vertical="center"/>
    </xf>
    <xf numFmtId="164" fontId="3" fillId="0" borderId="0" xfId="11" applyNumberFormat="1" applyFont="1" applyAlignment="1">
      <alignment vertical="center"/>
    </xf>
    <xf numFmtId="164" fontId="3" fillId="2" borderId="1" xfId="12" applyNumberFormat="1" applyFont="1" applyFill="1" applyBorder="1" applyAlignment="1">
      <alignment horizontal="right" vertical="center"/>
    </xf>
    <xf numFmtId="0" fontId="2" fillId="0" borderId="0" xfId="11" applyFont="1" applyAlignment="1">
      <alignment horizontal="center" vertical="center"/>
    </xf>
    <xf numFmtId="167" fontId="3" fillId="0" borderId="0" xfId="11" applyNumberFormat="1" applyFont="1" applyAlignment="1">
      <alignment horizontal="right" vertical="center"/>
    </xf>
    <xf numFmtId="164" fontId="3" fillId="2" borderId="0" xfId="11" applyNumberFormat="1" applyFont="1" applyFill="1" applyAlignment="1">
      <alignment horizontal="right" vertical="center"/>
    </xf>
    <xf numFmtId="0" fontId="2" fillId="0" borderId="0" xfId="11" applyFont="1" applyAlignment="1">
      <alignment horizontal="left" vertical="center"/>
    </xf>
    <xf numFmtId="0" fontId="2" fillId="0" borderId="0" xfId="11" applyFont="1" applyAlignment="1">
      <alignment horizontal="right" vertical="center"/>
    </xf>
    <xf numFmtId="167" fontId="5" fillId="0" borderId="0" xfId="13" applyNumberFormat="1" applyFont="1" applyAlignment="1">
      <alignment horizontal="right" vertical="center"/>
    </xf>
    <xf numFmtId="164" fontId="5" fillId="2" borderId="0" xfId="13" applyNumberFormat="1" applyFont="1" applyFill="1" applyAlignment="1">
      <alignment horizontal="right" vertical="center"/>
    </xf>
    <xf numFmtId="167" fontId="5" fillId="0" borderId="0" xfId="13" applyNumberFormat="1" applyFont="1" applyFill="1" applyAlignment="1">
      <alignment horizontal="right" vertical="center"/>
    </xf>
    <xf numFmtId="164" fontId="5" fillId="0" borderId="0" xfId="13" applyNumberFormat="1" applyFont="1" applyFill="1" applyAlignment="1">
      <alignment horizontal="right" vertical="center"/>
    </xf>
    <xf numFmtId="167" fontId="5" fillId="0" borderId="0" xfId="14" applyNumberFormat="1" applyFont="1" applyAlignment="1">
      <alignment horizontal="right" vertical="center"/>
    </xf>
    <xf numFmtId="167" fontId="5" fillId="0" borderId="0" xfId="14" applyNumberFormat="1" applyFont="1" applyFill="1" applyAlignment="1">
      <alignment horizontal="right" vertical="center"/>
    </xf>
    <xf numFmtId="164" fontId="3" fillId="2" borderId="1" xfId="15" applyNumberFormat="1" applyFont="1" applyFill="1" applyBorder="1" applyAlignment="1">
      <alignment horizontal="right" vertical="center"/>
    </xf>
    <xf numFmtId="164" fontId="5" fillId="2" borderId="0" xfId="13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7" fontId="5" fillId="0" borderId="0" xfId="13" applyNumberFormat="1" applyFont="1" applyBorder="1" applyAlignment="1">
      <alignment horizontal="right" vertical="center"/>
    </xf>
    <xf numFmtId="164" fontId="5" fillId="2" borderId="1" xfId="13" applyNumberFormat="1" applyFont="1" applyFill="1" applyBorder="1" applyAlignment="1">
      <alignment horizontal="right" vertical="center"/>
    </xf>
    <xf numFmtId="167" fontId="5" fillId="0" borderId="0" xfId="13" applyNumberFormat="1" applyFont="1" applyFill="1" applyBorder="1" applyAlignment="1">
      <alignment horizontal="right" vertical="center"/>
    </xf>
    <xf numFmtId="167" fontId="3" fillId="0" borderId="0" xfId="11" applyNumberFormat="1" applyFont="1" applyAlignment="1">
      <alignment horizontal="center" vertical="center"/>
    </xf>
    <xf numFmtId="164" fontId="3" fillId="2" borderId="1" xfId="11" applyNumberFormat="1" applyFont="1" applyFill="1" applyBorder="1" applyAlignment="1">
      <alignment horizontal="right" vertical="center"/>
    </xf>
    <xf numFmtId="164" fontId="5" fillId="2" borderId="2" xfId="13" applyNumberFormat="1" applyFont="1" applyFill="1" applyBorder="1" applyAlignment="1">
      <alignment horizontal="right" vertical="center"/>
    </xf>
    <xf numFmtId="0" fontId="2" fillId="0" borderId="1" xfId="11" applyFont="1" applyBorder="1" applyAlignment="1">
      <alignment vertical="center"/>
    </xf>
    <xf numFmtId="0" fontId="3" fillId="0" borderId="1" xfId="11" applyFont="1" applyBorder="1" applyAlignment="1">
      <alignment horizontal="right" vertical="center"/>
    </xf>
    <xf numFmtId="0" fontId="2" fillId="0" borderId="1" xfId="11" applyFont="1" applyBorder="1" applyAlignment="1">
      <alignment horizontal="right" vertical="center"/>
    </xf>
    <xf numFmtId="167" fontId="5" fillId="0" borderId="1" xfId="13" applyNumberFormat="1" applyFont="1" applyFill="1" applyBorder="1" applyAlignment="1">
      <alignment horizontal="right" vertical="center"/>
    </xf>
    <xf numFmtId="164" fontId="5" fillId="0" borderId="1" xfId="13" applyNumberFormat="1" applyFont="1" applyFill="1" applyBorder="1" applyAlignment="1">
      <alignment horizontal="right" vertical="center"/>
    </xf>
    <xf numFmtId="167" fontId="5" fillId="0" borderId="0" xfId="14" applyNumberFormat="1" applyFont="1" applyAlignment="1">
      <alignment horizontal="center" vertical="center"/>
    </xf>
    <xf numFmtId="167" fontId="5" fillId="0" borderId="0" xfId="14" applyNumberFormat="1" applyFont="1" applyFill="1" applyBorder="1" applyAlignment="1">
      <alignment horizontal="center" vertical="center"/>
    </xf>
    <xf numFmtId="167" fontId="5" fillId="0" borderId="0" xfId="14" applyNumberFormat="1" applyFont="1" applyFill="1" applyBorder="1" applyAlignment="1">
      <alignment horizontal="right" vertical="center"/>
    </xf>
    <xf numFmtId="164" fontId="3" fillId="2" borderId="2" xfId="11" applyNumberFormat="1" applyFont="1" applyFill="1" applyBorder="1" applyAlignment="1">
      <alignment horizontal="right" vertical="center"/>
    </xf>
    <xf numFmtId="169" fontId="3" fillId="0" borderId="0" xfId="14" applyNumberFormat="1" applyFont="1" applyAlignment="1">
      <alignment horizontal="right" vertical="center"/>
    </xf>
    <xf numFmtId="170" fontId="3" fillId="2" borderId="2" xfId="12" applyNumberFormat="1" applyFont="1" applyFill="1" applyBorder="1" applyAlignment="1">
      <alignment horizontal="right" vertical="center"/>
    </xf>
    <xf numFmtId="171" fontId="3" fillId="0" borderId="0" xfId="14" applyNumberFormat="1" applyFont="1" applyFill="1" applyAlignment="1">
      <alignment horizontal="right" vertical="center"/>
    </xf>
    <xf numFmtId="170" fontId="3" fillId="0" borderId="2" xfId="4" applyNumberFormat="1" applyFont="1" applyBorder="1" applyAlignment="1">
      <alignment horizontal="right" vertical="center"/>
    </xf>
    <xf numFmtId="169" fontId="5" fillId="0" borderId="0" xfId="13" applyNumberFormat="1" applyFont="1" applyAlignment="1">
      <alignment horizontal="right" vertical="center"/>
    </xf>
    <xf numFmtId="164" fontId="3" fillId="0" borderId="0" xfId="13" applyNumberFormat="1" applyFont="1" applyFill="1" applyAlignment="1">
      <alignment horizontal="right" vertical="center"/>
    </xf>
    <xf numFmtId="167" fontId="3" fillId="0" borderId="0" xfId="13" applyNumberFormat="1" applyFont="1" applyFill="1" applyAlignment="1">
      <alignment horizontal="right" vertical="center"/>
    </xf>
    <xf numFmtId="167" fontId="3" fillId="0" borderId="0" xfId="13" applyNumberFormat="1" applyFont="1" applyAlignment="1">
      <alignment horizontal="right" vertical="center"/>
    </xf>
    <xf numFmtId="164" fontId="2" fillId="0" borderId="0" xfId="11" applyNumberFormat="1" applyFont="1" applyAlignment="1">
      <alignment horizontal="right" vertical="center"/>
    </xf>
    <xf numFmtId="37" fontId="2" fillId="0" borderId="0" xfId="0" applyNumberFormat="1" applyFont="1" applyAlignment="1" applyProtection="1">
      <alignment vertical="center"/>
      <protection locked="0"/>
    </xf>
    <xf numFmtId="172" fontId="8" fillId="0" borderId="0" xfId="0" applyNumberFormat="1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1" xfId="0" applyFont="1" applyBorder="1" applyAlignment="1">
      <alignment horizontal="left" vertical="center"/>
    </xf>
    <xf numFmtId="172" fontId="8" fillId="0" borderId="1" xfId="0" applyNumberFormat="1" applyFont="1" applyBorder="1" applyAlignment="1" applyProtection="1">
      <alignment horizontal="right" vertical="center"/>
      <protection locked="0"/>
    </xf>
    <xf numFmtId="0" fontId="8" fillId="0" borderId="0" xfId="0" applyFont="1" applyAlignment="1">
      <alignment horizontal="left" vertical="center"/>
    </xf>
    <xf numFmtId="0" fontId="8" fillId="0" borderId="0" xfId="0" applyFont="1" applyAlignment="1" applyProtection="1">
      <alignment horizontal="left" vertical="center"/>
      <protection locked="0"/>
    </xf>
    <xf numFmtId="172" fontId="8" fillId="0" borderId="0" xfId="0" applyNumberFormat="1" applyFont="1" applyAlignment="1" applyProtection="1">
      <alignment horizontal="center" vertical="center"/>
      <protection locked="0"/>
    </xf>
    <xf numFmtId="167" fontId="8" fillId="0" borderId="3" xfId="0" applyNumberFormat="1" applyFont="1" applyBorder="1" applyAlignment="1">
      <alignment vertical="center"/>
    </xf>
    <xf numFmtId="164" fontId="8" fillId="0" borderId="0" xfId="0" applyNumberFormat="1" applyFont="1" applyAlignment="1" applyProtection="1">
      <alignment horizontal="right" vertical="center"/>
      <protection locked="0"/>
    </xf>
    <xf numFmtId="167" fontId="8" fillId="0" borderId="0" xfId="0" applyNumberFormat="1" applyFont="1" applyAlignment="1" applyProtection="1">
      <alignment horizontal="center" vertical="center"/>
      <protection locked="0"/>
    </xf>
    <xf numFmtId="167" fontId="8" fillId="0" borderId="0" xfId="0" applyNumberFormat="1" applyFont="1" applyAlignment="1" applyProtection="1">
      <alignment horizontal="right" vertical="center"/>
      <protection locked="0"/>
    </xf>
    <xf numFmtId="167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4" fontId="8" fillId="0" borderId="0" xfId="0" quotePrefix="1" applyNumberFormat="1" applyFont="1" applyAlignment="1" applyProtection="1">
      <alignment horizontal="right" vertical="center"/>
      <protection locked="0"/>
    </xf>
    <xf numFmtId="164" fontId="8" fillId="0" borderId="1" xfId="0" applyNumberFormat="1" applyFont="1" applyBorder="1" applyAlignment="1" applyProtection="1">
      <alignment horizontal="right" vertical="center"/>
      <protection locked="0"/>
    </xf>
    <xf numFmtId="164" fontId="8" fillId="0" borderId="1" xfId="0" quotePrefix="1" applyNumberFormat="1" applyFont="1" applyBorder="1" applyAlignment="1" applyProtection="1">
      <alignment horizontal="right" vertical="center"/>
      <protection locked="0"/>
    </xf>
    <xf numFmtId="164" fontId="8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164" fontId="9" fillId="2" borderId="1" xfId="0" applyNumberFormat="1" applyFont="1" applyFill="1" applyBorder="1" applyAlignment="1">
      <alignment horizontal="right" vertical="center"/>
    </xf>
    <xf numFmtId="167" fontId="9" fillId="0" borderId="0" xfId="0" applyNumberFormat="1" applyFont="1" applyAlignment="1">
      <alignment horizontal="center" vertical="center"/>
    </xf>
    <xf numFmtId="165" fontId="3" fillId="0" borderId="0" xfId="0" applyNumberFormat="1" applyFont="1" applyAlignment="1" applyProtection="1">
      <alignment horizontal="right" vertical="center"/>
      <protection locked="0"/>
    </xf>
    <xf numFmtId="164" fontId="3" fillId="0" borderId="0" xfId="0" applyNumberFormat="1" applyFont="1" applyAlignment="1" applyProtection="1">
      <alignment horizontal="right" vertical="center"/>
      <protection locked="0"/>
    </xf>
    <xf numFmtId="167" fontId="3" fillId="0" borderId="0" xfId="0" applyNumberFormat="1" applyFont="1" applyAlignment="1" applyProtection="1">
      <alignment horizontal="right" vertical="center"/>
      <protection locked="0"/>
    </xf>
    <xf numFmtId="165" fontId="3" fillId="0" borderId="1" xfId="0" applyNumberFormat="1" applyFont="1" applyBorder="1" applyAlignment="1" applyProtection="1">
      <alignment horizontal="right" vertical="center"/>
      <protection locked="0"/>
    </xf>
    <xf numFmtId="164" fontId="3" fillId="0" borderId="1" xfId="0" applyNumberFormat="1" applyFont="1" applyBorder="1" applyAlignment="1" applyProtection="1">
      <alignment horizontal="right" vertical="center"/>
      <protection locked="0"/>
    </xf>
    <xf numFmtId="167" fontId="3" fillId="0" borderId="1" xfId="0" applyNumberFormat="1" applyFont="1" applyBorder="1" applyAlignment="1" applyProtection="1">
      <alignment horizontal="right" vertical="center"/>
      <protection locked="0"/>
    </xf>
    <xf numFmtId="164" fontId="3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172" fontId="3" fillId="0" borderId="0" xfId="0" applyNumberFormat="1" applyFont="1" applyAlignment="1">
      <alignment vertical="center"/>
    </xf>
    <xf numFmtId="165" fontId="2" fillId="0" borderId="0" xfId="0" applyNumberFormat="1" applyFont="1" applyAlignment="1" applyProtection="1">
      <alignment horizontal="right" vertical="center"/>
      <protection locked="0"/>
    </xf>
    <xf numFmtId="164" fontId="2" fillId="0" borderId="0" xfId="0" applyNumberFormat="1" applyFont="1" applyAlignment="1" applyProtection="1">
      <alignment horizontal="right" vertical="center"/>
      <protection locked="0"/>
    </xf>
    <xf numFmtId="167" fontId="2" fillId="0" borderId="0" xfId="0" applyNumberFormat="1" applyFont="1" applyAlignment="1" applyProtection="1">
      <alignment horizontal="right" vertical="center"/>
      <protection locked="0"/>
    </xf>
    <xf numFmtId="167" fontId="2" fillId="0" borderId="0" xfId="0" applyNumberFormat="1" applyFont="1" applyAlignment="1" applyProtection="1">
      <alignment horizontal="center" vertical="center"/>
      <protection locked="0"/>
    </xf>
    <xf numFmtId="164" fontId="2" fillId="0" borderId="0" xfId="0" quotePrefix="1" applyNumberFormat="1" applyFont="1" applyAlignment="1" applyProtection="1">
      <alignment horizontal="right" vertical="center"/>
      <protection locked="0"/>
    </xf>
    <xf numFmtId="165" fontId="3" fillId="0" borderId="0" xfId="0" applyNumberFormat="1" applyFont="1" applyAlignment="1">
      <alignment vertical="center"/>
    </xf>
    <xf numFmtId="164" fontId="2" fillId="0" borderId="1" xfId="0" applyNumberFormat="1" applyFont="1" applyBorder="1" applyAlignment="1" applyProtection="1">
      <alignment horizontal="right" vertical="center"/>
      <protection locked="0"/>
    </xf>
    <xf numFmtId="164" fontId="2" fillId="0" borderId="0" xfId="0" applyNumberFormat="1" applyFont="1" applyAlignment="1">
      <alignment horizontal="right" vertical="center"/>
    </xf>
    <xf numFmtId="174" fontId="3" fillId="0" borderId="0" xfId="4" applyNumberFormat="1" applyFont="1" applyAlignment="1">
      <alignment horizontal="right" vertical="center"/>
    </xf>
    <xf numFmtId="164" fontId="3" fillId="2" borderId="1" xfId="12" applyNumberFormat="1" applyFont="1" applyFill="1" applyBorder="1" applyAlignment="1" applyProtection="1">
      <alignment horizontal="right" vertical="center"/>
      <protection locked="0"/>
    </xf>
    <xf numFmtId="167" fontId="3" fillId="0" borderId="0" xfId="12" applyNumberFormat="1" applyFont="1" applyAlignment="1" applyProtection="1">
      <alignment horizontal="right" vertical="center"/>
      <protection locked="0"/>
    </xf>
    <xf numFmtId="164" fontId="3" fillId="2" borderId="1" xfId="0" applyNumberFormat="1" applyFont="1" applyFill="1" applyBorder="1" applyAlignment="1" applyProtection="1">
      <alignment horizontal="right" vertical="center"/>
      <protection locked="0"/>
    </xf>
    <xf numFmtId="164" fontId="3" fillId="2" borderId="2" xfId="0" applyNumberFormat="1" applyFont="1" applyFill="1" applyBorder="1" applyAlignment="1" applyProtection="1">
      <alignment horizontal="right" vertical="center"/>
      <protection locked="0"/>
    </xf>
    <xf numFmtId="37" fontId="2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right" vertical="center"/>
    </xf>
    <xf numFmtId="167" fontId="2" fillId="0" borderId="0" xfId="0" quotePrefix="1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164" fontId="2" fillId="2" borderId="0" xfId="0" applyNumberFormat="1" applyFont="1" applyFill="1" applyAlignment="1">
      <alignment horizontal="right" vertical="center"/>
    </xf>
    <xf numFmtId="0" fontId="10" fillId="0" borderId="0" xfId="0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10" fillId="0" borderId="0" xfId="0" quotePrefix="1" applyFont="1" applyAlignment="1">
      <alignment vertical="center"/>
    </xf>
    <xf numFmtId="0" fontId="11" fillId="0" borderId="0" xfId="0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164" fontId="13" fillId="2" borderId="0" xfId="18" applyNumberFormat="1" applyFont="1" applyFill="1" applyBorder="1" applyAlignment="1">
      <alignment horizontal="right" vertical="center"/>
    </xf>
    <xf numFmtId="164" fontId="13" fillId="0" borderId="0" xfId="18" quotePrefix="1" applyNumberFormat="1" applyFont="1" applyFill="1" applyBorder="1" applyAlignment="1">
      <alignment horizontal="right" vertical="center"/>
    </xf>
    <xf numFmtId="164" fontId="13" fillId="0" borderId="0" xfId="18" applyNumberFormat="1" applyFont="1" applyFill="1" applyBorder="1" applyAlignment="1">
      <alignment horizontal="right" vertical="center"/>
    </xf>
    <xf numFmtId="172" fontId="8" fillId="0" borderId="0" xfId="0" applyNumberFormat="1" applyFont="1" applyFill="1" applyAlignment="1" applyProtection="1">
      <alignment horizontal="right" vertical="center"/>
      <protection locked="0"/>
    </xf>
    <xf numFmtId="167" fontId="0" fillId="0" borderId="0" xfId="1" applyNumberFormat="1" applyFont="1" applyFill="1" applyAlignment="1">
      <alignment vertical="center"/>
    </xf>
    <xf numFmtId="164" fontId="0" fillId="0" borderId="0" xfId="1" applyNumberFormat="1" applyFont="1" applyFill="1" applyAlignment="1">
      <alignment horizontal="right" vertical="center"/>
    </xf>
    <xf numFmtId="164" fontId="3" fillId="0" borderId="1" xfId="15" applyNumberFormat="1" applyFont="1" applyFill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3" fillId="0" borderId="0" xfId="2" applyFont="1" applyFill="1" applyAlignment="1">
      <alignment vertical="center"/>
    </xf>
    <xf numFmtId="164" fontId="3" fillId="0" borderId="0" xfId="4" applyNumberFormat="1" applyFont="1" applyBorder="1" applyAlignment="1">
      <alignment horizontal="right" vertical="center"/>
    </xf>
    <xf numFmtId="164" fontId="0" fillId="0" borderId="1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5" fillId="0" borderId="0" xfId="21" applyFont="1" applyFill="1">
      <protection locked="0"/>
    </xf>
    <xf numFmtId="0" fontId="3" fillId="0" borderId="0" xfId="12" applyFont="1" applyFill="1" applyAlignment="1">
      <alignment vertical="center"/>
    </xf>
    <xf numFmtId="164" fontId="2" fillId="0" borderId="0" xfId="3" applyNumberFormat="1" applyFont="1" applyFill="1" applyAlignment="1">
      <alignment horizontal="right" vertical="center"/>
    </xf>
    <xf numFmtId="165" fontId="2" fillId="0" borderId="0" xfId="3" applyNumberFormat="1" applyFont="1" applyFill="1" applyAlignment="1">
      <alignment horizontal="right" vertical="center"/>
    </xf>
    <xf numFmtId="165" fontId="3" fillId="0" borderId="0" xfId="2" applyNumberFormat="1" applyFont="1" applyFill="1" applyAlignment="1">
      <alignment horizontal="right" vertical="center"/>
    </xf>
    <xf numFmtId="164" fontId="0" fillId="0" borderId="0" xfId="0" applyNumberFormat="1" applyFont="1" applyAlignment="1" applyProtection="1">
      <alignment horizontal="right" vertical="center"/>
      <protection locked="0"/>
    </xf>
    <xf numFmtId="167" fontId="0" fillId="0" borderId="0" xfId="0" applyNumberFormat="1" applyFont="1" applyAlignment="1" applyProtection="1">
      <alignment horizontal="right" vertical="center"/>
      <protection locked="0"/>
    </xf>
    <xf numFmtId="164" fontId="0" fillId="0" borderId="1" xfId="0" applyNumberFormat="1" applyFont="1" applyBorder="1" applyAlignment="1" applyProtection="1">
      <alignment horizontal="right" vertical="center"/>
      <protection locked="0"/>
    </xf>
    <xf numFmtId="167" fontId="0" fillId="0" borderId="1" xfId="0" applyNumberFormat="1" applyFont="1" applyBorder="1" applyAlignment="1" applyProtection="1">
      <alignment horizontal="right" vertical="center"/>
      <protection locked="0"/>
    </xf>
    <xf numFmtId="173" fontId="0" fillId="0" borderId="1" xfId="0" applyNumberFormat="1" applyFont="1" applyBorder="1" applyAlignment="1" applyProtection="1">
      <alignment horizontal="right" vertical="center"/>
      <protection locked="0"/>
    </xf>
    <xf numFmtId="164" fontId="0" fillId="0" borderId="0" xfId="0" applyNumberFormat="1" applyFont="1" applyAlignment="1">
      <alignment horizontal="right" vertical="center"/>
    </xf>
    <xf numFmtId="167" fontId="0" fillId="0" borderId="0" xfId="0" applyNumberFormat="1" applyFont="1" applyAlignment="1">
      <alignment vertical="center"/>
    </xf>
    <xf numFmtId="0" fontId="0" fillId="0" borderId="0" xfId="0" applyFont="1" applyAlignment="1" applyProtection="1">
      <alignment vertical="center"/>
      <protection locked="0"/>
    </xf>
    <xf numFmtId="172" fontId="0" fillId="0" borderId="0" xfId="0" applyNumberFormat="1" applyFont="1" applyAlignment="1">
      <alignment vertical="center"/>
    </xf>
    <xf numFmtId="164" fontId="0" fillId="0" borderId="0" xfId="0" applyNumberFormat="1" applyFont="1" applyFill="1" applyAlignment="1">
      <alignment horizontal="right" vertical="center"/>
    </xf>
    <xf numFmtId="167" fontId="0" fillId="0" borderId="0" xfId="0" applyNumberFormat="1" applyFont="1" applyFill="1" applyAlignment="1">
      <alignment vertical="center"/>
    </xf>
    <xf numFmtId="167" fontId="0" fillId="0" borderId="0" xfId="0" applyNumberFormat="1" applyFont="1" applyFill="1" applyAlignment="1">
      <alignment horizontal="right" vertical="center"/>
    </xf>
    <xf numFmtId="167" fontId="0" fillId="0" borderId="0" xfId="0" applyNumberFormat="1" applyFont="1" applyFill="1" applyAlignment="1" applyProtection="1">
      <alignment horizontal="right" vertical="center"/>
      <protection locked="0"/>
    </xf>
    <xf numFmtId="167" fontId="0" fillId="0" borderId="0" xfId="0" applyNumberFormat="1" applyFont="1" applyFill="1" applyAlignment="1">
      <alignment horizontal="center" vertical="center"/>
    </xf>
    <xf numFmtId="172" fontId="0" fillId="0" borderId="0" xfId="0" applyNumberFormat="1" applyFont="1" applyAlignment="1">
      <alignment horizontal="center" vertical="center"/>
    </xf>
    <xf numFmtId="172" fontId="0" fillId="0" borderId="0" xfId="0" applyNumberFormat="1" applyFont="1" applyFill="1" applyAlignment="1">
      <alignment horizontal="center" vertical="center"/>
    </xf>
    <xf numFmtId="164" fontId="0" fillId="0" borderId="1" xfId="0" applyNumberFormat="1" applyFont="1" applyFill="1" applyBorder="1" applyAlignment="1">
      <alignment horizontal="right" vertical="center"/>
    </xf>
    <xf numFmtId="172" fontId="0" fillId="0" borderId="0" xfId="0" applyNumberFormat="1" applyFont="1" applyAlignment="1" applyProtection="1">
      <alignment horizontal="right" vertical="center"/>
      <protection locked="0"/>
    </xf>
    <xf numFmtId="164" fontId="0" fillId="0" borderId="2" xfId="0" applyNumberFormat="1" applyFont="1" applyFill="1" applyBorder="1" applyAlignment="1" applyProtection="1">
      <alignment horizontal="right" vertical="center"/>
      <protection locked="0"/>
    </xf>
    <xf numFmtId="172" fontId="0" fillId="0" borderId="0" xfId="0" applyNumberFormat="1" applyFont="1" applyFill="1" applyAlignment="1" applyProtection="1">
      <alignment horizontal="right" vertical="center"/>
      <protection locked="0"/>
    </xf>
    <xf numFmtId="164" fontId="0" fillId="2" borderId="0" xfId="0" applyNumberFormat="1" applyFont="1" applyFill="1" applyAlignment="1" applyProtection="1">
      <alignment horizontal="right" vertical="center"/>
      <protection locked="0"/>
    </xf>
    <xf numFmtId="165" fontId="0" fillId="0" borderId="0" xfId="0" applyNumberFormat="1" applyFont="1" applyAlignment="1" applyProtection="1">
      <alignment horizontal="right" vertical="center"/>
      <protection locked="0"/>
    </xf>
    <xf numFmtId="164" fontId="0" fillId="2" borderId="1" xfId="0" applyNumberFormat="1" applyFont="1" applyFill="1" applyBorder="1" applyAlignment="1">
      <alignment horizontal="right" vertical="center"/>
    </xf>
    <xf numFmtId="167" fontId="0" fillId="0" borderId="0" xfId="0" applyNumberFormat="1" applyFont="1" applyAlignment="1" applyProtection="1">
      <alignment horizontal="center" vertical="center"/>
      <protection locked="0"/>
    </xf>
    <xf numFmtId="164" fontId="0" fillId="2" borderId="2" xfId="0" applyNumberFormat="1" applyFont="1" applyFill="1" applyBorder="1" applyAlignment="1" applyProtection="1">
      <alignment horizontal="right" vertical="center"/>
      <protection locked="0"/>
    </xf>
    <xf numFmtId="164" fontId="0" fillId="2" borderId="0" xfId="0" applyNumberFormat="1" applyFont="1" applyFill="1" applyAlignment="1">
      <alignment horizontal="right" vertical="center"/>
    </xf>
    <xf numFmtId="172" fontId="3" fillId="0" borderId="0" xfId="0" applyNumberFormat="1" applyFont="1" applyAlignment="1">
      <alignment horizontal="center" vertical="center"/>
    </xf>
    <xf numFmtId="167" fontId="3" fillId="0" borderId="0" xfId="1" applyNumberFormat="1" applyFont="1" applyFill="1" applyAlignment="1">
      <alignment vertical="center"/>
    </xf>
    <xf numFmtId="172" fontId="3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 applyAlignment="1">
      <alignment vertical="center"/>
    </xf>
    <xf numFmtId="164" fontId="3" fillId="2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165" fontId="2" fillId="0" borderId="0" xfId="2" applyNumberFormat="1" applyFont="1" applyAlignment="1">
      <alignment horizontal="center" vertical="center"/>
    </xf>
    <xf numFmtId="0" fontId="3" fillId="0" borderId="0" xfId="7" applyFont="1" applyAlignment="1">
      <alignment horizontal="center" vertical="center"/>
    </xf>
    <xf numFmtId="167" fontId="2" fillId="0" borderId="0" xfId="2" applyNumberFormat="1" applyFont="1" applyAlignment="1">
      <alignment horizontal="center" vertical="center"/>
    </xf>
    <xf numFmtId="167" fontId="3" fillId="0" borderId="0" xfId="12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7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2" applyFont="1" applyBorder="1" applyAlignment="1">
      <alignment horizontal="justify" vertical="center"/>
    </xf>
    <xf numFmtId="165" fontId="2" fillId="0" borderId="0" xfId="2" applyNumberFormat="1" applyFont="1" applyAlignment="1">
      <alignment horizontal="center" vertical="center"/>
    </xf>
    <xf numFmtId="165" fontId="2" fillId="0" borderId="1" xfId="2" applyNumberFormat="1" applyFont="1" applyBorder="1" applyAlignment="1">
      <alignment horizontal="center" vertical="center"/>
    </xf>
    <xf numFmtId="0" fontId="3" fillId="0" borderId="0" xfId="7" applyFont="1" applyAlignment="1">
      <alignment horizontal="center" vertical="center"/>
    </xf>
    <xf numFmtId="167" fontId="2" fillId="0" borderId="1" xfId="2" applyNumberFormat="1" applyFont="1" applyBorder="1" applyAlignment="1">
      <alignment horizontal="center" vertical="center"/>
    </xf>
    <xf numFmtId="167" fontId="2" fillId="0" borderId="0" xfId="2" applyNumberFormat="1" applyFont="1" applyAlignment="1">
      <alignment horizontal="center" vertical="center"/>
    </xf>
    <xf numFmtId="0" fontId="3" fillId="0" borderId="1" xfId="11" applyFont="1" applyBorder="1" applyAlignment="1">
      <alignment horizontal="left" vertical="center"/>
    </xf>
    <xf numFmtId="0" fontId="0" fillId="0" borderId="1" xfId="0" applyFont="1" applyBorder="1" applyAlignment="1" applyProtection="1">
      <alignment horizontal="left" vertical="center"/>
      <protection locked="0"/>
    </xf>
    <xf numFmtId="167" fontId="8" fillId="0" borderId="1" xfId="0" applyNumberFormat="1" applyFont="1" applyBorder="1" applyAlignment="1" applyProtection="1">
      <alignment horizontal="center" vertical="center"/>
      <protection locked="0"/>
    </xf>
    <xf numFmtId="167" fontId="8" fillId="0" borderId="3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>
      <alignment horizontal="justify" vertical="center"/>
    </xf>
    <xf numFmtId="0" fontId="3" fillId="0" borderId="0" xfId="0" applyFont="1" applyAlignment="1">
      <alignment horizontal="center" vertical="center"/>
    </xf>
  </cellXfs>
  <cellStyles count="22">
    <cellStyle name="Comma" xfId="1" builtinId="3"/>
    <cellStyle name="Comma 11" xfId="6" xr:uid="{59CC6C69-12C4-4589-BC90-06E16585B7F8}"/>
    <cellStyle name="Comma 11 2" xfId="14" xr:uid="{80CDC5A6-46E7-4DA3-B538-F3B112EA1CDC}"/>
    <cellStyle name="Comma 2" xfId="5" xr:uid="{F0F90539-8B3E-4690-8B9A-5A4AB161E0E7}"/>
    <cellStyle name="Comma 2 20" xfId="9" xr:uid="{6FD1335B-9735-4E8C-813E-AD79CA3E13CB}"/>
    <cellStyle name="Comma 2 5" xfId="8" xr:uid="{E10B7211-B4BD-43E2-AE89-B23B9F6B2AFA}"/>
    <cellStyle name="Comma 2 7" xfId="17" xr:uid="{251D209D-0FDA-444F-AFDE-B1F96FA4472A}"/>
    <cellStyle name="Comma 3" xfId="13" xr:uid="{DDCFBBF2-82AA-47EC-BC3C-8022264043B8}"/>
    <cellStyle name="Comma 3 2" xfId="20" xr:uid="{F37AECB0-F7CC-4CCB-BF13-031F94BDD2BF}"/>
    <cellStyle name="Comma 9" xfId="15" xr:uid="{164B0657-1CF5-421F-B632-2FAECC4F1990}"/>
    <cellStyle name="Comma_Major Q2'06 2" xfId="18" xr:uid="{6F939C5E-91D4-447F-9046-185A1DA77E3A}"/>
    <cellStyle name="Normal" xfId="0" builtinId="0"/>
    <cellStyle name="Normal 10" xfId="21" xr:uid="{E925A8BF-7A8F-40EF-9FD5-7FEC7092F533}"/>
    <cellStyle name="Normal 10 2" xfId="16" xr:uid="{2A3C2595-8EF9-40D0-9C40-5AC186DCC97C}"/>
    <cellStyle name="Normal 11 5" xfId="4" xr:uid="{80FDA36B-F5CB-48B0-807E-FE8A094DB9BC}"/>
    <cellStyle name="Normal 188 5" xfId="12" xr:uid="{091F1575-9EFF-45C0-B5FA-B551BF8C68C8}"/>
    <cellStyle name="Normal 2" xfId="7" xr:uid="{7A6AB576-A577-427A-B456-7F91F52DAE9C}"/>
    <cellStyle name="Normal 2 2" xfId="11" xr:uid="{4E552138-01AB-427F-998B-1E85B75FB080}"/>
    <cellStyle name="Normal 23" xfId="10" xr:uid="{F3CDAB2E-B647-474F-BA80-310113C6EE43}"/>
    <cellStyle name="Normal_Noble-311207_Revised 250208" xfId="3" xr:uid="{55C2075B-8D10-49A7-BC2B-BE1412EED7DB}"/>
    <cellStyle name="Normal_Noble-E04" xfId="2" xr:uid="{BEEF2AA8-646E-4AAF-9A27-DEA8429611A5}"/>
    <cellStyle name="ปกติ_Sheet1" xfId="19" xr:uid="{204D9CCB-4471-4240-81C1-A202FE45F151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B92A8-132C-4512-A21E-778D8B4D6814}">
  <dimension ref="A1:P162"/>
  <sheetViews>
    <sheetView topLeftCell="A119" zoomScale="115" zoomScaleNormal="115" zoomScaleSheetLayoutView="100" workbookViewId="0">
      <selection activeCell="B123" sqref="B123"/>
    </sheetView>
  </sheetViews>
  <sheetFormatPr defaultColWidth="10.7109375" defaultRowHeight="16.5" customHeight="1"/>
  <cols>
    <col min="1" max="1" width="1.28515625" style="6" customWidth="1"/>
    <col min="2" max="2" width="45" style="6" customWidth="1"/>
    <col min="3" max="3" width="7.7109375" style="65" customWidth="1"/>
    <col min="4" max="4" width="1" style="85" customWidth="1"/>
    <col min="5" max="5" width="14.85546875" style="66" customWidth="1"/>
    <col min="6" max="6" width="1" style="84" customWidth="1"/>
    <col min="7" max="7" width="14.85546875" style="66" customWidth="1"/>
    <col min="8" max="8" width="1" style="84" customWidth="1"/>
    <col min="9" max="9" width="14.85546875" style="66" customWidth="1"/>
    <col min="10" max="10" width="1" style="84" customWidth="1"/>
    <col min="11" max="11" width="14.85546875" style="66" customWidth="1"/>
    <col min="12" max="16384" width="10.7109375" style="6"/>
  </cols>
  <sheetData>
    <row r="1" spans="1:11" ht="16.5" customHeight="1">
      <c r="A1" s="1" t="s">
        <v>0</v>
      </c>
      <c r="B1" s="1"/>
      <c r="C1" s="2"/>
      <c r="D1" s="3"/>
      <c r="E1" s="4"/>
      <c r="F1" s="5"/>
      <c r="G1" s="4"/>
      <c r="H1" s="5"/>
      <c r="I1" s="4"/>
      <c r="J1" s="5"/>
      <c r="K1" s="4"/>
    </row>
    <row r="2" spans="1:11" ht="16.5" customHeight="1">
      <c r="A2" s="7" t="s">
        <v>1</v>
      </c>
      <c r="B2" s="7"/>
      <c r="C2" s="2"/>
      <c r="D2" s="3"/>
      <c r="E2" s="4"/>
      <c r="F2" s="5"/>
      <c r="G2" s="4"/>
      <c r="H2" s="5"/>
      <c r="I2" s="4"/>
      <c r="J2" s="5"/>
      <c r="K2" s="4"/>
    </row>
    <row r="3" spans="1:11" ht="16.5" customHeight="1">
      <c r="A3" s="8" t="s">
        <v>195</v>
      </c>
      <c r="B3" s="8"/>
      <c r="C3" s="9"/>
      <c r="D3" s="10"/>
      <c r="E3" s="11"/>
      <c r="F3" s="12"/>
      <c r="G3" s="11"/>
      <c r="H3" s="12"/>
      <c r="I3" s="11"/>
      <c r="J3" s="12"/>
      <c r="K3" s="11"/>
    </row>
    <row r="4" spans="1:11" ht="16.5" customHeight="1">
      <c r="A4" s="13"/>
      <c r="B4" s="13"/>
      <c r="C4" s="2"/>
      <c r="D4" s="3"/>
      <c r="E4" s="4"/>
      <c r="F4" s="5"/>
      <c r="G4" s="4"/>
      <c r="H4" s="5"/>
      <c r="I4" s="4"/>
      <c r="J4" s="5"/>
      <c r="K4" s="4"/>
    </row>
    <row r="5" spans="1:11" ht="16.5" customHeight="1">
      <c r="A5" s="13"/>
      <c r="B5" s="13"/>
      <c r="C5" s="2"/>
      <c r="D5" s="3"/>
      <c r="E5" s="4"/>
      <c r="F5" s="5"/>
      <c r="G5" s="4"/>
      <c r="H5" s="5"/>
      <c r="I5" s="4"/>
      <c r="J5" s="5"/>
      <c r="K5" s="4"/>
    </row>
    <row r="6" spans="1:11" ht="16.5" customHeight="1">
      <c r="A6" s="13"/>
      <c r="B6" s="13"/>
      <c r="C6" s="2"/>
      <c r="D6" s="3"/>
      <c r="E6" s="273" t="s">
        <v>2</v>
      </c>
      <c r="F6" s="273"/>
      <c r="G6" s="273"/>
      <c r="H6" s="5"/>
      <c r="I6" s="273" t="s">
        <v>3</v>
      </c>
      <c r="J6" s="273"/>
      <c r="K6" s="273"/>
    </row>
    <row r="7" spans="1:11" ht="16.5" customHeight="1">
      <c r="A7" s="13"/>
      <c r="B7" s="13"/>
      <c r="C7" s="2"/>
      <c r="D7" s="3"/>
      <c r="E7" s="274" t="s">
        <v>4</v>
      </c>
      <c r="F7" s="274"/>
      <c r="G7" s="274"/>
      <c r="H7" s="265"/>
      <c r="I7" s="274" t="s">
        <v>4</v>
      </c>
      <c r="J7" s="274"/>
      <c r="K7" s="274"/>
    </row>
    <row r="8" spans="1:11" ht="16.5" customHeight="1">
      <c r="A8" s="13"/>
      <c r="B8" s="13"/>
      <c r="C8" s="2"/>
      <c r="D8" s="3"/>
      <c r="E8" s="4" t="s">
        <v>5</v>
      </c>
      <c r="F8" s="265"/>
      <c r="G8" s="4" t="s">
        <v>6</v>
      </c>
      <c r="H8" s="265"/>
      <c r="I8" s="4" t="s">
        <v>5</v>
      </c>
      <c r="J8" s="265"/>
      <c r="K8" s="4" t="s">
        <v>6</v>
      </c>
    </row>
    <row r="9" spans="1:11" ht="16.5" customHeight="1">
      <c r="A9" s="13"/>
      <c r="B9" s="13"/>
      <c r="C9" s="2"/>
      <c r="D9" s="3"/>
      <c r="E9" s="14" t="s">
        <v>196</v>
      </c>
      <c r="F9" s="265"/>
      <c r="G9" s="14" t="s">
        <v>7</v>
      </c>
      <c r="H9" s="265"/>
      <c r="I9" s="14" t="s">
        <v>196</v>
      </c>
      <c r="J9" s="265"/>
      <c r="K9" s="14" t="s">
        <v>7</v>
      </c>
    </row>
    <row r="10" spans="1:11" ht="16.5" customHeight="1">
      <c r="A10" s="13"/>
      <c r="B10" s="13"/>
      <c r="C10" s="2"/>
      <c r="D10" s="3"/>
      <c r="E10" s="14" t="s">
        <v>197</v>
      </c>
      <c r="F10" s="5"/>
      <c r="G10" s="14" t="s">
        <v>8</v>
      </c>
      <c r="H10" s="5"/>
      <c r="I10" s="14" t="s">
        <v>197</v>
      </c>
      <c r="J10" s="5"/>
      <c r="K10" s="14" t="s">
        <v>8</v>
      </c>
    </row>
    <row r="11" spans="1:11" ht="16.5" customHeight="1">
      <c r="A11" s="13"/>
      <c r="B11" s="13"/>
      <c r="C11" s="2"/>
      <c r="D11" s="3"/>
      <c r="E11" s="14" t="s">
        <v>9</v>
      </c>
      <c r="F11" s="5"/>
      <c r="G11" s="14" t="s">
        <v>9</v>
      </c>
      <c r="H11" s="5"/>
      <c r="I11" s="14" t="s">
        <v>9</v>
      </c>
      <c r="J11" s="5"/>
      <c r="K11" s="14" t="s">
        <v>9</v>
      </c>
    </row>
    <row r="12" spans="1:11" ht="16.5" customHeight="1">
      <c r="A12" s="13"/>
      <c r="B12" s="13"/>
      <c r="C12" s="9" t="s">
        <v>10</v>
      </c>
      <c r="D12" s="3"/>
      <c r="E12" s="11" t="s">
        <v>11</v>
      </c>
      <c r="F12" s="5"/>
      <c r="G12" s="11" t="s">
        <v>11</v>
      </c>
      <c r="H12" s="5"/>
      <c r="I12" s="11" t="s">
        <v>11</v>
      </c>
      <c r="J12" s="5"/>
      <c r="K12" s="11" t="s">
        <v>11</v>
      </c>
    </row>
    <row r="13" spans="1:11" ht="16.5" customHeight="1">
      <c r="A13" s="13"/>
      <c r="B13" s="13"/>
      <c r="C13" s="2"/>
      <c r="D13" s="3"/>
      <c r="E13" s="15"/>
      <c r="F13" s="5"/>
      <c r="G13" s="4"/>
      <c r="H13" s="5"/>
      <c r="I13" s="15"/>
      <c r="J13" s="5"/>
      <c r="K13" s="4"/>
    </row>
    <row r="14" spans="1:11" ht="16.5" customHeight="1">
      <c r="A14" s="16" t="s">
        <v>12</v>
      </c>
      <c r="C14" s="17"/>
      <c r="D14" s="18"/>
      <c r="E14" s="19"/>
      <c r="F14" s="20"/>
      <c r="G14" s="21"/>
      <c r="H14" s="20"/>
      <c r="I14" s="19"/>
      <c r="J14" s="20"/>
      <c r="K14" s="21"/>
    </row>
    <row r="15" spans="1:11" ht="16.5" customHeight="1">
      <c r="A15" s="22"/>
      <c r="C15" s="17"/>
      <c r="D15" s="18"/>
      <c r="E15" s="19"/>
      <c r="F15" s="20"/>
      <c r="G15" s="21"/>
      <c r="H15" s="20"/>
      <c r="I15" s="19"/>
      <c r="J15" s="20"/>
      <c r="K15" s="21"/>
    </row>
    <row r="16" spans="1:11" ht="16.5" customHeight="1">
      <c r="A16" s="22" t="s">
        <v>13</v>
      </c>
      <c r="C16" s="17"/>
      <c r="D16" s="18"/>
      <c r="E16" s="19"/>
      <c r="F16" s="20"/>
      <c r="G16" s="21"/>
      <c r="H16" s="20"/>
      <c r="I16" s="19"/>
      <c r="J16" s="20"/>
      <c r="K16" s="21"/>
    </row>
    <row r="17" spans="1:11" ht="16.5" customHeight="1">
      <c r="A17" s="22"/>
      <c r="C17" s="17"/>
      <c r="D17" s="18"/>
      <c r="E17" s="19"/>
      <c r="F17" s="20"/>
      <c r="G17" s="21"/>
      <c r="H17" s="20"/>
      <c r="I17" s="19"/>
      <c r="J17" s="20"/>
      <c r="K17" s="21"/>
    </row>
    <row r="18" spans="1:11" ht="16.5" customHeight="1">
      <c r="A18" s="23" t="s">
        <v>14</v>
      </c>
      <c r="C18" s="17"/>
      <c r="D18" s="18"/>
      <c r="E18" s="24">
        <v>21970</v>
      </c>
      <c r="F18" s="25"/>
      <c r="G18" s="26">
        <v>51850</v>
      </c>
      <c r="H18" s="27"/>
      <c r="I18" s="24">
        <v>6212</v>
      </c>
      <c r="J18" s="27"/>
      <c r="K18" s="26">
        <v>20186</v>
      </c>
    </row>
    <row r="19" spans="1:11" ht="16.5" customHeight="1">
      <c r="A19" s="23" t="s">
        <v>15</v>
      </c>
      <c r="B19" s="23"/>
      <c r="C19" s="17">
        <v>8</v>
      </c>
      <c r="D19" s="18"/>
      <c r="E19" s="24">
        <v>195358</v>
      </c>
      <c r="F19" s="25"/>
      <c r="G19" s="26">
        <v>47204</v>
      </c>
      <c r="H19" s="27"/>
      <c r="I19" s="24">
        <v>479904</v>
      </c>
      <c r="J19" s="27"/>
      <c r="K19" s="26">
        <v>315937</v>
      </c>
    </row>
    <row r="20" spans="1:11" ht="16.5" customHeight="1">
      <c r="A20" s="23" t="s">
        <v>16</v>
      </c>
      <c r="B20" s="23"/>
      <c r="C20" s="17"/>
      <c r="D20" s="18"/>
      <c r="E20" s="24"/>
      <c r="F20" s="25"/>
      <c r="G20" s="26"/>
      <c r="H20" s="27"/>
      <c r="I20" s="24"/>
      <c r="J20" s="27"/>
      <c r="K20" s="26"/>
    </row>
    <row r="21" spans="1:11" ht="16.5" customHeight="1">
      <c r="A21" s="23"/>
      <c r="B21" s="23" t="s">
        <v>17</v>
      </c>
      <c r="C21" s="17" t="s">
        <v>18</v>
      </c>
      <c r="D21" s="18"/>
      <c r="E21" s="24">
        <v>294548</v>
      </c>
      <c r="F21" s="28"/>
      <c r="G21" s="26">
        <v>276269</v>
      </c>
      <c r="H21" s="28"/>
      <c r="I21" s="24">
        <v>294548</v>
      </c>
      <c r="J21" s="28"/>
      <c r="K21" s="26">
        <v>276269</v>
      </c>
    </row>
    <row r="22" spans="1:11" ht="16.5" customHeight="1">
      <c r="A22" s="23" t="s">
        <v>19</v>
      </c>
      <c r="B22" s="23"/>
      <c r="C22" s="17">
        <v>21</v>
      </c>
      <c r="D22" s="18"/>
      <c r="E22" s="24">
        <v>163130</v>
      </c>
      <c r="F22" s="25"/>
      <c r="G22" s="26">
        <v>150000</v>
      </c>
      <c r="H22" s="27"/>
      <c r="I22" s="24">
        <v>1287755</v>
      </c>
      <c r="J22" s="27"/>
      <c r="K22" s="26">
        <v>1435202</v>
      </c>
    </row>
    <row r="23" spans="1:11" ht="16.5" customHeight="1">
      <c r="A23" s="23" t="s">
        <v>20</v>
      </c>
      <c r="B23" s="29"/>
      <c r="C23" s="17">
        <v>9</v>
      </c>
      <c r="D23" s="18"/>
      <c r="E23" s="24">
        <v>2643194</v>
      </c>
      <c r="F23" s="30"/>
      <c r="G23" s="26">
        <v>2642346</v>
      </c>
      <c r="H23" s="28"/>
      <c r="I23" s="31">
        <v>9021</v>
      </c>
      <c r="J23" s="28"/>
      <c r="K23" s="26">
        <v>9021</v>
      </c>
    </row>
    <row r="24" spans="1:11" ht="16.5" customHeight="1">
      <c r="A24" s="23" t="s">
        <v>21</v>
      </c>
      <c r="B24" s="29"/>
      <c r="C24" s="17"/>
      <c r="D24" s="18"/>
      <c r="E24" s="32">
        <v>1094</v>
      </c>
      <c r="F24" s="28"/>
      <c r="G24" s="26">
        <v>666</v>
      </c>
      <c r="H24" s="27"/>
      <c r="I24" s="31">
        <v>91</v>
      </c>
      <c r="J24" s="28"/>
      <c r="K24" s="26">
        <v>85</v>
      </c>
    </row>
    <row r="25" spans="1:11" ht="16.5" customHeight="1">
      <c r="A25" s="23" t="s">
        <v>22</v>
      </c>
      <c r="C25" s="17"/>
      <c r="D25" s="18"/>
      <c r="E25" s="33">
        <v>3875</v>
      </c>
      <c r="F25" s="25"/>
      <c r="G25" s="34">
        <v>23793</v>
      </c>
      <c r="H25" s="28"/>
      <c r="I25" s="53">
        <v>931</v>
      </c>
      <c r="J25" s="27"/>
      <c r="K25" s="34">
        <v>36</v>
      </c>
    </row>
    <row r="26" spans="1:11" ht="10.95" customHeight="1">
      <c r="C26" s="17"/>
      <c r="D26" s="18"/>
      <c r="E26" s="24"/>
      <c r="F26" s="25"/>
      <c r="G26" s="26"/>
      <c r="H26" s="27"/>
      <c r="I26" s="24"/>
      <c r="J26" s="27"/>
      <c r="K26" s="26"/>
    </row>
    <row r="27" spans="1:11" ht="16.5" customHeight="1">
      <c r="A27" s="22" t="s">
        <v>23</v>
      </c>
      <c r="C27" s="17"/>
      <c r="D27" s="18"/>
      <c r="E27" s="35">
        <f>SUM(E17:E25)</f>
        <v>3323169</v>
      </c>
      <c r="F27" s="20"/>
      <c r="G27" s="34">
        <f>SUM(G17:G25)</f>
        <v>3192128</v>
      </c>
      <c r="H27" s="20"/>
      <c r="I27" s="35">
        <f>SUM(I17:I25)</f>
        <v>2078462</v>
      </c>
      <c r="J27" s="20"/>
      <c r="K27" s="34">
        <f>SUM(K17:K25)</f>
        <v>2056736</v>
      </c>
    </row>
    <row r="28" spans="1:11" ht="16.5" customHeight="1">
      <c r="A28" s="22"/>
      <c r="C28" s="17"/>
      <c r="D28" s="18"/>
      <c r="E28" s="36"/>
      <c r="F28" s="20"/>
      <c r="G28" s="26"/>
      <c r="H28" s="20"/>
      <c r="I28" s="36"/>
      <c r="J28" s="20"/>
      <c r="K28" s="26"/>
    </row>
    <row r="29" spans="1:11" ht="16.5" customHeight="1">
      <c r="A29" s="22" t="s">
        <v>24</v>
      </c>
      <c r="C29" s="17"/>
      <c r="D29" s="18"/>
      <c r="E29" s="19"/>
      <c r="F29" s="20"/>
      <c r="G29" s="26"/>
      <c r="H29" s="20"/>
      <c r="I29" s="19"/>
      <c r="J29" s="20"/>
      <c r="K29" s="26"/>
    </row>
    <row r="30" spans="1:11" ht="16.5" customHeight="1">
      <c r="A30" s="22"/>
      <c r="C30" s="17"/>
      <c r="D30" s="18"/>
      <c r="E30" s="19"/>
      <c r="F30" s="20"/>
      <c r="G30" s="26"/>
      <c r="H30" s="20"/>
      <c r="I30" s="19"/>
      <c r="J30" s="20"/>
      <c r="K30" s="26"/>
    </row>
    <row r="31" spans="1:11" ht="16.5" customHeight="1">
      <c r="A31" s="6" t="s">
        <v>25</v>
      </c>
      <c r="B31" s="23"/>
      <c r="C31" s="17">
        <v>10</v>
      </c>
      <c r="D31" s="18"/>
      <c r="E31" s="19">
        <v>2280748</v>
      </c>
      <c r="F31" s="28"/>
      <c r="G31" s="26">
        <v>2578243</v>
      </c>
      <c r="H31" s="37"/>
      <c r="I31" s="39">
        <v>2584434</v>
      </c>
      <c r="J31" s="37"/>
      <c r="K31" s="26">
        <v>2804844</v>
      </c>
    </row>
    <row r="32" spans="1:11" ht="16.5" customHeight="1">
      <c r="A32" s="6" t="s">
        <v>26</v>
      </c>
      <c r="B32" s="23"/>
      <c r="C32" s="17">
        <v>11</v>
      </c>
      <c r="D32" s="18"/>
      <c r="E32" s="38" t="s">
        <v>203</v>
      </c>
      <c r="F32" s="28"/>
      <c r="G32" s="26">
        <v>0</v>
      </c>
      <c r="H32" s="37"/>
      <c r="I32" s="31">
        <v>2766301</v>
      </c>
      <c r="J32" s="37"/>
      <c r="K32" s="26">
        <v>2739443</v>
      </c>
    </row>
    <row r="33" spans="1:11" ht="16.5" customHeight="1">
      <c r="A33" s="6" t="s">
        <v>227</v>
      </c>
      <c r="B33" s="23"/>
      <c r="C33" s="17">
        <v>12</v>
      </c>
      <c r="D33" s="18"/>
      <c r="E33" s="39">
        <v>203663</v>
      </c>
      <c r="F33" s="28"/>
      <c r="G33" s="26">
        <v>305494</v>
      </c>
      <c r="H33" s="37"/>
      <c r="I33" s="31">
        <v>203663</v>
      </c>
      <c r="J33" s="37"/>
      <c r="K33" s="26">
        <v>305494</v>
      </c>
    </row>
    <row r="34" spans="1:11" ht="16.5" customHeight="1">
      <c r="A34" s="6" t="s">
        <v>27</v>
      </c>
      <c r="B34" s="23"/>
      <c r="C34" s="17">
        <v>21</v>
      </c>
      <c r="D34" s="18"/>
      <c r="E34" s="39">
        <v>358025</v>
      </c>
      <c r="F34" s="28"/>
      <c r="G34" s="26">
        <v>334841</v>
      </c>
      <c r="H34" s="37"/>
      <c r="I34" s="39">
        <v>358025</v>
      </c>
      <c r="J34" s="37"/>
      <c r="K34" s="26">
        <v>334841</v>
      </c>
    </row>
    <row r="35" spans="1:11" ht="16.5" customHeight="1">
      <c r="A35" s="23" t="s">
        <v>28</v>
      </c>
      <c r="B35" s="23"/>
      <c r="C35" s="17"/>
      <c r="D35" s="18"/>
      <c r="E35" s="39">
        <v>16869</v>
      </c>
      <c r="F35" s="28"/>
      <c r="G35" s="26">
        <v>16869</v>
      </c>
      <c r="H35" s="28"/>
      <c r="I35" s="24">
        <v>13716</v>
      </c>
      <c r="J35" s="40"/>
      <c r="K35" s="26">
        <v>13716</v>
      </c>
    </row>
    <row r="36" spans="1:11" ht="16.5" customHeight="1">
      <c r="A36" s="23" t="s">
        <v>29</v>
      </c>
      <c r="B36" s="23"/>
      <c r="C36" s="17"/>
      <c r="D36" s="18"/>
      <c r="E36" s="39">
        <v>28959</v>
      </c>
      <c r="F36" s="28"/>
      <c r="G36" s="26">
        <v>29424</v>
      </c>
      <c r="H36" s="28"/>
      <c r="I36" s="24" t="s">
        <v>203</v>
      </c>
      <c r="J36" s="40"/>
      <c r="K36" s="26">
        <v>0</v>
      </c>
    </row>
    <row r="37" spans="1:11" ht="16.5" customHeight="1">
      <c r="A37" s="23" t="s">
        <v>30</v>
      </c>
      <c r="B37" s="23"/>
      <c r="C37" s="17">
        <v>14</v>
      </c>
      <c r="D37" s="18"/>
      <c r="E37" s="39">
        <v>632546</v>
      </c>
      <c r="F37" s="28"/>
      <c r="G37" s="26">
        <v>639245</v>
      </c>
      <c r="H37" s="28"/>
      <c r="I37" s="24">
        <v>39987</v>
      </c>
      <c r="J37" s="40"/>
      <c r="K37" s="26">
        <v>40987</v>
      </c>
    </row>
    <row r="38" spans="1:11" ht="16.5" customHeight="1">
      <c r="A38" s="23" t="s">
        <v>31</v>
      </c>
      <c r="B38" s="23"/>
      <c r="C38" s="17">
        <v>14</v>
      </c>
      <c r="D38" s="18"/>
      <c r="E38" s="32">
        <v>284296</v>
      </c>
      <c r="F38" s="28"/>
      <c r="G38" s="26">
        <v>283974</v>
      </c>
      <c r="H38" s="27"/>
      <c r="I38" s="32">
        <v>85499</v>
      </c>
      <c r="J38" s="40"/>
      <c r="K38" s="26">
        <v>89813</v>
      </c>
    </row>
    <row r="39" spans="1:11" ht="16.5" customHeight="1">
      <c r="A39" s="23" t="s">
        <v>32</v>
      </c>
      <c r="B39" s="23"/>
      <c r="C39" s="17"/>
      <c r="D39" s="18"/>
      <c r="E39" s="39">
        <v>4736</v>
      </c>
      <c r="F39" s="28"/>
      <c r="G39" s="26">
        <v>4798</v>
      </c>
      <c r="H39" s="28"/>
      <c r="I39" s="24">
        <v>2935</v>
      </c>
      <c r="J39" s="40"/>
      <c r="K39" s="26">
        <v>2860</v>
      </c>
    </row>
    <row r="40" spans="1:11" ht="16.5" customHeight="1">
      <c r="A40" s="23" t="s">
        <v>33</v>
      </c>
      <c r="B40" s="218"/>
      <c r="C40" s="17"/>
      <c r="D40" s="18"/>
      <c r="E40" s="39">
        <v>24205</v>
      </c>
      <c r="F40" s="28"/>
      <c r="G40" s="26">
        <v>34366</v>
      </c>
      <c r="H40" s="28"/>
      <c r="I40" s="24">
        <v>0</v>
      </c>
      <c r="J40" s="40"/>
      <c r="K40" s="26">
        <v>0</v>
      </c>
    </row>
    <row r="41" spans="1:11" ht="16.5" customHeight="1">
      <c r="A41" s="23" t="s">
        <v>228</v>
      </c>
      <c r="C41" s="17"/>
      <c r="D41" s="18"/>
      <c r="E41" s="39">
        <v>125964</v>
      </c>
      <c r="F41" s="28"/>
      <c r="G41" s="26">
        <v>128895</v>
      </c>
      <c r="H41" s="28"/>
      <c r="I41" s="24">
        <v>37895</v>
      </c>
      <c r="J41" s="40"/>
      <c r="K41" s="26">
        <v>37678</v>
      </c>
    </row>
    <row r="42" spans="1:11" ht="16.5" customHeight="1">
      <c r="A42" s="41" t="s">
        <v>34</v>
      </c>
      <c r="C42" s="17"/>
      <c r="D42" s="18"/>
      <c r="E42" s="42">
        <v>9174</v>
      </c>
      <c r="F42" s="28"/>
      <c r="G42" s="34">
        <v>9251</v>
      </c>
      <c r="H42" s="28"/>
      <c r="I42" s="33">
        <v>5846</v>
      </c>
      <c r="J42" s="40"/>
      <c r="K42" s="34">
        <v>5922</v>
      </c>
    </row>
    <row r="43" spans="1:11" ht="10.95" customHeight="1">
      <c r="C43" s="17"/>
      <c r="D43" s="18"/>
      <c r="E43" s="38"/>
      <c r="F43" s="28"/>
      <c r="G43" s="26"/>
      <c r="H43" s="20"/>
      <c r="I43" s="38"/>
      <c r="J43" s="20"/>
      <c r="K43" s="26"/>
    </row>
    <row r="44" spans="1:11" ht="16.5" customHeight="1">
      <c r="A44" s="22" t="s">
        <v>35</v>
      </c>
      <c r="C44" s="17"/>
      <c r="D44" s="18"/>
      <c r="E44" s="43">
        <f>SUM(E31:E43)</f>
        <v>3969185</v>
      </c>
      <c r="F44" s="28"/>
      <c r="G44" s="34">
        <f>SUM(G31:G43)</f>
        <v>4365400</v>
      </c>
      <c r="H44" s="20"/>
      <c r="I44" s="43">
        <f>SUM(I31:I43)</f>
        <v>6098301</v>
      </c>
      <c r="J44" s="20"/>
      <c r="K44" s="34">
        <f>SUM(K31:K43)</f>
        <v>6375598</v>
      </c>
    </row>
    <row r="45" spans="1:11" ht="10.95" customHeight="1">
      <c r="C45" s="17"/>
      <c r="D45" s="18"/>
      <c r="E45" s="38"/>
      <c r="F45" s="28"/>
      <c r="G45" s="26"/>
      <c r="H45" s="20"/>
      <c r="I45" s="38"/>
      <c r="J45" s="20"/>
      <c r="K45" s="26"/>
    </row>
    <row r="46" spans="1:11" ht="16.5" customHeight="1" thickBot="1">
      <c r="A46" s="22" t="s">
        <v>36</v>
      </c>
      <c r="C46" s="17"/>
      <c r="D46" s="18"/>
      <c r="E46" s="44">
        <f>+E44+E27</f>
        <v>7292354</v>
      </c>
      <c r="F46" s="28"/>
      <c r="G46" s="45">
        <f>+G44+G27</f>
        <v>7557528</v>
      </c>
      <c r="H46" s="20"/>
      <c r="I46" s="44">
        <f>+I44+I27</f>
        <v>8176763</v>
      </c>
      <c r="J46" s="20"/>
      <c r="K46" s="45">
        <f>SUM(K27+K44)</f>
        <v>8432334</v>
      </c>
    </row>
    <row r="47" spans="1:11" ht="19.95" customHeight="1" thickTop="1">
      <c r="A47" s="22"/>
      <c r="C47" s="17"/>
      <c r="D47" s="18"/>
      <c r="E47" s="21"/>
      <c r="F47" s="28"/>
      <c r="G47" s="26"/>
      <c r="H47" s="20"/>
      <c r="I47" s="21"/>
      <c r="J47" s="20"/>
      <c r="K47" s="26"/>
    </row>
    <row r="48" spans="1:11" ht="19.95" customHeight="1">
      <c r="A48" s="22"/>
      <c r="C48" s="17"/>
      <c r="D48" s="18"/>
      <c r="E48" s="21"/>
      <c r="F48" s="28"/>
      <c r="G48" s="26"/>
      <c r="H48" s="20"/>
      <c r="I48" s="21"/>
      <c r="J48" s="20"/>
      <c r="K48" s="26"/>
    </row>
    <row r="49" spans="1:11" ht="16.5" customHeight="1">
      <c r="A49" s="275" t="s">
        <v>37</v>
      </c>
      <c r="B49" s="275"/>
      <c r="C49" s="275"/>
      <c r="D49" s="275"/>
      <c r="E49" s="275"/>
      <c r="F49" s="275"/>
      <c r="G49" s="275"/>
      <c r="H49" s="275"/>
      <c r="I49" s="275"/>
      <c r="J49" s="275"/>
      <c r="K49" s="275"/>
    </row>
    <row r="50" spans="1:11" ht="17.25" customHeight="1">
      <c r="A50" s="266"/>
      <c r="B50" s="266"/>
      <c r="C50" s="266"/>
      <c r="D50" s="266"/>
      <c r="E50" s="266"/>
      <c r="F50" s="266"/>
      <c r="G50" s="266"/>
      <c r="H50" s="266"/>
      <c r="I50" s="266"/>
      <c r="J50" s="266"/>
      <c r="K50" s="266"/>
    </row>
    <row r="51" spans="1:11" ht="17.25" customHeight="1">
      <c r="A51" s="270"/>
      <c r="B51" s="270"/>
      <c r="C51" s="270"/>
      <c r="D51" s="270"/>
      <c r="E51" s="270"/>
      <c r="F51" s="270"/>
      <c r="G51" s="270"/>
      <c r="H51" s="270"/>
      <c r="I51" s="270"/>
      <c r="J51" s="270"/>
      <c r="K51" s="270"/>
    </row>
    <row r="52" spans="1:11" ht="17.25" customHeight="1">
      <c r="A52" s="270"/>
      <c r="B52" s="270"/>
      <c r="C52" s="270"/>
      <c r="D52" s="270"/>
      <c r="E52" s="270"/>
      <c r="F52" s="270"/>
      <c r="G52" s="270"/>
      <c r="H52" s="270"/>
      <c r="I52" s="270"/>
      <c r="J52" s="270"/>
      <c r="K52" s="270"/>
    </row>
    <row r="53" spans="1:11" ht="10.5" customHeight="1">
      <c r="A53" s="270"/>
      <c r="B53" s="270"/>
      <c r="C53" s="270"/>
      <c r="D53" s="270"/>
      <c r="E53" s="270"/>
      <c r="F53" s="270"/>
      <c r="G53" s="270"/>
      <c r="H53" s="270"/>
      <c r="I53" s="270"/>
      <c r="J53" s="270"/>
      <c r="K53" s="270"/>
    </row>
    <row r="54" spans="1:11" ht="21.9" customHeight="1">
      <c r="A54" s="272" t="s">
        <v>38</v>
      </c>
      <c r="B54" s="272"/>
      <c r="C54" s="272"/>
      <c r="D54" s="272"/>
      <c r="E54" s="272"/>
      <c r="F54" s="272"/>
      <c r="G54" s="272"/>
      <c r="H54" s="272"/>
      <c r="I54" s="272"/>
      <c r="J54" s="272"/>
      <c r="K54" s="272"/>
    </row>
    <row r="55" spans="1:11" ht="16.5" customHeight="1">
      <c r="A55" s="1" t="str">
        <f>A1</f>
        <v>Raimon Land Public Company Limited</v>
      </c>
      <c r="B55" s="1"/>
      <c r="C55" s="2"/>
      <c r="D55" s="3"/>
      <c r="E55" s="4"/>
      <c r="F55" s="5"/>
      <c r="G55" s="4"/>
      <c r="H55" s="5"/>
      <c r="I55" s="4"/>
      <c r="J55" s="5"/>
      <c r="K55" s="4"/>
    </row>
    <row r="56" spans="1:11" ht="16.5" customHeight="1">
      <c r="A56" s="7" t="s">
        <v>39</v>
      </c>
      <c r="B56" s="7"/>
      <c r="C56" s="2"/>
      <c r="D56" s="3"/>
      <c r="E56" s="4"/>
      <c r="F56" s="5"/>
      <c r="G56" s="4"/>
      <c r="H56" s="5"/>
      <c r="I56" s="4"/>
      <c r="J56" s="5"/>
      <c r="K56" s="4"/>
    </row>
    <row r="57" spans="1:11" ht="16.5" customHeight="1">
      <c r="A57" s="8" t="str">
        <f>A3</f>
        <v>As at 31 March 2024</v>
      </c>
      <c r="B57" s="8"/>
      <c r="C57" s="9"/>
      <c r="D57" s="10"/>
      <c r="E57" s="11"/>
      <c r="F57" s="12"/>
      <c r="G57" s="11"/>
      <c r="H57" s="12"/>
      <c r="I57" s="11"/>
      <c r="J57" s="12"/>
      <c r="K57" s="11"/>
    </row>
    <row r="58" spans="1:11" ht="16.5" customHeight="1">
      <c r="A58" s="1"/>
      <c r="B58" s="1"/>
      <c r="C58" s="2"/>
      <c r="D58" s="3"/>
      <c r="E58" s="4"/>
      <c r="F58" s="5"/>
      <c r="G58" s="4"/>
      <c r="H58" s="5"/>
      <c r="I58" s="4"/>
      <c r="J58" s="5"/>
      <c r="K58" s="4"/>
    </row>
    <row r="59" spans="1:11" ht="16.5" customHeight="1">
      <c r="A59" s="13"/>
      <c r="B59" s="13"/>
      <c r="C59" s="2"/>
      <c r="D59" s="3"/>
      <c r="E59" s="4"/>
      <c r="F59" s="5"/>
      <c r="G59" s="4"/>
      <c r="H59" s="5"/>
      <c r="I59" s="4"/>
      <c r="J59" s="5"/>
      <c r="K59" s="4"/>
    </row>
    <row r="60" spans="1:11" ht="16.5" customHeight="1">
      <c r="A60" s="13"/>
      <c r="B60" s="13"/>
      <c r="C60" s="2"/>
      <c r="D60" s="3"/>
      <c r="E60" s="273" t="s">
        <v>2</v>
      </c>
      <c r="F60" s="273"/>
      <c r="G60" s="273"/>
      <c r="H60" s="5"/>
      <c r="I60" s="273" t="s">
        <v>3</v>
      </c>
      <c r="J60" s="273"/>
      <c r="K60" s="273"/>
    </row>
    <row r="61" spans="1:11" ht="16.5" customHeight="1">
      <c r="A61" s="13"/>
      <c r="B61" s="13"/>
      <c r="C61" s="2"/>
      <c r="D61" s="3"/>
      <c r="E61" s="274" t="s">
        <v>4</v>
      </c>
      <c r="F61" s="274"/>
      <c r="G61" s="274"/>
      <c r="H61" s="265"/>
      <c r="I61" s="274" t="s">
        <v>4</v>
      </c>
      <c r="J61" s="274"/>
      <c r="K61" s="274"/>
    </row>
    <row r="62" spans="1:11" ht="16.5" customHeight="1">
      <c r="A62" s="13"/>
      <c r="B62" s="13"/>
      <c r="C62" s="2"/>
      <c r="D62" s="3"/>
      <c r="E62" s="4" t="s">
        <v>5</v>
      </c>
      <c r="F62" s="265"/>
      <c r="G62" s="4" t="s">
        <v>6</v>
      </c>
      <c r="H62" s="265"/>
      <c r="I62" s="4" t="s">
        <v>5</v>
      </c>
      <c r="J62" s="265"/>
      <c r="K62" s="4" t="s">
        <v>6</v>
      </c>
    </row>
    <row r="63" spans="1:11" ht="16.5" customHeight="1">
      <c r="A63" s="13"/>
      <c r="B63" s="13"/>
      <c r="C63" s="2"/>
      <c r="D63" s="3"/>
      <c r="E63" s="14" t="s">
        <v>196</v>
      </c>
      <c r="F63" s="265"/>
      <c r="G63" s="14" t="s">
        <v>7</v>
      </c>
      <c r="H63" s="265"/>
      <c r="I63" s="14" t="s">
        <v>196</v>
      </c>
      <c r="J63" s="265"/>
      <c r="K63" s="14" t="s">
        <v>7</v>
      </c>
    </row>
    <row r="64" spans="1:11" ht="16.5" customHeight="1">
      <c r="A64" s="13"/>
      <c r="B64" s="13"/>
      <c r="C64" s="2"/>
      <c r="D64" s="3"/>
      <c r="E64" s="14" t="s">
        <v>197</v>
      </c>
      <c r="F64" s="5"/>
      <c r="G64" s="14" t="s">
        <v>8</v>
      </c>
      <c r="H64" s="5"/>
      <c r="I64" s="14" t="s">
        <v>197</v>
      </c>
      <c r="J64" s="5"/>
      <c r="K64" s="14" t="s">
        <v>8</v>
      </c>
    </row>
    <row r="65" spans="1:11" ht="16.5" customHeight="1">
      <c r="A65" s="13"/>
      <c r="B65" s="13"/>
      <c r="C65" s="2"/>
      <c r="D65" s="3"/>
      <c r="E65" s="14" t="s">
        <v>9</v>
      </c>
      <c r="F65" s="5"/>
      <c r="G65" s="14" t="s">
        <v>9</v>
      </c>
      <c r="H65" s="5"/>
      <c r="I65" s="14" t="s">
        <v>9</v>
      </c>
      <c r="J65" s="5"/>
      <c r="K65" s="14" t="s">
        <v>9</v>
      </c>
    </row>
    <row r="66" spans="1:11" ht="16.5" customHeight="1">
      <c r="A66" s="13"/>
      <c r="B66" s="13"/>
      <c r="C66" s="9" t="s">
        <v>10</v>
      </c>
      <c r="D66" s="3"/>
      <c r="E66" s="11" t="s">
        <v>11</v>
      </c>
      <c r="F66" s="5"/>
      <c r="G66" s="11" t="s">
        <v>11</v>
      </c>
      <c r="H66" s="5"/>
      <c r="I66" s="11" t="s">
        <v>11</v>
      </c>
      <c r="J66" s="5"/>
      <c r="K66" s="11" t="s">
        <v>11</v>
      </c>
    </row>
    <row r="67" spans="1:11" ht="16.5" customHeight="1">
      <c r="A67" s="13"/>
      <c r="B67" s="13"/>
      <c r="C67" s="2"/>
      <c r="D67" s="3"/>
      <c r="E67" s="15"/>
      <c r="F67" s="5"/>
      <c r="G67" s="4"/>
      <c r="H67" s="5"/>
      <c r="I67" s="15"/>
      <c r="J67" s="5"/>
      <c r="K67" s="4"/>
    </row>
    <row r="68" spans="1:11" ht="16.5" customHeight="1">
      <c r="A68" s="22" t="s">
        <v>40</v>
      </c>
      <c r="C68" s="17"/>
      <c r="D68" s="18"/>
      <c r="E68" s="19"/>
      <c r="F68" s="20"/>
      <c r="G68" s="21"/>
      <c r="H68" s="20"/>
      <c r="I68" s="19"/>
      <c r="J68" s="20"/>
      <c r="K68" s="21"/>
    </row>
    <row r="69" spans="1:11" ht="16.5" customHeight="1">
      <c r="A69" s="22"/>
      <c r="C69" s="17"/>
      <c r="D69" s="18"/>
      <c r="E69" s="19"/>
      <c r="F69" s="20"/>
      <c r="G69" s="21"/>
      <c r="H69" s="20"/>
      <c r="I69" s="19"/>
      <c r="J69" s="20"/>
      <c r="K69" s="21"/>
    </row>
    <row r="70" spans="1:11" ht="16.5" customHeight="1">
      <c r="A70" s="46" t="s">
        <v>41</v>
      </c>
      <c r="C70" s="47"/>
      <c r="D70" s="48"/>
      <c r="E70" s="38"/>
      <c r="F70" s="30"/>
      <c r="G70" s="49"/>
      <c r="H70" s="30"/>
      <c r="I70" s="38"/>
      <c r="J70" s="30"/>
      <c r="K70" s="49"/>
    </row>
    <row r="71" spans="1:11" ht="16.5" customHeight="1">
      <c r="A71" s="46"/>
      <c r="C71" s="47"/>
      <c r="D71" s="48"/>
      <c r="E71" s="38"/>
      <c r="F71" s="30"/>
      <c r="G71" s="49"/>
      <c r="H71" s="30"/>
      <c r="I71" s="38"/>
      <c r="J71" s="30"/>
      <c r="K71" s="49"/>
    </row>
    <row r="72" spans="1:11" ht="16.5" customHeight="1">
      <c r="A72" s="23" t="s">
        <v>206</v>
      </c>
      <c r="B72" s="29"/>
      <c r="C72" s="47">
        <v>15</v>
      </c>
      <c r="D72" s="48"/>
      <c r="E72" s="32">
        <v>136499</v>
      </c>
      <c r="F72" s="50"/>
      <c r="G72" s="26">
        <v>115069</v>
      </c>
      <c r="H72" s="37"/>
      <c r="I72" s="32">
        <v>178512</v>
      </c>
      <c r="J72" s="37"/>
      <c r="K72" s="26">
        <v>114168</v>
      </c>
    </row>
    <row r="73" spans="1:11" ht="16.5" customHeight="1">
      <c r="A73" s="6" t="s">
        <v>230</v>
      </c>
      <c r="C73" s="47"/>
      <c r="D73" s="48"/>
      <c r="E73" s="38">
        <v>5388</v>
      </c>
      <c r="F73" s="51"/>
      <c r="G73" s="26">
        <v>6623</v>
      </c>
      <c r="H73" s="52"/>
      <c r="I73" s="38">
        <v>264</v>
      </c>
      <c r="J73" s="25"/>
      <c r="K73" s="26">
        <v>0</v>
      </c>
    </row>
    <row r="74" spans="1:11" ht="16.5" customHeight="1">
      <c r="A74" s="23" t="s">
        <v>212</v>
      </c>
      <c r="C74" s="47">
        <v>16</v>
      </c>
      <c r="D74" s="48"/>
      <c r="E74" s="38">
        <v>364550</v>
      </c>
      <c r="F74" s="51"/>
      <c r="G74" s="26">
        <v>199040</v>
      </c>
      <c r="H74" s="52"/>
      <c r="I74" s="24" t="s">
        <v>203</v>
      </c>
      <c r="J74" s="25"/>
      <c r="K74" s="26">
        <v>0</v>
      </c>
    </row>
    <row r="75" spans="1:11" ht="16.5" customHeight="1">
      <c r="A75" s="23" t="s">
        <v>237</v>
      </c>
      <c r="C75" s="47">
        <v>17</v>
      </c>
      <c r="D75" s="48"/>
      <c r="E75" s="38">
        <v>1008226</v>
      </c>
      <c r="F75" s="51"/>
      <c r="G75" s="26">
        <v>1164983</v>
      </c>
      <c r="H75" s="52"/>
      <c r="I75" s="31">
        <v>969999</v>
      </c>
      <c r="J75" s="25"/>
      <c r="K75" s="26">
        <v>992069</v>
      </c>
    </row>
    <row r="76" spans="1:11" ht="16.5" customHeight="1">
      <c r="A76" s="23" t="s">
        <v>43</v>
      </c>
      <c r="C76" s="47">
        <v>21</v>
      </c>
      <c r="D76" s="48"/>
      <c r="E76" s="38">
        <v>40000</v>
      </c>
      <c r="F76" s="51"/>
      <c r="G76" s="26">
        <v>50000</v>
      </c>
      <c r="H76" s="52"/>
      <c r="I76" s="31">
        <v>643867</v>
      </c>
      <c r="J76" s="25"/>
      <c r="K76" s="26">
        <v>780576</v>
      </c>
    </row>
    <row r="77" spans="1:11" ht="16.5" customHeight="1">
      <c r="A77" s="23" t="s">
        <v>44</v>
      </c>
      <c r="C77" s="47"/>
      <c r="D77" s="48"/>
      <c r="E77" s="38"/>
      <c r="F77" s="51"/>
      <c r="G77" s="26"/>
      <c r="H77" s="52"/>
      <c r="I77" s="24"/>
      <c r="J77" s="25"/>
      <c r="K77" s="26"/>
    </row>
    <row r="78" spans="1:11" ht="16.5" customHeight="1">
      <c r="A78" s="23" t="s">
        <v>45</v>
      </c>
      <c r="C78" s="47">
        <v>18</v>
      </c>
      <c r="D78" s="48"/>
      <c r="E78" s="38">
        <v>5026</v>
      </c>
      <c r="F78" s="51"/>
      <c r="G78" s="26">
        <v>4831</v>
      </c>
      <c r="H78" s="52"/>
      <c r="I78" s="24" t="s">
        <v>203</v>
      </c>
      <c r="J78" s="25"/>
      <c r="K78" s="26" t="s">
        <v>203</v>
      </c>
    </row>
    <row r="79" spans="1:11" ht="16.5" customHeight="1">
      <c r="A79" s="23" t="s">
        <v>46</v>
      </c>
      <c r="C79" s="47"/>
      <c r="D79" s="48"/>
      <c r="E79" s="38"/>
      <c r="F79" s="51"/>
      <c r="G79" s="26"/>
      <c r="H79" s="52"/>
      <c r="I79" s="31"/>
      <c r="J79" s="25"/>
      <c r="K79" s="26"/>
    </row>
    <row r="80" spans="1:11" ht="16.5" customHeight="1">
      <c r="A80" s="23"/>
      <c r="B80" s="6" t="s">
        <v>47</v>
      </c>
      <c r="C80" s="47">
        <v>19</v>
      </c>
      <c r="D80" s="48"/>
      <c r="E80" s="38">
        <v>66500</v>
      </c>
      <c r="F80" s="51"/>
      <c r="G80" s="26">
        <v>118000</v>
      </c>
      <c r="H80" s="52"/>
      <c r="I80" s="31">
        <v>66500</v>
      </c>
      <c r="J80" s="25"/>
      <c r="K80" s="26">
        <v>118000</v>
      </c>
    </row>
    <row r="81" spans="1:11" ht="16.5" customHeight="1">
      <c r="A81" s="23" t="s">
        <v>48</v>
      </c>
      <c r="C81" s="47"/>
      <c r="D81" s="48"/>
      <c r="E81" s="38">
        <v>15646</v>
      </c>
      <c r="F81" s="51"/>
      <c r="G81" s="26">
        <v>15381</v>
      </c>
      <c r="H81" s="52"/>
      <c r="I81" s="31">
        <v>15646</v>
      </c>
      <c r="J81" s="25"/>
      <c r="K81" s="26">
        <v>15381</v>
      </c>
    </row>
    <row r="82" spans="1:11" ht="16.5" customHeight="1">
      <c r="A82" s="23" t="s">
        <v>49</v>
      </c>
      <c r="C82" s="47">
        <v>20</v>
      </c>
      <c r="D82" s="48"/>
      <c r="E82" s="38">
        <v>1454442</v>
      </c>
      <c r="F82" s="51"/>
      <c r="G82" s="26">
        <v>996805</v>
      </c>
      <c r="H82" s="52"/>
      <c r="I82" s="38">
        <v>1454442</v>
      </c>
      <c r="J82" s="25"/>
      <c r="K82" s="26">
        <v>996805</v>
      </c>
    </row>
    <row r="83" spans="1:11" ht="16.5" customHeight="1">
      <c r="A83" s="23" t="s">
        <v>50</v>
      </c>
      <c r="C83" s="47">
        <v>22</v>
      </c>
      <c r="D83" s="48"/>
      <c r="E83" s="38">
        <v>41345</v>
      </c>
      <c r="F83" s="51"/>
      <c r="G83" s="26">
        <v>42565</v>
      </c>
      <c r="H83" s="52"/>
      <c r="I83" s="31" t="s">
        <v>203</v>
      </c>
      <c r="J83" s="25"/>
      <c r="K83" s="26">
        <v>0</v>
      </c>
    </row>
    <row r="84" spans="1:11" ht="16.5" customHeight="1">
      <c r="A84" s="23" t="s">
        <v>207</v>
      </c>
      <c r="C84" s="47"/>
      <c r="D84" s="48"/>
      <c r="E84" s="38">
        <v>2090</v>
      </c>
      <c r="F84" s="51"/>
      <c r="G84" s="26">
        <v>1619</v>
      </c>
      <c r="H84" s="52"/>
      <c r="I84" s="31" t="s">
        <v>203</v>
      </c>
      <c r="J84" s="25"/>
      <c r="K84" s="26">
        <v>0</v>
      </c>
    </row>
    <row r="85" spans="1:11" ht="16.5" customHeight="1">
      <c r="A85" s="23" t="s">
        <v>51</v>
      </c>
      <c r="C85" s="47"/>
      <c r="D85" s="48"/>
      <c r="E85" s="43">
        <v>11099</v>
      </c>
      <c r="F85" s="51"/>
      <c r="G85" s="34">
        <v>11469</v>
      </c>
      <c r="H85" s="52"/>
      <c r="I85" s="43">
        <v>5667</v>
      </c>
      <c r="J85" s="25"/>
      <c r="K85" s="34">
        <v>6100</v>
      </c>
    </row>
    <row r="86" spans="1:11" ht="10.95" customHeight="1">
      <c r="C86" s="17"/>
      <c r="D86" s="18"/>
      <c r="E86" s="38"/>
      <c r="F86" s="28"/>
      <c r="G86" s="26"/>
      <c r="H86" s="20"/>
      <c r="I86" s="38"/>
      <c r="J86" s="20"/>
      <c r="K86" s="26"/>
    </row>
    <row r="87" spans="1:11" ht="16.5" customHeight="1">
      <c r="A87" s="46" t="s">
        <v>52</v>
      </c>
      <c r="C87" s="47"/>
      <c r="D87" s="48"/>
      <c r="E87" s="43">
        <f>SUM(E72:E85)</f>
        <v>3150811</v>
      </c>
      <c r="F87" s="30"/>
      <c r="G87" s="34">
        <f>SUM(G72:G85)</f>
        <v>2726385</v>
      </c>
      <c r="H87" s="30"/>
      <c r="I87" s="43">
        <f>SUM(I72:I85)</f>
        <v>3334897</v>
      </c>
      <c r="J87" s="30"/>
      <c r="K87" s="34">
        <f>SUM(K72:K85)</f>
        <v>3023099</v>
      </c>
    </row>
    <row r="88" spans="1:11" ht="16.5" customHeight="1">
      <c r="A88" s="22"/>
      <c r="C88" s="17"/>
      <c r="D88" s="18"/>
      <c r="E88" s="19"/>
      <c r="F88" s="20"/>
      <c r="G88" s="26"/>
      <c r="H88" s="20"/>
      <c r="I88" s="19"/>
      <c r="J88" s="20"/>
      <c r="K88" s="26"/>
    </row>
    <row r="89" spans="1:11" ht="16.5" customHeight="1">
      <c r="A89" s="46" t="s">
        <v>53</v>
      </c>
      <c r="C89" s="47"/>
      <c r="D89" s="48"/>
      <c r="E89" s="38"/>
      <c r="F89" s="30"/>
      <c r="G89" s="26"/>
      <c r="H89" s="30"/>
      <c r="I89" s="38"/>
      <c r="J89" s="30"/>
      <c r="K89" s="26"/>
    </row>
    <row r="90" spans="1:11" ht="13.2" customHeight="1">
      <c r="C90" s="17"/>
      <c r="D90" s="18"/>
      <c r="E90" s="38"/>
      <c r="F90" s="28"/>
      <c r="G90" s="26"/>
      <c r="H90" s="20"/>
      <c r="I90" s="38"/>
      <c r="J90" s="20"/>
      <c r="K90" s="26"/>
    </row>
    <row r="91" spans="1:11" ht="16.5" customHeight="1">
      <c r="A91" s="23" t="s">
        <v>54</v>
      </c>
      <c r="C91" s="47">
        <v>18</v>
      </c>
      <c r="D91" s="48"/>
      <c r="E91" s="38">
        <v>92816</v>
      </c>
      <c r="F91" s="25"/>
      <c r="G91" s="26">
        <v>90828</v>
      </c>
      <c r="H91" s="25"/>
      <c r="I91" s="24" t="s">
        <v>203</v>
      </c>
      <c r="J91" s="25"/>
      <c r="K91" s="26">
        <v>0</v>
      </c>
    </row>
    <row r="92" spans="1:11" ht="16.5" customHeight="1">
      <c r="A92" s="23" t="s">
        <v>55</v>
      </c>
      <c r="C92" s="47">
        <v>19</v>
      </c>
      <c r="D92" s="48"/>
      <c r="E92" s="24">
        <v>9000</v>
      </c>
      <c r="F92" s="25"/>
      <c r="G92" s="26">
        <v>9000</v>
      </c>
      <c r="H92" s="25"/>
      <c r="I92" s="24">
        <v>9000</v>
      </c>
      <c r="J92" s="25"/>
      <c r="K92" s="26">
        <v>9000</v>
      </c>
    </row>
    <row r="93" spans="1:11" ht="16.5" customHeight="1">
      <c r="A93" s="23" t="s">
        <v>42</v>
      </c>
      <c r="C93" s="47"/>
      <c r="D93" s="48"/>
      <c r="E93" s="24">
        <v>1952</v>
      </c>
      <c r="F93" s="25"/>
      <c r="G93" s="26">
        <v>2064</v>
      </c>
      <c r="H93" s="25"/>
      <c r="I93" s="24">
        <v>0</v>
      </c>
      <c r="J93" s="25"/>
      <c r="K93" s="26">
        <v>0</v>
      </c>
    </row>
    <row r="94" spans="1:11" ht="16.5" customHeight="1">
      <c r="A94" s="23" t="s">
        <v>56</v>
      </c>
      <c r="C94" s="47"/>
      <c r="D94" s="48"/>
      <c r="E94" s="38">
        <v>74937</v>
      </c>
      <c r="F94" s="25"/>
      <c r="G94" s="26">
        <v>78949</v>
      </c>
      <c r="H94" s="25"/>
      <c r="I94" s="24">
        <v>74937</v>
      </c>
      <c r="J94" s="25"/>
      <c r="K94" s="26">
        <v>78949</v>
      </c>
    </row>
    <row r="95" spans="1:11" ht="16.5" customHeight="1">
      <c r="A95" s="23" t="s">
        <v>57</v>
      </c>
      <c r="C95" s="47">
        <v>20</v>
      </c>
      <c r="D95" s="48"/>
      <c r="E95" s="38">
        <v>719416</v>
      </c>
      <c r="F95" s="25"/>
      <c r="G95" s="26">
        <v>1153188</v>
      </c>
      <c r="H95" s="25"/>
      <c r="I95" s="24">
        <v>719416</v>
      </c>
      <c r="J95" s="25"/>
      <c r="K95" s="26">
        <v>1153188</v>
      </c>
    </row>
    <row r="96" spans="1:11" ht="16.5" customHeight="1">
      <c r="A96" s="23" t="s">
        <v>58</v>
      </c>
      <c r="B96" s="218"/>
      <c r="C96" s="47"/>
      <c r="D96" s="48"/>
      <c r="E96" s="38">
        <v>4235</v>
      </c>
      <c r="F96" s="25"/>
      <c r="G96" s="26">
        <v>4348</v>
      </c>
      <c r="H96" s="25"/>
      <c r="I96" s="24">
        <v>4235</v>
      </c>
      <c r="J96" s="25"/>
      <c r="K96" s="26">
        <v>4348</v>
      </c>
    </row>
    <row r="97" spans="1:11" ht="16.5" customHeight="1">
      <c r="A97" s="23" t="s">
        <v>59</v>
      </c>
      <c r="C97" s="47"/>
      <c r="D97" s="48"/>
      <c r="E97" s="39">
        <v>21004</v>
      </c>
      <c r="F97" s="25"/>
      <c r="G97" s="26">
        <v>19232</v>
      </c>
      <c r="H97" s="25"/>
      <c r="I97" s="31">
        <v>17559</v>
      </c>
      <c r="J97" s="25"/>
      <c r="K97" s="26">
        <v>16114</v>
      </c>
    </row>
    <row r="98" spans="1:11" ht="16.5" customHeight="1">
      <c r="A98" s="23" t="s">
        <v>60</v>
      </c>
      <c r="C98" s="47"/>
      <c r="D98" s="48"/>
      <c r="E98" s="42">
        <v>4899</v>
      </c>
      <c r="F98" s="25"/>
      <c r="G98" s="34">
        <v>5088</v>
      </c>
      <c r="H98" s="25"/>
      <c r="I98" s="42">
        <v>4844</v>
      </c>
      <c r="J98" s="25"/>
      <c r="K98" s="34">
        <v>5025</v>
      </c>
    </row>
    <row r="99" spans="1:11" ht="10.95" customHeight="1">
      <c r="C99" s="17"/>
      <c r="D99" s="18"/>
      <c r="E99" s="38"/>
      <c r="F99" s="28"/>
      <c r="G99" s="26"/>
      <c r="H99" s="20"/>
      <c r="I99" s="38"/>
      <c r="J99" s="20"/>
      <c r="K99" s="26"/>
    </row>
    <row r="100" spans="1:11" ht="16.5" customHeight="1">
      <c r="A100" s="46" t="s">
        <v>61</v>
      </c>
      <c r="C100" s="47"/>
      <c r="D100" s="48"/>
      <c r="E100" s="43">
        <f>SUM(E91:E99)</f>
        <v>928259</v>
      </c>
      <c r="F100" s="30"/>
      <c r="G100" s="34">
        <f>SUM(G91:G99)</f>
        <v>1362697</v>
      </c>
      <c r="H100" s="30"/>
      <c r="I100" s="43">
        <f>SUM(I91:I99)</f>
        <v>829991</v>
      </c>
      <c r="J100" s="30"/>
      <c r="K100" s="34">
        <f>SUM(K91:K99)</f>
        <v>1266624</v>
      </c>
    </row>
    <row r="101" spans="1:11" ht="10.95" customHeight="1">
      <c r="C101" s="17"/>
      <c r="D101" s="18"/>
      <c r="E101" s="38"/>
      <c r="F101" s="28"/>
      <c r="G101" s="26"/>
      <c r="H101" s="20"/>
      <c r="I101" s="38"/>
      <c r="J101" s="20"/>
      <c r="K101" s="26"/>
    </row>
    <row r="102" spans="1:11" ht="16.5" customHeight="1">
      <c r="A102" s="46" t="s">
        <v>62</v>
      </c>
      <c r="C102" s="47"/>
      <c r="D102" s="48"/>
      <c r="E102" s="43">
        <f>+E100+E87</f>
        <v>4079070</v>
      </c>
      <c r="F102" s="30"/>
      <c r="G102" s="34">
        <f>SUM(G87+G100)</f>
        <v>4089082</v>
      </c>
      <c r="H102" s="30"/>
      <c r="I102" s="43">
        <f>SUM(I87+I100)</f>
        <v>4164888</v>
      </c>
      <c r="J102" s="30"/>
      <c r="K102" s="34">
        <f>SUM(K87+K100)</f>
        <v>4289723</v>
      </c>
    </row>
    <row r="103" spans="1:11" ht="16.5" customHeight="1">
      <c r="A103" s="22"/>
      <c r="C103" s="17"/>
      <c r="D103" s="18"/>
      <c r="E103" s="21"/>
      <c r="F103" s="20"/>
      <c r="G103" s="26"/>
      <c r="H103" s="20"/>
      <c r="I103" s="21"/>
      <c r="J103" s="20"/>
      <c r="K103" s="26"/>
    </row>
    <row r="104" spans="1:11" ht="16.5" customHeight="1">
      <c r="A104" s="22"/>
      <c r="C104" s="17"/>
      <c r="D104" s="18"/>
      <c r="E104" s="21"/>
      <c r="F104" s="20"/>
      <c r="G104" s="26"/>
      <c r="H104" s="20"/>
      <c r="I104" s="21"/>
      <c r="J104" s="20"/>
      <c r="K104" s="26"/>
    </row>
    <row r="105" spans="1:11" ht="16.5" customHeight="1">
      <c r="A105" s="22"/>
      <c r="C105" s="17"/>
      <c r="D105" s="18"/>
      <c r="E105" s="21"/>
      <c r="F105" s="20"/>
      <c r="G105" s="26"/>
      <c r="H105" s="20"/>
      <c r="I105" s="21"/>
      <c r="J105" s="20"/>
      <c r="K105" s="26"/>
    </row>
    <row r="106" spans="1:11" ht="16.5" customHeight="1">
      <c r="A106" s="22"/>
      <c r="C106" s="17"/>
      <c r="D106" s="18"/>
      <c r="E106" s="21"/>
      <c r="F106" s="20"/>
      <c r="G106" s="26"/>
      <c r="H106" s="20"/>
      <c r="I106" s="21"/>
      <c r="J106" s="20"/>
      <c r="K106" s="26"/>
    </row>
    <row r="107" spans="1:11" ht="16.5" customHeight="1">
      <c r="A107" s="22"/>
      <c r="C107" s="17"/>
      <c r="D107" s="18"/>
      <c r="E107" s="21"/>
      <c r="F107" s="20"/>
      <c r="G107" s="26"/>
      <c r="H107" s="20"/>
      <c r="I107" s="21"/>
      <c r="J107" s="20"/>
      <c r="K107" s="26"/>
    </row>
    <row r="108" spans="1:11" ht="21.9" customHeight="1">
      <c r="A108" s="272" t="str">
        <f>A54</f>
        <v>The notes to the interim financial information are an integral part of this financial information.</v>
      </c>
      <c r="B108" s="272"/>
      <c r="C108" s="272"/>
      <c r="D108" s="272"/>
      <c r="E108" s="272"/>
      <c r="F108" s="272"/>
      <c r="G108" s="272"/>
      <c r="H108" s="272"/>
      <c r="I108" s="272"/>
      <c r="J108" s="272"/>
      <c r="K108" s="272"/>
    </row>
    <row r="109" spans="1:11" ht="16.5" customHeight="1">
      <c r="A109" s="1" t="str">
        <f>A1</f>
        <v>Raimon Land Public Company Limited</v>
      </c>
      <c r="B109" s="1"/>
      <c r="C109" s="54"/>
      <c r="D109" s="54"/>
      <c r="E109" s="55"/>
      <c r="F109" s="56"/>
      <c r="G109" s="55"/>
      <c r="H109" s="56"/>
      <c r="I109" s="55"/>
      <c r="J109" s="56"/>
      <c r="K109" s="55"/>
    </row>
    <row r="110" spans="1:11" ht="16.5" customHeight="1">
      <c r="A110" s="7" t="s">
        <v>1</v>
      </c>
      <c r="B110" s="7"/>
      <c r="C110" s="54"/>
      <c r="D110" s="54"/>
      <c r="E110" s="55"/>
      <c r="F110" s="56"/>
      <c r="G110" s="55"/>
      <c r="H110" s="56"/>
      <c r="I110" s="55"/>
      <c r="J110" s="56"/>
      <c r="K110" s="55"/>
    </row>
    <row r="111" spans="1:11" ht="16.5" customHeight="1">
      <c r="A111" s="8" t="str">
        <f>A57</f>
        <v>As at 31 March 2024</v>
      </c>
      <c r="B111" s="8"/>
      <c r="C111" s="57"/>
      <c r="D111" s="57"/>
      <c r="E111" s="58"/>
      <c r="F111" s="59"/>
      <c r="G111" s="58"/>
      <c r="H111" s="59"/>
      <c r="I111" s="58"/>
      <c r="J111" s="59"/>
      <c r="K111" s="58"/>
    </row>
    <row r="112" spans="1:11" ht="16.5" customHeight="1">
      <c r="A112" s="54"/>
      <c r="B112" s="54"/>
      <c r="C112" s="54"/>
      <c r="D112" s="54"/>
      <c r="E112" s="55"/>
      <c r="F112" s="56"/>
      <c r="G112" s="55"/>
      <c r="H112" s="56"/>
      <c r="I112" s="55"/>
      <c r="J112" s="56"/>
      <c r="K112" s="55"/>
    </row>
    <row r="113" spans="1:11" ht="16.5" customHeight="1">
      <c r="A113" s="54"/>
      <c r="B113" s="54"/>
      <c r="C113" s="54"/>
      <c r="D113" s="54"/>
      <c r="E113" s="55"/>
      <c r="F113" s="56"/>
      <c r="G113" s="55"/>
      <c r="H113" s="56"/>
      <c r="I113" s="55"/>
      <c r="J113" s="56"/>
      <c r="K113" s="55"/>
    </row>
    <row r="114" spans="1:11" ht="16.5" customHeight="1">
      <c r="A114" s="54"/>
      <c r="B114" s="54"/>
      <c r="C114" s="54"/>
      <c r="D114" s="54"/>
      <c r="E114" s="273" t="s">
        <v>2</v>
      </c>
      <c r="F114" s="273"/>
      <c r="G114" s="273"/>
      <c r="H114" s="5"/>
      <c r="I114" s="273" t="s">
        <v>3</v>
      </c>
      <c r="J114" s="273"/>
      <c r="K114" s="273"/>
    </row>
    <row r="115" spans="1:11" ht="16.5" customHeight="1">
      <c r="C115" s="2"/>
      <c r="D115" s="3"/>
      <c r="E115" s="274" t="s">
        <v>4</v>
      </c>
      <c r="F115" s="274"/>
      <c r="G115" s="274"/>
      <c r="H115" s="265"/>
      <c r="I115" s="274" t="s">
        <v>4</v>
      </c>
      <c r="J115" s="274"/>
      <c r="K115" s="274"/>
    </row>
    <row r="116" spans="1:11" ht="16.5" customHeight="1">
      <c r="C116" s="2"/>
      <c r="D116" s="3"/>
      <c r="E116" s="4" t="s">
        <v>5</v>
      </c>
      <c r="F116" s="265"/>
      <c r="G116" s="4" t="s">
        <v>6</v>
      </c>
      <c r="H116" s="265"/>
      <c r="I116" s="4" t="s">
        <v>5</v>
      </c>
      <c r="J116" s="265"/>
      <c r="K116" s="4" t="s">
        <v>6</v>
      </c>
    </row>
    <row r="117" spans="1:11" ht="16.5" customHeight="1">
      <c r="A117" s="13"/>
      <c r="B117" s="13"/>
      <c r="C117" s="2"/>
      <c r="D117" s="3"/>
      <c r="E117" s="14" t="s">
        <v>196</v>
      </c>
      <c r="F117" s="265"/>
      <c r="G117" s="14" t="s">
        <v>7</v>
      </c>
      <c r="H117" s="265"/>
      <c r="I117" s="14" t="s">
        <v>196</v>
      </c>
      <c r="J117" s="265"/>
      <c r="K117" s="14" t="s">
        <v>7</v>
      </c>
    </row>
    <row r="118" spans="1:11" ht="16.5" customHeight="1">
      <c r="A118" s="13"/>
      <c r="B118" s="13"/>
      <c r="C118" s="2"/>
      <c r="D118" s="3"/>
      <c r="E118" s="14" t="s">
        <v>197</v>
      </c>
      <c r="F118" s="5"/>
      <c r="G118" s="14" t="s">
        <v>8</v>
      </c>
      <c r="H118" s="5"/>
      <c r="I118" s="14" t="s">
        <v>197</v>
      </c>
      <c r="J118" s="5"/>
      <c r="K118" s="14" t="s">
        <v>8</v>
      </c>
    </row>
    <row r="119" spans="1:11" ht="16.5" customHeight="1">
      <c r="A119" s="13"/>
      <c r="B119" s="13"/>
      <c r="C119" s="2"/>
      <c r="D119" s="3"/>
      <c r="E119" s="14" t="s">
        <v>9</v>
      </c>
      <c r="F119" s="5"/>
      <c r="G119" s="14" t="s">
        <v>9</v>
      </c>
      <c r="H119" s="5"/>
      <c r="I119" s="14" t="s">
        <v>9</v>
      </c>
      <c r="J119" s="5"/>
      <c r="K119" s="14" t="s">
        <v>9</v>
      </c>
    </row>
    <row r="120" spans="1:11" ht="16.5" customHeight="1">
      <c r="C120" s="2"/>
      <c r="D120" s="3"/>
      <c r="E120" s="11" t="s">
        <v>11</v>
      </c>
      <c r="F120" s="5"/>
      <c r="G120" s="11" t="s">
        <v>11</v>
      </c>
      <c r="H120" s="5"/>
      <c r="I120" s="11" t="s">
        <v>11</v>
      </c>
      <c r="J120" s="5"/>
      <c r="K120" s="11" t="s">
        <v>11</v>
      </c>
    </row>
    <row r="121" spans="1:11" ht="16.5" customHeight="1">
      <c r="C121" s="2"/>
      <c r="D121" s="3"/>
      <c r="E121" s="15"/>
      <c r="F121" s="5"/>
      <c r="G121" s="4"/>
      <c r="H121" s="5"/>
      <c r="I121" s="15"/>
      <c r="J121" s="5"/>
      <c r="K121" s="4"/>
    </row>
    <row r="122" spans="1:11" ht="16.5" customHeight="1">
      <c r="A122" s="22" t="s">
        <v>63</v>
      </c>
      <c r="C122" s="60"/>
      <c r="D122" s="61"/>
      <c r="E122" s="62"/>
      <c r="F122" s="63"/>
      <c r="G122" s="64"/>
      <c r="H122" s="63"/>
      <c r="I122" s="62"/>
      <c r="J122" s="63"/>
      <c r="K122" s="64"/>
    </row>
    <row r="123" spans="1:11" ht="16.5" customHeight="1">
      <c r="C123" s="17"/>
      <c r="D123" s="18"/>
      <c r="E123" s="38"/>
      <c r="F123" s="28"/>
      <c r="G123" s="49"/>
      <c r="H123" s="20"/>
      <c r="I123" s="38"/>
      <c r="J123" s="20"/>
      <c r="K123" s="49"/>
    </row>
    <row r="124" spans="1:11" ht="16.5" customHeight="1">
      <c r="A124" s="46" t="s">
        <v>64</v>
      </c>
      <c r="C124" s="47"/>
      <c r="D124" s="48"/>
      <c r="E124" s="38"/>
      <c r="F124" s="30"/>
      <c r="G124" s="49"/>
      <c r="H124" s="30"/>
      <c r="I124" s="38"/>
      <c r="J124" s="30"/>
      <c r="K124" s="49"/>
    </row>
    <row r="125" spans="1:11" ht="16.5" customHeight="1">
      <c r="C125" s="17"/>
      <c r="D125" s="18"/>
      <c r="E125" s="38"/>
      <c r="F125" s="28"/>
      <c r="G125" s="49"/>
      <c r="H125" s="20"/>
      <c r="I125" s="38"/>
      <c r="J125" s="20"/>
      <c r="K125" s="49"/>
    </row>
    <row r="126" spans="1:11" ht="16.5" customHeight="1">
      <c r="A126" s="23" t="s">
        <v>65</v>
      </c>
      <c r="D126" s="48"/>
      <c r="E126" s="38"/>
      <c r="F126" s="30"/>
      <c r="H126" s="30"/>
      <c r="I126" s="38"/>
      <c r="J126" s="30"/>
      <c r="K126" s="49"/>
    </row>
    <row r="127" spans="1:11" ht="16.5" customHeight="1">
      <c r="B127" s="67" t="s">
        <v>66</v>
      </c>
      <c r="D127" s="48"/>
      <c r="E127" s="68"/>
      <c r="F127" s="50"/>
      <c r="G127" s="26"/>
      <c r="H127" s="50"/>
      <c r="I127" s="68"/>
      <c r="J127" s="50"/>
      <c r="K127" s="69"/>
    </row>
    <row r="128" spans="1:11" ht="16.5" customHeight="1">
      <c r="B128" s="67" t="s">
        <v>67</v>
      </c>
      <c r="C128" s="47"/>
      <c r="D128" s="48"/>
      <c r="E128" s="68"/>
      <c r="F128" s="50"/>
      <c r="G128" s="26"/>
      <c r="H128" s="50"/>
      <c r="I128" s="68"/>
      <c r="J128" s="50"/>
      <c r="K128" s="69"/>
    </row>
    <row r="129" spans="1:16" ht="16.5" customHeight="1" thickBot="1">
      <c r="B129" s="67" t="s">
        <v>68</v>
      </c>
      <c r="C129" s="47"/>
      <c r="D129" s="48"/>
      <c r="E129" s="70">
        <f>G129</f>
        <v>4172484</v>
      </c>
      <c r="F129" s="71"/>
      <c r="G129" s="45">
        <v>4172484</v>
      </c>
      <c r="H129" s="25"/>
      <c r="I129" s="72">
        <f>K129</f>
        <v>4172484</v>
      </c>
      <c r="J129" s="73"/>
      <c r="K129" s="45">
        <v>4172484</v>
      </c>
    </row>
    <row r="130" spans="1:16" ht="16.5" customHeight="1" thickTop="1">
      <c r="C130" s="17"/>
      <c r="D130" s="18"/>
      <c r="E130" s="38"/>
      <c r="F130" s="28"/>
      <c r="G130" s="26"/>
      <c r="H130" s="20"/>
      <c r="I130" s="38"/>
      <c r="J130" s="20"/>
      <c r="K130" s="26"/>
    </row>
    <row r="131" spans="1:16" ht="16.5" customHeight="1">
      <c r="B131" s="67" t="s">
        <v>69</v>
      </c>
      <c r="C131" s="47"/>
      <c r="D131" s="48"/>
      <c r="E131" s="39"/>
      <c r="F131" s="74"/>
      <c r="G131" s="26"/>
      <c r="H131" s="75"/>
      <c r="I131" s="39"/>
      <c r="J131" s="75"/>
      <c r="K131" s="26"/>
    </row>
    <row r="132" spans="1:16" ht="16.5" customHeight="1">
      <c r="B132" s="67" t="s">
        <v>67</v>
      </c>
      <c r="C132" s="47"/>
      <c r="D132" s="48"/>
      <c r="E132" s="76"/>
      <c r="F132" s="25"/>
      <c r="G132" s="26"/>
      <c r="H132" s="25"/>
      <c r="I132" s="77"/>
      <c r="J132" s="78"/>
      <c r="K132" s="26"/>
    </row>
    <row r="133" spans="1:16" ht="16.5" customHeight="1">
      <c r="B133" s="67" t="s">
        <v>70</v>
      </c>
      <c r="C133" s="47"/>
      <c r="D133" s="48"/>
      <c r="E133" s="76">
        <f>'7EN'!C24</f>
        <v>4172484</v>
      </c>
      <c r="F133" s="25"/>
      <c r="G133" s="26">
        <v>4172484</v>
      </c>
      <c r="H133" s="25"/>
      <c r="I133" s="77">
        <f>'8EN'!C21</f>
        <v>4172484</v>
      </c>
      <c r="J133" s="78"/>
      <c r="K133" s="26">
        <v>4172484</v>
      </c>
    </row>
    <row r="134" spans="1:16" ht="16.5" customHeight="1">
      <c r="A134" s="23" t="s">
        <v>71</v>
      </c>
      <c r="C134" s="47"/>
      <c r="D134" s="48"/>
      <c r="E134" s="79">
        <f>'7EN'!E24</f>
        <v>167265</v>
      </c>
      <c r="F134" s="25"/>
      <c r="G134" s="26">
        <v>167265</v>
      </c>
      <c r="H134" s="25"/>
      <c r="I134" s="24">
        <f>'8EN'!E21</f>
        <v>167265</v>
      </c>
      <c r="J134" s="80"/>
      <c r="K134" s="26">
        <v>167265</v>
      </c>
    </row>
    <row r="135" spans="1:16" ht="16.5" customHeight="1">
      <c r="A135" s="23" t="s">
        <v>72</v>
      </c>
      <c r="C135" s="47"/>
      <c r="D135" s="48"/>
      <c r="E135" s="79"/>
      <c r="F135" s="25"/>
      <c r="G135" s="26"/>
      <c r="H135" s="25"/>
      <c r="I135" s="24"/>
      <c r="J135" s="80"/>
      <c r="K135" s="26"/>
    </row>
    <row r="136" spans="1:16" ht="16.5" customHeight="1">
      <c r="A136" s="23"/>
      <c r="B136" s="6" t="s">
        <v>73</v>
      </c>
      <c r="C136" s="47"/>
      <c r="D136" s="48"/>
      <c r="E136" s="79">
        <f>'7EN'!G24</f>
        <v>-615670</v>
      </c>
      <c r="F136" s="25"/>
      <c r="G136" s="26">
        <v>-615670</v>
      </c>
      <c r="H136" s="25"/>
      <c r="I136" s="24">
        <v>0</v>
      </c>
      <c r="J136" s="80"/>
      <c r="K136" s="26">
        <v>0</v>
      </c>
    </row>
    <row r="137" spans="1:16" ht="16.5" customHeight="1">
      <c r="A137" s="23" t="s">
        <v>74</v>
      </c>
      <c r="C137" s="47"/>
      <c r="D137" s="48"/>
      <c r="E137" s="79">
        <f>'7EN'!I24</f>
        <v>28940</v>
      </c>
      <c r="F137" s="25"/>
      <c r="G137" s="26">
        <v>28940</v>
      </c>
      <c r="H137" s="25"/>
      <c r="I137" s="24">
        <f>'8EN'!G21</f>
        <v>28940</v>
      </c>
      <c r="J137" s="80"/>
      <c r="K137" s="26">
        <v>28940</v>
      </c>
    </row>
    <row r="138" spans="1:16" ht="16.5" customHeight="1">
      <c r="A138" s="23" t="s">
        <v>75</v>
      </c>
      <c r="C138" s="47"/>
      <c r="D138" s="48"/>
      <c r="E138" s="24"/>
      <c r="F138" s="25"/>
      <c r="G138" s="26"/>
      <c r="H138" s="25"/>
      <c r="I138" s="24"/>
      <c r="J138" s="80"/>
      <c r="K138" s="26"/>
    </row>
    <row r="139" spans="1:16" ht="16.5" customHeight="1">
      <c r="B139" s="23" t="s">
        <v>76</v>
      </c>
      <c r="C139" s="47"/>
      <c r="D139" s="48"/>
      <c r="E139" s="79">
        <f>'7EN'!K24</f>
        <v>134000</v>
      </c>
      <c r="F139" s="25"/>
      <c r="G139" s="26">
        <v>134000</v>
      </c>
      <c r="H139" s="25"/>
      <c r="I139" s="24">
        <f>'8EN'!I21</f>
        <v>134000</v>
      </c>
      <c r="J139" s="80"/>
      <c r="K139" s="26">
        <v>134000</v>
      </c>
    </row>
    <row r="140" spans="1:16" ht="16.5" customHeight="1">
      <c r="A140" s="67"/>
      <c r="B140" s="67" t="s">
        <v>77</v>
      </c>
      <c r="C140" s="47"/>
      <c r="D140" s="48"/>
      <c r="E140" s="79">
        <f>'7EN'!M24</f>
        <v>-709173</v>
      </c>
      <c r="F140" s="25"/>
      <c r="G140" s="26">
        <v>-454078</v>
      </c>
      <c r="H140" s="25"/>
      <c r="I140" s="24">
        <f>'8EN'!K21</f>
        <v>-490814</v>
      </c>
      <c r="J140" s="80"/>
      <c r="K140" s="26">
        <v>-360078</v>
      </c>
      <c r="L140" s="218"/>
      <c r="M140" s="218"/>
      <c r="N140" s="218"/>
      <c r="O140" s="218"/>
      <c r="P140" s="218"/>
    </row>
    <row r="141" spans="1:16" ht="16.5" customHeight="1">
      <c r="A141" s="67" t="s">
        <v>78</v>
      </c>
      <c r="B141" s="67"/>
      <c r="C141" s="47"/>
      <c r="D141" s="48"/>
      <c r="E141" s="43">
        <f>'7EN'!O24</f>
        <v>5111</v>
      </c>
      <c r="F141" s="71"/>
      <c r="G141" s="34">
        <v>3955</v>
      </c>
      <c r="H141" s="25"/>
      <c r="I141" s="81">
        <v>0</v>
      </c>
      <c r="J141" s="73"/>
      <c r="K141" s="34">
        <v>0</v>
      </c>
      <c r="L141" s="218"/>
      <c r="M141" s="218"/>
      <c r="N141" s="218"/>
      <c r="O141" s="218"/>
      <c r="P141" s="218"/>
    </row>
    <row r="142" spans="1:16" ht="16.5" customHeight="1">
      <c r="C142" s="17"/>
      <c r="D142" s="18"/>
      <c r="E142" s="38"/>
      <c r="F142" s="28"/>
      <c r="G142" s="26"/>
      <c r="H142" s="20"/>
      <c r="I142" s="38"/>
      <c r="J142" s="20"/>
      <c r="K142" s="26"/>
    </row>
    <row r="143" spans="1:16" ht="16.5" customHeight="1">
      <c r="A143" s="46" t="s">
        <v>79</v>
      </c>
      <c r="C143" s="47"/>
      <c r="D143" s="48"/>
      <c r="E143" s="38">
        <f>SUM(E132:E142)</f>
        <v>3182957</v>
      </c>
      <c r="F143" s="30"/>
      <c r="G143" s="26">
        <f>SUM(G132:G142)</f>
        <v>3436896</v>
      </c>
      <c r="H143" s="30"/>
      <c r="I143" s="38">
        <f>SUM(I132:I142)</f>
        <v>4011875</v>
      </c>
      <c r="J143" s="30"/>
      <c r="K143" s="26">
        <f>SUM(K132:K142)</f>
        <v>4142611</v>
      </c>
    </row>
    <row r="144" spans="1:16" ht="16.5" customHeight="1">
      <c r="A144" s="23" t="s">
        <v>80</v>
      </c>
      <c r="C144" s="47"/>
      <c r="D144" s="48"/>
      <c r="E144" s="43">
        <f>'7EN'!U24</f>
        <v>30327</v>
      </c>
      <c r="F144" s="82"/>
      <c r="G144" s="34">
        <v>31550</v>
      </c>
      <c r="H144" s="25"/>
      <c r="I144" s="53">
        <v>0</v>
      </c>
      <c r="J144" s="80"/>
      <c r="K144" s="34">
        <v>0</v>
      </c>
    </row>
    <row r="145" spans="1:11" ht="10.95" customHeight="1">
      <c r="C145" s="17"/>
      <c r="D145" s="18"/>
      <c r="E145" s="38"/>
      <c r="F145" s="28"/>
      <c r="G145" s="26"/>
      <c r="H145" s="20"/>
      <c r="I145" s="38"/>
      <c r="J145" s="20"/>
      <c r="K145" s="26"/>
    </row>
    <row r="146" spans="1:11" ht="16.5" customHeight="1">
      <c r="A146" s="46" t="s">
        <v>81</v>
      </c>
      <c r="B146" s="13"/>
      <c r="C146" s="47"/>
      <c r="D146" s="48"/>
      <c r="E146" s="43">
        <f>SUM(E143:E145)</f>
        <v>3213284</v>
      </c>
      <c r="F146" s="30"/>
      <c r="G146" s="34">
        <f>SUM(G143:G145)</f>
        <v>3468446</v>
      </c>
      <c r="H146" s="30"/>
      <c r="I146" s="43">
        <f>SUM(I143:I145)</f>
        <v>4011875</v>
      </c>
      <c r="J146" s="30"/>
      <c r="K146" s="34">
        <f>SUM(K143:K145)</f>
        <v>4142611</v>
      </c>
    </row>
    <row r="147" spans="1:11" ht="10.95" customHeight="1">
      <c r="C147" s="17"/>
      <c r="D147" s="18"/>
      <c r="E147" s="38"/>
      <c r="F147" s="28"/>
      <c r="G147" s="26"/>
      <c r="H147" s="20"/>
      <c r="I147" s="38"/>
      <c r="J147" s="20"/>
      <c r="K147" s="26"/>
    </row>
    <row r="148" spans="1:11" ht="16.5" customHeight="1" thickBot="1">
      <c r="A148" s="46" t="s">
        <v>82</v>
      </c>
      <c r="C148" s="47"/>
      <c r="D148" s="48"/>
      <c r="E148" s="83">
        <f>SUM(E102,E146)</f>
        <v>7292354</v>
      </c>
      <c r="F148" s="30"/>
      <c r="G148" s="45">
        <f>SUM(G102,G146)</f>
        <v>7557528</v>
      </c>
      <c r="H148" s="30"/>
      <c r="I148" s="83">
        <f>SUM(I102,I146)</f>
        <v>8176763</v>
      </c>
      <c r="J148" s="30"/>
      <c r="K148" s="45">
        <f>SUM(K102,K146)</f>
        <v>8432334</v>
      </c>
    </row>
    <row r="149" spans="1:11" ht="16.5" customHeight="1" thickTop="1">
      <c r="A149" s="22"/>
      <c r="C149" s="60"/>
      <c r="D149" s="61"/>
      <c r="E149" s="228"/>
      <c r="F149" s="229"/>
      <c r="G149" s="228"/>
      <c r="H149" s="229"/>
      <c r="I149" s="228"/>
      <c r="J149" s="230"/>
      <c r="K149" s="228"/>
    </row>
    <row r="150" spans="1:11" ht="16.5" customHeight="1">
      <c r="A150" s="13"/>
      <c r="B150" s="13"/>
    </row>
    <row r="151" spans="1:11" ht="16.5" customHeight="1">
      <c r="A151" s="13"/>
      <c r="B151" s="13"/>
    </row>
    <row r="152" spans="1:11" ht="16.5" customHeight="1">
      <c r="A152" s="13"/>
      <c r="B152" s="13"/>
    </row>
    <row r="153" spans="1:11" ht="16.5" customHeight="1">
      <c r="A153" s="13"/>
      <c r="B153" s="13"/>
    </row>
    <row r="154" spans="1:11" ht="16.5" customHeight="1">
      <c r="A154" s="13"/>
      <c r="B154" s="13"/>
    </row>
    <row r="155" spans="1:11" ht="16.5" customHeight="1">
      <c r="A155" s="13"/>
      <c r="B155" s="13"/>
    </row>
    <row r="156" spans="1:11" ht="16.5" customHeight="1">
      <c r="A156" s="13"/>
      <c r="B156" s="13"/>
    </row>
    <row r="157" spans="1:11" ht="16.5" customHeight="1">
      <c r="A157" s="13"/>
    </row>
    <row r="158" spans="1:11" ht="16.5" customHeight="1">
      <c r="A158" s="13"/>
    </row>
    <row r="159" spans="1:11" ht="16.5" customHeight="1">
      <c r="A159" s="13"/>
    </row>
    <row r="160" spans="1:11" ht="7.95" customHeight="1">
      <c r="A160" s="13"/>
    </row>
    <row r="161" spans="1:11" ht="16.5" customHeight="1">
      <c r="A161" s="13"/>
    </row>
    <row r="162" spans="1:11" ht="21.9" customHeight="1">
      <c r="A162" s="272" t="str">
        <f>A108</f>
        <v>The notes to the interim financial information are an integral part of this financial information.</v>
      </c>
      <c r="B162" s="272"/>
      <c r="C162" s="272"/>
      <c r="D162" s="272"/>
      <c r="E162" s="272"/>
      <c r="F162" s="272"/>
      <c r="G162" s="272"/>
      <c r="H162" s="272"/>
      <c r="I162" s="272"/>
      <c r="J162" s="272"/>
      <c r="K162" s="272"/>
    </row>
  </sheetData>
  <mergeCells count="16">
    <mergeCell ref="E115:G115"/>
    <mergeCell ref="I115:K115"/>
    <mergeCell ref="A162:K162"/>
    <mergeCell ref="E60:G60"/>
    <mergeCell ref="I60:K60"/>
    <mergeCell ref="E61:G61"/>
    <mergeCell ref="I61:K61"/>
    <mergeCell ref="A108:K108"/>
    <mergeCell ref="E114:G114"/>
    <mergeCell ref="I114:K114"/>
    <mergeCell ref="A54:K54"/>
    <mergeCell ref="E6:G6"/>
    <mergeCell ref="I6:K6"/>
    <mergeCell ref="E7:G7"/>
    <mergeCell ref="I7:K7"/>
    <mergeCell ref="A49:K49"/>
  </mergeCells>
  <pageMargins left="0.8" right="0.5" top="0.5" bottom="0.6" header="0.49" footer="0.4"/>
  <pageSetup paperSize="9" scale="96" firstPageNumber="2" fitToWidth="0" fitToHeight="0" orientation="portrait" useFirstPageNumber="1" horizontalDpi="1200" verticalDpi="1200" r:id="rId1"/>
  <headerFooter>
    <oddFooter>&amp;R&amp;9&amp;P</oddFooter>
  </headerFooter>
  <rowBreaks count="2" manualBreakCount="2">
    <brk id="54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27FDB-C4E2-4AAE-9477-3348AFEA821C}">
  <dimension ref="A1:O112"/>
  <sheetViews>
    <sheetView topLeftCell="A34" zoomScale="160" zoomScaleNormal="160" zoomScaleSheetLayoutView="100" workbookViewId="0">
      <selection activeCell="L40" sqref="L40"/>
    </sheetView>
  </sheetViews>
  <sheetFormatPr defaultColWidth="9.28515625" defaultRowHeight="16.5" customHeight="1"/>
  <cols>
    <col min="1" max="4" width="1.42578125" style="87" customWidth="1"/>
    <col min="5" max="5" width="43.28515625" style="87" customWidth="1"/>
    <col min="6" max="6" width="8.42578125" style="87" customWidth="1"/>
    <col min="7" max="7" width="0.7109375" style="88" customWidth="1"/>
    <col min="8" max="8" width="14.42578125" style="89" bestFit="1" customWidth="1"/>
    <col min="9" max="9" width="0.7109375" style="88" customWidth="1"/>
    <col min="10" max="10" width="14.42578125" style="89" bestFit="1" customWidth="1"/>
    <col min="11" max="11" width="0.7109375" style="88" customWidth="1"/>
    <col min="12" max="12" width="14.42578125" style="89" bestFit="1" customWidth="1"/>
    <col min="13" max="13" width="0.7109375" style="88" customWidth="1"/>
    <col min="14" max="14" width="14.42578125" style="89" bestFit="1" customWidth="1"/>
    <col min="15" max="16384" width="9.28515625" style="87"/>
  </cols>
  <sheetData>
    <row r="1" spans="1:15" ht="16.5" customHeight="1">
      <c r="A1" s="86" t="str">
        <f>'2-4 EN'!A1</f>
        <v>Raimon Land Public Company Limited</v>
      </c>
    </row>
    <row r="2" spans="1:15" ht="16.5" customHeight="1">
      <c r="A2" s="90" t="s">
        <v>83</v>
      </c>
    </row>
    <row r="3" spans="1:15" ht="16.5" customHeight="1">
      <c r="A3" s="91" t="s">
        <v>198</v>
      </c>
      <c r="B3" s="92"/>
      <c r="C3" s="92"/>
      <c r="D3" s="92"/>
      <c r="E3" s="92"/>
      <c r="F3" s="92"/>
      <c r="G3" s="93"/>
      <c r="H3" s="94"/>
      <c r="I3" s="93"/>
      <c r="J3" s="94"/>
      <c r="K3" s="93"/>
      <c r="L3" s="94"/>
      <c r="M3" s="93"/>
      <c r="N3" s="94"/>
    </row>
    <row r="4" spans="1:15" ht="15.9" customHeight="1"/>
    <row r="5" spans="1:15" ht="15.9" customHeight="1"/>
    <row r="6" spans="1:15" ht="15.9" customHeight="1">
      <c r="G6" s="87"/>
      <c r="H6" s="277" t="s">
        <v>2</v>
      </c>
      <c r="I6" s="277"/>
      <c r="J6" s="277"/>
      <c r="K6" s="95"/>
      <c r="L6" s="277" t="s">
        <v>3</v>
      </c>
      <c r="M6" s="277"/>
      <c r="N6" s="277"/>
    </row>
    <row r="7" spans="1:15" ht="15.9" customHeight="1">
      <c r="A7" s="96"/>
      <c r="B7" s="96"/>
      <c r="C7" s="96"/>
      <c r="D7" s="96"/>
      <c r="E7" s="96"/>
      <c r="F7" s="96"/>
      <c r="G7" s="96"/>
      <c r="H7" s="276" t="s">
        <v>4</v>
      </c>
      <c r="I7" s="276"/>
      <c r="J7" s="276"/>
      <c r="K7" s="267"/>
      <c r="L7" s="276" t="s">
        <v>4</v>
      </c>
      <c r="M7" s="276"/>
      <c r="N7" s="276"/>
    </row>
    <row r="8" spans="1:15" ht="15.9" customHeight="1">
      <c r="A8" s="96"/>
      <c r="B8" s="96"/>
      <c r="C8" s="96"/>
      <c r="D8" s="96"/>
      <c r="E8" s="96"/>
      <c r="F8" s="96"/>
      <c r="G8" s="95"/>
      <c r="H8" s="14" t="s">
        <v>5</v>
      </c>
      <c r="I8" s="98"/>
      <c r="J8" s="14" t="s">
        <v>5</v>
      </c>
      <c r="K8" s="98"/>
      <c r="L8" s="14" t="s">
        <v>5</v>
      </c>
      <c r="M8" s="98"/>
      <c r="N8" s="14" t="s">
        <v>5</v>
      </c>
    </row>
    <row r="9" spans="1:15" ht="15.9" customHeight="1">
      <c r="A9" s="96"/>
      <c r="B9" s="96"/>
      <c r="C9" s="96"/>
      <c r="D9" s="96"/>
      <c r="E9" s="96"/>
      <c r="F9" s="96"/>
      <c r="G9" s="95"/>
      <c r="H9" s="14" t="s">
        <v>197</v>
      </c>
      <c r="I9" s="95"/>
      <c r="J9" s="14" t="s">
        <v>8</v>
      </c>
      <c r="K9" s="95"/>
      <c r="L9" s="14" t="s">
        <v>197</v>
      </c>
      <c r="M9" s="95"/>
      <c r="N9" s="14" t="s">
        <v>8</v>
      </c>
    </row>
    <row r="10" spans="1:15" ht="15.9" customHeight="1">
      <c r="A10" s="96"/>
      <c r="B10" s="96"/>
      <c r="C10" s="96"/>
      <c r="D10" s="96"/>
      <c r="E10" s="96"/>
      <c r="F10" s="96"/>
      <c r="G10" s="95"/>
      <c r="H10" s="14" t="s">
        <v>9</v>
      </c>
      <c r="I10" s="95"/>
      <c r="J10" s="14" t="s">
        <v>9</v>
      </c>
      <c r="K10" s="95"/>
      <c r="L10" s="14" t="s">
        <v>9</v>
      </c>
      <c r="M10" s="95"/>
      <c r="N10" s="14" t="s">
        <v>9</v>
      </c>
    </row>
    <row r="11" spans="1:15" ht="15.9" customHeight="1">
      <c r="A11" s="96"/>
      <c r="B11" s="96"/>
      <c r="C11" s="96"/>
      <c r="D11" s="96"/>
      <c r="E11" s="96"/>
      <c r="F11" s="9" t="s">
        <v>10</v>
      </c>
      <c r="G11" s="99"/>
      <c r="H11" s="11" t="s">
        <v>11</v>
      </c>
      <c r="I11" s="99"/>
      <c r="J11" s="11" t="s">
        <v>11</v>
      </c>
      <c r="K11" s="99"/>
      <c r="L11" s="11" t="s">
        <v>11</v>
      </c>
      <c r="M11" s="99"/>
      <c r="N11" s="11" t="s">
        <v>11</v>
      </c>
    </row>
    <row r="12" spans="1:15" s="102" customFormat="1" ht="15.9" customHeight="1">
      <c r="A12" s="100"/>
      <c r="B12" s="100"/>
      <c r="C12" s="101"/>
      <c r="E12" s="103"/>
      <c r="F12" s="103"/>
      <c r="G12" s="103"/>
      <c r="H12" s="104"/>
      <c r="I12" s="103"/>
      <c r="J12" s="105"/>
      <c r="K12" s="103"/>
      <c r="L12" s="104"/>
      <c r="N12" s="105"/>
    </row>
    <row r="13" spans="1:15" ht="15.9" customHeight="1">
      <c r="A13" s="23" t="s">
        <v>84</v>
      </c>
      <c r="C13" s="96"/>
      <c r="D13" s="96"/>
      <c r="E13" s="96"/>
      <c r="F13" s="106"/>
      <c r="G13" s="107"/>
      <c r="H13" s="104">
        <v>9559</v>
      </c>
      <c r="I13" s="107"/>
      <c r="J13" s="26">
        <v>8740</v>
      </c>
      <c r="K13" s="107"/>
      <c r="L13" s="104">
        <v>264</v>
      </c>
      <c r="M13" s="107"/>
      <c r="N13" s="26">
        <v>264</v>
      </c>
    </row>
    <row r="14" spans="1:15" ht="15.9" customHeight="1">
      <c r="A14" s="23" t="s">
        <v>85</v>
      </c>
      <c r="B14" s="96"/>
      <c r="C14" s="96"/>
      <c r="D14" s="96"/>
      <c r="E14" s="96"/>
      <c r="F14" s="106"/>
      <c r="G14" s="107"/>
      <c r="H14" s="104"/>
      <c r="I14" s="107"/>
      <c r="J14" s="26"/>
      <c r="K14" s="107"/>
      <c r="L14" s="104"/>
      <c r="M14" s="107"/>
      <c r="N14" s="26"/>
    </row>
    <row r="15" spans="1:15" ht="15.9" customHeight="1">
      <c r="A15" s="23"/>
      <c r="B15" s="108" t="s">
        <v>86</v>
      </c>
      <c r="C15" s="96"/>
      <c r="D15" s="96"/>
      <c r="E15" s="96"/>
      <c r="F15" s="106"/>
      <c r="G15" s="107"/>
      <c r="H15" s="104">
        <v>12712</v>
      </c>
      <c r="I15" s="107"/>
      <c r="J15" s="26">
        <v>21627</v>
      </c>
      <c r="K15" s="107"/>
      <c r="L15" s="104">
        <v>4423</v>
      </c>
      <c r="M15" s="107"/>
      <c r="N15" s="26">
        <v>15926</v>
      </c>
      <c r="O15" s="109"/>
    </row>
    <row r="16" spans="1:15" ht="15.9" customHeight="1">
      <c r="A16" s="23"/>
      <c r="B16" s="108" t="s">
        <v>87</v>
      </c>
      <c r="C16" s="96"/>
      <c r="D16" s="96"/>
      <c r="E16" s="96"/>
      <c r="F16" s="106"/>
      <c r="G16" s="107"/>
      <c r="H16" s="104">
        <v>6804</v>
      </c>
      <c r="I16" s="107"/>
      <c r="J16" s="26">
        <v>8829</v>
      </c>
      <c r="K16" s="107"/>
      <c r="L16" s="104">
        <v>3153</v>
      </c>
      <c r="M16" s="107"/>
      <c r="N16" s="26">
        <v>7419</v>
      </c>
    </row>
    <row r="17" spans="1:14" ht="15.9" customHeight="1">
      <c r="A17" s="23"/>
      <c r="B17" s="108" t="s">
        <v>88</v>
      </c>
      <c r="C17" s="96"/>
      <c r="D17" s="96"/>
      <c r="E17" s="96"/>
      <c r="F17" s="106">
        <v>21</v>
      </c>
      <c r="G17" s="107"/>
      <c r="H17" s="104">
        <v>11560</v>
      </c>
      <c r="I17" s="107"/>
      <c r="J17" s="26">
        <v>13426</v>
      </c>
      <c r="K17" s="107"/>
      <c r="L17" s="104">
        <v>11560</v>
      </c>
      <c r="M17" s="107"/>
      <c r="N17" s="26">
        <v>13426</v>
      </c>
    </row>
    <row r="18" spans="1:14" ht="15.9" customHeight="1">
      <c r="A18" s="23"/>
      <c r="B18" s="108" t="s">
        <v>89</v>
      </c>
      <c r="C18" s="96"/>
      <c r="D18" s="96"/>
      <c r="E18" s="96"/>
      <c r="F18" s="106"/>
      <c r="G18" s="107"/>
      <c r="H18" s="104">
        <v>10451</v>
      </c>
      <c r="I18" s="107"/>
      <c r="J18" s="26">
        <v>4995</v>
      </c>
      <c r="K18" s="107"/>
      <c r="L18" s="104">
        <v>33184</v>
      </c>
      <c r="M18" s="107"/>
      <c r="N18" s="26">
        <v>29539</v>
      </c>
    </row>
    <row r="19" spans="1:14" ht="15.9" customHeight="1">
      <c r="A19" s="23"/>
      <c r="B19" s="108" t="s">
        <v>90</v>
      </c>
      <c r="C19" s="96"/>
      <c r="D19" s="96"/>
      <c r="E19" s="96"/>
      <c r="F19" s="106"/>
      <c r="G19" s="107"/>
      <c r="H19" s="104">
        <v>0</v>
      </c>
      <c r="I19" s="107"/>
      <c r="J19" s="26">
        <v>10936</v>
      </c>
      <c r="K19" s="107"/>
      <c r="L19" s="104">
        <v>0</v>
      </c>
      <c r="M19" s="107"/>
      <c r="N19" s="26">
        <v>10936</v>
      </c>
    </row>
    <row r="20" spans="1:14" ht="15.9" customHeight="1">
      <c r="A20" s="23"/>
      <c r="B20" s="108" t="s">
        <v>91</v>
      </c>
      <c r="C20" s="96"/>
      <c r="D20" s="96"/>
      <c r="E20" s="96"/>
      <c r="F20" s="106">
        <v>21</v>
      </c>
      <c r="G20" s="107"/>
      <c r="H20" s="104" t="s">
        <v>203</v>
      </c>
      <c r="I20" s="107"/>
      <c r="J20" s="26" t="s">
        <v>203</v>
      </c>
      <c r="K20" s="107"/>
      <c r="L20" s="104">
        <v>62683</v>
      </c>
      <c r="M20" s="107"/>
      <c r="N20" s="26">
        <v>124690</v>
      </c>
    </row>
    <row r="21" spans="1:14" ht="15.9" customHeight="1">
      <c r="B21" s="108" t="s">
        <v>92</v>
      </c>
      <c r="C21" s="96"/>
      <c r="D21" s="96"/>
      <c r="E21" s="96"/>
      <c r="F21" s="106"/>
      <c r="G21" s="107"/>
      <c r="H21" s="110">
        <v>1435</v>
      </c>
      <c r="I21" s="107"/>
      <c r="J21" s="34">
        <v>1561</v>
      </c>
      <c r="K21" s="107"/>
      <c r="L21" s="110" t="s">
        <v>203</v>
      </c>
      <c r="M21" s="107"/>
      <c r="N21" s="34">
        <v>9</v>
      </c>
    </row>
    <row r="22" spans="1:14" s="102" customFormat="1" ht="13.95" customHeight="1">
      <c r="A22" s="100"/>
      <c r="B22" s="100"/>
      <c r="C22" s="101"/>
      <c r="E22" s="103"/>
      <c r="F22" s="103"/>
      <c r="G22" s="103"/>
      <c r="H22" s="104"/>
      <c r="I22" s="103"/>
      <c r="J22" s="26"/>
      <c r="K22" s="103"/>
      <c r="L22" s="104"/>
      <c r="N22" s="26"/>
    </row>
    <row r="23" spans="1:14" ht="15.9" customHeight="1">
      <c r="A23" s="46" t="s">
        <v>93</v>
      </c>
      <c r="B23" s="96"/>
      <c r="C23" s="96"/>
      <c r="D23" s="96"/>
      <c r="E23" s="96"/>
      <c r="F23" s="111"/>
      <c r="G23" s="107"/>
      <c r="H23" s="104">
        <f>SUM(H13:H21)</f>
        <v>52521</v>
      </c>
      <c r="I23" s="107"/>
      <c r="J23" s="26">
        <f>SUM(J13:J21)</f>
        <v>70114</v>
      </c>
      <c r="K23" s="107"/>
      <c r="L23" s="104">
        <f>SUM(L13:L21)</f>
        <v>115267</v>
      </c>
      <c r="M23" s="107"/>
      <c r="N23" s="26">
        <f>SUM(N13:N21)</f>
        <v>202209</v>
      </c>
    </row>
    <row r="24" spans="1:14" s="102" customFormat="1" ht="13.95" customHeight="1">
      <c r="A24" s="100"/>
      <c r="B24" s="100"/>
      <c r="C24" s="101"/>
      <c r="E24" s="103"/>
      <c r="F24" s="103"/>
      <c r="G24" s="103"/>
      <c r="H24" s="104"/>
      <c r="I24" s="103"/>
      <c r="J24" s="26"/>
      <c r="K24" s="103"/>
      <c r="L24" s="104"/>
      <c r="N24" s="26"/>
    </row>
    <row r="25" spans="1:14" ht="15.9" customHeight="1">
      <c r="A25" s="23" t="s">
        <v>94</v>
      </c>
      <c r="B25" s="96"/>
      <c r="C25" s="96"/>
      <c r="D25" s="96"/>
      <c r="E25" s="96"/>
      <c r="F25" s="106"/>
      <c r="G25" s="107"/>
      <c r="H25" s="104">
        <v>-6867</v>
      </c>
      <c r="I25" s="107"/>
      <c r="J25" s="26">
        <v>-1694</v>
      </c>
      <c r="K25" s="107"/>
      <c r="L25" s="104">
        <v>-684</v>
      </c>
      <c r="M25" s="107"/>
      <c r="N25" s="26">
        <v>-1885</v>
      </c>
    </row>
    <row r="26" spans="1:14" ht="15.9" customHeight="1">
      <c r="A26" s="23" t="s">
        <v>95</v>
      </c>
      <c r="B26" s="96"/>
      <c r="C26" s="96"/>
      <c r="D26" s="96"/>
      <c r="E26" s="96"/>
      <c r="F26" s="106"/>
      <c r="G26" s="107"/>
      <c r="H26" s="104">
        <v>-196561</v>
      </c>
      <c r="I26" s="107"/>
      <c r="J26" s="26">
        <v>-105346</v>
      </c>
      <c r="K26" s="107"/>
      <c r="L26" s="104">
        <v>-168503</v>
      </c>
      <c r="M26" s="107"/>
      <c r="N26" s="26">
        <v>-97985</v>
      </c>
    </row>
    <row r="27" spans="1:14" ht="15.9" customHeight="1">
      <c r="A27" s="23" t="s">
        <v>226</v>
      </c>
      <c r="B27" s="96"/>
      <c r="C27" s="96"/>
      <c r="D27" s="96"/>
      <c r="E27" s="96"/>
      <c r="F27" s="106"/>
      <c r="G27" s="107"/>
      <c r="H27" s="104">
        <v>18982</v>
      </c>
      <c r="I27" s="107"/>
      <c r="J27" s="26">
        <v>-3354</v>
      </c>
      <c r="K27" s="107"/>
      <c r="L27" s="104">
        <v>18995</v>
      </c>
      <c r="M27" s="107"/>
      <c r="N27" s="26">
        <v>-3354</v>
      </c>
    </row>
    <row r="28" spans="1:14" ht="15.9" customHeight="1">
      <c r="A28" s="23" t="s">
        <v>208</v>
      </c>
      <c r="B28" s="96"/>
      <c r="C28" s="96"/>
      <c r="D28" s="96"/>
      <c r="E28" s="96"/>
      <c r="F28" s="106"/>
      <c r="G28" s="107"/>
      <c r="H28" s="104">
        <v>0</v>
      </c>
      <c r="I28" s="107"/>
      <c r="J28" s="26">
        <v>0</v>
      </c>
      <c r="K28" s="107"/>
      <c r="L28" s="104">
        <v>-13300</v>
      </c>
      <c r="M28" s="107"/>
      <c r="N28" s="26">
        <v>0</v>
      </c>
    </row>
    <row r="29" spans="1:14" ht="15.9" customHeight="1">
      <c r="A29" s="23" t="s">
        <v>96</v>
      </c>
      <c r="B29" s="96"/>
      <c r="C29" s="96"/>
      <c r="D29" s="96"/>
      <c r="E29" s="96"/>
      <c r="F29" s="106"/>
      <c r="G29" s="107"/>
      <c r="H29" s="110">
        <v>-85993</v>
      </c>
      <c r="I29" s="107"/>
      <c r="J29" s="34">
        <v>-72942</v>
      </c>
      <c r="K29" s="107"/>
      <c r="L29" s="110">
        <v>-82624</v>
      </c>
      <c r="M29" s="107"/>
      <c r="N29" s="34">
        <v>-74788</v>
      </c>
    </row>
    <row r="30" spans="1:14" s="102" customFormat="1" ht="13.95" customHeight="1">
      <c r="A30" s="100"/>
      <c r="B30" s="100"/>
      <c r="C30" s="101"/>
      <c r="E30" s="103"/>
      <c r="F30" s="103"/>
      <c r="G30" s="107"/>
      <c r="H30" s="104"/>
      <c r="I30" s="103"/>
      <c r="J30" s="26"/>
      <c r="K30" s="103"/>
      <c r="L30" s="104"/>
      <c r="N30" s="26"/>
    </row>
    <row r="31" spans="1:14" s="102" customFormat="1" ht="15.9" customHeight="1">
      <c r="A31" s="46" t="s">
        <v>97</v>
      </c>
      <c r="B31" s="100"/>
      <c r="C31" s="101"/>
      <c r="E31" s="103"/>
      <c r="F31" s="103"/>
      <c r="G31" s="103"/>
      <c r="H31" s="110">
        <f>SUM(H25:H29)</f>
        <v>-270439</v>
      </c>
      <c r="I31" s="107"/>
      <c r="J31" s="34">
        <f>SUM(J25:J29)</f>
        <v>-183336</v>
      </c>
      <c r="K31" s="107"/>
      <c r="L31" s="110">
        <f>SUM(L25:L29)</f>
        <v>-246116</v>
      </c>
      <c r="M31" s="107"/>
      <c r="N31" s="34">
        <f>SUM(N25:N29)</f>
        <v>-178012</v>
      </c>
    </row>
    <row r="32" spans="1:14" s="102" customFormat="1" ht="13.95" customHeight="1">
      <c r="A32" s="46"/>
      <c r="B32" s="100"/>
      <c r="C32" s="101"/>
      <c r="E32" s="103"/>
      <c r="F32" s="103"/>
      <c r="G32" s="103"/>
      <c r="H32" s="104"/>
      <c r="I32" s="103"/>
      <c r="J32" s="26"/>
      <c r="K32" s="103"/>
      <c r="L32" s="104"/>
      <c r="N32" s="26"/>
    </row>
    <row r="33" spans="1:14" ht="15.9" customHeight="1">
      <c r="A33" s="90" t="s">
        <v>221</v>
      </c>
      <c r="B33" s="96"/>
      <c r="C33" s="96"/>
      <c r="D33" s="96"/>
      <c r="E33" s="96"/>
      <c r="F33" s="111"/>
      <c r="G33" s="112"/>
      <c r="H33" s="113">
        <f>H23+H31</f>
        <v>-217918</v>
      </c>
      <c r="I33" s="112"/>
      <c r="J33" s="26">
        <f>J23+J31</f>
        <v>-113222</v>
      </c>
      <c r="K33" s="112"/>
      <c r="L33" s="113">
        <f>L23+L31</f>
        <v>-130849</v>
      </c>
      <c r="M33" s="112"/>
      <c r="N33" s="26">
        <f>N23+N31</f>
        <v>24197</v>
      </c>
    </row>
    <row r="34" spans="1:14" ht="15.9" customHeight="1">
      <c r="A34" s="87" t="s">
        <v>98</v>
      </c>
      <c r="B34" s="96"/>
      <c r="C34" s="96"/>
      <c r="D34" s="96"/>
      <c r="E34" s="96"/>
      <c r="F34" s="106">
        <v>10</v>
      </c>
      <c r="G34" s="107"/>
      <c r="H34" s="110">
        <v>-27702</v>
      </c>
      <c r="I34" s="107"/>
      <c r="J34" s="34">
        <v>12171</v>
      </c>
      <c r="K34" s="107"/>
      <c r="L34" s="110">
        <v>0</v>
      </c>
      <c r="M34" s="107"/>
      <c r="N34" s="34">
        <v>0</v>
      </c>
    </row>
    <row r="35" spans="1:14" s="102" customFormat="1" ht="13.95" customHeight="1">
      <c r="A35" s="100"/>
      <c r="B35" s="100"/>
      <c r="C35" s="101"/>
      <c r="D35" s="268"/>
      <c r="E35" s="103"/>
      <c r="G35" s="103"/>
      <c r="H35" s="104"/>
      <c r="I35" s="103"/>
      <c r="J35" s="105"/>
      <c r="K35" s="103"/>
      <c r="L35" s="104"/>
      <c r="N35" s="105"/>
    </row>
    <row r="36" spans="1:14" ht="15.9" customHeight="1">
      <c r="A36" s="90" t="s">
        <v>220</v>
      </c>
      <c r="B36" s="114"/>
      <c r="C36" s="96"/>
      <c r="D36" s="96"/>
      <c r="E36" s="96"/>
      <c r="F36" s="115"/>
      <c r="G36" s="116"/>
      <c r="H36" s="117">
        <f>SUM(H33:H34)</f>
        <v>-245620</v>
      </c>
      <c r="I36" s="118"/>
      <c r="J36" s="119">
        <f>SUM(J33:J34)</f>
        <v>-101051</v>
      </c>
      <c r="K36" s="118"/>
      <c r="L36" s="117">
        <f>SUM(L33:L34)</f>
        <v>-130849</v>
      </c>
      <c r="M36" s="118"/>
      <c r="N36" s="119">
        <f>SUM(N33:N34)</f>
        <v>24197</v>
      </c>
    </row>
    <row r="37" spans="1:14" ht="15.9" customHeight="1">
      <c r="A37" s="87" t="s">
        <v>209</v>
      </c>
      <c r="B37" s="96"/>
      <c r="C37" s="96"/>
      <c r="D37" s="96"/>
      <c r="E37" s="96"/>
      <c r="F37" s="17"/>
      <c r="G37" s="120"/>
      <c r="H37" s="110">
        <v>-10698</v>
      </c>
      <c r="I37" s="121"/>
      <c r="J37" s="34">
        <v>-210</v>
      </c>
      <c r="K37" s="121"/>
      <c r="L37" s="122">
        <v>113</v>
      </c>
      <c r="M37" s="121"/>
      <c r="N37" s="34">
        <v>348</v>
      </c>
    </row>
    <row r="38" spans="1:14" s="102" customFormat="1" ht="10.199999999999999" customHeight="1">
      <c r="A38" s="100"/>
      <c r="B38" s="100"/>
      <c r="C38" s="101"/>
      <c r="D38" s="268"/>
      <c r="E38" s="103"/>
      <c r="G38" s="103"/>
      <c r="H38" s="104"/>
      <c r="I38" s="103"/>
      <c r="J38" s="105"/>
      <c r="K38" s="103"/>
      <c r="L38" s="104"/>
      <c r="N38" s="105"/>
    </row>
    <row r="39" spans="1:14" ht="15.9" customHeight="1">
      <c r="A39" s="90" t="s">
        <v>219</v>
      </c>
      <c r="B39" s="96"/>
      <c r="C39" s="96"/>
      <c r="D39" s="96"/>
      <c r="E39" s="96"/>
      <c r="F39" s="115"/>
      <c r="G39" s="116"/>
      <c r="H39" s="117">
        <f>SUM(H36:H37)</f>
        <v>-256318</v>
      </c>
      <c r="I39" s="118"/>
      <c r="J39" s="26">
        <f>SUM(J36:J37)</f>
        <v>-101261</v>
      </c>
      <c r="K39" s="118"/>
      <c r="L39" s="117">
        <f>SUM(L36:L37)</f>
        <v>-130736</v>
      </c>
      <c r="M39" s="118"/>
      <c r="N39" s="26">
        <f>SUM(N36:N37)</f>
        <v>24545</v>
      </c>
    </row>
    <row r="40" spans="1:14" ht="9.6" customHeight="1">
      <c r="A40" s="90"/>
      <c r="B40" s="96"/>
      <c r="C40" s="96"/>
      <c r="D40" s="96"/>
      <c r="E40" s="96"/>
      <c r="F40" s="115"/>
      <c r="G40" s="116"/>
      <c r="H40" s="117"/>
      <c r="I40" s="118"/>
      <c r="J40" s="26"/>
      <c r="K40" s="118"/>
      <c r="L40" s="117"/>
      <c r="M40" s="118"/>
      <c r="N40" s="26"/>
    </row>
    <row r="41" spans="1:14" ht="15.9" customHeight="1">
      <c r="A41" s="46" t="s">
        <v>218</v>
      </c>
      <c r="B41" s="48"/>
      <c r="C41" s="48"/>
      <c r="D41" s="48"/>
      <c r="E41" s="48"/>
      <c r="F41" s="115"/>
      <c r="G41" s="116"/>
      <c r="H41" s="117"/>
      <c r="I41" s="118"/>
      <c r="J41" s="26"/>
      <c r="K41" s="118"/>
      <c r="L41" s="117"/>
      <c r="M41" s="118"/>
      <c r="N41" s="26"/>
    </row>
    <row r="42" spans="1:14" ht="15.9" customHeight="1">
      <c r="A42" s="23" t="s">
        <v>99</v>
      </c>
      <c r="B42" s="48"/>
      <c r="C42" s="48"/>
      <c r="D42" s="48"/>
      <c r="E42" s="48"/>
      <c r="F42" s="115"/>
      <c r="G42" s="116"/>
      <c r="H42" s="123"/>
      <c r="I42" s="118"/>
      <c r="J42" s="26"/>
      <c r="K42" s="118">
        <f>5922</f>
        <v>5922</v>
      </c>
      <c r="L42" s="123"/>
      <c r="M42" s="118"/>
      <c r="N42" s="26"/>
    </row>
    <row r="43" spans="1:14" ht="15.9" customHeight="1">
      <c r="A43" s="46"/>
      <c r="B43" s="124" t="s">
        <v>100</v>
      </c>
      <c r="C43" s="124"/>
      <c r="D43" s="48"/>
      <c r="E43" s="48"/>
      <c r="F43" s="115"/>
      <c r="G43" s="116"/>
      <c r="H43" s="122">
        <v>1156</v>
      </c>
      <c r="I43" s="118"/>
      <c r="J43" s="216">
        <v>-13</v>
      </c>
      <c r="K43" s="118"/>
      <c r="L43" s="122">
        <v>0</v>
      </c>
      <c r="M43" s="118"/>
      <c r="N43" s="34" t="s">
        <v>203</v>
      </c>
    </row>
    <row r="44" spans="1:14" s="102" customFormat="1" ht="13.95" customHeight="1">
      <c r="A44" s="100"/>
      <c r="B44" s="100"/>
      <c r="C44" s="101"/>
      <c r="E44" s="103"/>
      <c r="F44" s="103"/>
      <c r="G44" s="103"/>
      <c r="H44" s="104"/>
      <c r="I44" s="103"/>
      <c r="J44" s="26"/>
      <c r="K44" s="103"/>
      <c r="L44" s="104"/>
      <c r="N44" s="26"/>
    </row>
    <row r="45" spans="1:14" ht="15.9" customHeight="1">
      <c r="A45" s="87" t="s">
        <v>101</v>
      </c>
      <c r="B45" s="48"/>
      <c r="C45" s="124"/>
      <c r="D45" s="48"/>
      <c r="E45" s="48"/>
      <c r="F45" s="115"/>
      <c r="G45" s="116"/>
      <c r="H45" s="123"/>
      <c r="I45" s="118"/>
      <c r="J45" s="26"/>
      <c r="K45" s="118"/>
      <c r="L45" s="123"/>
      <c r="M45" s="118"/>
      <c r="N45" s="26"/>
    </row>
    <row r="46" spans="1:14" ht="15.9" customHeight="1">
      <c r="B46" s="124" t="s">
        <v>102</v>
      </c>
      <c r="C46" s="96"/>
      <c r="D46" s="96"/>
      <c r="E46" s="96"/>
      <c r="F46" s="115"/>
      <c r="G46" s="125"/>
      <c r="H46" s="126">
        <f>SUM(H43:H43)</f>
        <v>1156</v>
      </c>
      <c r="I46" s="127"/>
      <c r="J46" s="34">
        <f>SUM(J43:J43)</f>
        <v>-13</v>
      </c>
      <c r="K46" s="118"/>
      <c r="L46" s="126">
        <f>SUM(L43:L43)</f>
        <v>0</v>
      </c>
      <c r="M46" s="118"/>
      <c r="N46" s="34">
        <f>SUM(N43:N43)</f>
        <v>0</v>
      </c>
    </row>
    <row r="47" spans="1:14" s="102" customFormat="1" ht="10.199999999999999" customHeight="1">
      <c r="A47" s="100"/>
      <c r="B47" s="100"/>
      <c r="C47" s="101"/>
      <c r="E47" s="103"/>
      <c r="F47" s="103"/>
      <c r="G47" s="103"/>
      <c r="H47" s="104"/>
      <c r="I47" s="103"/>
      <c r="J47" s="26"/>
      <c r="K47" s="103"/>
      <c r="L47" s="104"/>
      <c r="N47" s="26"/>
    </row>
    <row r="48" spans="1:14" ht="15.9" customHeight="1">
      <c r="A48" s="90" t="s">
        <v>238</v>
      </c>
      <c r="B48" s="96"/>
      <c r="C48" s="96"/>
      <c r="D48" s="96"/>
      <c r="E48" s="96"/>
      <c r="F48" s="115"/>
      <c r="G48" s="128"/>
      <c r="H48" s="129">
        <f t="shared" ref="H48:L48" si="0">H46</f>
        <v>1156</v>
      </c>
      <c r="I48" s="103"/>
      <c r="J48" s="34">
        <f t="shared" si="0"/>
        <v>-13</v>
      </c>
      <c r="K48" s="103"/>
      <c r="L48" s="129">
        <f t="shared" si="0"/>
        <v>0</v>
      </c>
      <c r="M48" s="102"/>
      <c r="N48" s="34">
        <v>0</v>
      </c>
    </row>
    <row r="49" spans="1:14" s="102" customFormat="1" ht="10.199999999999999" customHeight="1">
      <c r="A49" s="100"/>
      <c r="B49" s="100"/>
      <c r="C49" s="101"/>
      <c r="E49" s="103"/>
      <c r="F49" s="103"/>
      <c r="G49" s="103"/>
      <c r="H49" s="104"/>
      <c r="I49" s="103"/>
      <c r="J49" s="26"/>
      <c r="K49" s="103"/>
      <c r="L49" s="104"/>
      <c r="N49" s="26"/>
    </row>
    <row r="50" spans="1:14" ht="15.9" customHeight="1" thickBot="1">
      <c r="A50" s="90" t="s">
        <v>216</v>
      </c>
      <c r="B50" s="90"/>
      <c r="C50" s="96"/>
      <c r="D50" s="96"/>
      <c r="E50" s="96"/>
      <c r="F50" s="115"/>
      <c r="G50" s="116"/>
      <c r="H50" s="130">
        <f>SUM(H39,H48)</f>
        <v>-255162</v>
      </c>
      <c r="I50" s="118"/>
      <c r="J50" s="45">
        <f>SUM(J39,J48)</f>
        <v>-101274</v>
      </c>
      <c r="K50" s="118"/>
      <c r="L50" s="130">
        <f>SUM(L39,L48)</f>
        <v>-130736</v>
      </c>
      <c r="M50" s="118"/>
      <c r="N50" s="45">
        <f>SUM(N39,N48)</f>
        <v>24545</v>
      </c>
    </row>
    <row r="51" spans="1:14" ht="12.6" thickTop="1">
      <c r="A51" s="96"/>
      <c r="B51" s="96"/>
      <c r="C51" s="96"/>
      <c r="D51" s="96"/>
      <c r="F51" s="96"/>
      <c r="G51" s="95"/>
      <c r="H51" s="14"/>
      <c r="I51" s="95"/>
      <c r="J51" s="14"/>
      <c r="K51" s="95"/>
      <c r="L51" s="14"/>
      <c r="M51" s="95"/>
      <c r="N51" s="14"/>
    </row>
    <row r="52" spans="1:14" ht="12">
      <c r="A52" s="96"/>
      <c r="B52" s="96"/>
      <c r="C52" s="96"/>
      <c r="D52" s="96"/>
      <c r="F52" s="96"/>
      <c r="G52" s="95"/>
      <c r="H52" s="14"/>
      <c r="I52" s="95"/>
      <c r="J52" s="14"/>
      <c r="K52" s="95"/>
      <c r="L52" s="14"/>
      <c r="M52" s="95"/>
      <c r="N52" s="14"/>
    </row>
    <row r="53" spans="1:14" ht="12">
      <c r="A53" s="96"/>
      <c r="B53" s="96"/>
      <c r="C53" s="96"/>
      <c r="D53" s="96"/>
      <c r="F53" s="96"/>
      <c r="G53" s="95"/>
      <c r="H53" s="14"/>
      <c r="I53" s="95"/>
      <c r="J53" s="14"/>
      <c r="K53" s="95"/>
      <c r="L53" s="14"/>
      <c r="M53" s="95"/>
      <c r="N53" s="14"/>
    </row>
    <row r="54" spans="1:14" ht="12">
      <c r="A54" s="96"/>
      <c r="B54" s="96"/>
      <c r="C54" s="96"/>
      <c r="D54" s="96"/>
      <c r="F54" s="96"/>
      <c r="G54" s="95"/>
      <c r="H54" s="14"/>
      <c r="I54" s="95"/>
      <c r="J54" s="14"/>
      <c r="K54" s="95"/>
      <c r="L54" s="14"/>
      <c r="M54" s="95"/>
      <c r="N54" s="14"/>
    </row>
    <row r="55" spans="1:14" ht="12">
      <c r="A55" s="96"/>
      <c r="B55" s="96"/>
      <c r="C55" s="96"/>
      <c r="D55" s="96"/>
      <c r="F55" s="96"/>
      <c r="G55" s="95"/>
      <c r="H55" s="14"/>
      <c r="I55" s="95"/>
      <c r="J55" s="14"/>
      <c r="K55" s="95"/>
      <c r="L55" s="14"/>
      <c r="M55" s="95"/>
      <c r="N55" s="14"/>
    </row>
    <row r="56" spans="1:14" ht="12">
      <c r="A56" s="96"/>
      <c r="B56" s="96"/>
      <c r="C56" s="96"/>
      <c r="D56" s="96"/>
      <c r="F56" s="96"/>
      <c r="G56" s="95"/>
      <c r="H56" s="14"/>
      <c r="I56" s="95"/>
      <c r="J56" s="14"/>
      <c r="K56" s="95"/>
      <c r="L56" s="14"/>
      <c r="M56" s="95"/>
      <c r="N56" s="14"/>
    </row>
    <row r="57" spans="1:14" ht="12">
      <c r="A57" s="96"/>
      <c r="B57" s="96"/>
      <c r="C57" s="96"/>
      <c r="D57" s="96"/>
      <c r="F57" s="96"/>
      <c r="G57" s="95"/>
      <c r="H57" s="14"/>
      <c r="I57" s="95"/>
      <c r="J57" s="14"/>
      <c r="K57" s="95"/>
      <c r="L57" s="14"/>
      <c r="M57" s="95"/>
      <c r="N57" s="14"/>
    </row>
    <row r="58" spans="1:14" ht="13.95" customHeight="1">
      <c r="A58" s="96"/>
      <c r="B58" s="96"/>
      <c r="C58" s="96"/>
      <c r="D58" s="96"/>
      <c r="F58" s="96"/>
      <c r="G58" s="95"/>
      <c r="H58" s="14"/>
      <c r="I58" s="95"/>
      <c r="J58" s="14"/>
      <c r="K58" s="95"/>
      <c r="L58" s="14"/>
      <c r="M58" s="95"/>
      <c r="N58" s="14"/>
    </row>
    <row r="59" spans="1:14" ht="21.9" customHeight="1">
      <c r="A59" s="278" t="str">
        <f>'2-4 EN'!A54</f>
        <v>The notes to the interim financial information are an integral part of this financial information.</v>
      </c>
      <c r="B59" s="278"/>
      <c r="C59" s="278"/>
      <c r="D59" s="278"/>
      <c r="E59" s="278"/>
      <c r="F59" s="278"/>
      <c r="G59" s="278"/>
      <c r="H59" s="278"/>
      <c r="I59" s="278"/>
      <c r="J59" s="278"/>
      <c r="K59" s="278"/>
      <c r="L59" s="278"/>
      <c r="M59" s="278"/>
      <c r="N59" s="278"/>
    </row>
    <row r="60" spans="1:14" ht="16.5" customHeight="1">
      <c r="A60" s="90" t="str">
        <f>A1</f>
        <v>Raimon Land Public Company Limited</v>
      </c>
      <c r="B60" s="96"/>
      <c r="C60" s="96"/>
      <c r="D60" s="96"/>
      <c r="E60" s="96"/>
      <c r="F60" s="115"/>
      <c r="G60" s="118"/>
      <c r="H60" s="119"/>
      <c r="I60" s="118"/>
      <c r="J60" s="119"/>
      <c r="K60" s="118"/>
      <c r="L60" s="119"/>
      <c r="M60" s="118"/>
      <c r="N60" s="119"/>
    </row>
    <row r="61" spans="1:14" ht="16.5" customHeight="1">
      <c r="A61" s="90" t="str">
        <f>A2</f>
        <v>Statements of Comprehensive Income</v>
      </c>
      <c r="B61" s="96"/>
      <c r="C61" s="96"/>
      <c r="D61" s="96"/>
      <c r="E61" s="96"/>
      <c r="F61" s="115"/>
      <c r="G61" s="118"/>
      <c r="H61" s="119"/>
      <c r="I61" s="118"/>
      <c r="J61" s="119"/>
      <c r="K61" s="118"/>
      <c r="L61" s="119"/>
      <c r="M61" s="118"/>
      <c r="N61" s="119"/>
    </row>
    <row r="62" spans="1:14" ht="16.5" customHeight="1">
      <c r="A62" s="131" t="str">
        <f>A3</f>
        <v>For the three-month period ended 31 March 2024</v>
      </c>
      <c r="B62" s="132"/>
      <c r="C62" s="132"/>
      <c r="D62" s="132"/>
      <c r="E62" s="132"/>
      <c r="F62" s="133"/>
      <c r="G62" s="134"/>
      <c r="H62" s="135"/>
      <c r="I62" s="134"/>
      <c r="J62" s="135"/>
      <c r="K62" s="134"/>
      <c r="L62" s="135"/>
      <c r="M62" s="134"/>
      <c r="N62" s="135"/>
    </row>
    <row r="63" spans="1:14" ht="16.5" customHeight="1">
      <c r="B63" s="96"/>
      <c r="C63" s="96"/>
      <c r="D63" s="96"/>
      <c r="E63" s="96"/>
      <c r="F63" s="115"/>
      <c r="G63" s="118"/>
      <c r="H63" s="119"/>
      <c r="I63" s="118"/>
      <c r="J63" s="119"/>
      <c r="K63" s="118"/>
      <c r="L63" s="119"/>
      <c r="M63" s="118"/>
      <c r="N63" s="119"/>
    </row>
    <row r="64" spans="1:14" ht="16.5" customHeight="1">
      <c r="A64" s="90"/>
      <c r="B64" s="96"/>
      <c r="C64" s="96"/>
      <c r="D64" s="96"/>
      <c r="E64" s="96"/>
      <c r="F64" s="115"/>
      <c r="G64" s="118"/>
      <c r="H64" s="119"/>
      <c r="I64" s="118"/>
      <c r="J64" s="119"/>
      <c r="K64" s="118"/>
      <c r="L64" s="119"/>
      <c r="M64" s="118"/>
      <c r="N64" s="119"/>
    </row>
    <row r="65" spans="1:14" ht="16.5" customHeight="1">
      <c r="G65" s="87"/>
      <c r="H65" s="277" t="s">
        <v>2</v>
      </c>
      <c r="I65" s="277"/>
      <c r="J65" s="277"/>
      <c r="K65" s="95"/>
      <c r="L65" s="277" t="s">
        <v>3</v>
      </c>
      <c r="M65" s="277"/>
      <c r="N65" s="277"/>
    </row>
    <row r="66" spans="1:14" ht="16.5" customHeight="1">
      <c r="A66" s="96"/>
      <c r="B66" s="96"/>
      <c r="C66" s="96"/>
      <c r="D66" s="96"/>
      <c r="E66" s="96"/>
      <c r="F66" s="96"/>
      <c r="G66" s="96"/>
      <c r="H66" s="276" t="s">
        <v>4</v>
      </c>
      <c r="I66" s="276"/>
      <c r="J66" s="276"/>
      <c r="K66" s="267"/>
      <c r="L66" s="276" t="s">
        <v>4</v>
      </c>
      <c r="M66" s="276"/>
      <c r="N66" s="276"/>
    </row>
    <row r="67" spans="1:14" ht="16.5" customHeight="1">
      <c r="A67" s="96"/>
      <c r="B67" s="96"/>
      <c r="C67" s="96"/>
      <c r="D67" s="96"/>
      <c r="E67" s="96"/>
      <c r="F67" s="96"/>
      <c r="G67" s="95"/>
      <c r="H67" s="14" t="s">
        <v>5</v>
      </c>
      <c r="I67" s="95"/>
      <c r="J67" s="14" t="s">
        <v>5</v>
      </c>
      <c r="K67" s="95"/>
      <c r="L67" s="14" t="s">
        <v>5</v>
      </c>
      <c r="M67" s="95"/>
      <c r="N67" s="14" t="s">
        <v>5</v>
      </c>
    </row>
    <row r="68" spans="1:14" ht="16.5" customHeight="1">
      <c r="A68" s="96"/>
      <c r="B68" s="96"/>
      <c r="C68" s="96"/>
      <c r="D68" s="96"/>
      <c r="E68" s="96"/>
      <c r="F68" s="96"/>
      <c r="G68" s="95"/>
      <c r="H68" s="14" t="s">
        <v>197</v>
      </c>
      <c r="I68" s="95"/>
      <c r="J68" s="14" t="s">
        <v>8</v>
      </c>
      <c r="K68" s="95"/>
      <c r="L68" s="14" t="s">
        <v>197</v>
      </c>
      <c r="M68" s="95"/>
      <c r="N68" s="14" t="s">
        <v>8</v>
      </c>
    </row>
    <row r="69" spans="1:14" ht="16.5" customHeight="1">
      <c r="A69" s="96"/>
      <c r="B69" s="96"/>
      <c r="C69" s="96"/>
      <c r="D69" s="96"/>
      <c r="E69" s="96"/>
      <c r="F69" s="96"/>
      <c r="G69" s="95"/>
      <c r="H69" s="14" t="s">
        <v>9</v>
      </c>
      <c r="I69" s="95"/>
      <c r="J69" s="14" t="s">
        <v>9</v>
      </c>
      <c r="K69" s="95"/>
      <c r="L69" s="14" t="s">
        <v>9</v>
      </c>
      <c r="M69" s="95"/>
      <c r="N69" s="14" t="s">
        <v>9</v>
      </c>
    </row>
    <row r="70" spans="1:14" ht="16.5" customHeight="1">
      <c r="A70" s="96"/>
      <c r="B70" s="96"/>
      <c r="C70" s="96"/>
      <c r="D70" s="96"/>
      <c r="E70" s="96"/>
      <c r="F70" s="111"/>
      <c r="G70" s="99"/>
      <c r="H70" s="11" t="s">
        <v>11</v>
      </c>
      <c r="I70" s="99"/>
      <c r="J70" s="11" t="s">
        <v>11</v>
      </c>
      <c r="K70" s="99"/>
      <c r="L70" s="11" t="s">
        <v>11</v>
      </c>
      <c r="M70" s="99"/>
      <c r="N70" s="11" t="s">
        <v>11</v>
      </c>
    </row>
    <row r="71" spans="1:14" ht="16.5" customHeight="1">
      <c r="A71" s="90"/>
      <c r="B71" s="96"/>
      <c r="C71" s="96"/>
      <c r="D71" s="96"/>
      <c r="E71" s="96"/>
      <c r="F71" s="115"/>
      <c r="G71" s="116"/>
      <c r="H71" s="117"/>
      <c r="I71" s="118"/>
      <c r="J71" s="119"/>
      <c r="K71" s="118"/>
      <c r="L71" s="117"/>
      <c r="M71" s="118"/>
      <c r="N71" s="119"/>
    </row>
    <row r="72" spans="1:14" ht="16.5" customHeight="1">
      <c r="A72" s="90" t="s">
        <v>215</v>
      </c>
      <c r="B72" s="96"/>
      <c r="C72" s="96"/>
      <c r="D72" s="96"/>
      <c r="E72" s="96"/>
      <c r="F72" s="115"/>
      <c r="G72" s="116"/>
      <c r="H72" s="117"/>
      <c r="I72" s="118"/>
      <c r="J72" s="119"/>
      <c r="K72" s="118"/>
      <c r="L72" s="117"/>
      <c r="M72" s="118"/>
      <c r="N72" s="119"/>
    </row>
    <row r="73" spans="1:14" ht="16.5" customHeight="1">
      <c r="A73" s="87" t="s">
        <v>103</v>
      </c>
      <c r="B73" s="96"/>
      <c r="C73" s="96"/>
      <c r="D73" s="96"/>
      <c r="E73" s="96"/>
      <c r="F73" s="115"/>
      <c r="G73" s="136"/>
      <c r="H73" s="104">
        <f>H76-H74</f>
        <v>-255095</v>
      </c>
      <c r="I73" s="137"/>
      <c r="J73" s="26">
        <f>J76-J74</f>
        <v>-102232</v>
      </c>
      <c r="K73" s="137"/>
      <c r="L73" s="104">
        <f>L76-L74</f>
        <v>-130736</v>
      </c>
      <c r="M73" s="137"/>
      <c r="N73" s="26">
        <f>N76-N74</f>
        <v>24545</v>
      </c>
    </row>
    <row r="74" spans="1:14" ht="16.5" customHeight="1">
      <c r="A74" s="87" t="s">
        <v>80</v>
      </c>
      <c r="B74" s="96"/>
      <c r="C74" s="96"/>
      <c r="D74" s="96"/>
      <c r="E74" s="96"/>
      <c r="F74" s="115"/>
      <c r="G74" s="120"/>
      <c r="H74" s="110">
        <v>-1223</v>
      </c>
      <c r="I74" s="138"/>
      <c r="J74" s="34">
        <v>971</v>
      </c>
      <c r="K74" s="128"/>
      <c r="L74" s="110">
        <v>0</v>
      </c>
      <c r="M74" s="127"/>
      <c r="N74" s="34">
        <v>0</v>
      </c>
    </row>
    <row r="75" spans="1:14" s="102" customFormat="1" ht="16.5" customHeight="1">
      <c r="A75" s="100"/>
      <c r="B75" s="100"/>
      <c r="C75" s="101"/>
      <c r="E75" s="103"/>
      <c r="F75" s="103"/>
      <c r="G75" s="103"/>
      <c r="H75" s="104"/>
      <c r="I75" s="103"/>
      <c r="J75" s="26"/>
      <c r="K75" s="103"/>
      <c r="L75" s="104"/>
      <c r="N75" s="26"/>
    </row>
    <row r="76" spans="1:14" ht="16.5" customHeight="1" thickBot="1">
      <c r="A76" s="90"/>
      <c r="B76" s="96"/>
      <c r="C76" s="96"/>
      <c r="D76" s="96"/>
      <c r="E76" s="96"/>
      <c r="F76" s="115"/>
      <c r="G76" s="112"/>
      <c r="H76" s="139">
        <f>H39</f>
        <v>-256318</v>
      </c>
      <c r="I76" s="112"/>
      <c r="J76" s="45">
        <f>J39</f>
        <v>-101261</v>
      </c>
      <c r="K76" s="112"/>
      <c r="L76" s="139">
        <f>L39</f>
        <v>-130736</v>
      </c>
      <c r="M76" s="112"/>
      <c r="N76" s="45">
        <f>N39</f>
        <v>24545</v>
      </c>
    </row>
    <row r="77" spans="1:14" ht="16.5" customHeight="1" thickTop="1">
      <c r="B77" s="96"/>
      <c r="C77" s="96"/>
      <c r="D77" s="96"/>
      <c r="E77" s="96"/>
      <c r="F77" s="115"/>
      <c r="G77" s="116"/>
      <c r="H77" s="113"/>
      <c r="I77" s="118"/>
      <c r="J77" s="26"/>
      <c r="K77" s="118"/>
      <c r="L77" s="113"/>
      <c r="M77" s="118"/>
      <c r="N77" s="26"/>
    </row>
    <row r="78" spans="1:14" ht="16.5" customHeight="1">
      <c r="A78" s="90" t="s">
        <v>213</v>
      </c>
      <c r="B78" s="96"/>
      <c r="C78" s="96"/>
      <c r="D78" s="96"/>
      <c r="E78" s="96"/>
      <c r="F78" s="115"/>
      <c r="G78" s="116"/>
      <c r="H78" s="113"/>
      <c r="I78" s="118"/>
      <c r="J78" s="26"/>
      <c r="K78" s="118"/>
      <c r="L78" s="113"/>
      <c r="M78" s="118"/>
      <c r="N78" s="26"/>
    </row>
    <row r="79" spans="1:14" ht="16.5" customHeight="1">
      <c r="A79" s="87" t="s">
        <v>103</v>
      </c>
      <c r="B79" s="96"/>
      <c r="C79" s="96"/>
      <c r="D79" s="96"/>
      <c r="E79" s="96"/>
      <c r="F79" s="115"/>
      <c r="G79" s="120"/>
      <c r="H79" s="104">
        <f>H50-H80</f>
        <v>-254972</v>
      </c>
      <c r="I79" s="138"/>
      <c r="J79" s="26">
        <f>J50-J80</f>
        <v>-102245</v>
      </c>
      <c r="K79" s="137"/>
      <c r="L79" s="104">
        <f>L50</f>
        <v>-130736</v>
      </c>
      <c r="M79" s="137"/>
      <c r="N79" s="26">
        <v>24544</v>
      </c>
    </row>
    <row r="80" spans="1:14" ht="16.5" customHeight="1">
      <c r="A80" s="87" t="s">
        <v>80</v>
      </c>
      <c r="B80" s="96"/>
      <c r="C80" s="96"/>
      <c r="D80" s="96"/>
      <c r="E80" s="96"/>
      <c r="F80" s="115"/>
      <c r="G80" s="120"/>
      <c r="H80" s="110">
        <v>-190</v>
      </c>
      <c r="I80" s="138"/>
      <c r="J80" s="34">
        <v>971</v>
      </c>
      <c r="K80" s="138"/>
      <c r="L80" s="110" t="s">
        <v>203</v>
      </c>
      <c r="M80" s="138"/>
      <c r="N80" s="34">
        <v>0</v>
      </c>
    </row>
    <row r="81" spans="1:14" s="102" customFormat="1" ht="16.5" customHeight="1">
      <c r="A81" s="100"/>
      <c r="B81" s="100"/>
      <c r="C81" s="101"/>
      <c r="E81" s="103"/>
      <c r="F81" s="103"/>
      <c r="G81" s="103"/>
      <c r="H81" s="104"/>
      <c r="I81" s="103"/>
      <c r="J81" s="26"/>
      <c r="K81" s="103"/>
      <c r="L81" s="104"/>
      <c r="N81" s="26"/>
    </row>
    <row r="82" spans="1:14" ht="16.5" customHeight="1" thickBot="1">
      <c r="A82" s="90"/>
      <c r="B82" s="96"/>
      <c r="C82" s="96"/>
      <c r="D82" s="96"/>
      <c r="E82" s="96"/>
      <c r="F82" s="115"/>
      <c r="G82" s="107"/>
      <c r="H82" s="139">
        <f>H50</f>
        <v>-255162</v>
      </c>
      <c r="I82" s="107"/>
      <c r="J82" s="45">
        <f>J50</f>
        <v>-101274</v>
      </c>
      <c r="K82" s="107"/>
      <c r="L82" s="139">
        <f>L50</f>
        <v>-130736</v>
      </c>
      <c r="M82" s="107"/>
      <c r="N82" s="45">
        <f>N50</f>
        <v>24545</v>
      </c>
    </row>
    <row r="83" spans="1:14" ht="16.5" customHeight="1" thickTop="1">
      <c r="A83" s="90"/>
      <c r="B83" s="96"/>
      <c r="C83" s="96"/>
      <c r="D83" s="96"/>
      <c r="E83" s="96"/>
      <c r="F83" s="115"/>
      <c r="G83" s="107"/>
      <c r="H83" s="113"/>
      <c r="I83" s="107"/>
      <c r="J83" s="26"/>
      <c r="K83" s="107"/>
      <c r="L83" s="113"/>
      <c r="M83" s="107"/>
      <c r="N83" s="26"/>
    </row>
    <row r="84" spans="1:14" ht="16.5" customHeight="1">
      <c r="B84" s="96"/>
      <c r="C84" s="96"/>
      <c r="D84" s="96"/>
      <c r="E84" s="96"/>
      <c r="F84" s="115"/>
      <c r="G84" s="116"/>
      <c r="H84" s="117"/>
      <c r="I84" s="118"/>
      <c r="J84" s="26"/>
      <c r="K84" s="118"/>
      <c r="L84" s="117"/>
      <c r="M84" s="118"/>
      <c r="N84" s="26"/>
    </row>
    <row r="85" spans="1:14" ht="16.5" customHeight="1">
      <c r="A85" s="90" t="s">
        <v>239</v>
      </c>
      <c r="B85" s="96"/>
      <c r="C85" s="96"/>
      <c r="D85" s="96"/>
      <c r="E85" s="96"/>
      <c r="F85" s="115"/>
      <c r="G85" s="116"/>
      <c r="H85" s="117"/>
      <c r="I85" s="118"/>
      <c r="J85" s="26"/>
      <c r="K85" s="118"/>
      <c r="L85" s="117"/>
      <c r="M85" s="118"/>
      <c r="N85" s="26"/>
    </row>
    <row r="86" spans="1:14" ht="16.5" customHeight="1" thickBot="1">
      <c r="A86" s="87" t="s">
        <v>214</v>
      </c>
      <c r="F86" s="106"/>
      <c r="G86" s="140"/>
      <c r="H86" s="141">
        <f>ROUND(H73/4172484,4)</f>
        <v>-6.1100000000000002E-2</v>
      </c>
      <c r="I86" s="142"/>
      <c r="J86" s="143">
        <f>ROUND(J73/4172484,4)</f>
        <v>-2.4500000000000001E-2</v>
      </c>
      <c r="K86" s="142"/>
      <c r="L86" s="141">
        <f>ROUND(L73/4172484,4)</f>
        <v>-3.1300000000000001E-2</v>
      </c>
      <c r="M86" s="142"/>
      <c r="N86" s="143">
        <f>ROUND(N73/4172484,4)</f>
        <v>5.8999999999999999E-3</v>
      </c>
    </row>
    <row r="87" spans="1:14" ht="16.5" customHeight="1" thickTop="1">
      <c r="B87" s="114"/>
      <c r="C87" s="114"/>
      <c r="D87" s="115"/>
      <c r="E87" s="115"/>
      <c r="F87" s="111"/>
      <c r="G87" s="144"/>
      <c r="H87" s="145"/>
      <c r="I87" s="146"/>
      <c r="J87" s="26"/>
      <c r="K87" s="146"/>
      <c r="L87" s="145"/>
      <c r="M87" s="146"/>
      <c r="N87" s="26"/>
    </row>
    <row r="88" spans="1:14" ht="16.5" customHeight="1">
      <c r="B88" s="114"/>
      <c r="C88" s="114"/>
      <c r="D88" s="115"/>
      <c r="E88" s="115"/>
      <c r="F88" s="106"/>
      <c r="G88" s="147"/>
      <c r="H88" s="145"/>
      <c r="I88" s="146"/>
      <c r="J88" s="145"/>
      <c r="K88" s="146"/>
      <c r="L88" s="145"/>
      <c r="M88" s="146"/>
      <c r="N88" s="145"/>
    </row>
    <row r="89" spans="1:14" s="96" customFormat="1" ht="16.5" customHeight="1">
      <c r="G89" s="99"/>
      <c r="H89" s="148"/>
      <c r="I89" s="99"/>
      <c r="J89" s="148"/>
      <c r="K89" s="99"/>
      <c r="L89" s="148"/>
      <c r="M89" s="99"/>
      <c r="N89" s="148"/>
    </row>
    <row r="90" spans="1:14" ht="16.5" customHeight="1">
      <c r="A90" s="96"/>
      <c r="B90" s="96"/>
      <c r="C90" s="96"/>
      <c r="D90" s="96"/>
      <c r="E90" s="96"/>
      <c r="F90" s="96"/>
      <c r="G90" s="95"/>
      <c r="H90" s="14"/>
      <c r="I90" s="95"/>
      <c r="J90" s="14"/>
      <c r="K90" s="95"/>
      <c r="L90" s="14"/>
      <c r="M90" s="95"/>
      <c r="N90" s="14"/>
    </row>
    <row r="91" spans="1:14" ht="16.5" customHeight="1">
      <c r="B91" s="114"/>
      <c r="C91" s="114"/>
      <c r="D91" s="115"/>
      <c r="E91" s="115"/>
      <c r="G91" s="147"/>
      <c r="H91" s="145"/>
      <c r="I91" s="146"/>
      <c r="J91" s="145"/>
      <c r="K91" s="146"/>
      <c r="L91" s="145"/>
      <c r="M91" s="146"/>
      <c r="N91" s="145"/>
    </row>
    <row r="92" spans="1:14" ht="16.5" customHeight="1">
      <c r="B92" s="114"/>
      <c r="C92" s="114"/>
      <c r="D92" s="115"/>
      <c r="E92" s="115"/>
      <c r="G92" s="147"/>
      <c r="H92" s="145"/>
      <c r="I92" s="146"/>
      <c r="J92" s="145"/>
      <c r="K92" s="146"/>
      <c r="L92" s="145"/>
      <c r="M92" s="146"/>
      <c r="N92" s="145"/>
    </row>
    <row r="93" spans="1:14" ht="16.5" customHeight="1">
      <c r="B93" s="114"/>
      <c r="C93" s="114"/>
      <c r="D93" s="115"/>
      <c r="E93" s="115"/>
      <c r="G93" s="147"/>
      <c r="H93" s="145"/>
      <c r="I93" s="146"/>
      <c r="J93" s="145"/>
      <c r="K93" s="146"/>
      <c r="L93" s="145"/>
      <c r="M93" s="146"/>
      <c r="N93" s="145"/>
    </row>
    <row r="94" spans="1:14" ht="16.5" customHeight="1">
      <c r="B94" s="114"/>
      <c r="C94" s="114"/>
      <c r="D94" s="115"/>
      <c r="E94" s="115"/>
      <c r="G94" s="147"/>
      <c r="H94" s="145"/>
      <c r="I94" s="146"/>
      <c r="J94" s="145"/>
      <c r="K94" s="146"/>
      <c r="L94" s="145"/>
      <c r="M94" s="146"/>
      <c r="N94" s="145"/>
    </row>
    <row r="95" spans="1:14" ht="16.5" customHeight="1">
      <c r="B95" s="114"/>
      <c r="C95" s="114"/>
      <c r="D95" s="115"/>
      <c r="E95" s="115"/>
      <c r="G95" s="147"/>
      <c r="H95" s="145"/>
      <c r="I95" s="146"/>
      <c r="J95" s="145"/>
      <c r="K95" s="146"/>
      <c r="L95" s="145"/>
      <c r="M95" s="146"/>
      <c r="N95" s="145"/>
    </row>
    <row r="96" spans="1:14" ht="16.5" customHeight="1">
      <c r="B96" s="114"/>
      <c r="C96" s="114"/>
      <c r="D96" s="115"/>
      <c r="E96" s="115"/>
      <c r="G96" s="147"/>
      <c r="H96" s="145"/>
      <c r="I96" s="146"/>
      <c r="J96" s="145"/>
      <c r="K96" s="146"/>
      <c r="L96" s="145"/>
      <c r="M96" s="146"/>
      <c r="N96" s="145"/>
    </row>
    <row r="97" spans="1:14" ht="16.5" customHeight="1">
      <c r="B97" s="114"/>
      <c r="C97" s="114"/>
      <c r="D97" s="115"/>
      <c r="E97" s="115"/>
      <c r="G97" s="147"/>
      <c r="H97" s="145"/>
      <c r="I97" s="146"/>
      <c r="J97" s="145"/>
      <c r="K97" s="146"/>
      <c r="L97" s="145"/>
      <c r="M97" s="146"/>
      <c r="N97" s="145"/>
    </row>
    <row r="98" spans="1:14" ht="16.5" customHeight="1">
      <c r="B98" s="114"/>
      <c r="C98" s="114"/>
      <c r="D98" s="115"/>
      <c r="E98" s="115"/>
      <c r="G98" s="147"/>
      <c r="H98" s="145"/>
      <c r="I98" s="146"/>
      <c r="J98" s="145"/>
      <c r="K98" s="146"/>
      <c r="L98" s="145"/>
      <c r="M98" s="146"/>
      <c r="N98" s="145"/>
    </row>
    <row r="99" spans="1:14" ht="16.5" customHeight="1">
      <c r="B99" s="114"/>
      <c r="C99" s="114"/>
      <c r="D99" s="115"/>
      <c r="E99" s="115"/>
      <c r="G99" s="147"/>
      <c r="H99" s="145"/>
      <c r="I99" s="146"/>
      <c r="J99" s="145"/>
      <c r="K99" s="146"/>
      <c r="L99" s="145"/>
      <c r="M99" s="146"/>
      <c r="N99" s="145"/>
    </row>
    <row r="100" spans="1:14" ht="16.5" customHeight="1">
      <c r="B100" s="114"/>
      <c r="C100" s="114"/>
      <c r="D100" s="115"/>
      <c r="E100" s="115"/>
      <c r="G100" s="147"/>
      <c r="H100" s="145"/>
      <c r="I100" s="146"/>
      <c r="J100" s="145"/>
      <c r="K100" s="146"/>
      <c r="L100" s="145"/>
      <c r="M100" s="146"/>
      <c r="N100" s="145"/>
    </row>
    <row r="101" spans="1:14" ht="16.5" customHeight="1">
      <c r="B101" s="114"/>
      <c r="C101" s="114"/>
      <c r="D101" s="115"/>
      <c r="E101" s="115"/>
      <c r="G101" s="147"/>
      <c r="H101" s="145"/>
      <c r="I101" s="146"/>
      <c r="J101" s="145"/>
      <c r="K101" s="146"/>
      <c r="L101" s="145"/>
      <c r="M101" s="146"/>
      <c r="N101" s="145"/>
    </row>
    <row r="102" spans="1:14" ht="16.5" customHeight="1">
      <c r="B102" s="114"/>
      <c r="C102" s="114"/>
      <c r="D102" s="115"/>
      <c r="E102" s="115"/>
      <c r="G102" s="147"/>
      <c r="H102" s="145"/>
      <c r="I102" s="146"/>
      <c r="J102" s="145"/>
      <c r="K102" s="146"/>
      <c r="L102" s="145"/>
      <c r="M102" s="146"/>
      <c r="N102" s="145"/>
    </row>
    <row r="103" spans="1:14" ht="16.5" customHeight="1">
      <c r="B103" s="114"/>
      <c r="C103" s="114"/>
      <c r="D103" s="115"/>
      <c r="E103" s="115"/>
      <c r="G103" s="147"/>
      <c r="H103" s="145"/>
      <c r="I103" s="146"/>
      <c r="J103" s="145"/>
      <c r="K103" s="146"/>
      <c r="L103" s="145"/>
      <c r="M103" s="146"/>
      <c r="N103" s="145"/>
    </row>
    <row r="104" spans="1:14" ht="16.5" customHeight="1">
      <c r="B104" s="114"/>
      <c r="C104" s="114"/>
      <c r="D104" s="115"/>
      <c r="E104" s="115"/>
      <c r="G104" s="147"/>
      <c r="H104" s="145"/>
      <c r="I104" s="146"/>
      <c r="J104" s="145"/>
      <c r="K104" s="146"/>
      <c r="L104" s="145"/>
      <c r="M104" s="146"/>
      <c r="N104" s="145"/>
    </row>
    <row r="105" spans="1:14" ht="16.5" customHeight="1">
      <c r="B105" s="114"/>
      <c r="C105" s="114"/>
      <c r="D105" s="115"/>
      <c r="E105" s="115"/>
      <c r="G105" s="147"/>
      <c r="H105" s="145"/>
      <c r="I105" s="146"/>
      <c r="J105" s="145"/>
      <c r="K105" s="146"/>
      <c r="L105" s="145"/>
      <c r="M105" s="146"/>
      <c r="N105" s="145"/>
    </row>
    <row r="106" spans="1:14" ht="16.5" customHeight="1">
      <c r="B106" s="114"/>
      <c r="C106" s="114"/>
      <c r="D106" s="115"/>
      <c r="E106" s="115"/>
      <c r="G106" s="147"/>
      <c r="H106" s="145"/>
      <c r="I106" s="146"/>
      <c r="J106" s="145"/>
      <c r="K106" s="146"/>
      <c r="L106" s="145"/>
      <c r="M106" s="146"/>
      <c r="N106" s="145"/>
    </row>
    <row r="107" spans="1:14" ht="16.5" customHeight="1">
      <c r="B107" s="114"/>
      <c r="C107" s="114"/>
      <c r="D107" s="115"/>
      <c r="E107" s="115"/>
      <c r="G107" s="147"/>
      <c r="H107" s="145"/>
      <c r="I107" s="146"/>
      <c r="J107" s="145"/>
      <c r="K107" s="146"/>
      <c r="L107" s="145"/>
      <c r="M107" s="146"/>
      <c r="N107" s="145"/>
    </row>
    <row r="108" spans="1:14" ht="16.5" customHeight="1">
      <c r="B108" s="114"/>
      <c r="C108" s="114"/>
      <c r="D108" s="115"/>
      <c r="E108" s="115"/>
      <c r="G108" s="147"/>
      <c r="H108" s="145"/>
      <c r="I108" s="146"/>
      <c r="J108" s="145"/>
      <c r="K108" s="146"/>
      <c r="L108" s="145"/>
      <c r="M108" s="146"/>
      <c r="N108" s="145"/>
    </row>
    <row r="109" spans="1:14" ht="16.5" customHeight="1">
      <c r="B109" s="114"/>
      <c r="C109" s="114"/>
      <c r="D109" s="115"/>
      <c r="E109" s="115"/>
      <c r="G109" s="147"/>
      <c r="H109" s="145"/>
      <c r="I109" s="146"/>
      <c r="J109" s="145"/>
      <c r="K109" s="146"/>
      <c r="L109" s="145"/>
      <c r="M109" s="146"/>
      <c r="N109" s="145"/>
    </row>
    <row r="110" spans="1:14" ht="16.5" customHeight="1">
      <c r="B110" s="114"/>
      <c r="C110" s="114"/>
      <c r="D110" s="115"/>
      <c r="E110" s="115"/>
      <c r="G110" s="147"/>
      <c r="H110" s="145"/>
      <c r="I110" s="146"/>
      <c r="J110" s="145"/>
      <c r="K110" s="146"/>
      <c r="L110" s="145"/>
      <c r="M110" s="146"/>
      <c r="N110" s="145"/>
    </row>
    <row r="111" spans="1:14" ht="20.25" customHeight="1">
      <c r="B111" s="114"/>
      <c r="C111" s="114"/>
      <c r="D111" s="115"/>
      <c r="E111" s="115"/>
      <c r="G111" s="147"/>
      <c r="H111" s="145"/>
      <c r="I111" s="146"/>
      <c r="J111" s="145"/>
      <c r="K111" s="146"/>
      <c r="L111" s="145"/>
      <c r="M111" s="146"/>
      <c r="N111" s="145"/>
    </row>
    <row r="112" spans="1:14" ht="21.9" customHeight="1">
      <c r="A112" s="92" t="str">
        <f>'2-4 EN'!A54</f>
        <v>The notes to the interim financial information are an integral part of this financial information.</v>
      </c>
      <c r="B112" s="92"/>
      <c r="C112" s="92"/>
      <c r="D112" s="92"/>
      <c r="E112" s="92"/>
      <c r="F112" s="92"/>
      <c r="G112" s="92"/>
      <c r="H112" s="94"/>
      <c r="I112" s="92"/>
      <c r="J112" s="94"/>
      <c r="K112" s="92"/>
      <c r="L112" s="94"/>
      <c r="M112" s="92"/>
      <c r="N112" s="94"/>
    </row>
  </sheetData>
  <mergeCells count="9">
    <mergeCell ref="H66:J66"/>
    <mergeCell ref="L66:N66"/>
    <mergeCell ref="H6:J6"/>
    <mergeCell ref="L6:N6"/>
    <mergeCell ref="H7:J7"/>
    <mergeCell ref="L7:N7"/>
    <mergeCell ref="A59:N59"/>
    <mergeCell ref="H65:J65"/>
    <mergeCell ref="L65:N6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&amp;R&amp;9&amp;P</oddFooter>
  </headerFooter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A923F-33DA-4B60-9350-6AC1C18D20FE}">
  <dimension ref="A1:W43"/>
  <sheetViews>
    <sheetView topLeftCell="B1" zoomScale="85" zoomScaleNormal="85" zoomScaleSheetLayoutView="100" workbookViewId="0">
      <selection activeCell="B3" sqref="B1:W1048576"/>
    </sheetView>
  </sheetViews>
  <sheetFormatPr defaultColWidth="9.28515625" defaultRowHeight="16.5" customHeight="1"/>
  <cols>
    <col min="1" max="1" width="42.28515625" style="238" customWidth="1"/>
    <col min="2" max="2" width="4.85546875" style="248" customWidth="1"/>
    <col min="3" max="3" width="14.85546875" style="231" customWidth="1"/>
    <col min="4" max="4" width="0.7109375" style="232" customWidth="1"/>
    <col min="5" max="5" width="13.85546875" style="231" customWidth="1"/>
    <col min="6" max="6" width="0.7109375" style="248" customWidth="1"/>
    <col min="7" max="7" width="18.85546875" style="231" customWidth="1"/>
    <col min="8" max="8" width="0.7109375" style="232" customWidth="1"/>
    <col min="9" max="9" width="16.85546875" style="231" customWidth="1"/>
    <col min="10" max="10" width="0.7109375" style="232" customWidth="1"/>
    <col min="11" max="11" width="14.42578125" style="231" customWidth="1"/>
    <col min="12" max="12" width="0.7109375" style="232" customWidth="1"/>
    <col min="13" max="13" width="14.28515625" style="231" customWidth="1"/>
    <col min="14" max="14" width="0.7109375" style="232" customWidth="1"/>
    <col min="15" max="15" width="18.28515625" style="231" customWidth="1"/>
    <col min="16" max="16" width="0.7109375" style="232" customWidth="1"/>
    <col min="17" max="17" width="16" style="231" customWidth="1"/>
    <col min="18" max="18" width="0.7109375" style="232" customWidth="1"/>
    <col min="19" max="19" width="14.28515625" style="231" customWidth="1"/>
    <col min="20" max="20" width="0.7109375" style="232" customWidth="1"/>
    <col min="21" max="21" width="14.28515625" style="231" customWidth="1"/>
    <col min="22" max="22" width="0.7109375" style="232" customWidth="1"/>
    <col min="23" max="23" width="14.42578125" style="231" customWidth="1"/>
    <col min="24" max="16384" width="9.28515625" style="217"/>
  </cols>
  <sheetData>
    <row r="1" spans="1:23" ht="16.5" customHeight="1">
      <c r="A1" s="149" t="str">
        <f>'P&amp;L 5-6(3M)'!A1</f>
        <v>Raimon Land Public Company Limited</v>
      </c>
      <c r="B1" s="150"/>
      <c r="F1" s="150"/>
    </row>
    <row r="2" spans="1:23" ht="16.5" customHeight="1">
      <c r="A2" s="152" t="s">
        <v>104</v>
      </c>
      <c r="B2" s="150"/>
      <c r="F2" s="150"/>
    </row>
    <row r="3" spans="1:23" ht="16.5" customHeight="1">
      <c r="A3" s="153" t="s">
        <v>198</v>
      </c>
      <c r="B3" s="154"/>
      <c r="C3" s="233"/>
      <c r="D3" s="234"/>
      <c r="E3" s="233"/>
      <c r="F3" s="154"/>
      <c r="G3" s="233"/>
      <c r="H3" s="234"/>
      <c r="I3" s="233"/>
      <c r="J3" s="234"/>
      <c r="K3" s="233"/>
      <c r="L3" s="234"/>
      <c r="M3" s="233"/>
      <c r="N3" s="234"/>
      <c r="O3" s="233"/>
      <c r="P3" s="234"/>
      <c r="Q3" s="233"/>
      <c r="R3" s="234"/>
      <c r="S3" s="233"/>
      <c r="T3" s="235"/>
      <c r="U3" s="233"/>
      <c r="V3" s="234"/>
      <c r="W3" s="233"/>
    </row>
    <row r="4" spans="1:23" ht="16.5" customHeight="1">
      <c r="A4" s="155"/>
      <c r="B4" s="150"/>
      <c r="F4" s="150"/>
    </row>
    <row r="5" spans="1:23" ht="16.5" customHeight="1">
      <c r="A5" s="156"/>
      <c r="B5" s="150"/>
      <c r="F5" s="150"/>
    </row>
    <row r="6" spans="1:23" ht="16.5" customHeight="1">
      <c r="A6" s="156"/>
      <c r="B6" s="157"/>
      <c r="C6" s="280" t="s">
        <v>105</v>
      </c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280"/>
      <c r="V6" s="280"/>
      <c r="W6" s="280"/>
    </row>
    <row r="7" spans="1:23" ht="16.5" customHeight="1">
      <c r="A7" s="156"/>
      <c r="B7" s="157"/>
      <c r="C7" s="281" t="s">
        <v>106</v>
      </c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158"/>
      <c r="U7" s="236"/>
      <c r="V7" s="237"/>
      <c r="W7" s="236"/>
    </row>
    <row r="8" spans="1:23" ht="16.5" customHeight="1">
      <c r="B8" s="150"/>
      <c r="C8" s="159"/>
      <c r="D8" s="160"/>
      <c r="E8" s="159"/>
      <c r="F8" s="150"/>
      <c r="G8" s="159"/>
      <c r="H8" s="160"/>
      <c r="I8" s="159"/>
      <c r="J8" s="161"/>
      <c r="O8" s="281" t="s">
        <v>107</v>
      </c>
      <c r="P8" s="281"/>
      <c r="Q8" s="281"/>
      <c r="R8" s="281"/>
      <c r="S8" s="159"/>
      <c r="V8" s="237"/>
    </row>
    <row r="9" spans="1:23" ht="16.5" customHeight="1">
      <c r="B9" s="150"/>
      <c r="C9" s="159"/>
      <c r="D9" s="160"/>
      <c r="E9" s="159"/>
      <c r="F9" s="150"/>
      <c r="G9" s="159"/>
      <c r="H9" s="160"/>
      <c r="I9" s="159"/>
      <c r="J9" s="161"/>
      <c r="O9" s="281" t="s">
        <v>217</v>
      </c>
      <c r="P9" s="281"/>
      <c r="Q9" s="281"/>
      <c r="R9" s="281"/>
      <c r="S9" s="159"/>
      <c r="V9" s="237"/>
    </row>
    <row r="10" spans="1:23" ht="16.5" customHeight="1">
      <c r="B10" s="150"/>
      <c r="C10" s="159" t="s">
        <v>108</v>
      </c>
      <c r="D10" s="161"/>
      <c r="E10" s="159"/>
      <c r="F10" s="150"/>
      <c r="G10" s="159" t="s">
        <v>109</v>
      </c>
      <c r="H10" s="161"/>
      <c r="I10" s="159" t="s">
        <v>110</v>
      </c>
      <c r="J10" s="161"/>
      <c r="K10" s="280" t="s">
        <v>111</v>
      </c>
      <c r="L10" s="280"/>
      <c r="M10" s="280"/>
      <c r="N10" s="160"/>
      <c r="P10" s="162"/>
      <c r="Q10" s="163" t="s">
        <v>112</v>
      </c>
      <c r="R10" s="217"/>
      <c r="S10" s="159"/>
      <c r="T10" s="160"/>
      <c r="U10" s="159"/>
      <c r="V10" s="161"/>
      <c r="W10" s="159"/>
    </row>
    <row r="11" spans="1:23" ht="16.5" customHeight="1">
      <c r="B11" s="150"/>
      <c r="C11" s="159" t="s">
        <v>113</v>
      </c>
      <c r="D11" s="161"/>
      <c r="E11" s="159" t="s">
        <v>114</v>
      </c>
      <c r="F11" s="150"/>
      <c r="G11" s="159" t="s">
        <v>115</v>
      </c>
      <c r="H11" s="161"/>
      <c r="I11" s="159" t="s">
        <v>116</v>
      </c>
      <c r="J11" s="161"/>
      <c r="K11" s="159" t="s">
        <v>117</v>
      </c>
      <c r="L11" s="161"/>
      <c r="M11" s="159"/>
      <c r="N11" s="161"/>
      <c r="O11" s="159" t="s">
        <v>118</v>
      </c>
      <c r="P11" s="162"/>
      <c r="Q11" s="163" t="s">
        <v>119</v>
      </c>
      <c r="R11" s="162"/>
      <c r="S11" s="159" t="s">
        <v>120</v>
      </c>
      <c r="U11" s="159" t="s">
        <v>121</v>
      </c>
      <c r="W11" s="159" t="s">
        <v>122</v>
      </c>
    </row>
    <row r="12" spans="1:23" ht="16.5" customHeight="1">
      <c r="B12" s="239"/>
      <c r="C12" s="159" t="s">
        <v>123</v>
      </c>
      <c r="D12" s="161"/>
      <c r="E12" s="159" t="s">
        <v>124</v>
      </c>
      <c r="F12" s="239"/>
      <c r="G12" s="159" t="s">
        <v>125</v>
      </c>
      <c r="H12" s="161"/>
      <c r="I12" s="159" t="s">
        <v>126</v>
      </c>
      <c r="J12" s="237"/>
      <c r="K12" s="164" t="s">
        <v>127</v>
      </c>
      <c r="M12" s="159" t="s">
        <v>77</v>
      </c>
      <c r="O12" s="163" t="s">
        <v>128</v>
      </c>
      <c r="P12" s="162"/>
      <c r="Q12" s="163" t="s">
        <v>129</v>
      </c>
      <c r="R12" s="162"/>
      <c r="S12" s="159" t="s">
        <v>130</v>
      </c>
      <c r="U12" s="159" t="s">
        <v>131</v>
      </c>
      <c r="W12" s="159" t="s">
        <v>129</v>
      </c>
    </row>
    <row r="13" spans="1:23" ht="16.5" customHeight="1">
      <c r="B13" s="239"/>
      <c r="C13" s="165" t="s">
        <v>132</v>
      </c>
      <c r="D13" s="161"/>
      <c r="E13" s="165" t="s">
        <v>132</v>
      </c>
      <c r="F13" s="239"/>
      <c r="G13" s="165" t="s">
        <v>132</v>
      </c>
      <c r="H13" s="161"/>
      <c r="I13" s="165" t="s">
        <v>132</v>
      </c>
      <c r="J13" s="237"/>
      <c r="K13" s="166" t="s">
        <v>132</v>
      </c>
      <c r="M13" s="165" t="s">
        <v>132</v>
      </c>
      <c r="O13" s="167" t="s">
        <v>132</v>
      </c>
      <c r="P13" s="162"/>
      <c r="Q13" s="167" t="s">
        <v>132</v>
      </c>
      <c r="R13" s="162"/>
      <c r="S13" s="165" t="s">
        <v>132</v>
      </c>
      <c r="U13" s="165" t="s">
        <v>132</v>
      </c>
      <c r="W13" s="165" t="s">
        <v>132</v>
      </c>
    </row>
    <row r="14" spans="1:23" ht="16.5" customHeight="1">
      <c r="B14" s="239"/>
      <c r="C14" s="163"/>
      <c r="D14" s="237"/>
      <c r="E14" s="236"/>
      <c r="F14" s="239"/>
      <c r="G14" s="163"/>
      <c r="H14" s="237"/>
      <c r="I14" s="236"/>
      <c r="J14" s="237"/>
      <c r="K14" s="159"/>
      <c r="M14" s="159"/>
      <c r="O14" s="159"/>
      <c r="P14" s="161"/>
      <c r="Q14" s="159"/>
      <c r="R14" s="161"/>
      <c r="S14" s="159"/>
      <c r="T14" s="161"/>
      <c r="U14" s="159"/>
      <c r="V14" s="161"/>
      <c r="W14" s="159"/>
    </row>
    <row r="15" spans="1:23" ht="16.5" customHeight="1">
      <c r="A15" s="168" t="s">
        <v>134</v>
      </c>
      <c r="B15" s="245"/>
      <c r="C15" s="240">
        <v>4172484</v>
      </c>
      <c r="D15" s="241"/>
      <c r="E15" s="240">
        <v>167265</v>
      </c>
      <c r="F15" s="213"/>
      <c r="G15" s="240">
        <v>-615670</v>
      </c>
      <c r="H15" s="241"/>
      <c r="I15" s="240">
        <v>28940</v>
      </c>
      <c r="J15" s="242"/>
      <c r="K15" s="240">
        <v>134000</v>
      </c>
      <c r="L15" s="242"/>
      <c r="M15" s="240">
        <v>375111</v>
      </c>
      <c r="N15" s="243"/>
      <c r="O15" s="240">
        <v>3562</v>
      </c>
      <c r="P15" s="244"/>
      <c r="Q15" s="240">
        <f>O15</f>
        <v>3562</v>
      </c>
      <c r="R15" s="244"/>
      <c r="S15" s="240">
        <f>SUM(C15:M15,Q15)</f>
        <v>4265692</v>
      </c>
      <c r="T15" s="244"/>
      <c r="U15" s="240">
        <v>33194</v>
      </c>
      <c r="V15" s="241"/>
      <c r="W15" s="240">
        <f t="shared" ref="W15" si="0">SUM(S15:V15)</f>
        <v>4298886</v>
      </c>
    </row>
    <row r="16" spans="1:23" ht="16.5" customHeight="1">
      <c r="A16" s="217" t="s">
        <v>133</v>
      </c>
      <c r="B16" s="245"/>
      <c r="C16" s="247">
        <v>0</v>
      </c>
      <c r="D16" s="214"/>
      <c r="E16" s="220">
        <v>0</v>
      </c>
      <c r="F16" s="246"/>
      <c r="G16" s="247">
        <v>0</v>
      </c>
      <c r="H16" s="214"/>
      <c r="I16" s="220">
        <v>0</v>
      </c>
      <c r="J16" s="214"/>
      <c r="K16" s="247">
        <v>0</v>
      </c>
      <c r="L16" s="241"/>
      <c r="M16" s="247">
        <v>-102232</v>
      </c>
      <c r="N16" s="241"/>
      <c r="O16" s="247">
        <v>-13</v>
      </c>
      <c r="P16" s="241"/>
      <c r="Q16" s="247">
        <f>O16</f>
        <v>-13</v>
      </c>
      <c r="R16" s="241"/>
      <c r="S16" s="247">
        <f>SUM(C16:M16,Q16)</f>
        <v>-102245</v>
      </c>
      <c r="T16" s="241"/>
      <c r="U16" s="247">
        <v>971</v>
      </c>
      <c r="V16" s="241"/>
      <c r="W16" s="247">
        <f t="shared" ref="W16" si="1">SUM(S16:V16)</f>
        <v>-101274</v>
      </c>
    </row>
    <row r="17" spans="1:23" ht="16.5" customHeight="1">
      <c r="A17" s="217"/>
      <c r="B17" s="245"/>
      <c r="C17" s="240"/>
      <c r="D17" s="214"/>
      <c r="E17" s="215"/>
      <c r="F17" s="246"/>
      <c r="G17" s="240"/>
      <c r="H17" s="214"/>
      <c r="I17" s="215"/>
      <c r="J17" s="214"/>
      <c r="K17" s="240"/>
      <c r="L17" s="241"/>
      <c r="M17" s="240"/>
      <c r="N17" s="241"/>
      <c r="O17" s="240"/>
      <c r="P17" s="241"/>
      <c r="Q17" s="240"/>
      <c r="R17" s="241"/>
      <c r="S17" s="240"/>
      <c r="T17" s="241"/>
      <c r="U17" s="240"/>
      <c r="V17" s="241"/>
      <c r="W17" s="240"/>
    </row>
    <row r="18" spans="1:23" ht="16.5" customHeight="1" thickBot="1">
      <c r="A18" s="168" t="s">
        <v>201</v>
      </c>
      <c r="C18" s="249">
        <f>SUM(C15:C16)</f>
        <v>4172484</v>
      </c>
      <c r="D18" s="243"/>
      <c r="E18" s="249">
        <f>SUM(E15:E16)</f>
        <v>167265</v>
      </c>
      <c r="F18" s="250"/>
      <c r="G18" s="249">
        <f>SUM(G15:G16)</f>
        <v>-615670</v>
      </c>
      <c r="H18" s="243"/>
      <c r="I18" s="249">
        <f>SUM(I15:I16)</f>
        <v>28940</v>
      </c>
      <c r="J18" s="243"/>
      <c r="K18" s="249">
        <f>SUM(K15:K16)</f>
        <v>134000</v>
      </c>
      <c r="L18" s="243"/>
      <c r="M18" s="249">
        <f>SUM(M15:M16)</f>
        <v>272879</v>
      </c>
      <c r="N18" s="243"/>
      <c r="O18" s="249">
        <f>SUM(O15:O16)</f>
        <v>3549</v>
      </c>
      <c r="P18" s="243"/>
      <c r="Q18" s="249">
        <f>SUM(Q15:Q16)</f>
        <v>3549</v>
      </c>
      <c r="R18" s="243"/>
      <c r="S18" s="249">
        <f>SUM(S15:S16)</f>
        <v>4163447</v>
      </c>
      <c r="T18" s="243"/>
      <c r="U18" s="249">
        <f>SUM(U15:U16)</f>
        <v>34165</v>
      </c>
      <c r="V18" s="243"/>
      <c r="W18" s="249">
        <f>SUM(W15:W16)</f>
        <v>4197612</v>
      </c>
    </row>
    <row r="19" spans="1:23" ht="16.5" customHeight="1" thickTop="1">
      <c r="A19" s="168"/>
    </row>
    <row r="20" spans="1:23" ht="16.5" customHeight="1">
      <c r="A20" s="168"/>
    </row>
    <row r="21" spans="1:23" ht="16.5" customHeight="1">
      <c r="A21" s="168" t="s">
        <v>199</v>
      </c>
      <c r="C21" s="256">
        <v>4172484</v>
      </c>
      <c r="E21" s="256">
        <v>167265</v>
      </c>
      <c r="G21" s="256">
        <v>-615670</v>
      </c>
      <c r="I21" s="256">
        <v>28940</v>
      </c>
      <c r="K21" s="256">
        <v>134000</v>
      </c>
      <c r="M21" s="256">
        <v>-454078</v>
      </c>
      <c r="O21" s="256">
        <v>3955</v>
      </c>
      <c r="Q21" s="256">
        <v>3955</v>
      </c>
      <c r="S21" s="256">
        <v>3436896</v>
      </c>
      <c r="U21" s="256">
        <v>31550</v>
      </c>
      <c r="W21" s="256">
        <v>3468446</v>
      </c>
    </row>
    <row r="22" spans="1:23" ht="16.5" customHeight="1">
      <c r="A22" s="217" t="s">
        <v>133</v>
      </c>
      <c r="B22" s="150"/>
      <c r="C22" s="169">
        <v>0</v>
      </c>
      <c r="D22" s="252"/>
      <c r="E22" s="169">
        <v>0</v>
      </c>
      <c r="F22" s="150"/>
      <c r="G22" s="169">
        <v>0</v>
      </c>
      <c r="H22" s="252"/>
      <c r="I22" s="169">
        <v>0</v>
      </c>
      <c r="J22" s="252"/>
      <c r="K22" s="169">
        <v>0</v>
      </c>
      <c r="M22" s="253">
        <f>'P&amp;L 5-6(3M)'!H73</f>
        <v>-255095</v>
      </c>
      <c r="O22" s="169">
        <f>'P&amp;L 5-6(3M)'!H46</f>
        <v>1156</v>
      </c>
      <c r="P22" s="254"/>
      <c r="Q22" s="253">
        <f>O22</f>
        <v>1156</v>
      </c>
      <c r="R22" s="170"/>
      <c r="S22" s="253">
        <f>SUM(C22:M22,Q22)</f>
        <v>-253939</v>
      </c>
      <c r="T22" s="170"/>
      <c r="U22" s="253">
        <f>'P&amp;L 5-6(3M)'!H74</f>
        <v>-1223</v>
      </c>
      <c r="W22" s="253">
        <f t="shared" ref="W22" si="2">SUM(S22:V22)</f>
        <v>-255162</v>
      </c>
    </row>
    <row r="23" spans="1:23" ht="16.5" customHeight="1">
      <c r="A23" s="168"/>
      <c r="C23" s="251"/>
      <c r="E23" s="251"/>
      <c r="G23" s="251"/>
      <c r="I23" s="251"/>
      <c r="K23" s="251"/>
      <c r="M23" s="251"/>
      <c r="O23" s="251"/>
      <c r="Q23" s="251"/>
      <c r="S23" s="251"/>
      <c r="U23" s="251"/>
      <c r="W23" s="251"/>
    </row>
    <row r="24" spans="1:23" ht="16.5" customHeight="1" thickBot="1">
      <c r="A24" s="168" t="s">
        <v>200</v>
      </c>
      <c r="C24" s="255">
        <f>SUM(C21:C22)</f>
        <v>4172484</v>
      </c>
      <c r="E24" s="255">
        <f>SUM(E21:E22)</f>
        <v>167265</v>
      </c>
      <c r="G24" s="255">
        <f>SUM(G21:G22)</f>
        <v>-615670</v>
      </c>
      <c r="I24" s="255">
        <f>SUM(I21:I22)</f>
        <v>28940</v>
      </c>
      <c r="K24" s="255">
        <f>SUM(K21:K22)</f>
        <v>134000</v>
      </c>
      <c r="M24" s="255">
        <f>SUM(M21:M22)</f>
        <v>-709173</v>
      </c>
      <c r="O24" s="255">
        <f>SUM(O21:O22)</f>
        <v>5111</v>
      </c>
      <c r="Q24" s="255">
        <f>SUM(Q21:Q22)</f>
        <v>5111</v>
      </c>
      <c r="S24" s="255">
        <f>SUM(S21:S22)</f>
        <v>3182957</v>
      </c>
      <c r="U24" s="255">
        <f>SUM(U21:U22)</f>
        <v>30327</v>
      </c>
      <c r="W24" s="255">
        <f>SUM(W21:W22)</f>
        <v>3213284</v>
      </c>
    </row>
    <row r="25" spans="1:23" ht="16.5" customHeight="1" thickTop="1">
      <c r="A25" s="168"/>
    </row>
    <row r="26" spans="1:23" ht="16.5" customHeight="1">
      <c r="A26" s="168"/>
    </row>
    <row r="27" spans="1:23" ht="16.5" customHeight="1">
      <c r="A27" s="168"/>
    </row>
    <row r="28" spans="1:23" ht="16.5" customHeight="1">
      <c r="A28" s="168"/>
    </row>
    <row r="29" spans="1:23" ht="16.5" customHeight="1">
      <c r="A29" s="168"/>
    </row>
    <row r="30" spans="1:23" ht="16.5" customHeight="1">
      <c r="A30" s="168"/>
    </row>
    <row r="31" spans="1:23" ht="16.5" customHeight="1">
      <c r="A31" s="168"/>
    </row>
    <row r="32" spans="1:23" ht="16.5" customHeight="1">
      <c r="A32" s="168"/>
    </row>
    <row r="33" spans="1:23" ht="16.5" customHeight="1">
      <c r="A33" s="168"/>
    </row>
    <row r="34" spans="1:23" ht="16.5" customHeight="1">
      <c r="A34" s="168"/>
    </row>
    <row r="35" spans="1:23" ht="16.5" customHeight="1">
      <c r="A35" s="168"/>
    </row>
    <row r="36" spans="1:23" ht="16.5" customHeight="1">
      <c r="A36" s="168"/>
    </row>
    <row r="37" spans="1:23" ht="16.5" customHeight="1">
      <c r="A37" s="168"/>
    </row>
    <row r="38" spans="1:23" ht="16.5" customHeight="1">
      <c r="A38" s="168"/>
    </row>
    <row r="39" spans="1:23" ht="16.5" customHeight="1">
      <c r="A39" s="168"/>
    </row>
    <row r="40" spans="1:23" ht="16.5" customHeight="1">
      <c r="A40" s="168"/>
    </row>
    <row r="41" spans="1:23" ht="16.5" customHeight="1">
      <c r="A41" s="168"/>
    </row>
    <row r="42" spans="1:23" ht="15.75" customHeight="1">
      <c r="A42" s="168"/>
    </row>
    <row r="43" spans="1:23" ht="21.9" customHeight="1">
      <c r="A43" s="279" t="str">
        <f>'2-4 EN'!A54:K54</f>
        <v>The notes to the interim financial information are an integral part of this financial information.</v>
      </c>
      <c r="B43" s="279"/>
      <c r="C43" s="279"/>
      <c r="D43" s="279"/>
      <c r="E43" s="279"/>
      <c r="F43" s="279"/>
      <c r="G43" s="279"/>
      <c r="H43" s="279"/>
      <c r="I43" s="279"/>
      <c r="J43" s="279"/>
      <c r="K43" s="279"/>
      <c r="L43" s="279"/>
      <c r="M43" s="279"/>
      <c r="N43" s="279"/>
      <c r="O43" s="279"/>
      <c r="P43" s="279"/>
      <c r="Q43" s="279"/>
      <c r="R43" s="279"/>
      <c r="S43" s="279"/>
      <c r="T43" s="279"/>
      <c r="U43" s="279"/>
      <c r="V43" s="279"/>
      <c r="W43" s="279"/>
    </row>
  </sheetData>
  <mergeCells count="6">
    <mergeCell ref="A43:W43"/>
    <mergeCell ref="C6:W6"/>
    <mergeCell ref="C7:S7"/>
    <mergeCell ref="O8:R8"/>
    <mergeCell ref="O9:R9"/>
    <mergeCell ref="K10:M10"/>
  </mergeCells>
  <pageMargins left="0.3" right="0.3" top="0.5" bottom="0.6" header="0.49" footer="0.4"/>
  <pageSetup paperSize="9" scale="80" firstPageNumber="7" orientation="landscape" useFirstPageNumber="1" horizontalDpi="1200" verticalDpi="1200" r:id="rId1"/>
  <headerFooter>
    <oddFooter>&amp;R&amp;9&amp;P</oddFooter>
  </headerFooter>
  <ignoredErrors>
    <ignoredError sqref="D24 D18 H18 F18 J18 L18 N18 P18 R18 T18 V18 T24 F24 H24 J24 L24 N24 P24 R24 V24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6DAC1-1419-4243-9812-4F379662A2DB}">
  <dimension ref="A1:M34"/>
  <sheetViews>
    <sheetView view="pageBreakPreview" topLeftCell="A4" zoomScaleNormal="100" zoomScaleSheetLayoutView="100" workbookViewId="0">
      <selection activeCell="B13" sqref="B1:M1048576"/>
    </sheetView>
  </sheetViews>
  <sheetFormatPr defaultRowHeight="16.5" customHeight="1"/>
  <cols>
    <col min="1" max="1" width="45.140625" style="179" customWidth="1"/>
    <col min="2" max="2" width="1.85546875" style="171" customWidth="1"/>
    <col min="3" max="3" width="20.140625" style="172" customWidth="1"/>
    <col min="4" max="4" width="1" style="173" customWidth="1"/>
    <col min="5" max="5" width="20.140625" style="172" customWidth="1"/>
    <col min="6" max="6" width="1" style="173" customWidth="1"/>
    <col min="7" max="7" width="20.140625" style="172" customWidth="1"/>
    <col min="8" max="8" width="1" style="173" customWidth="1"/>
    <col min="9" max="9" width="20.140625" style="172" customWidth="1"/>
    <col min="10" max="10" width="1" style="173" customWidth="1"/>
    <col min="11" max="11" width="20.140625" style="49" customWidth="1"/>
    <col min="12" max="12" width="1" style="173" customWidth="1"/>
    <col min="13" max="13" width="20.140625" style="172" customWidth="1"/>
    <col min="14" max="242" width="9.28515625" style="23"/>
    <col min="243" max="243" width="50.140625" style="23" customWidth="1"/>
    <col min="244" max="244" width="1.42578125" style="23" customWidth="1"/>
    <col min="245" max="245" width="8.28515625" style="23" customWidth="1"/>
    <col min="246" max="246" width="1" style="23" customWidth="1"/>
    <col min="247" max="247" width="15.28515625" style="23" customWidth="1"/>
    <col min="248" max="248" width="1" style="23" customWidth="1"/>
    <col min="249" max="249" width="14.85546875" style="23" customWidth="1"/>
    <col min="250" max="250" width="1" style="23" customWidth="1"/>
    <col min="251" max="251" width="17" style="23" customWidth="1"/>
    <col min="252" max="252" width="1" style="23" customWidth="1"/>
    <col min="253" max="253" width="17.7109375" style="23" customWidth="1"/>
    <col min="254" max="254" width="1" style="23" customWidth="1"/>
    <col min="255" max="255" width="22.7109375" style="23" customWidth="1"/>
    <col min="256" max="256" width="1" style="23" customWidth="1"/>
    <col min="257" max="257" width="16.28515625" style="23" customWidth="1"/>
    <col min="258" max="498" width="9.28515625" style="23"/>
    <col min="499" max="499" width="50.140625" style="23" customWidth="1"/>
    <col min="500" max="500" width="1.42578125" style="23" customWidth="1"/>
    <col min="501" max="501" width="8.28515625" style="23" customWidth="1"/>
    <col min="502" max="502" width="1" style="23" customWidth="1"/>
    <col min="503" max="503" width="15.28515625" style="23" customWidth="1"/>
    <col min="504" max="504" width="1" style="23" customWidth="1"/>
    <col min="505" max="505" width="14.85546875" style="23" customWidth="1"/>
    <col min="506" max="506" width="1" style="23" customWidth="1"/>
    <col min="507" max="507" width="17" style="23" customWidth="1"/>
    <col min="508" max="508" width="1" style="23" customWidth="1"/>
    <col min="509" max="509" width="17.7109375" style="23" customWidth="1"/>
    <col min="510" max="510" width="1" style="23" customWidth="1"/>
    <col min="511" max="511" width="22.7109375" style="23" customWidth="1"/>
    <col min="512" max="512" width="1" style="23" customWidth="1"/>
    <col min="513" max="513" width="16.28515625" style="23" customWidth="1"/>
    <col min="514" max="754" width="9.28515625" style="23"/>
    <col min="755" max="755" width="50.140625" style="23" customWidth="1"/>
    <col min="756" max="756" width="1.42578125" style="23" customWidth="1"/>
    <col min="757" max="757" width="8.28515625" style="23" customWidth="1"/>
    <col min="758" max="758" width="1" style="23" customWidth="1"/>
    <col min="759" max="759" width="15.28515625" style="23" customWidth="1"/>
    <col min="760" max="760" width="1" style="23" customWidth="1"/>
    <col min="761" max="761" width="14.85546875" style="23" customWidth="1"/>
    <col min="762" max="762" width="1" style="23" customWidth="1"/>
    <col min="763" max="763" width="17" style="23" customWidth="1"/>
    <col min="764" max="764" width="1" style="23" customWidth="1"/>
    <col min="765" max="765" width="17.7109375" style="23" customWidth="1"/>
    <col min="766" max="766" width="1" style="23" customWidth="1"/>
    <col min="767" max="767" width="22.7109375" style="23" customWidth="1"/>
    <col min="768" max="768" width="1" style="23" customWidth="1"/>
    <col min="769" max="769" width="16.28515625" style="23" customWidth="1"/>
    <col min="770" max="1010" width="9.28515625" style="23"/>
    <col min="1011" max="1011" width="50.140625" style="23" customWidth="1"/>
    <col min="1012" max="1012" width="1.42578125" style="23" customWidth="1"/>
    <col min="1013" max="1013" width="8.28515625" style="23" customWidth="1"/>
    <col min="1014" max="1014" width="1" style="23" customWidth="1"/>
    <col min="1015" max="1015" width="15.28515625" style="23" customWidth="1"/>
    <col min="1016" max="1016" width="1" style="23" customWidth="1"/>
    <col min="1017" max="1017" width="14.85546875" style="23" customWidth="1"/>
    <col min="1018" max="1018" width="1" style="23" customWidth="1"/>
    <col min="1019" max="1019" width="17" style="23" customWidth="1"/>
    <col min="1020" max="1020" width="1" style="23" customWidth="1"/>
    <col min="1021" max="1021" width="17.7109375" style="23" customWidth="1"/>
    <col min="1022" max="1022" width="1" style="23" customWidth="1"/>
    <col min="1023" max="1023" width="22.7109375" style="23" customWidth="1"/>
    <col min="1024" max="1024" width="1" style="23" customWidth="1"/>
    <col min="1025" max="1025" width="16.28515625" style="23" customWidth="1"/>
    <col min="1026" max="1266" width="9.28515625" style="23"/>
    <col min="1267" max="1267" width="50.140625" style="23" customWidth="1"/>
    <col min="1268" max="1268" width="1.42578125" style="23" customWidth="1"/>
    <col min="1269" max="1269" width="8.28515625" style="23" customWidth="1"/>
    <col min="1270" max="1270" width="1" style="23" customWidth="1"/>
    <col min="1271" max="1271" width="15.28515625" style="23" customWidth="1"/>
    <col min="1272" max="1272" width="1" style="23" customWidth="1"/>
    <col min="1273" max="1273" width="14.85546875" style="23" customWidth="1"/>
    <col min="1274" max="1274" width="1" style="23" customWidth="1"/>
    <col min="1275" max="1275" width="17" style="23" customWidth="1"/>
    <col min="1276" max="1276" width="1" style="23" customWidth="1"/>
    <col min="1277" max="1277" width="17.7109375" style="23" customWidth="1"/>
    <col min="1278" max="1278" width="1" style="23" customWidth="1"/>
    <col min="1279" max="1279" width="22.7109375" style="23" customWidth="1"/>
    <col min="1280" max="1280" width="1" style="23" customWidth="1"/>
    <col min="1281" max="1281" width="16.28515625" style="23" customWidth="1"/>
    <col min="1282" max="1522" width="9.28515625" style="23"/>
    <col min="1523" max="1523" width="50.140625" style="23" customWidth="1"/>
    <col min="1524" max="1524" width="1.42578125" style="23" customWidth="1"/>
    <col min="1525" max="1525" width="8.28515625" style="23" customWidth="1"/>
    <col min="1526" max="1526" width="1" style="23" customWidth="1"/>
    <col min="1527" max="1527" width="15.28515625" style="23" customWidth="1"/>
    <col min="1528" max="1528" width="1" style="23" customWidth="1"/>
    <col min="1529" max="1529" width="14.85546875" style="23" customWidth="1"/>
    <col min="1530" max="1530" width="1" style="23" customWidth="1"/>
    <col min="1531" max="1531" width="17" style="23" customWidth="1"/>
    <col min="1532" max="1532" width="1" style="23" customWidth="1"/>
    <col min="1533" max="1533" width="17.7109375" style="23" customWidth="1"/>
    <col min="1534" max="1534" width="1" style="23" customWidth="1"/>
    <col min="1535" max="1535" width="22.7109375" style="23" customWidth="1"/>
    <col min="1536" max="1536" width="1" style="23" customWidth="1"/>
    <col min="1537" max="1537" width="16.28515625" style="23" customWidth="1"/>
    <col min="1538" max="1778" width="9.28515625" style="23"/>
    <col min="1779" max="1779" width="50.140625" style="23" customWidth="1"/>
    <col min="1780" max="1780" width="1.42578125" style="23" customWidth="1"/>
    <col min="1781" max="1781" width="8.28515625" style="23" customWidth="1"/>
    <col min="1782" max="1782" width="1" style="23" customWidth="1"/>
    <col min="1783" max="1783" width="15.28515625" style="23" customWidth="1"/>
    <col min="1784" max="1784" width="1" style="23" customWidth="1"/>
    <col min="1785" max="1785" width="14.85546875" style="23" customWidth="1"/>
    <col min="1786" max="1786" width="1" style="23" customWidth="1"/>
    <col min="1787" max="1787" width="17" style="23" customWidth="1"/>
    <col min="1788" max="1788" width="1" style="23" customWidth="1"/>
    <col min="1789" max="1789" width="17.7109375" style="23" customWidth="1"/>
    <col min="1790" max="1790" width="1" style="23" customWidth="1"/>
    <col min="1791" max="1791" width="22.7109375" style="23" customWidth="1"/>
    <col min="1792" max="1792" width="1" style="23" customWidth="1"/>
    <col min="1793" max="1793" width="16.28515625" style="23" customWidth="1"/>
    <col min="1794" max="2034" width="9.28515625" style="23"/>
    <col min="2035" max="2035" width="50.140625" style="23" customWidth="1"/>
    <col min="2036" max="2036" width="1.42578125" style="23" customWidth="1"/>
    <col min="2037" max="2037" width="8.28515625" style="23" customWidth="1"/>
    <col min="2038" max="2038" width="1" style="23" customWidth="1"/>
    <col min="2039" max="2039" width="15.28515625" style="23" customWidth="1"/>
    <col min="2040" max="2040" width="1" style="23" customWidth="1"/>
    <col min="2041" max="2041" width="14.85546875" style="23" customWidth="1"/>
    <col min="2042" max="2042" width="1" style="23" customWidth="1"/>
    <col min="2043" max="2043" width="17" style="23" customWidth="1"/>
    <col min="2044" max="2044" width="1" style="23" customWidth="1"/>
    <col min="2045" max="2045" width="17.7109375" style="23" customWidth="1"/>
    <col min="2046" max="2046" width="1" style="23" customWidth="1"/>
    <col min="2047" max="2047" width="22.7109375" style="23" customWidth="1"/>
    <col min="2048" max="2048" width="1" style="23" customWidth="1"/>
    <col min="2049" max="2049" width="16.28515625" style="23" customWidth="1"/>
    <col min="2050" max="2290" width="9.28515625" style="23"/>
    <col min="2291" max="2291" width="50.140625" style="23" customWidth="1"/>
    <col min="2292" max="2292" width="1.42578125" style="23" customWidth="1"/>
    <col min="2293" max="2293" width="8.28515625" style="23" customWidth="1"/>
    <col min="2294" max="2294" width="1" style="23" customWidth="1"/>
    <col min="2295" max="2295" width="15.28515625" style="23" customWidth="1"/>
    <col min="2296" max="2296" width="1" style="23" customWidth="1"/>
    <col min="2297" max="2297" width="14.85546875" style="23" customWidth="1"/>
    <col min="2298" max="2298" width="1" style="23" customWidth="1"/>
    <col min="2299" max="2299" width="17" style="23" customWidth="1"/>
    <col min="2300" max="2300" width="1" style="23" customWidth="1"/>
    <col min="2301" max="2301" width="17.7109375" style="23" customWidth="1"/>
    <col min="2302" max="2302" width="1" style="23" customWidth="1"/>
    <col min="2303" max="2303" width="22.7109375" style="23" customWidth="1"/>
    <col min="2304" max="2304" width="1" style="23" customWidth="1"/>
    <col min="2305" max="2305" width="16.28515625" style="23" customWidth="1"/>
    <col min="2306" max="2546" width="9.28515625" style="23"/>
    <col min="2547" max="2547" width="50.140625" style="23" customWidth="1"/>
    <col min="2548" max="2548" width="1.42578125" style="23" customWidth="1"/>
    <col min="2549" max="2549" width="8.28515625" style="23" customWidth="1"/>
    <col min="2550" max="2550" width="1" style="23" customWidth="1"/>
    <col min="2551" max="2551" width="15.28515625" style="23" customWidth="1"/>
    <col min="2552" max="2552" width="1" style="23" customWidth="1"/>
    <col min="2553" max="2553" width="14.85546875" style="23" customWidth="1"/>
    <col min="2554" max="2554" width="1" style="23" customWidth="1"/>
    <col min="2555" max="2555" width="17" style="23" customWidth="1"/>
    <col min="2556" max="2556" width="1" style="23" customWidth="1"/>
    <col min="2557" max="2557" width="17.7109375" style="23" customWidth="1"/>
    <col min="2558" max="2558" width="1" style="23" customWidth="1"/>
    <col min="2559" max="2559" width="22.7109375" style="23" customWidth="1"/>
    <col min="2560" max="2560" width="1" style="23" customWidth="1"/>
    <col min="2561" max="2561" width="16.28515625" style="23" customWidth="1"/>
    <col min="2562" max="2802" width="9.28515625" style="23"/>
    <col min="2803" max="2803" width="50.140625" style="23" customWidth="1"/>
    <col min="2804" max="2804" width="1.42578125" style="23" customWidth="1"/>
    <col min="2805" max="2805" width="8.28515625" style="23" customWidth="1"/>
    <col min="2806" max="2806" width="1" style="23" customWidth="1"/>
    <col min="2807" max="2807" width="15.28515625" style="23" customWidth="1"/>
    <col min="2808" max="2808" width="1" style="23" customWidth="1"/>
    <col min="2809" max="2809" width="14.85546875" style="23" customWidth="1"/>
    <col min="2810" max="2810" width="1" style="23" customWidth="1"/>
    <col min="2811" max="2811" width="17" style="23" customWidth="1"/>
    <col min="2812" max="2812" width="1" style="23" customWidth="1"/>
    <col min="2813" max="2813" width="17.7109375" style="23" customWidth="1"/>
    <col min="2814" max="2814" width="1" style="23" customWidth="1"/>
    <col min="2815" max="2815" width="22.7109375" style="23" customWidth="1"/>
    <col min="2816" max="2816" width="1" style="23" customWidth="1"/>
    <col min="2817" max="2817" width="16.28515625" style="23" customWidth="1"/>
    <col min="2818" max="3058" width="9.28515625" style="23"/>
    <col min="3059" max="3059" width="50.140625" style="23" customWidth="1"/>
    <col min="3060" max="3060" width="1.42578125" style="23" customWidth="1"/>
    <col min="3061" max="3061" width="8.28515625" style="23" customWidth="1"/>
    <col min="3062" max="3062" width="1" style="23" customWidth="1"/>
    <col min="3063" max="3063" width="15.28515625" style="23" customWidth="1"/>
    <col min="3064" max="3064" width="1" style="23" customWidth="1"/>
    <col min="3065" max="3065" width="14.85546875" style="23" customWidth="1"/>
    <col min="3066" max="3066" width="1" style="23" customWidth="1"/>
    <col min="3067" max="3067" width="17" style="23" customWidth="1"/>
    <col min="3068" max="3068" width="1" style="23" customWidth="1"/>
    <col min="3069" max="3069" width="17.7109375" style="23" customWidth="1"/>
    <col min="3070" max="3070" width="1" style="23" customWidth="1"/>
    <col min="3071" max="3071" width="22.7109375" style="23" customWidth="1"/>
    <col min="3072" max="3072" width="1" style="23" customWidth="1"/>
    <col min="3073" max="3073" width="16.28515625" style="23" customWidth="1"/>
    <col min="3074" max="3314" width="9.28515625" style="23"/>
    <col min="3315" max="3315" width="50.140625" style="23" customWidth="1"/>
    <col min="3316" max="3316" width="1.42578125" style="23" customWidth="1"/>
    <col min="3317" max="3317" width="8.28515625" style="23" customWidth="1"/>
    <col min="3318" max="3318" width="1" style="23" customWidth="1"/>
    <col min="3319" max="3319" width="15.28515625" style="23" customWidth="1"/>
    <col min="3320" max="3320" width="1" style="23" customWidth="1"/>
    <col min="3321" max="3321" width="14.85546875" style="23" customWidth="1"/>
    <col min="3322" max="3322" width="1" style="23" customWidth="1"/>
    <col min="3323" max="3323" width="17" style="23" customWidth="1"/>
    <col min="3324" max="3324" width="1" style="23" customWidth="1"/>
    <col min="3325" max="3325" width="17.7109375" style="23" customWidth="1"/>
    <col min="3326" max="3326" width="1" style="23" customWidth="1"/>
    <col min="3327" max="3327" width="22.7109375" style="23" customWidth="1"/>
    <col min="3328" max="3328" width="1" style="23" customWidth="1"/>
    <col min="3329" max="3329" width="16.28515625" style="23" customWidth="1"/>
    <col min="3330" max="3570" width="9.28515625" style="23"/>
    <col min="3571" max="3571" width="50.140625" style="23" customWidth="1"/>
    <col min="3572" max="3572" width="1.42578125" style="23" customWidth="1"/>
    <col min="3573" max="3573" width="8.28515625" style="23" customWidth="1"/>
    <col min="3574" max="3574" width="1" style="23" customWidth="1"/>
    <col min="3575" max="3575" width="15.28515625" style="23" customWidth="1"/>
    <col min="3576" max="3576" width="1" style="23" customWidth="1"/>
    <col min="3577" max="3577" width="14.85546875" style="23" customWidth="1"/>
    <col min="3578" max="3578" width="1" style="23" customWidth="1"/>
    <col min="3579" max="3579" width="17" style="23" customWidth="1"/>
    <col min="3580" max="3580" width="1" style="23" customWidth="1"/>
    <col min="3581" max="3581" width="17.7109375" style="23" customWidth="1"/>
    <col min="3582" max="3582" width="1" style="23" customWidth="1"/>
    <col min="3583" max="3583" width="22.7109375" style="23" customWidth="1"/>
    <col min="3584" max="3584" width="1" style="23" customWidth="1"/>
    <col min="3585" max="3585" width="16.28515625" style="23" customWidth="1"/>
    <col min="3586" max="3826" width="9.28515625" style="23"/>
    <col min="3827" max="3827" width="50.140625" style="23" customWidth="1"/>
    <col min="3828" max="3828" width="1.42578125" style="23" customWidth="1"/>
    <col min="3829" max="3829" width="8.28515625" style="23" customWidth="1"/>
    <col min="3830" max="3830" width="1" style="23" customWidth="1"/>
    <col min="3831" max="3831" width="15.28515625" style="23" customWidth="1"/>
    <col min="3832" max="3832" width="1" style="23" customWidth="1"/>
    <col min="3833" max="3833" width="14.85546875" style="23" customWidth="1"/>
    <col min="3834" max="3834" width="1" style="23" customWidth="1"/>
    <col min="3835" max="3835" width="17" style="23" customWidth="1"/>
    <col min="3836" max="3836" width="1" style="23" customWidth="1"/>
    <col min="3837" max="3837" width="17.7109375" style="23" customWidth="1"/>
    <col min="3838" max="3838" width="1" style="23" customWidth="1"/>
    <col min="3839" max="3839" width="22.7109375" style="23" customWidth="1"/>
    <col min="3840" max="3840" width="1" style="23" customWidth="1"/>
    <col min="3841" max="3841" width="16.28515625" style="23" customWidth="1"/>
    <col min="3842" max="4082" width="9.28515625" style="23"/>
    <col min="4083" max="4083" width="50.140625" style="23" customWidth="1"/>
    <col min="4084" max="4084" width="1.42578125" style="23" customWidth="1"/>
    <col min="4085" max="4085" width="8.28515625" style="23" customWidth="1"/>
    <col min="4086" max="4086" width="1" style="23" customWidth="1"/>
    <col min="4087" max="4087" width="15.28515625" style="23" customWidth="1"/>
    <col min="4088" max="4088" width="1" style="23" customWidth="1"/>
    <col min="4089" max="4089" width="14.85546875" style="23" customWidth="1"/>
    <col min="4090" max="4090" width="1" style="23" customWidth="1"/>
    <col min="4091" max="4091" width="17" style="23" customWidth="1"/>
    <col min="4092" max="4092" width="1" style="23" customWidth="1"/>
    <col min="4093" max="4093" width="17.7109375" style="23" customWidth="1"/>
    <col min="4094" max="4094" width="1" style="23" customWidth="1"/>
    <col min="4095" max="4095" width="22.7109375" style="23" customWidth="1"/>
    <col min="4096" max="4096" width="1" style="23" customWidth="1"/>
    <col min="4097" max="4097" width="16.28515625" style="23" customWidth="1"/>
    <col min="4098" max="4338" width="9.28515625" style="23"/>
    <col min="4339" max="4339" width="50.140625" style="23" customWidth="1"/>
    <col min="4340" max="4340" width="1.42578125" style="23" customWidth="1"/>
    <col min="4341" max="4341" width="8.28515625" style="23" customWidth="1"/>
    <col min="4342" max="4342" width="1" style="23" customWidth="1"/>
    <col min="4343" max="4343" width="15.28515625" style="23" customWidth="1"/>
    <col min="4344" max="4344" width="1" style="23" customWidth="1"/>
    <col min="4345" max="4345" width="14.85546875" style="23" customWidth="1"/>
    <col min="4346" max="4346" width="1" style="23" customWidth="1"/>
    <col min="4347" max="4347" width="17" style="23" customWidth="1"/>
    <col min="4348" max="4348" width="1" style="23" customWidth="1"/>
    <col min="4349" max="4349" width="17.7109375" style="23" customWidth="1"/>
    <col min="4350" max="4350" width="1" style="23" customWidth="1"/>
    <col min="4351" max="4351" width="22.7109375" style="23" customWidth="1"/>
    <col min="4352" max="4352" width="1" style="23" customWidth="1"/>
    <col min="4353" max="4353" width="16.28515625" style="23" customWidth="1"/>
    <col min="4354" max="4594" width="9.28515625" style="23"/>
    <col min="4595" max="4595" width="50.140625" style="23" customWidth="1"/>
    <col min="4596" max="4596" width="1.42578125" style="23" customWidth="1"/>
    <col min="4597" max="4597" width="8.28515625" style="23" customWidth="1"/>
    <col min="4598" max="4598" width="1" style="23" customWidth="1"/>
    <col min="4599" max="4599" width="15.28515625" style="23" customWidth="1"/>
    <col min="4600" max="4600" width="1" style="23" customWidth="1"/>
    <col min="4601" max="4601" width="14.85546875" style="23" customWidth="1"/>
    <col min="4602" max="4602" width="1" style="23" customWidth="1"/>
    <col min="4603" max="4603" width="17" style="23" customWidth="1"/>
    <col min="4604" max="4604" width="1" style="23" customWidth="1"/>
    <col min="4605" max="4605" width="17.7109375" style="23" customWidth="1"/>
    <col min="4606" max="4606" width="1" style="23" customWidth="1"/>
    <col min="4607" max="4607" width="22.7109375" style="23" customWidth="1"/>
    <col min="4608" max="4608" width="1" style="23" customWidth="1"/>
    <col min="4609" max="4609" width="16.28515625" style="23" customWidth="1"/>
    <col min="4610" max="4850" width="9.28515625" style="23"/>
    <col min="4851" max="4851" width="50.140625" style="23" customWidth="1"/>
    <col min="4852" max="4852" width="1.42578125" style="23" customWidth="1"/>
    <col min="4853" max="4853" width="8.28515625" style="23" customWidth="1"/>
    <col min="4854" max="4854" width="1" style="23" customWidth="1"/>
    <col min="4855" max="4855" width="15.28515625" style="23" customWidth="1"/>
    <col min="4856" max="4856" width="1" style="23" customWidth="1"/>
    <col min="4857" max="4857" width="14.85546875" style="23" customWidth="1"/>
    <col min="4858" max="4858" width="1" style="23" customWidth="1"/>
    <col min="4859" max="4859" width="17" style="23" customWidth="1"/>
    <col min="4860" max="4860" width="1" style="23" customWidth="1"/>
    <col min="4861" max="4861" width="17.7109375" style="23" customWidth="1"/>
    <col min="4862" max="4862" width="1" style="23" customWidth="1"/>
    <col min="4863" max="4863" width="22.7109375" style="23" customWidth="1"/>
    <col min="4864" max="4864" width="1" style="23" customWidth="1"/>
    <col min="4865" max="4865" width="16.28515625" style="23" customWidth="1"/>
    <col min="4866" max="5106" width="9.28515625" style="23"/>
    <col min="5107" max="5107" width="50.140625" style="23" customWidth="1"/>
    <col min="5108" max="5108" width="1.42578125" style="23" customWidth="1"/>
    <col min="5109" max="5109" width="8.28515625" style="23" customWidth="1"/>
    <col min="5110" max="5110" width="1" style="23" customWidth="1"/>
    <col min="5111" max="5111" width="15.28515625" style="23" customWidth="1"/>
    <col min="5112" max="5112" width="1" style="23" customWidth="1"/>
    <col min="5113" max="5113" width="14.85546875" style="23" customWidth="1"/>
    <col min="5114" max="5114" width="1" style="23" customWidth="1"/>
    <col min="5115" max="5115" width="17" style="23" customWidth="1"/>
    <col min="5116" max="5116" width="1" style="23" customWidth="1"/>
    <col min="5117" max="5117" width="17.7109375" style="23" customWidth="1"/>
    <col min="5118" max="5118" width="1" style="23" customWidth="1"/>
    <col min="5119" max="5119" width="22.7109375" style="23" customWidth="1"/>
    <col min="5120" max="5120" width="1" style="23" customWidth="1"/>
    <col min="5121" max="5121" width="16.28515625" style="23" customWidth="1"/>
    <col min="5122" max="5362" width="9.28515625" style="23"/>
    <col min="5363" max="5363" width="50.140625" style="23" customWidth="1"/>
    <col min="5364" max="5364" width="1.42578125" style="23" customWidth="1"/>
    <col min="5365" max="5365" width="8.28515625" style="23" customWidth="1"/>
    <col min="5366" max="5366" width="1" style="23" customWidth="1"/>
    <col min="5367" max="5367" width="15.28515625" style="23" customWidth="1"/>
    <col min="5368" max="5368" width="1" style="23" customWidth="1"/>
    <col min="5369" max="5369" width="14.85546875" style="23" customWidth="1"/>
    <col min="5370" max="5370" width="1" style="23" customWidth="1"/>
    <col min="5371" max="5371" width="17" style="23" customWidth="1"/>
    <col min="5372" max="5372" width="1" style="23" customWidth="1"/>
    <col min="5373" max="5373" width="17.7109375" style="23" customWidth="1"/>
    <col min="5374" max="5374" width="1" style="23" customWidth="1"/>
    <col min="5375" max="5375" width="22.7109375" style="23" customWidth="1"/>
    <col min="5376" max="5376" width="1" style="23" customWidth="1"/>
    <col min="5377" max="5377" width="16.28515625" style="23" customWidth="1"/>
    <col min="5378" max="5618" width="9.28515625" style="23"/>
    <col min="5619" max="5619" width="50.140625" style="23" customWidth="1"/>
    <col min="5620" max="5620" width="1.42578125" style="23" customWidth="1"/>
    <col min="5621" max="5621" width="8.28515625" style="23" customWidth="1"/>
    <col min="5622" max="5622" width="1" style="23" customWidth="1"/>
    <col min="5623" max="5623" width="15.28515625" style="23" customWidth="1"/>
    <col min="5624" max="5624" width="1" style="23" customWidth="1"/>
    <col min="5625" max="5625" width="14.85546875" style="23" customWidth="1"/>
    <col min="5626" max="5626" width="1" style="23" customWidth="1"/>
    <col min="5627" max="5627" width="17" style="23" customWidth="1"/>
    <col min="5628" max="5628" width="1" style="23" customWidth="1"/>
    <col min="5629" max="5629" width="17.7109375" style="23" customWidth="1"/>
    <col min="5630" max="5630" width="1" style="23" customWidth="1"/>
    <col min="5631" max="5631" width="22.7109375" style="23" customWidth="1"/>
    <col min="5632" max="5632" width="1" style="23" customWidth="1"/>
    <col min="5633" max="5633" width="16.28515625" style="23" customWidth="1"/>
    <col min="5634" max="5874" width="9.28515625" style="23"/>
    <col min="5875" max="5875" width="50.140625" style="23" customWidth="1"/>
    <col min="5876" max="5876" width="1.42578125" style="23" customWidth="1"/>
    <col min="5877" max="5877" width="8.28515625" style="23" customWidth="1"/>
    <col min="5878" max="5878" width="1" style="23" customWidth="1"/>
    <col min="5879" max="5879" width="15.28515625" style="23" customWidth="1"/>
    <col min="5880" max="5880" width="1" style="23" customWidth="1"/>
    <col min="5881" max="5881" width="14.85546875" style="23" customWidth="1"/>
    <col min="5882" max="5882" width="1" style="23" customWidth="1"/>
    <col min="5883" max="5883" width="17" style="23" customWidth="1"/>
    <col min="5884" max="5884" width="1" style="23" customWidth="1"/>
    <col min="5885" max="5885" width="17.7109375" style="23" customWidth="1"/>
    <col min="5886" max="5886" width="1" style="23" customWidth="1"/>
    <col min="5887" max="5887" width="22.7109375" style="23" customWidth="1"/>
    <col min="5888" max="5888" width="1" style="23" customWidth="1"/>
    <col min="5889" max="5889" width="16.28515625" style="23" customWidth="1"/>
    <col min="5890" max="6130" width="9.28515625" style="23"/>
    <col min="6131" max="6131" width="50.140625" style="23" customWidth="1"/>
    <col min="6132" max="6132" width="1.42578125" style="23" customWidth="1"/>
    <col min="6133" max="6133" width="8.28515625" style="23" customWidth="1"/>
    <col min="6134" max="6134" width="1" style="23" customWidth="1"/>
    <col min="6135" max="6135" width="15.28515625" style="23" customWidth="1"/>
    <col min="6136" max="6136" width="1" style="23" customWidth="1"/>
    <col min="6137" max="6137" width="14.85546875" style="23" customWidth="1"/>
    <col min="6138" max="6138" width="1" style="23" customWidth="1"/>
    <col min="6139" max="6139" width="17" style="23" customWidth="1"/>
    <col min="6140" max="6140" width="1" style="23" customWidth="1"/>
    <col min="6141" max="6141" width="17.7109375" style="23" customWidth="1"/>
    <col min="6142" max="6142" width="1" style="23" customWidth="1"/>
    <col min="6143" max="6143" width="22.7109375" style="23" customWidth="1"/>
    <col min="6144" max="6144" width="1" style="23" customWidth="1"/>
    <col min="6145" max="6145" width="16.28515625" style="23" customWidth="1"/>
    <col min="6146" max="6386" width="9.28515625" style="23"/>
    <col min="6387" max="6387" width="50.140625" style="23" customWidth="1"/>
    <col min="6388" max="6388" width="1.42578125" style="23" customWidth="1"/>
    <col min="6389" max="6389" width="8.28515625" style="23" customWidth="1"/>
    <col min="6390" max="6390" width="1" style="23" customWidth="1"/>
    <col min="6391" max="6391" width="15.28515625" style="23" customWidth="1"/>
    <col min="6392" max="6392" width="1" style="23" customWidth="1"/>
    <col min="6393" max="6393" width="14.85546875" style="23" customWidth="1"/>
    <col min="6394" max="6394" width="1" style="23" customWidth="1"/>
    <col min="6395" max="6395" width="17" style="23" customWidth="1"/>
    <col min="6396" max="6396" width="1" style="23" customWidth="1"/>
    <col min="6397" max="6397" width="17.7109375" style="23" customWidth="1"/>
    <col min="6398" max="6398" width="1" style="23" customWidth="1"/>
    <col min="6399" max="6399" width="22.7109375" style="23" customWidth="1"/>
    <col min="6400" max="6400" width="1" style="23" customWidth="1"/>
    <col min="6401" max="6401" width="16.28515625" style="23" customWidth="1"/>
    <col min="6402" max="6642" width="9.28515625" style="23"/>
    <col min="6643" max="6643" width="50.140625" style="23" customWidth="1"/>
    <col min="6644" max="6644" width="1.42578125" style="23" customWidth="1"/>
    <col min="6645" max="6645" width="8.28515625" style="23" customWidth="1"/>
    <col min="6646" max="6646" width="1" style="23" customWidth="1"/>
    <col min="6647" max="6647" width="15.28515625" style="23" customWidth="1"/>
    <col min="6648" max="6648" width="1" style="23" customWidth="1"/>
    <col min="6649" max="6649" width="14.85546875" style="23" customWidth="1"/>
    <col min="6650" max="6650" width="1" style="23" customWidth="1"/>
    <col min="6651" max="6651" width="17" style="23" customWidth="1"/>
    <col min="6652" max="6652" width="1" style="23" customWidth="1"/>
    <col min="6653" max="6653" width="17.7109375" style="23" customWidth="1"/>
    <col min="6654" max="6654" width="1" style="23" customWidth="1"/>
    <col min="6655" max="6655" width="22.7109375" style="23" customWidth="1"/>
    <col min="6656" max="6656" width="1" style="23" customWidth="1"/>
    <col min="6657" max="6657" width="16.28515625" style="23" customWidth="1"/>
    <col min="6658" max="6898" width="9.28515625" style="23"/>
    <col min="6899" max="6899" width="50.140625" style="23" customWidth="1"/>
    <col min="6900" max="6900" width="1.42578125" style="23" customWidth="1"/>
    <col min="6901" max="6901" width="8.28515625" style="23" customWidth="1"/>
    <col min="6902" max="6902" width="1" style="23" customWidth="1"/>
    <col min="6903" max="6903" width="15.28515625" style="23" customWidth="1"/>
    <col min="6904" max="6904" width="1" style="23" customWidth="1"/>
    <col min="6905" max="6905" width="14.85546875" style="23" customWidth="1"/>
    <col min="6906" max="6906" width="1" style="23" customWidth="1"/>
    <col min="6907" max="6907" width="17" style="23" customWidth="1"/>
    <col min="6908" max="6908" width="1" style="23" customWidth="1"/>
    <col min="6909" max="6909" width="17.7109375" style="23" customWidth="1"/>
    <col min="6910" max="6910" width="1" style="23" customWidth="1"/>
    <col min="6911" max="6911" width="22.7109375" style="23" customWidth="1"/>
    <col min="6912" max="6912" width="1" style="23" customWidth="1"/>
    <col min="6913" max="6913" width="16.28515625" style="23" customWidth="1"/>
    <col min="6914" max="7154" width="9.28515625" style="23"/>
    <col min="7155" max="7155" width="50.140625" style="23" customWidth="1"/>
    <col min="7156" max="7156" width="1.42578125" style="23" customWidth="1"/>
    <col min="7157" max="7157" width="8.28515625" style="23" customWidth="1"/>
    <col min="7158" max="7158" width="1" style="23" customWidth="1"/>
    <col min="7159" max="7159" width="15.28515625" style="23" customWidth="1"/>
    <col min="7160" max="7160" width="1" style="23" customWidth="1"/>
    <col min="7161" max="7161" width="14.85546875" style="23" customWidth="1"/>
    <col min="7162" max="7162" width="1" style="23" customWidth="1"/>
    <col min="7163" max="7163" width="17" style="23" customWidth="1"/>
    <col min="7164" max="7164" width="1" style="23" customWidth="1"/>
    <col min="7165" max="7165" width="17.7109375" style="23" customWidth="1"/>
    <col min="7166" max="7166" width="1" style="23" customWidth="1"/>
    <col min="7167" max="7167" width="22.7109375" style="23" customWidth="1"/>
    <col min="7168" max="7168" width="1" style="23" customWidth="1"/>
    <col min="7169" max="7169" width="16.28515625" style="23" customWidth="1"/>
    <col min="7170" max="7410" width="9.28515625" style="23"/>
    <col min="7411" max="7411" width="50.140625" style="23" customWidth="1"/>
    <col min="7412" max="7412" width="1.42578125" style="23" customWidth="1"/>
    <col min="7413" max="7413" width="8.28515625" style="23" customWidth="1"/>
    <col min="7414" max="7414" width="1" style="23" customWidth="1"/>
    <col min="7415" max="7415" width="15.28515625" style="23" customWidth="1"/>
    <col min="7416" max="7416" width="1" style="23" customWidth="1"/>
    <col min="7417" max="7417" width="14.85546875" style="23" customWidth="1"/>
    <col min="7418" max="7418" width="1" style="23" customWidth="1"/>
    <col min="7419" max="7419" width="17" style="23" customWidth="1"/>
    <col min="7420" max="7420" width="1" style="23" customWidth="1"/>
    <col min="7421" max="7421" width="17.7109375" style="23" customWidth="1"/>
    <col min="7422" max="7422" width="1" style="23" customWidth="1"/>
    <col min="7423" max="7423" width="22.7109375" style="23" customWidth="1"/>
    <col min="7424" max="7424" width="1" style="23" customWidth="1"/>
    <col min="7425" max="7425" width="16.28515625" style="23" customWidth="1"/>
    <col min="7426" max="7666" width="9.28515625" style="23"/>
    <col min="7667" max="7667" width="50.140625" style="23" customWidth="1"/>
    <col min="7668" max="7668" width="1.42578125" style="23" customWidth="1"/>
    <col min="7669" max="7669" width="8.28515625" style="23" customWidth="1"/>
    <col min="7670" max="7670" width="1" style="23" customWidth="1"/>
    <col min="7671" max="7671" width="15.28515625" style="23" customWidth="1"/>
    <col min="7672" max="7672" width="1" style="23" customWidth="1"/>
    <col min="7673" max="7673" width="14.85546875" style="23" customWidth="1"/>
    <col min="7674" max="7674" width="1" style="23" customWidth="1"/>
    <col min="7675" max="7675" width="17" style="23" customWidth="1"/>
    <col min="7676" max="7676" width="1" style="23" customWidth="1"/>
    <col min="7677" max="7677" width="17.7109375" style="23" customWidth="1"/>
    <col min="7678" max="7678" width="1" style="23" customWidth="1"/>
    <col min="7679" max="7679" width="22.7109375" style="23" customWidth="1"/>
    <col min="7680" max="7680" width="1" style="23" customWidth="1"/>
    <col min="7681" max="7681" width="16.28515625" style="23" customWidth="1"/>
    <col min="7682" max="7922" width="9.28515625" style="23"/>
    <col min="7923" max="7923" width="50.140625" style="23" customWidth="1"/>
    <col min="7924" max="7924" width="1.42578125" style="23" customWidth="1"/>
    <col min="7925" max="7925" width="8.28515625" style="23" customWidth="1"/>
    <col min="7926" max="7926" width="1" style="23" customWidth="1"/>
    <col min="7927" max="7927" width="15.28515625" style="23" customWidth="1"/>
    <col min="7928" max="7928" width="1" style="23" customWidth="1"/>
    <col min="7929" max="7929" width="14.85546875" style="23" customWidth="1"/>
    <col min="7930" max="7930" width="1" style="23" customWidth="1"/>
    <col min="7931" max="7931" width="17" style="23" customWidth="1"/>
    <col min="7932" max="7932" width="1" style="23" customWidth="1"/>
    <col min="7933" max="7933" width="17.7109375" style="23" customWidth="1"/>
    <col min="7934" max="7934" width="1" style="23" customWidth="1"/>
    <col min="7935" max="7935" width="22.7109375" style="23" customWidth="1"/>
    <col min="7936" max="7936" width="1" style="23" customWidth="1"/>
    <col min="7937" max="7937" width="16.28515625" style="23" customWidth="1"/>
    <col min="7938" max="8178" width="9.28515625" style="23"/>
    <col min="8179" max="8179" width="50.140625" style="23" customWidth="1"/>
    <col min="8180" max="8180" width="1.42578125" style="23" customWidth="1"/>
    <col min="8181" max="8181" width="8.28515625" style="23" customWidth="1"/>
    <col min="8182" max="8182" width="1" style="23" customWidth="1"/>
    <col min="8183" max="8183" width="15.28515625" style="23" customWidth="1"/>
    <col min="8184" max="8184" width="1" style="23" customWidth="1"/>
    <col min="8185" max="8185" width="14.85546875" style="23" customWidth="1"/>
    <col min="8186" max="8186" width="1" style="23" customWidth="1"/>
    <col min="8187" max="8187" width="17" style="23" customWidth="1"/>
    <col min="8188" max="8188" width="1" style="23" customWidth="1"/>
    <col min="8189" max="8189" width="17.7109375" style="23" customWidth="1"/>
    <col min="8190" max="8190" width="1" style="23" customWidth="1"/>
    <col min="8191" max="8191" width="22.7109375" style="23" customWidth="1"/>
    <col min="8192" max="8192" width="1" style="23" customWidth="1"/>
    <col min="8193" max="8193" width="16.28515625" style="23" customWidth="1"/>
    <col min="8194" max="8434" width="9.28515625" style="23"/>
    <col min="8435" max="8435" width="50.140625" style="23" customWidth="1"/>
    <col min="8436" max="8436" width="1.42578125" style="23" customWidth="1"/>
    <col min="8437" max="8437" width="8.28515625" style="23" customWidth="1"/>
    <col min="8438" max="8438" width="1" style="23" customWidth="1"/>
    <col min="8439" max="8439" width="15.28515625" style="23" customWidth="1"/>
    <col min="8440" max="8440" width="1" style="23" customWidth="1"/>
    <col min="8441" max="8441" width="14.85546875" style="23" customWidth="1"/>
    <col min="8442" max="8442" width="1" style="23" customWidth="1"/>
    <col min="8443" max="8443" width="17" style="23" customWidth="1"/>
    <col min="8444" max="8444" width="1" style="23" customWidth="1"/>
    <col min="8445" max="8445" width="17.7109375" style="23" customWidth="1"/>
    <col min="8446" max="8446" width="1" style="23" customWidth="1"/>
    <col min="8447" max="8447" width="22.7109375" style="23" customWidth="1"/>
    <col min="8448" max="8448" width="1" style="23" customWidth="1"/>
    <col min="8449" max="8449" width="16.28515625" style="23" customWidth="1"/>
    <col min="8450" max="8690" width="9.28515625" style="23"/>
    <col min="8691" max="8691" width="50.140625" style="23" customWidth="1"/>
    <col min="8692" max="8692" width="1.42578125" style="23" customWidth="1"/>
    <col min="8693" max="8693" width="8.28515625" style="23" customWidth="1"/>
    <col min="8694" max="8694" width="1" style="23" customWidth="1"/>
    <col min="8695" max="8695" width="15.28515625" style="23" customWidth="1"/>
    <col min="8696" max="8696" width="1" style="23" customWidth="1"/>
    <col min="8697" max="8697" width="14.85546875" style="23" customWidth="1"/>
    <col min="8698" max="8698" width="1" style="23" customWidth="1"/>
    <col min="8699" max="8699" width="17" style="23" customWidth="1"/>
    <col min="8700" max="8700" width="1" style="23" customWidth="1"/>
    <col min="8701" max="8701" width="17.7109375" style="23" customWidth="1"/>
    <col min="8702" max="8702" width="1" style="23" customWidth="1"/>
    <col min="8703" max="8703" width="22.7109375" style="23" customWidth="1"/>
    <col min="8704" max="8704" width="1" style="23" customWidth="1"/>
    <col min="8705" max="8705" width="16.28515625" style="23" customWidth="1"/>
    <col min="8706" max="8946" width="9.28515625" style="23"/>
    <col min="8947" max="8947" width="50.140625" style="23" customWidth="1"/>
    <col min="8948" max="8948" width="1.42578125" style="23" customWidth="1"/>
    <col min="8949" max="8949" width="8.28515625" style="23" customWidth="1"/>
    <col min="8950" max="8950" width="1" style="23" customWidth="1"/>
    <col min="8951" max="8951" width="15.28515625" style="23" customWidth="1"/>
    <col min="8952" max="8952" width="1" style="23" customWidth="1"/>
    <col min="8953" max="8953" width="14.85546875" style="23" customWidth="1"/>
    <col min="8954" max="8954" width="1" style="23" customWidth="1"/>
    <col min="8955" max="8955" width="17" style="23" customWidth="1"/>
    <col min="8956" max="8956" width="1" style="23" customWidth="1"/>
    <col min="8957" max="8957" width="17.7109375" style="23" customWidth="1"/>
    <col min="8958" max="8958" width="1" style="23" customWidth="1"/>
    <col min="8959" max="8959" width="22.7109375" style="23" customWidth="1"/>
    <col min="8960" max="8960" width="1" style="23" customWidth="1"/>
    <col min="8961" max="8961" width="16.28515625" style="23" customWidth="1"/>
    <col min="8962" max="9202" width="9.28515625" style="23"/>
    <col min="9203" max="9203" width="50.140625" style="23" customWidth="1"/>
    <col min="9204" max="9204" width="1.42578125" style="23" customWidth="1"/>
    <col min="9205" max="9205" width="8.28515625" style="23" customWidth="1"/>
    <col min="9206" max="9206" width="1" style="23" customWidth="1"/>
    <col min="9207" max="9207" width="15.28515625" style="23" customWidth="1"/>
    <col min="9208" max="9208" width="1" style="23" customWidth="1"/>
    <col min="9209" max="9209" width="14.85546875" style="23" customWidth="1"/>
    <col min="9210" max="9210" width="1" style="23" customWidth="1"/>
    <col min="9211" max="9211" width="17" style="23" customWidth="1"/>
    <col min="9212" max="9212" width="1" style="23" customWidth="1"/>
    <col min="9213" max="9213" width="17.7109375" style="23" customWidth="1"/>
    <col min="9214" max="9214" width="1" style="23" customWidth="1"/>
    <col min="9215" max="9215" width="22.7109375" style="23" customWidth="1"/>
    <col min="9216" max="9216" width="1" style="23" customWidth="1"/>
    <col min="9217" max="9217" width="16.28515625" style="23" customWidth="1"/>
    <col min="9218" max="9458" width="9.28515625" style="23"/>
    <col min="9459" max="9459" width="50.140625" style="23" customWidth="1"/>
    <col min="9460" max="9460" width="1.42578125" style="23" customWidth="1"/>
    <col min="9461" max="9461" width="8.28515625" style="23" customWidth="1"/>
    <col min="9462" max="9462" width="1" style="23" customWidth="1"/>
    <col min="9463" max="9463" width="15.28515625" style="23" customWidth="1"/>
    <col min="9464" max="9464" width="1" style="23" customWidth="1"/>
    <col min="9465" max="9465" width="14.85546875" style="23" customWidth="1"/>
    <col min="9466" max="9466" width="1" style="23" customWidth="1"/>
    <col min="9467" max="9467" width="17" style="23" customWidth="1"/>
    <col min="9468" max="9468" width="1" style="23" customWidth="1"/>
    <col min="9469" max="9469" width="17.7109375" style="23" customWidth="1"/>
    <col min="9470" max="9470" width="1" style="23" customWidth="1"/>
    <col min="9471" max="9471" width="22.7109375" style="23" customWidth="1"/>
    <col min="9472" max="9472" width="1" style="23" customWidth="1"/>
    <col min="9473" max="9473" width="16.28515625" style="23" customWidth="1"/>
    <col min="9474" max="9714" width="9.28515625" style="23"/>
    <col min="9715" max="9715" width="50.140625" style="23" customWidth="1"/>
    <col min="9716" max="9716" width="1.42578125" style="23" customWidth="1"/>
    <col min="9717" max="9717" width="8.28515625" style="23" customWidth="1"/>
    <col min="9718" max="9718" width="1" style="23" customWidth="1"/>
    <col min="9719" max="9719" width="15.28515625" style="23" customWidth="1"/>
    <col min="9720" max="9720" width="1" style="23" customWidth="1"/>
    <col min="9721" max="9721" width="14.85546875" style="23" customWidth="1"/>
    <col min="9722" max="9722" width="1" style="23" customWidth="1"/>
    <col min="9723" max="9723" width="17" style="23" customWidth="1"/>
    <col min="9724" max="9724" width="1" style="23" customWidth="1"/>
    <col min="9725" max="9725" width="17.7109375" style="23" customWidth="1"/>
    <col min="9726" max="9726" width="1" style="23" customWidth="1"/>
    <col min="9727" max="9727" width="22.7109375" style="23" customWidth="1"/>
    <col min="9728" max="9728" width="1" style="23" customWidth="1"/>
    <col min="9729" max="9729" width="16.28515625" style="23" customWidth="1"/>
    <col min="9730" max="9970" width="9.28515625" style="23"/>
    <col min="9971" max="9971" width="50.140625" style="23" customWidth="1"/>
    <col min="9972" max="9972" width="1.42578125" style="23" customWidth="1"/>
    <col min="9973" max="9973" width="8.28515625" style="23" customWidth="1"/>
    <col min="9974" max="9974" width="1" style="23" customWidth="1"/>
    <col min="9975" max="9975" width="15.28515625" style="23" customWidth="1"/>
    <col min="9976" max="9976" width="1" style="23" customWidth="1"/>
    <col min="9977" max="9977" width="14.85546875" style="23" customWidth="1"/>
    <col min="9978" max="9978" width="1" style="23" customWidth="1"/>
    <col min="9979" max="9979" width="17" style="23" customWidth="1"/>
    <col min="9980" max="9980" width="1" style="23" customWidth="1"/>
    <col min="9981" max="9981" width="17.7109375" style="23" customWidth="1"/>
    <col min="9982" max="9982" width="1" style="23" customWidth="1"/>
    <col min="9983" max="9983" width="22.7109375" style="23" customWidth="1"/>
    <col min="9984" max="9984" width="1" style="23" customWidth="1"/>
    <col min="9985" max="9985" width="16.28515625" style="23" customWidth="1"/>
    <col min="9986" max="10226" width="9.28515625" style="23"/>
    <col min="10227" max="10227" width="50.140625" style="23" customWidth="1"/>
    <col min="10228" max="10228" width="1.42578125" style="23" customWidth="1"/>
    <col min="10229" max="10229" width="8.28515625" style="23" customWidth="1"/>
    <col min="10230" max="10230" width="1" style="23" customWidth="1"/>
    <col min="10231" max="10231" width="15.28515625" style="23" customWidth="1"/>
    <col min="10232" max="10232" width="1" style="23" customWidth="1"/>
    <col min="10233" max="10233" width="14.85546875" style="23" customWidth="1"/>
    <col min="10234" max="10234" width="1" style="23" customWidth="1"/>
    <col min="10235" max="10235" width="17" style="23" customWidth="1"/>
    <col min="10236" max="10236" width="1" style="23" customWidth="1"/>
    <col min="10237" max="10237" width="17.7109375" style="23" customWidth="1"/>
    <col min="10238" max="10238" width="1" style="23" customWidth="1"/>
    <col min="10239" max="10239" width="22.7109375" style="23" customWidth="1"/>
    <col min="10240" max="10240" width="1" style="23" customWidth="1"/>
    <col min="10241" max="10241" width="16.28515625" style="23" customWidth="1"/>
    <col min="10242" max="10482" width="9.28515625" style="23"/>
    <col min="10483" max="10483" width="50.140625" style="23" customWidth="1"/>
    <col min="10484" max="10484" width="1.42578125" style="23" customWidth="1"/>
    <col min="10485" max="10485" width="8.28515625" style="23" customWidth="1"/>
    <col min="10486" max="10486" width="1" style="23" customWidth="1"/>
    <col min="10487" max="10487" width="15.28515625" style="23" customWidth="1"/>
    <col min="10488" max="10488" width="1" style="23" customWidth="1"/>
    <col min="10489" max="10489" width="14.85546875" style="23" customWidth="1"/>
    <col min="10490" max="10490" width="1" style="23" customWidth="1"/>
    <col min="10491" max="10491" width="17" style="23" customWidth="1"/>
    <col min="10492" max="10492" width="1" style="23" customWidth="1"/>
    <col min="10493" max="10493" width="17.7109375" style="23" customWidth="1"/>
    <col min="10494" max="10494" width="1" style="23" customWidth="1"/>
    <col min="10495" max="10495" width="22.7109375" style="23" customWidth="1"/>
    <col min="10496" max="10496" width="1" style="23" customWidth="1"/>
    <col min="10497" max="10497" width="16.28515625" style="23" customWidth="1"/>
    <col min="10498" max="10738" width="9.28515625" style="23"/>
    <col min="10739" max="10739" width="50.140625" style="23" customWidth="1"/>
    <col min="10740" max="10740" width="1.42578125" style="23" customWidth="1"/>
    <col min="10741" max="10741" width="8.28515625" style="23" customWidth="1"/>
    <col min="10742" max="10742" width="1" style="23" customWidth="1"/>
    <col min="10743" max="10743" width="15.28515625" style="23" customWidth="1"/>
    <col min="10744" max="10744" width="1" style="23" customWidth="1"/>
    <col min="10745" max="10745" width="14.85546875" style="23" customWidth="1"/>
    <col min="10746" max="10746" width="1" style="23" customWidth="1"/>
    <col min="10747" max="10747" width="17" style="23" customWidth="1"/>
    <col min="10748" max="10748" width="1" style="23" customWidth="1"/>
    <col min="10749" max="10749" width="17.7109375" style="23" customWidth="1"/>
    <col min="10750" max="10750" width="1" style="23" customWidth="1"/>
    <col min="10751" max="10751" width="22.7109375" style="23" customWidth="1"/>
    <col min="10752" max="10752" width="1" style="23" customWidth="1"/>
    <col min="10753" max="10753" width="16.28515625" style="23" customWidth="1"/>
    <col min="10754" max="10994" width="9.28515625" style="23"/>
    <col min="10995" max="10995" width="50.140625" style="23" customWidth="1"/>
    <col min="10996" max="10996" width="1.42578125" style="23" customWidth="1"/>
    <col min="10997" max="10997" width="8.28515625" style="23" customWidth="1"/>
    <col min="10998" max="10998" width="1" style="23" customWidth="1"/>
    <col min="10999" max="10999" width="15.28515625" style="23" customWidth="1"/>
    <col min="11000" max="11000" width="1" style="23" customWidth="1"/>
    <col min="11001" max="11001" width="14.85546875" style="23" customWidth="1"/>
    <col min="11002" max="11002" width="1" style="23" customWidth="1"/>
    <col min="11003" max="11003" width="17" style="23" customWidth="1"/>
    <col min="11004" max="11004" width="1" style="23" customWidth="1"/>
    <col min="11005" max="11005" width="17.7109375" style="23" customWidth="1"/>
    <col min="11006" max="11006" width="1" style="23" customWidth="1"/>
    <col min="11007" max="11007" width="22.7109375" style="23" customWidth="1"/>
    <col min="11008" max="11008" width="1" style="23" customWidth="1"/>
    <col min="11009" max="11009" width="16.28515625" style="23" customWidth="1"/>
    <col min="11010" max="11250" width="9.28515625" style="23"/>
    <col min="11251" max="11251" width="50.140625" style="23" customWidth="1"/>
    <col min="11252" max="11252" width="1.42578125" style="23" customWidth="1"/>
    <col min="11253" max="11253" width="8.28515625" style="23" customWidth="1"/>
    <col min="11254" max="11254" width="1" style="23" customWidth="1"/>
    <col min="11255" max="11255" width="15.28515625" style="23" customWidth="1"/>
    <col min="11256" max="11256" width="1" style="23" customWidth="1"/>
    <col min="11257" max="11257" width="14.85546875" style="23" customWidth="1"/>
    <col min="11258" max="11258" width="1" style="23" customWidth="1"/>
    <col min="11259" max="11259" width="17" style="23" customWidth="1"/>
    <col min="11260" max="11260" width="1" style="23" customWidth="1"/>
    <col min="11261" max="11261" width="17.7109375" style="23" customWidth="1"/>
    <col min="11262" max="11262" width="1" style="23" customWidth="1"/>
    <col min="11263" max="11263" width="22.7109375" style="23" customWidth="1"/>
    <col min="11264" max="11264" width="1" style="23" customWidth="1"/>
    <col min="11265" max="11265" width="16.28515625" style="23" customWidth="1"/>
    <col min="11266" max="11506" width="9.28515625" style="23"/>
    <col min="11507" max="11507" width="50.140625" style="23" customWidth="1"/>
    <col min="11508" max="11508" width="1.42578125" style="23" customWidth="1"/>
    <col min="11509" max="11509" width="8.28515625" style="23" customWidth="1"/>
    <col min="11510" max="11510" width="1" style="23" customWidth="1"/>
    <col min="11511" max="11511" width="15.28515625" style="23" customWidth="1"/>
    <col min="11512" max="11512" width="1" style="23" customWidth="1"/>
    <col min="11513" max="11513" width="14.85546875" style="23" customWidth="1"/>
    <col min="11514" max="11514" width="1" style="23" customWidth="1"/>
    <col min="11515" max="11515" width="17" style="23" customWidth="1"/>
    <col min="11516" max="11516" width="1" style="23" customWidth="1"/>
    <col min="11517" max="11517" width="17.7109375" style="23" customWidth="1"/>
    <col min="11518" max="11518" width="1" style="23" customWidth="1"/>
    <col min="11519" max="11519" width="22.7109375" style="23" customWidth="1"/>
    <col min="11520" max="11520" width="1" style="23" customWidth="1"/>
    <col min="11521" max="11521" width="16.28515625" style="23" customWidth="1"/>
    <col min="11522" max="11762" width="9.28515625" style="23"/>
    <col min="11763" max="11763" width="50.140625" style="23" customWidth="1"/>
    <col min="11764" max="11764" width="1.42578125" style="23" customWidth="1"/>
    <col min="11765" max="11765" width="8.28515625" style="23" customWidth="1"/>
    <col min="11766" max="11766" width="1" style="23" customWidth="1"/>
    <col min="11767" max="11767" width="15.28515625" style="23" customWidth="1"/>
    <col min="11768" max="11768" width="1" style="23" customWidth="1"/>
    <col min="11769" max="11769" width="14.85546875" style="23" customWidth="1"/>
    <col min="11770" max="11770" width="1" style="23" customWidth="1"/>
    <col min="11771" max="11771" width="17" style="23" customWidth="1"/>
    <col min="11772" max="11772" width="1" style="23" customWidth="1"/>
    <col min="11773" max="11773" width="17.7109375" style="23" customWidth="1"/>
    <col min="11774" max="11774" width="1" style="23" customWidth="1"/>
    <col min="11775" max="11775" width="22.7109375" style="23" customWidth="1"/>
    <col min="11776" max="11776" width="1" style="23" customWidth="1"/>
    <col min="11777" max="11777" width="16.28515625" style="23" customWidth="1"/>
    <col min="11778" max="12018" width="9.28515625" style="23"/>
    <col min="12019" max="12019" width="50.140625" style="23" customWidth="1"/>
    <col min="12020" max="12020" width="1.42578125" style="23" customWidth="1"/>
    <col min="12021" max="12021" width="8.28515625" style="23" customWidth="1"/>
    <col min="12022" max="12022" width="1" style="23" customWidth="1"/>
    <col min="12023" max="12023" width="15.28515625" style="23" customWidth="1"/>
    <col min="12024" max="12024" width="1" style="23" customWidth="1"/>
    <col min="12025" max="12025" width="14.85546875" style="23" customWidth="1"/>
    <col min="12026" max="12026" width="1" style="23" customWidth="1"/>
    <col min="12027" max="12027" width="17" style="23" customWidth="1"/>
    <col min="12028" max="12028" width="1" style="23" customWidth="1"/>
    <col min="12029" max="12029" width="17.7109375" style="23" customWidth="1"/>
    <col min="12030" max="12030" width="1" style="23" customWidth="1"/>
    <col min="12031" max="12031" width="22.7109375" style="23" customWidth="1"/>
    <col min="12032" max="12032" width="1" style="23" customWidth="1"/>
    <col min="12033" max="12033" width="16.28515625" style="23" customWidth="1"/>
    <col min="12034" max="12274" width="9.28515625" style="23"/>
    <col min="12275" max="12275" width="50.140625" style="23" customWidth="1"/>
    <col min="12276" max="12276" width="1.42578125" style="23" customWidth="1"/>
    <col min="12277" max="12277" width="8.28515625" style="23" customWidth="1"/>
    <col min="12278" max="12278" width="1" style="23" customWidth="1"/>
    <col min="12279" max="12279" width="15.28515625" style="23" customWidth="1"/>
    <col min="12280" max="12280" width="1" style="23" customWidth="1"/>
    <col min="12281" max="12281" width="14.85546875" style="23" customWidth="1"/>
    <col min="12282" max="12282" width="1" style="23" customWidth="1"/>
    <col min="12283" max="12283" width="17" style="23" customWidth="1"/>
    <col min="12284" max="12284" width="1" style="23" customWidth="1"/>
    <col min="12285" max="12285" width="17.7109375" style="23" customWidth="1"/>
    <col min="12286" max="12286" width="1" style="23" customWidth="1"/>
    <col min="12287" max="12287" width="22.7109375" style="23" customWidth="1"/>
    <col min="12288" max="12288" width="1" style="23" customWidth="1"/>
    <col min="12289" max="12289" width="16.28515625" style="23" customWidth="1"/>
    <col min="12290" max="12530" width="9.28515625" style="23"/>
    <col min="12531" max="12531" width="50.140625" style="23" customWidth="1"/>
    <col min="12532" max="12532" width="1.42578125" style="23" customWidth="1"/>
    <col min="12533" max="12533" width="8.28515625" style="23" customWidth="1"/>
    <col min="12534" max="12534" width="1" style="23" customWidth="1"/>
    <col min="12535" max="12535" width="15.28515625" style="23" customWidth="1"/>
    <col min="12536" max="12536" width="1" style="23" customWidth="1"/>
    <col min="12537" max="12537" width="14.85546875" style="23" customWidth="1"/>
    <col min="12538" max="12538" width="1" style="23" customWidth="1"/>
    <col min="12539" max="12539" width="17" style="23" customWidth="1"/>
    <col min="12540" max="12540" width="1" style="23" customWidth="1"/>
    <col min="12541" max="12541" width="17.7109375" style="23" customWidth="1"/>
    <col min="12542" max="12542" width="1" style="23" customWidth="1"/>
    <col min="12543" max="12543" width="22.7109375" style="23" customWidth="1"/>
    <col min="12544" max="12544" width="1" style="23" customWidth="1"/>
    <col min="12545" max="12545" width="16.28515625" style="23" customWidth="1"/>
    <col min="12546" max="12786" width="9.28515625" style="23"/>
    <col min="12787" max="12787" width="50.140625" style="23" customWidth="1"/>
    <col min="12788" max="12788" width="1.42578125" style="23" customWidth="1"/>
    <col min="12789" max="12789" width="8.28515625" style="23" customWidth="1"/>
    <col min="12790" max="12790" width="1" style="23" customWidth="1"/>
    <col min="12791" max="12791" width="15.28515625" style="23" customWidth="1"/>
    <col min="12792" max="12792" width="1" style="23" customWidth="1"/>
    <col min="12793" max="12793" width="14.85546875" style="23" customWidth="1"/>
    <col min="12794" max="12794" width="1" style="23" customWidth="1"/>
    <col min="12795" max="12795" width="17" style="23" customWidth="1"/>
    <col min="12796" max="12796" width="1" style="23" customWidth="1"/>
    <col min="12797" max="12797" width="17.7109375" style="23" customWidth="1"/>
    <col min="12798" max="12798" width="1" style="23" customWidth="1"/>
    <col min="12799" max="12799" width="22.7109375" style="23" customWidth="1"/>
    <col min="12800" max="12800" width="1" style="23" customWidth="1"/>
    <col min="12801" max="12801" width="16.28515625" style="23" customWidth="1"/>
    <col min="12802" max="13042" width="9.28515625" style="23"/>
    <col min="13043" max="13043" width="50.140625" style="23" customWidth="1"/>
    <col min="13044" max="13044" width="1.42578125" style="23" customWidth="1"/>
    <col min="13045" max="13045" width="8.28515625" style="23" customWidth="1"/>
    <col min="13046" max="13046" width="1" style="23" customWidth="1"/>
    <col min="13047" max="13047" width="15.28515625" style="23" customWidth="1"/>
    <col min="13048" max="13048" width="1" style="23" customWidth="1"/>
    <col min="13049" max="13049" width="14.85546875" style="23" customWidth="1"/>
    <col min="13050" max="13050" width="1" style="23" customWidth="1"/>
    <col min="13051" max="13051" width="17" style="23" customWidth="1"/>
    <col min="13052" max="13052" width="1" style="23" customWidth="1"/>
    <col min="13053" max="13053" width="17.7109375" style="23" customWidth="1"/>
    <col min="13054" max="13054" width="1" style="23" customWidth="1"/>
    <col min="13055" max="13055" width="22.7109375" style="23" customWidth="1"/>
    <col min="13056" max="13056" width="1" style="23" customWidth="1"/>
    <col min="13057" max="13057" width="16.28515625" style="23" customWidth="1"/>
    <col min="13058" max="13298" width="9.28515625" style="23"/>
    <col min="13299" max="13299" width="50.140625" style="23" customWidth="1"/>
    <col min="13300" max="13300" width="1.42578125" style="23" customWidth="1"/>
    <col min="13301" max="13301" width="8.28515625" style="23" customWidth="1"/>
    <col min="13302" max="13302" width="1" style="23" customWidth="1"/>
    <col min="13303" max="13303" width="15.28515625" style="23" customWidth="1"/>
    <col min="13304" max="13304" width="1" style="23" customWidth="1"/>
    <col min="13305" max="13305" width="14.85546875" style="23" customWidth="1"/>
    <col min="13306" max="13306" width="1" style="23" customWidth="1"/>
    <col min="13307" max="13307" width="17" style="23" customWidth="1"/>
    <col min="13308" max="13308" width="1" style="23" customWidth="1"/>
    <col min="13309" max="13309" width="17.7109375" style="23" customWidth="1"/>
    <col min="13310" max="13310" width="1" style="23" customWidth="1"/>
    <col min="13311" max="13311" width="22.7109375" style="23" customWidth="1"/>
    <col min="13312" max="13312" width="1" style="23" customWidth="1"/>
    <col min="13313" max="13313" width="16.28515625" style="23" customWidth="1"/>
    <col min="13314" max="13554" width="9.28515625" style="23"/>
    <col min="13555" max="13555" width="50.140625" style="23" customWidth="1"/>
    <col min="13556" max="13556" width="1.42578125" style="23" customWidth="1"/>
    <col min="13557" max="13557" width="8.28515625" style="23" customWidth="1"/>
    <col min="13558" max="13558" width="1" style="23" customWidth="1"/>
    <col min="13559" max="13559" width="15.28515625" style="23" customWidth="1"/>
    <col min="13560" max="13560" width="1" style="23" customWidth="1"/>
    <col min="13561" max="13561" width="14.85546875" style="23" customWidth="1"/>
    <col min="13562" max="13562" width="1" style="23" customWidth="1"/>
    <col min="13563" max="13563" width="17" style="23" customWidth="1"/>
    <col min="13564" max="13564" width="1" style="23" customWidth="1"/>
    <col min="13565" max="13565" width="17.7109375" style="23" customWidth="1"/>
    <col min="13566" max="13566" width="1" style="23" customWidth="1"/>
    <col min="13567" max="13567" width="22.7109375" style="23" customWidth="1"/>
    <col min="13568" max="13568" width="1" style="23" customWidth="1"/>
    <col min="13569" max="13569" width="16.28515625" style="23" customWidth="1"/>
    <col min="13570" max="13810" width="9.28515625" style="23"/>
    <col min="13811" max="13811" width="50.140625" style="23" customWidth="1"/>
    <col min="13812" max="13812" width="1.42578125" style="23" customWidth="1"/>
    <col min="13813" max="13813" width="8.28515625" style="23" customWidth="1"/>
    <col min="13814" max="13814" width="1" style="23" customWidth="1"/>
    <col min="13815" max="13815" width="15.28515625" style="23" customWidth="1"/>
    <col min="13816" max="13816" width="1" style="23" customWidth="1"/>
    <col min="13817" max="13817" width="14.85546875" style="23" customWidth="1"/>
    <col min="13818" max="13818" width="1" style="23" customWidth="1"/>
    <col min="13819" max="13819" width="17" style="23" customWidth="1"/>
    <col min="13820" max="13820" width="1" style="23" customWidth="1"/>
    <col min="13821" max="13821" width="17.7109375" style="23" customWidth="1"/>
    <col min="13822" max="13822" width="1" style="23" customWidth="1"/>
    <col min="13823" max="13823" width="22.7109375" style="23" customWidth="1"/>
    <col min="13824" max="13824" width="1" style="23" customWidth="1"/>
    <col min="13825" max="13825" width="16.28515625" style="23" customWidth="1"/>
    <col min="13826" max="14066" width="9.28515625" style="23"/>
    <col min="14067" max="14067" width="50.140625" style="23" customWidth="1"/>
    <col min="14068" max="14068" width="1.42578125" style="23" customWidth="1"/>
    <col min="14069" max="14069" width="8.28515625" style="23" customWidth="1"/>
    <col min="14070" max="14070" width="1" style="23" customWidth="1"/>
    <col min="14071" max="14071" width="15.28515625" style="23" customWidth="1"/>
    <col min="14072" max="14072" width="1" style="23" customWidth="1"/>
    <col min="14073" max="14073" width="14.85546875" style="23" customWidth="1"/>
    <col min="14074" max="14074" width="1" style="23" customWidth="1"/>
    <col min="14075" max="14075" width="17" style="23" customWidth="1"/>
    <col min="14076" max="14076" width="1" style="23" customWidth="1"/>
    <col min="14077" max="14077" width="17.7109375" style="23" customWidth="1"/>
    <col min="14078" max="14078" width="1" style="23" customWidth="1"/>
    <col min="14079" max="14079" width="22.7109375" style="23" customWidth="1"/>
    <col min="14080" max="14080" width="1" style="23" customWidth="1"/>
    <col min="14081" max="14081" width="16.28515625" style="23" customWidth="1"/>
    <col min="14082" max="14322" width="9.28515625" style="23"/>
    <col min="14323" max="14323" width="50.140625" style="23" customWidth="1"/>
    <col min="14324" max="14324" width="1.42578125" style="23" customWidth="1"/>
    <col min="14325" max="14325" width="8.28515625" style="23" customWidth="1"/>
    <col min="14326" max="14326" width="1" style="23" customWidth="1"/>
    <col min="14327" max="14327" width="15.28515625" style="23" customWidth="1"/>
    <col min="14328" max="14328" width="1" style="23" customWidth="1"/>
    <col min="14329" max="14329" width="14.85546875" style="23" customWidth="1"/>
    <col min="14330" max="14330" width="1" style="23" customWidth="1"/>
    <col min="14331" max="14331" width="17" style="23" customWidth="1"/>
    <col min="14332" max="14332" width="1" style="23" customWidth="1"/>
    <col min="14333" max="14333" width="17.7109375" style="23" customWidth="1"/>
    <col min="14334" max="14334" width="1" style="23" customWidth="1"/>
    <col min="14335" max="14335" width="22.7109375" style="23" customWidth="1"/>
    <col min="14336" max="14336" width="1" style="23" customWidth="1"/>
    <col min="14337" max="14337" width="16.28515625" style="23" customWidth="1"/>
    <col min="14338" max="14578" width="9.28515625" style="23"/>
    <col min="14579" max="14579" width="50.140625" style="23" customWidth="1"/>
    <col min="14580" max="14580" width="1.42578125" style="23" customWidth="1"/>
    <col min="14581" max="14581" width="8.28515625" style="23" customWidth="1"/>
    <col min="14582" max="14582" width="1" style="23" customWidth="1"/>
    <col min="14583" max="14583" width="15.28515625" style="23" customWidth="1"/>
    <col min="14584" max="14584" width="1" style="23" customWidth="1"/>
    <col min="14585" max="14585" width="14.85546875" style="23" customWidth="1"/>
    <col min="14586" max="14586" width="1" style="23" customWidth="1"/>
    <col min="14587" max="14587" width="17" style="23" customWidth="1"/>
    <col min="14588" max="14588" width="1" style="23" customWidth="1"/>
    <col min="14589" max="14589" width="17.7109375" style="23" customWidth="1"/>
    <col min="14590" max="14590" width="1" style="23" customWidth="1"/>
    <col min="14591" max="14591" width="22.7109375" style="23" customWidth="1"/>
    <col min="14592" max="14592" width="1" style="23" customWidth="1"/>
    <col min="14593" max="14593" width="16.28515625" style="23" customWidth="1"/>
    <col min="14594" max="14834" width="9.28515625" style="23"/>
    <col min="14835" max="14835" width="50.140625" style="23" customWidth="1"/>
    <col min="14836" max="14836" width="1.42578125" style="23" customWidth="1"/>
    <col min="14837" max="14837" width="8.28515625" style="23" customWidth="1"/>
    <col min="14838" max="14838" width="1" style="23" customWidth="1"/>
    <col min="14839" max="14839" width="15.28515625" style="23" customWidth="1"/>
    <col min="14840" max="14840" width="1" style="23" customWidth="1"/>
    <col min="14841" max="14841" width="14.85546875" style="23" customWidth="1"/>
    <col min="14842" max="14842" width="1" style="23" customWidth="1"/>
    <col min="14843" max="14843" width="17" style="23" customWidth="1"/>
    <col min="14844" max="14844" width="1" style="23" customWidth="1"/>
    <col min="14845" max="14845" width="17.7109375" style="23" customWidth="1"/>
    <col min="14846" max="14846" width="1" style="23" customWidth="1"/>
    <col min="14847" max="14847" width="22.7109375" style="23" customWidth="1"/>
    <col min="14848" max="14848" width="1" style="23" customWidth="1"/>
    <col min="14849" max="14849" width="16.28515625" style="23" customWidth="1"/>
    <col min="14850" max="15090" width="9.28515625" style="23"/>
    <col min="15091" max="15091" width="50.140625" style="23" customWidth="1"/>
    <col min="15092" max="15092" width="1.42578125" style="23" customWidth="1"/>
    <col min="15093" max="15093" width="8.28515625" style="23" customWidth="1"/>
    <col min="15094" max="15094" width="1" style="23" customWidth="1"/>
    <col min="15095" max="15095" width="15.28515625" style="23" customWidth="1"/>
    <col min="15096" max="15096" width="1" style="23" customWidth="1"/>
    <col min="15097" max="15097" width="14.85546875" style="23" customWidth="1"/>
    <col min="15098" max="15098" width="1" style="23" customWidth="1"/>
    <col min="15099" max="15099" width="17" style="23" customWidth="1"/>
    <col min="15100" max="15100" width="1" style="23" customWidth="1"/>
    <col min="15101" max="15101" width="17.7109375" style="23" customWidth="1"/>
    <col min="15102" max="15102" width="1" style="23" customWidth="1"/>
    <col min="15103" max="15103" width="22.7109375" style="23" customWidth="1"/>
    <col min="15104" max="15104" width="1" style="23" customWidth="1"/>
    <col min="15105" max="15105" width="16.28515625" style="23" customWidth="1"/>
    <col min="15106" max="15346" width="9.28515625" style="23"/>
    <col min="15347" max="15347" width="50.140625" style="23" customWidth="1"/>
    <col min="15348" max="15348" width="1.42578125" style="23" customWidth="1"/>
    <col min="15349" max="15349" width="8.28515625" style="23" customWidth="1"/>
    <col min="15350" max="15350" width="1" style="23" customWidth="1"/>
    <col min="15351" max="15351" width="15.28515625" style="23" customWidth="1"/>
    <col min="15352" max="15352" width="1" style="23" customWidth="1"/>
    <col min="15353" max="15353" width="14.85546875" style="23" customWidth="1"/>
    <col min="15354" max="15354" width="1" style="23" customWidth="1"/>
    <col min="15355" max="15355" width="17" style="23" customWidth="1"/>
    <col min="15356" max="15356" width="1" style="23" customWidth="1"/>
    <col min="15357" max="15357" width="17.7109375" style="23" customWidth="1"/>
    <col min="15358" max="15358" width="1" style="23" customWidth="1"/>
    <col min="15359" max="15359" width="22.7109375" style="23" customWidth="1"/>
    <col min="15360" max="15360" width="1" style="23" customWidth="1"/>
    <col min="15361" max="15361" width="16.28515625" style="23" customWidth="1"/>
    <col min="15362" max="15602" width="9.28515625" style="23"/>
    <col min="15603" max="15603" width="50.140625" style="23" customWidth="1"/>
    <col min="15604" max="15604" width="1.42578125" style="23" customWidth="1"/>
    <col min="15605" max="15605" width="8.28515625" style="23" customWidth="1"/>
    <col min="15606" max="15606" width="1" style="23" customWidth="1"/>
    <col min="15607" max="15607" width="15.28515625" style="23" customWidth="1"/>
    <col min="15608" max="15608" width="1" style="23" customWidth="1"/>
    <col min="15609" max="15609" width="14.85546875" style="23" customWidth="1"/>
    <col min="15610" max="15610" width="1" style="23" customWidth="1"/>
    <col min="15611" max="15611" width="17" style="23" customWidth="1"/>
    <col min="15612" max="15612" width="1" style="23" customWidth="1"/>
    <col min="15613" max="15613" width="17.7109375" style="23" customWidth="1"/>
    <col min="15614" max="15614" width="1" style="23" customWidth="1"/>
    <col min="15615" max="15615" width="22.7109375" style="23" customWidth="1"/>
    <col min="15616" max="15616" width="1" style="23" customWidth="1"/>
    <col min="15617" max="15617" width="16.28515625" style="23" customWidth="1"/>
    <col min="15618" max="15858" width="9.28515625" style="23"/>
    <col min="15859" max="15859" width="50.140625" style="23" customWidth="1"/>
    <col min="15860" max="15860" width="1.42578125" style="23" customWidth="1"/>
    <col min="15861" max="15861" width="8.28515625" style="23" customWidth="1"/>
    <col min="15862" max="15862" width="1" style="23" customWidth="1"/>
    <col min="15863" max="15863" width="15.28515625" style="23" customWidth="1"/>
    <col min="15864" max="15864" width="1" style="23" customWidth="1"/>
    <col min="15865" max="15865" width="14.85546875" style="23" customWidth="1"/>
    <col min="15866" max="15866" width="1" style="23" customWidth="1"/>
    <col min="15867" max="15867" width="17" style="23" customWidth="1"/>
    <col min="15868" max="15868" width="1" style="23" customWidth="1"/>
    <col min="15869" max="15869" width="17.7109375" style="23" customWidth="1"/>
    <col min="15870" max="15870" width="1" style="23" customWidth="1"/>
    <col min="15871" max="15871" width="22.7109375" style="23" customWidth="1"/>
    <col min="15872" max="15872" width="1" style="23" customWidth="1"/>
    <col min="15873" max="15873" width="16.28515625" style="23" customWidth="1"/>
    <col min="15874" max="16114" width="9.28515625" style="23"/>
    <col min="16115" max="16115" width="50.140625" style="23" customWidth="1"/>
    <col min="16116" max="16116" width="1.42578125" style="23" customWidth="1"/>
    <col min="16117" max="16117" width="8.28515625" style="23" customWidth="1"/>
    <col min="16118" max="16118" width="1" style="23" customWidth="1"/>
    <col min="16119" max="16119" width="15.28515625" style="23" customWidth="1"/>
    <col min="16120" max="16120" width="1" style="23" customWidth="1"/>
    <col min="16121" max="16121" width="14.85546875" style="23" customWidth="1"/>
    <col min="16122" max="16122" width="1" style="23" customWidth="1"/>
    <col min="16123" max="16123" width="17" style="23" customWidth="1"/>
    <col min="16124" max="16124" width="1" style="23" customWidth="1"/>
    <col min="16125" max="16125" width="17.7109375" style="23" customWidth="1"/>
    <col min="16126" max="16126" width="1" style="23" customWidth="1"/>
    <col min="16127" max="16127" width="22.7109375" style="23" customWidth="1"/>
    <col min="16128" max="16128" width="1" style="23" customWidth="1"/>
    <col min="16129" max="16129" width="16.28515625" style="23" customWidth="1"/>
    <col min="16130" max="16369" width="9.28515625" style="23"/>
    <col min="16370" max="16384" width="9.28515625" style="23" customWidth="1"/>
  </cols>
  <sheetData>
    <row r="1" spans="1:13" ht="16.5" customHeight="1">
      <c r="A1" s="149" t="str">
        <f>'7EN'!A1</f>
        <v>Raimon Land Public Company Limited</v>
      </c>
    </row>
    <row r="2" spans="1:13" ht="16.5" customHeight="1">
      <c r="A2" s="152" t="s">
        <v>135</v>
      </c>
    </row>
    <row r="3" spans="1:13" ht="16.5" customHeight="1">
      <c r="A3" s="153" t="str">
        <f>'7EN'!A3</f>
        <v>For the three-month period ended 31 March 2024</v>
      </c>
      <c r="B3" s="174"/>
      <c r="C3" s="175"/>
      <c r="D3" s="176"/>
      <c r="E3" s="175"/>
      <c r="F3" s="176"/>
      <c r="G3" s="175"/>
      <c r="H3" s="176"/>
      <c r="I3" s="175"/>
      <c r="J3" s="176"/>
      <c r="K3" s="177"/>
      <c r="L3" s="176"/>
      <c r="M3" s="175"/>
    </row>
    <row r="4" spans="1:13" ht="16.5" customHeight="1">
      <c r="A4" s="23"/>
      <c r="C4" s="66"/>
      <c r="E4" s="66"/>
      <c r="G4" s="66"/>
      <c r="I4" s="66"/>
    </row>
    <row r="5" spans="1:13" ht="16.5" customHeight="1">
      <c r="A5" s="23"/>
      <c r="C5" s="66"/>
      <c r="E5" s="66"/>
      <c r="G5" s="66"/>
      <c r="I5" s="66"/>
    </row>
    <row r="6" spans="1:13" ht="16.5" customHeight="1">
      <c r="A6" s="152"/>
      <c r="B6" s="178"/>
      <c r="C6" s="282" t="s">
        <v>136</v>
      </c>
      <c r="D6" s="282"/>
      <c r="E6" s="282"/>
      <c r="F6" s="282"/>
      <c r="G6" s="282"/>
      <c r="H6" s="282"/>
      <c r="I6" s="282"/>
      <c r="J6" s="282"/>
      <c r="K6" s="282"/>
      <c r="L6" s="282"/>
      <c r="M6" s="282"/>
    </row>
    <row r="7" spans="1:13" ht="16.5" customHeight="1">
      <c r="B7" s="181"/>
      <c r="C7" s="182" t="s">
        <v>108</v>
      </c>
      <c r="D7" s="183"/>
      <c r="E7" s="182"/>
      <c r="F7" s="183"/>
      <c r="G7" s="182" t="s">
        <v>110</v>
      </c>
      <c r="H7" s="183"/>
      <c r="I7" s="282" t="s">
        <v>111</v>
      </c>
      <c r="J7" s="282"/>
      <c r="K7" s="282"/>
      <c r="L7" s="184"/>
    </row>
    <row r="8" spans="1:13" ht="16.5" customHeight="1">
      <c r="B8" s="181"/>
      <c r="C8" s="182" t="s">
        <v>113</v>
      </c>
      <c r="D8" s="183"/>
      <c r="E8" s="182" t="s">
        <v>114</v>
      </c>
      <c r="F8" s="183"/>
      <c r="G8" s="182" t="s">
        <v>116</v>
      </c>
      <c r="H8" s="183"/>
      <c r="I8" s="182" t="s">
        <v>117</v>
      </c>
      <c r="J8" s="184"/>
      <c r="K8" s="182"/>
      <c r="L8" s="184"/>
      <c r="M8" s="182" t="s">
        <v>122</v>
      </c>
    </row>
    <row r="9" spans="1:13" ht="16.5" customHeight="1">
      <c r="B9" s="181"/>
      <c r="C9" s="182" t="s">
        <v>123</v>
      </c>
      <c r="D9" s="183"/>
      <c r="E9" s="182" t="s">
        <v>124</v>
      </c>
      <c r="F9" s="37"/>
      <c r="G9" s="182" t="s">
        <v>126</v>
      </c>
      <c r="H9" s="37"/>
      <c r="I9" s="185" t="s">
        <v>127</v>
      </c>
      <c r="K9" s="182" t="s">
        <v>77</v>
      </c>
      <c r="M9" s="182" t="s">
        <v>129</v>
      </c>
    </row>
    <row r="10" spans="1:13" ht="16.5" customHeight="1">
      <c r="B10" s="186"/>
      <c r="C10" s="187" t="s">
        <v>132</v>
      </c>
      <c r="D10" s="183"/>
      <c r="E10" s="187" t="s">
        <v>132</v>
      </c>
      <c r="F10" s="37"/>
      <c r="G10" s="187" t="s">
        <v>132</v>
      </c>
      <c r="H10" s="37"/>
      <c r="I10" s="187" t="s">
        <v>132</v>
      </c>
      <c r="K10" s="187" t="s">
        <v>132</v>
      </c>
      <c r="M10" s="187" t="s">
        <v>132</v>
      </c>
    </row>
    <row r="11" spans="1:13" ht="16.5" customHeight="1">
      <c r="B11" s="186"/>
      <c r="C11" s="188"/>
      <c r="D11" s="37"/>
      <c r="E11" s="188"/>
      <c r="F11" s="37"/>
      <c r="G11" s="188"/>
      <c r="H11" s="37"/>
      <c r="I11" s="182"/>
      <c r="K11" s="182"/>
      <c r="M11" s="182"/>
    </row>
    <row r="12" spans="1:13" ht="16.5" customHeight="1">
      <c r="A12" s="46" t="s">
        <v>134</v>
      </c>
      <c r="C12" s="26">
        <v>4172484</v>
      </c>
      <c r="D12" s="189"/>
      <c r="E12" s="26">
        <v>167265</v>
      </c>
      <c r="F12" s="189"/>
      <c r="G12" s="26">
        <v>28940</v>
      </c>
      <c r="H12" s="189"/>
      <c r="I12" s="26">
        <v>134000</v>
      </c>
      <c r="J12" s="189"/>
      <c r="K12" s="26">
        <v>211509</v>
      </c>
      <c r="L12" s="189"/>
      <c r="M12" s="26">
        <f>SUM(C12:L12)</f>
        <v>4714198</v>
      </c>
    </row>
    <row r="13" spans="1:13" s="151" customFormat="1" ht="16.5" customHeight="1">
      <c r="A13" s="23" t="s">
        <v>240</v>
      </c>
      <c r="B13" s="257"/>
      <c r="C13" s="34">
        <v>0</v>
      </c>
      <c r="D13" s="189"/>
      <c r="E13" s="34">
        <v>0</v>
      </c>
      <c r="F13" s="189"/>
      <c r="G13" s="34">
        <v>0</v>
      </c>
      <c r="H13" s="189"/>
      <c r="I13" s="34">
        <v>0</v>
      </c>
      <c r="J13" s="189"/>
      <c r="K13" s="34">
        <v>24545</v>
      </c>
      <c r="L13" s="189"/>
      <c r="M13" s="34">
        <f>K13</f>
        <v>24545</v>
      </c>
    </row>
    <row r="14" spans="1:13" s="151" customFormat="1" ht="16.5" customHeight="1">
      <c r="A14" s="23"/>
      <c r="B14" s="257"/>
      <c r="C14" s="223"/>
      <c r="D14" s="258"/>
      <c r="E14" s="69"/>
      <c r="F14" s="259"/>
      <c r="G14" s="223"/>
      <c r="H14" s="258"/>
      <c r="I14" s="69"/>
      <c r="J14" s="258"/>
      <c r="K14" s="223"/>
      <c r="L14" s="260"/>
      <c r="M14" s="223"/>
    </row>
    <row r="15" spans="1:13" ht="16.5" customHeight="1" thickBot="1">
      <c r="A15" s="46" t="s">
        <v>201</v>
      </c>
      <c r="C15" s="45">
        <f>SUM(C12:C13)</f>
        <v>4172484</v>
      </c>
      <c r="D15" s="189"/>
      <c r="E15" s="45">
        <f>SUM(E12:E13)</f>
        <v>167265</v>
      </c>
      <c r="F15" s="189"/>
      <c r="G15" s="45">
        <f>SUM(G12:G13)</f>
        <v>28940</v>
      </c>
      <c r="H15" s="189"/>
      <c r="I15" s="45">
        <f>SUM(I12:I13)</f>
        <v>134000</v>
      </c>
      <c r="J15" s="189"/>
      <c r="K15" s="45">
        <f>SUM(K12:K13)</f>
        <v>236054</v>
      </c>
      <c r="L15" s="189"/>
      <c r="M15" s="45">
        <f>SUM(M12:M13)</f>
        <v>4738743</v>
      </c>
    </row>
    <row r="16" spans="1:13" ht="16.5" customHeight="1" thickTop="1">
      <c r="A16" s="46"/>
      <c r="K16" s="172"/>
    </row>
    <row r="17" spans="1:13" ht="16.5" customHeight="1">
      <c r="A17" s="46"/>
      <c r="K17" s="172"/>
    </row>
    <row r="18" spans="1:13" ht="16.5" customHeight="1">
      <c r="A18" s="46" t="s">
        <v>199</v>
      </c>
      <c r="C18" s="38">
        <v>4172484</v>
      </c>
      <c r="D18" s="37"/>
      <c r="E18" s="38">
        <v>167265</v>
      </c>
      <c r="F18" s="27"/>
      <c r="G18" s="38">
        <v>28940</v>
      </c>
      <c r="H18" s="27"/>
      <c r="I18" s="38">
        <v>134000</v>
      </c>
      <c r="J18" s="27"/>
      <c r="K18" s="38">
        <v>-360078</v>
      </c>
      <c r="L18" s="27"/>
      <c r="M18" s="38">
        <f>SUM(C18:L18)</f>
        <v>4142611</v>
      </c>
    </row>
    <row r="19" spans="1:13" ht="16.5" customHeight="1">
      <c r="A19" s="23" t="s">
        <v>222</v>
      </c>
      <c r="C19" s="190">
        <v>0</v>
      </c>
      <c r="D19" s="191"/>
      <c r="E19" s="190">
        <v>0</v>
      </c>
      <c r="F19" s="191"/>
      <c r="G19" s="190">
        <v>0</v>
      </c>
      <c r="H19" s="191"/>
      <c r="I19" s="190">
        <v>0</v>
      </c>
      <c r="J19" s="27"/>
      <c r="K19" s="192">
        <f>'P&amp;L 5-6(3M)'!L73</f>
        <v>-130736</v>
      </c>
      <c r="L19" s="27"/>
      <c r="M19" s="192">
        <f>SUM(C19:L19)</f>
        <v>-130736</v>
      </c>
    </row>
    <row r="20" spans="1:13" s="151" customFormat="1" ht="16.5" customHeight="1">
      <c r="A20" s="23"/>
      <c r="B20" s="257"/>
      <c r="C20" s="38"/>
      <c r="D20" s="37"/>
      <c r="E20" s="38"/>
      <c r="F20" s="27"/>
      <c r="G20" s="38"/>
      <c r="H20" s="27"/>
      <c r="I20" s="38"/>
      <c r="J20" s="27"/>
      <c r="K20" s="38"/>
      <c r="L20" s="27"/>
      <c r="M20" s="38"/>
    </row>
    <row r="21" spans="1:13" ht="16.5" customHeight="1" thickBot="1">
      <c r="A21" s="46" t="s">
        <v>200</v>
      </c>
      <c r="C21" s="193">
        <f>SUM(C18:C19)</f>
        <v>4172484</v>
      </c>
      <c r="E21" s="193">
        <f>SUM(E18:E19)</f>
        <v>167265</v>
      </c>
      <c r="G21" s="193">
        <f>SUM(G18:G19)</f>
        <v>28940</v>
      </c>
      <c r="I21" s="193">
        <f>SUM(I18:I19)</f>
        <v>134000</v>
      </c>
      <c r="K21" s="193">
        <f>SUM(K18:K19)</f>
        <v>-490814</v>
      </c>
      <c r="M21" s="193">
        <f>SUM(M18:M19)</f>
        <v>4011875</v>
      </c>
    </row>
    <row r="22" spans="1:13" ht="16.5" customHeight="1" thickTop="1">
      <c r="A22" s="46"/>
      <c r="B22" s="180"/>
      <c r="C22" s="49"/>
      <c r="D22" s="180"/>
      <c r="E22" s="49"/>
      <c r="F22" s="180"/>
      <c r="G22" s="49"/>
      <c r="H22" s="180"/>
      <c r="I22" s="49"/>
      <c r="J22" s="180"/>
      <c r="L22" s="180"/>
      <c r="M22" s="49"/>
    </row>
    <row r="23" spans="1:13" ht="16.5" customHeight="1">
      <c r="A23" s="46"/>
      <c r="B23" s="180"/>
      <c r="C23" s="49"/>
      <c r="D23" s="180"/>
      <c r="E23" s="49"/>
      <c r="F23" s="180"/>
      <c r="G23" s="49"/>
      <c r="H23" s="180"/>
      <c r="I23" s="49"/>
      <c r="J23" s="180"/>
      <c r="L23" s="180"/>
      <c r="M23" s="49"/>
    </row>
    <row r="24" spans="1:13" ht="16.5" customHeight="1">
      <c r="A24" s="46"/>
      <c r="B24" s="180"/>
      <c r="C24" s="49"/>
      <c r="D24" s="180"/>
      <c r="E24" s="49"/>
      <c r="F24" s="180"/>
      <c r="G24" s="49"/>
      <c r="H24" s="180"/>
      <c r="I24" s="49"/>
      <c r="J24" s="180"/>
      <c r="L24" s="180"/>
      <c r="M24" s="49"/>
    </row>
    <row r="25" spans="1:13" ht="16.5" customHeight="1">
      <c r="A25" s="46"/>
      <c r="B25" s="180"/>
      <c r="C25" s="49"/>
      <c r="D25" s="180"/>
      <c r="E25" s="49"/>
      <c r="F25" s="180"/>
      <c r="G25" s="49"/>
      <c r="H25" s="180"/>
      <c r="I25" s="49"/>
      <c r="J25" s="180"/>
      <c r="L25" s="180"/>
      <c r="M25" s="49"/>
    </row>
    <row r="26" spans="1:13" ht="16.5" customHeight="1">
      <c r="A26" s="46"/>
      <c r="B26" s="180"/>
      <c r="C26" s="49"/>
      <c r="D26" s="180"/>
      <c r="E26" s="49"/>
      <c r="F26" s="180"/>
      <c r="G26" s="49"/>
      <c r="H26" s="180"/>
      <c r="I26" s="49"/>
      <c r="J26" s="180"/>
      <c r="L26" s="180"/>
      <c r="M26" s="49"/>
    </row>
    <row r="27" spans="1:13" ht="16.5" customHeight="1">
      <c r="A27" s="46"/>
      <c r="B27" s="180"/>
      <c r="C27" s="49"/>
      <c r="D27" s="180"/>
      <c r="E27" s="49"/>
      <c r="F27" s="180"/>
      <c r="G27" s="49"/>
      <c r="H27" s="180"/>
      <c r="I27" s="49"/>
      <c r="J27" s="180"/>
      <c r="L27" s="180"/>
      <c r="M27" s="49"/>
    </row>
    <row r="28" spans="1:13" ht="16.5" customHeight="1">
      <c r="A28" s="46"/>
      <c r="B28" s="180"/>
      <c r="C28" s="49"/>
      <c r="D28" s="180"/>
      <c r="E28" s="49"/>
      <c r="F28" s="180"/>
      <c r="G28" s="49"/>
      <c r="H28" s="180"/>
      <c r="I28" s="49"/>
      <c r="J28" s="180"/>
      <c r="L28" s="180"/>
      <c r="M28" s="49"/>
    </row>
    <row r="29" spans="1:13" ht="16.5" customHeight="1">
      <c r="A29" s="46"/>
      <c r="B29" s="180"/>
      <c r="C29" s="49"/>
      <c r="D29" s="180"/>
      <c r="E29" s="49"/>
      <c r="F29" s="180"/>
      <c r="G29" s="49"/>
      <c r="H29" s="180"/>
      <c r="I29" s="49"/>
      <c r="J29" s="180"/>
      <c r="L29" s="180"/>
      <c r="M29" s="49"/>
    </row>
    <row r="30" spans="1:13" ht="16.5" customHeight="1">
      <c r="A30" s="46"/>
      <c r="B30" s="180"/>
      <c r="C30" s="49"/>
      <c r="D30" s="180"/>
      <c r="E30" s="49"/>
      <c r="F30" s="180"/>
      <c r="G30" s="49"/>
      <c r="H30" s="180"/>
      <c r="I30" s="49"/>
      <c r="J30" s="180"/>
      <c r="L30" s="180"/>
      <c r="M30" s="49"/>
    </row>
    <row r="31" spans="1:13" ht="16.5" customHeight="1">
      <c r="A31" s="46"/>
      <c r="B31" s="180"/>
      <c r="C31" s="49"/>
      <c r="D31" s="180"/>
      <c r="E31" s="49"/>
      <c r="F31" s="180"/>
      <c r="G31" s="49"/>
      <c r="H31" s="180"/>
      <c r="I31" s="49"/>
      <c r="J31" s="180"/>
      <c r="L31" s="180"/>
      <c r="M31" s="49"/>
    </row>
    <row r="32" spans="1:13" ht="16.5" customHeight="1">
      <c r="A32" s="46"/>
      <c r="B32" s="180"/>
      <c r="C32" s="49"/>
      <c r="D32" s="180"/>
      <c r="E32" s="49"/>
      <c r="F32" s="180"/>
      <c r="G32" s="49"/>
      <c r="H32" s="180"/>
      <c r="I32" s="49"/>
      <c r="J32" s="180"/>
      <c r="L32" s="180"/>
      <c r="M32" s="49"/>
    </row>
    <row r="33" spans="1:13" ht="16.5" customHeight="1">
      <c r="A33" s="46"/>
      <c r="B33" s="180"/>
      <c r="C33" s="49"/>
      <c r="D33" s="180"/>
      <c r="E33" s="49"/>
      <c r="F33" s="180"/>
      <c r="G33" s="49"/>
      <c r="H33" s="180"/>
      <c r="I33" s="49"/>
      <c r="J33" s="180"/>
      <c r="L33" s="180"/>
      <c r="M33" s="49"/>
    </row>
    <row r="34" spans="1:13" ht="21.9" customHeight="1">
      <c r="A34" s="283" t="str">
        <f>'7EN'!A43:W43</f>
        <v>The notes to the interim financial information are an integral part of this financial information.</v>
      </c>
      <c r="B34" s="283"/>
      <c r="C34" s="283"/>
      <c r="D34" s="283"/>
      <c r="E34" s="283"/>
      <c r="F34" s="283"/>
      <c r="G34" s="283"/>
      <c r="H34" s="283"/>
      <c r="I34" s="283"/>
      <c r="J34" s="283"/>
      <c r="K34" s="283"/>
      <c r="L34" s="283"/>
      <c r="M34" s="283"/>
    </row>
  </sheetData>
  <mergeCells count="3">
    <mergeCell ref="C6:M6"/>
    <mergeCell ref="I7:K7"/>
    <mergeCell ref="A34:M34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&amp;R&amp;9&amp;P</oddFooter>
  </headerFooter>
  <ignoredErrors>
    <ignoredError sqref="L19:M19 D21 F21 H21 J21 L2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A859A-D1DB-4B8D-9413-5A1E00E7A20F}">
  <dimension ref="A1:N180"/>
  <sheetViews>
    <sheetView tabSelected="1" topLeftCell="A65" zoomScaleNormal="100" zoomScaleSheetLayoutView="100" workbookViewId="0">
      <selection activeCell="Q77" sqref="Q77"/>
    </sheetView>
  </sheetViews>
  <sheetFormatPr defaultColWidth="9.28515625" defaultRowHeight="16.5" customHeight="1"/>
  <cols>
    <col min="1" max="3" width="1.28515625" style="23" customWidth="1"/>
    <col min="4" max="4" width="52.85546875" style="23" customWidth="1"/>
    <col min="5" max="5" width="8.85546875" style="47" customWidth="1"/>
    <col min="6" max="6" width="0.7109375" style="23" customWidth="1"/>
    <col min="7" max="7" width="16" style="49" customWidth="1"/>
    <col min="8" max="8" width="0.7109375" style="27" customWidth="1"/>
    <col min="9" max="9" width="16" style="49" customWidth="1"/>
    <col min="10" max="10" width="0.7109375" style="27" customWidth="1"/>
    <col min="11" max="11" width="16" style="49" customWidth="1"/>
    <col min="12" max="12" width="0.7109375" style="27" customWidth="1"/>
    <col min="13" max="13" width="16" style="49" customWidth="1"/>
    <col min="14" max="16384" width="9.28515625" style="23"/>
  </cols>
  <sheetData>
    <row r="1" spans="1:13" ht="16.5" customHeight="1">
      <c r="A1" s="194" t="str">
        <f>'8EN'!A1</f>
        <v>Raimon Land Public Company Limited</v>
      </c>
    </row>
    <row r="2" spans="1:13" ht="16.5" customHeight="1">
      <c r="A2" s="46" t="s">
        <v>137</v>
      </c>
    </row>
    <row r="3" spans="1:13" ht="16.5" customHeight="1">
      <c r="A3" s="91" t="str">
        <f>'7EN'!A3</f>
        <v>For the three-month period ended 31 March 2024</v>
      </c>
      <c r="B3" s="195"/>
      <c r="C3" s="195"/>
      <c r="D3" s="195"/>
      <c r="E3" s="196"/>
      <c r="F3" s="195"/>
      <c r="G3" s="177"/>
      <c r="H3" s="197"/>
      <c r="I3" s="177"/>
      <c r="J3" s="197"/>
      <c r="K3" s="177"/>
      <c r="L3" s="197"/>
      <c r="M3" s="177"/>
    </row>
    <row r="6" spans="1:13" ht="16.5" customHeight="1">
      <c r="G6" s="277" t="s">
        <v>2</v>
      </c>
      <c r="H6" s="277"/>
      <c r="I6" s="277"/>
      <c r="J6" s="95"/>
      <c r="K6" s="277" t="s">
        <v>3</v>
      </c>
      <c r="L6" s="277"/>
      <c r="M6" s="277"/>
    </row>
    <row r="7" spans="1:13" s="48" customFormat="1" ht="16.5" customHeight="1">
      <c r="E7" s="47"/>
      <c r="G7" s="276" t="s">
        <v>4</v>
      </c>
      <c r="H7" s="276"/>
      <c r="I7" s="276"/>
      <c r="J7" s="97"/>
      <c r="K7" s="276" t="s">
        <v>4</v>
      </c>
      <c r="L7" s="276"/>
      <c r="M7" s="276"/>
    </row>
    <row r="8" spans="1:13" s="48" customFormat="1" ht="16.5" customHeight="1">
      <c r="G8" s="188" t="s">
        <v>5</v>
      </c>
      <c r="H8" s="27"/>
      <c r="I8" s="188" t="s">
        <v>5</v>
      </c>
      <c r="J8" s="198"/>
      <c r="K8" s="188" t="s">
        <v>5</v>
      </c>
      <c r="L8" s="198"/>
      <c r="M8" s="188" t="s">
        <v>5</v>
      </c>
    </row>
    <row r="9" spans="1:13" s="48" customFormat="1" ht="16.5" customHeight="1">
      <c r="E9" s="47"/>
      <c r="G9" s="14" t="s">
        <v>197</v>
      </c>
      <c r="H9" s="95"/>
      <c r="I9" s="14" t="s">
        <v>8</v>
      </c>
      <c r="J9" s="95"/>
      <c r="K9" s="14" t="s">
        <v>197</v>
      </c>
      <c r="L9" s="95"/>
      <c r="M9" s="14" t="s">
        <v>8</v>
      </c>
    </row>
    <row r="10" spans="1:13" s="48" customFormat="1" ht="16.5" customHeight="1">
      <c r="E10" s="47"/>
      <c r="G10" s="14" t="s">
        <v>9</v>
      </c>
      <c r="H10" s="95"/>
      <c r="I10" s="14" t="s">
        <v>9</v>
      </c>
      <c r="J10" s="95"/>
      <c r="K10" s="14" t="s">
        <v>9</v>
      </c>
      <c r="L10" s="95"/>
      <c r="M10" s="14" t="s">
        <v>9</v>
      </c>
    </row>
    <row r="11" spans="1:13" s="48" customFormat="1" ht="16.5" customHeight="1">
      <c r="E11" s="199" t="s">
        <v>10</v>
      </c>
      <c r="F11" s="200"/>
      <c r="G11" s="201" t="s">
        <v>11</v>
      </c>
      <c r="H11" s="202"/>
      <c r="I11" s="201" t="s">
        <v>11</v>
      </c>
      <c r="J11" s="202"/>
      <c r="K11" s="201" t="s">
        <v>11</v>
      </c>
      <c r="L11" s="202"/>
      <c r="M11" s="201" t="s">
        <v>11</v>
      </c>
    </row>
    <row r="12" spans="1:13" s="48" customFormat="1" ht="16.5" customHeight="1">
      <c r="E12" s="203"/>
      <c r="F12" s="200"/>
      <c r="G12" s="204"/>
      <c r="H12" s="202"/>
      <c r="I12" s="188"/>
      <c r="J12" s="202"/>
      <c r="K12" s="204"/>
      <c r="L12" s="202"/>
      <c r="M12" s="188"/>
    </row>
    <row r="13" spans="1:13" s="48" customFormat="1" ht="16.5" customHeight="1">
      <c r="A13" s="46" t="s">
        <v>138</v>
      </c>
      <c r="E13" s="203"/>
      <c r="F13" s="200"/>
      <c r="G13" s="204"/>
      <c r="H13" s="202"/>
      <c r="I13" s="188"/>
      <c r="J13" s="202"/>
      <c r="K13" s="204"/>
      <c r="L13" s="202"/>
      <c r="M13" s="188"/>
    </row>
    <row r="14" spans="1:13" s="48" customFormat="1" ht="16.5" customHeight="1">
      <c r="A14" s="205" t="s">
        <v>220</v>
      </c>
      <c r="E14" s="203"/>
      <c r="F14" s="200"/>
      <c r="G14" s="38">
        <f>'P&amp;L 5-6(3M)'!H36</f>
        <v>-245620</v>
      </c>
      <c r="H14" s="27"/>
      <c r="I14" s="49">
        <f>'P&amp;L 5-6(3M)'!J36</f>
        <v>-101051</v>
      </c>
      <c r="J14" s="27"/>
      <c r="K14" s="38">
        <f>'P&amp;L 5-6(3M)'!L36</f>
        <v>-130849</v>
      </c>
      <c r="L14" s="27"/>
      <c r="M14" s="49">
        <f>'P&amp;L 5-6(3M)'!N36</f>
        <v>24197</v>
      </c>
    </row>
    <row r="15" spans="1:13" s="48" customFormat="1" ht="16.5" customHeight="1">
      <c r="A15" s="23" t="s">
        <v>139</v>
      </c>
      <c r="E15" s="203"/>
      <c r="F15" s="200"/>
      <c r="G15" s="38"/>
      <c r="H15" s="27"/>
      <c r="I15" s="49"/>
      <c r="J15" s="27"/>
      <c r="K15" s="38"/>
      <c r="L15" s="27"/>
      <c r="M15" s="49"/>
    </row>
    <row r="16" spans="1:13" s="48" customFormat="1" ht="16.5" customHeight="1">
      <c r="A16" s="205"/>
      <c r="B16" s="124" t="s">
        <v>140</v>
      </c>
      <c r="C16" s="124"/>
      <c r="E16" s="47"/>
      <c r="F16" s="23"/>
      <c r="G16" s="38">
        <v>13384</v>
      </c>
      <c r="H16" s="27"/>
      <c r="I16" s="49">
        <v>10160</v>
      </c>
      <c r="J16" s="27"/>
      <c r="K16" s="38">
        <v>5971</v>
      </c>
      <c r="L16" s="27"/>
      <c r="M16" s="49">
        <v>2742</v>
      </c>
    </row>
    <row r="17" spans="1:14" s="48" customFormat="1" ht="16.5" customHeight="1">
      <c r="A17" s="205" t="s">
        <v>141</v>
      </c>
      <c r="B17" s="124" t="s">
        <v>142</v>
      </c>
      <c r="E17" s="47"/>
      <c r="F17" s="23"/>
      <c r="G17" s="38">
        <v>286</v>
      </c>
      <c r="H17" s="27"/>
      <c r="I17" s="49">
        <v>622</v>
      </c>
      <c r="J17" s="27"/>
      <c r="K17" s="38">
        <v>4578</v>
      </c>
      <c r="L17" s="27"/>
      <c r="M17" s="49">
        <v>5038</v>
      </c>
    </row>
    <row r="18" spans="1:14" s="48" customFormat="1" ht="16.5" customHeight="1">
      <c r="A18" s="205"/>
      <c r="B18" s="124" t="s">
        <v>225</v>
      </c>
      <c r="E18" s="47"/>
      <c r="F18" s="23"/>
      <c r="G18" s="38">
        <v>506</v>
      </c>
      <c r="H18" s="27"/>
      <c r="I18" s="49">
        <v>0</v>
      </c>
      <c r="J18" s="27"/>
      <c r="K18" s="38">
        <v>506</v>
      </c>
      <c r="L18" s="27"/>
      <c r="M18" s="49">
        <v>0</v>
      </c>
    </row>
    <row r="19" spans="1:14" s="48" customFormat="1" ht="16.5" customHeight="1">
      <c r="A19" s="205"/>
      <c r="B19" s="206" t="s">
        <v>232</v>
      </c>
      <c r="C19" s="124"/>
      <c r="E19" s="47"/>
      <c r="F19" s="23"/>
      <c r="G19" s="38"/>
      <c r="H19" s="27"/>
      <c r="I19" s="49"/>
      <c r="J19" s="27"/>
      <c r="K19" s="38"/>
      <c r="L19" s="27"/>
      <c r="M19" s="49"/>
    </row>
    <row r="20" spans="1:14" s="48" customFormat="1" ht="16.5" customHeight="1">
      <c r="A20" s="205"/>
      <c r="C20" s="207" t="s">
        <v>143</v>
      </c>
      <c r="D20" s="207"/>
      <c r="E20" s="47"/>
      <c r="F20" s="23"/>
      <c r="G20" s="38">
        <v>0</v>
      </c>
      <c r="H20" s="27"/>
      <c r="I20" s="49">
        <v>-82</v>
      </c>
      <c r="J20" s="27"/>
      <c r="K20" s="38">
        <v>0</v>
      </c>
      <c r="L20" s="27"/>
      <c r="M20" s="49" t="s">
        <v>203</v>
      </c>
    </row>
    <row r="21" spans="1:14" s="48" customFormat="1" ht="16.5" customHeight="1">
      <c r="A21" s="205"/>
      <c r="B21" s="206" t="s">
        <v>210</v>
      </c>
      <c r="C21" s="207"/>
      <c r="D21" s="207"/>
      <c r="E21" s="47">
        <v>10</v>
      </c>
      <c r="F21" s="23"/>
      <c r="G21" s="38">
        <v>0</v>
      </c>
      <c r="H21" s="27"/>
      <c r="I21" s="49">
        <v>0</v>
      </c>
      <c r="J21" s="27"/>
      <c r="K21" s="38">
        <v>13300</v>
      </c>
      <c r="L21" s="27"/>
      <c r="M21" s="49">
        <v>0</v>
      </c>
    </row>
    <row r="22" spans="1:14" s="48" customFormat="1" ht="16.5" customHeight="1">
      <c r="A22" s="205"/>
      <c r="B22" s="206" t="s">
        <v>224</v>
      </c>
      <c r="C22" s="207"/>
      <c r="D22" s="207"/>
      <c r="E22" s="47">
        <v>12</v>
      </c>
      <c r="F22" s="23"/>
      <c r="G22" s="38">
        <v>101831</v>
      </c>
      <c r="H22" s="27"/>
      <c r="I22" s="49">
        <v>0</v>
      </c>
      <c r="J22" s="27"/>
      <c r="K22" s="38">
        <v>101831</v>
      </c>
      <c r="L22" s="27"/>
      <c r="M22" s="49">
        <v>0</v>
      </c>
    </row>
    <row r="23" spans="1:14" s="48" customFormat="1" ht="16.5" customHeight="1">
      <c r="A23" s="205"/>
      <c r="B23" s="206" t="s">
        <v>233</v>
      </c>
      <c r="D23" s="205"/>
      <c r="E23" s="47"/>
      <c r="F23" s="23"/>
      <c r="G23" s="38">
        <v>0</v>
      </c>
      <c r="H23" s="27"/>
      <c r="I23" s="49" t="s">
        <v>203</v>
      </c>
      <c r="J23" s="27"/>
      <c r="K23" s="38">
        <v>0</v>
      </c>
      <c r="L23" s="27"/>
      <c r="M23" s="49">
        <v>14000</v>
      </c>
      <c r="N23" s="49"/>
    </row>
    <row r="24" spans="1:14" s="48" customFormat="1" ht="16.5" customHeight="1">
      <c r="A24" s="205" t="s">
        <v>144</v>
      </c>
      <c r="B24" s="205" t="s">
        <v>204</v>
      </c>
      <c r="D24" s="205"/>
      <c r="E24" s="47"/>
      <c r="F24" s="200"/>
      <c r="G24" s="38">
        <v>-18982</v>
      </c>
      <c r="H24" s="27"/>
      <c r="I24" s="49">
        <v>3354</v>
      </c>
      <c r="J24" s="27"/>
      <c r="K24" s="38">
        <v>-18995</v>
      </c>
      <c r="L24" s="27"/>
      <c r="M24" s="26">
        <v>3354</v>
      </c>
    </row>
    <row r="25" spans="1:14" s="48" customFormat="1" ht="16.5" customHeight="1">
      <c r="A25" s="205" t="s">
        <v>145</v>
      </c>
      <c r="B25" s="205" t="s">
        <v>146</v>
      </c>
      <c r="C25" s="124"/>
      <c r="E25" s="47">
        <v>10</v>
      </c>
      <c r="F25" s="200"/>
      <c r="G25" s="38">
        <v>27702</v>
      </c>
      <c r="H25" s="27"/>
      <c r="I25" s="49">
        <v>-12171</v>
      </c>
      <c r="J25" s="27"/>
      <c r="K25" s="38">
        <v>0</v>
      </c>
      <c r="L25" s="27"/>
      <c r="M25" s="26">
        <v>0</v>
      </c>
    </row>
    <row r="26" spans="1:14" s="48" customFormat="1" ht="16.5" customHeight="1">
      <c r="A26" s="205" t="s">
        <v>147</v>
      </c>
      <c r="B26" s="23" t="s">
        <v>148</v>
      </c>
      <c r="C26" s="124"/>
      <c r="E26" s="47"/>
      <c r="F26" s="200"/>
      <c r="G26" s="38">
        <v>1772</v>
      </c>
      <c r="H26" s="27"/>
      <c r="I26" s="49">
        <v>2030</v>
      </c>
      <c r="J26" s="27"/>
      <c r="K26" s="38">
        <v>1445</v>
      </c>
      <c r="L26" s="27"/>
      <c r="M26" s="26">
        <v>1740</v>
      </c>
    </row>
    <row r="27" spans="1:14" s="48" customFormat="1" ht="16.5" customHeight="1">
      <c r="A27" s="205"/>
      <c r="B27" s="23" t="s">
        <v>234</v>
      </c>
      <c r="C27" s="124"/>
      <c r="E27" s="47">
        <v>10</v>
      </c>
      <c r="F27" s="200"/>
      <c r="G27" s="38">
        <v>0</v>
      </c>
      <c r="H27" s="27"/>
      <c r="I27" s="49">
        <v>0</v>
      </c>
      <c r="J27" s="27"/>
      <c r="K27" s="38">
        <v>-62683</v>
      </c>
      <c r="L27" s="27"/>
      <c r="M27" s="49">
        <v>-124690</v>
      </c>
    </row>
    <row r="28" spans="1:14" s="48" customFormat="1" ht="16.5" customHeight="1">
      <c r="A28" s="205" t="s">
        <v>149</v>
      </c>
      <c r="B28" s="23" t="s">
        <v>89</v>
      </c>
      <c r="C28" s="124"/>
      <c r="E28" s="47"/>
      <c r="F28" s="200"/>
      <c r="G28" s="38">
        <v>-10737</v>
      </c>
      <c r="H28" s="27"/>
      <c r="I28" s="49">
        <v>-5278</v>
      </c>
      <c r="J28" s="27"/>
      <c r="K28" s="38">
        <v>-37762</v>
      </c>
      <c r="L28" s="27"/>
      <c r="M28" s="49">
        <v>-34334</v>
      </c>
    </row>
    <row r="29" spans="1:14" s="48" customFormat="1" ht="16.5" customHeight="1">
      <c r="A29" s="205" t="s">
        <v>150</v>
      </c>
      <c r="B29" s="205" t="s">
        <v>96</v>
      </c>
      <c r="C29" s="124"/>
      <c r="E29" s="47"/>
      <c r="F29" s="200"/>
      <c r="G29" s="38">
        <v>85993</v>
      </c>
      <c r="H29" s="27"/>
      <c r="I29" s="49">
        <v>72942</v>
      </c>
      <c r="J29" s="27"/>
      <c r="K29" s="38">
        <v>82624</v>
      </c>
      <c r="L29" s="27"/>
      <c r="M29" s="49">
        <v>74788</v>
      </c>
    </row>
    <row r="30" spans="1:14" s="48" customFormat="1" ht="16.5" customHeight="1">
      <c r="A30" s="205"/>
      <c r="B30" s="205" t="s">
        <v>90</v>
      </c>
      <c r="C30" s="124"/>
      <c r="E30" s="47"/>
      <c r="F30" s="200"/>
      <c r="G30" s="38">
        <v>0</v>
      </c>
      <c r="H30" s="27"/>
      <c r="I30" s="49">
        <v>-10936</v>
      </c>
      <c r="J30" s="27"/>
      <c r="K30" s="38">
        <v>0</v>
      </c>
      <c r="L30" s="27"/>
      <c r="M30" s="49">
        <v>-10936</v>
      </c>
    </row>
    <row r="31" spans="1:14" s="48" customFormat="1" ht="16.5" customHeight="1">
      <c r="A31" s="205" t="s">
        <v>151</v>
      </c>
      <c r="B31" s="205" t="s">
        <v>152</v>
      </c>
      <c r="C31" s="124"/>
      <c r="E31" s="47"/>
      <c r="F31" s="200"/>
      <c r="G31" s="43">
        <v>14432</v>
      </c>
      <c r="H31" s="27"/>
      <c r="I31" s="177">
        <v>13896</v>
      </c>
      <c r="J31" s="27"/>
      <c r="K31" s="43">
        <v>13968</v>
      </c>
      <c r="L31" s="27"/>
      <c r="M31" s="177">
        <v>13896</v>
      </c>
    </row>
    <row r="32" spans="1:14" s="48" customFormat="1" ht="11.4" customHeight="1">
      <c r="A32" s="205"/>
      <c r="B32" s="23"/>
      <c r="E32" s="47"/>
      <c r="G32" s="38"/>
      <c r="H32" s="27"/>
      <c r="I32" s="49"/>
      <c r="J32" s="27"/>
      <c r="K32" s="38"/>
      <c r="L32" s="27"/>
      <c r="M32" s="49"/>
    </row>
    <row r="33" spans="1:13" s="48" customFormat="1" ht="16.5" customHeight="1">
      <c r="B33" s="124"/>
      <c r="C33" s="124"/>
      <c r="D33" s="124"/>
      <c r="E33" s="47"/>
      <c r="G33" s="38">
        <f>SUM(G14:G32)</f>
        <v>-29433</v>
      </c>
      <c r="H33" s="27"/>
      <c r="I33" s="49">
        <f>SUM(I14:I32)</f>
        <v>-26514</v>
      </c>
      <c r="J33" s="27"/>
      <c r="K33" s="38">
        <f>SUM(K14:K32)</f>
        <v>-26066</v>
      </c>
      <c r="L33" s="27"/>
      <c r="M33" s="49">
        <f>SUM(M14:M32)</f>
        <v>-30205</v>
      </c>
    </row>
    <row r="34" spans="1:13" s="48" customFormat="1" ht="16.5" customHeight="1">
      <c r="A34" s="205" t="s">
        <v>153</v>
      </c>
      <c r="B34" s="124"/>
      <c r="C34" s="124"/>
      <c r="D34" s="124"/>
      <c r="E34" s="47"/>
      <c r="G34" s="38"/>
      <c r="H34" s="27"/>
      <c r="I34" s="49"/>
      <c r="J34" s="27"/>
      <c r="K34" s="38"/>
      <c r="L34" s="27"/>
      <c r="M34" s="49"/>
    </row>
    <row r="35" spans="1:13" s="48" customFormat="1" ht="16.5" customHeight="1">
      <c r="A35" s="205"/>
      <c r="B35" s="23" t="s">
        <v>241</v>
      </c>
      <c r="E35" s="47"/>
      <c r="F35" s="200"/>
      <c r="G35" s="38">
        <v>-31855</v>
      </c>
      <c r="H35" s="27"/>
      <c r="I35" s="49">
        <v>-9641</v>
      </c>
      <c r="J35" s="27"/>
      <c r="K35" s="38">
        <v>-24700</v>
      </c>
      <c r="L35" s="27"/>
      <c r="M35" s="49">
        <v>-4369</v>
      </c>
    </row>
    <row r="36" spans="1:13" s="48" customFormat="1" ht="16.5" customHeight="1">
      <c r="A36" s="205"/>
      <c r="B36" s="23" t="s">
        <v>154</v>
      </c>
      <c r="E36" s="47"/>
      <c r="F36" s="200"/>
      <c r="G36" s="38">
        <v>-848</v>
      </c>
      <c r="H36" s="27"/>
      <c r="I36" s="49">
        <v>-6387</v>
      </c>
      <c r="J36" s="27"/>
      <c r="K36" s="38" t="s">
        <v>203</v>
      </c>
      <c r="L36" s="27"/>
      <c r="M36" s="49">
        <v>0</v>
      </c>
    </row>
    <row r="37" spans="1:13" s="48" customFormat="1" ht="16.5" customHeight="1">
      <c r="A37" s="205"/>
      <c r="B37" s="23" t="s">
        <v>21</v>
      </c>
      <c r="E37" s="47"/>
      <c r="F37" s="200"/>
      <c r="G37" s="38">
        <v>-428</v>
      </c>
      <c r="H37" s="27"/>
      <c r="I37" s="26">
        <v>-4521</v>
      </c>
      <c r="J37" s="27"/>
      <c r="K37" s="38">
        <v>-6</v>
      </c>
      <c r="L37" s="27"/>
      <c r="M37" s="26">
        <v>-3610</v>
      </c>
    </row>
    <row r="38" spans="1:13" s="48" customFormat="1" ht="16.5" customHeight="1">
      <c r="A38" s="205"/>
      <c r="B38" s="23" t="s">
        <v>22</v>
      </c>
      <c r="E38" s="47"/>
      <c r="F38" s="200"/>
      <c r="G38" s="38">
        <v>20147</v>
      </c>
      <c r="H38" s="27"/>
      <c r="I38" s="49">
        <v>107</v>
      </c>
      <c r="J38" s="27"/>
      <c r="K38" s="38">
        <v>-894</v>
      </c>
      <c r="L38" s="27"/>
      <c r="M38" s="49">
        <v>0</v>
      </c>
    </row>
    <row r="39" spans="1:13" s="48" customFormat="1" ht="16.5" customHeight="1">
      <c r="A39" s="205"/>
      <c r="B39" s="23" t="s">
        <v>34</v>
      </c>
      <c r="E39" s="47"/>
      <c r="F39" s="200"/>
      <c r="G39" s="38">
        <v>77</v>
      </c>
      <c r="H39" s="27"/>
      <c r="I39" s="26">
        <v>0</v>
      </c>
      <c r="J39" s="27"/>
      <c r="K39" s="38">
        <v>76</v>
      </c>
      <c r="L39" s="27"/>
      <c r="M39" s="26">
        <v>-72</v>
      </c>
    </row>
    <row r="40" spans="1:13" s="48" customFormat="1" ht="16.5" customHeight="1">
      <c r="A40" s="262"/>
      <c r="B40" s="221" t="s">
        <v>206</v>
      </c>
      <c r="C40" s="263"/>
      <c r="D40" s="263"/>
      <c r="E40" s="47"/>
      <c r="F40" s="200"/>
      <c r="G40" s="38">
        <v>22240</v>
      </c>
      <c r="H40" s="27"/>
      <c r="I40" s="26">
        <v>-7305</v>
      </c>
      <c r="J40" s="27"/>
      <c r="K40" s="38">
        <v>42666</v>
      </c>
      <c r="L40" s="27"/>
      <c r="M40" s="26">
        <v>8568</v>
      </c>
    </row>
    <row r="41" spans="1:13" s="48" customFormat="1" ht="16.5" customHeight="1">
      <c r="A41" s="262"/>
      <c r="B41" s="221" t="s">
        <v>50</v>
      </c>
      <c r="C41" s="263"/>
      <c r="D41" s="263"/>
      <c r="E41" s="47"/>
      <c r="F41" s="200"/>
      <c r="G41" s="38">
        <v>-1220</v>
      </c>
      <c r="H41" s="27"/>
      <c r="I41" s="26">
        <v>-1290</v>
      </c>
      <c r="J41" s="27"/>
      <c r="K41" s="38" t="s">
        <v>203</v>
      </c>
      <c r="L41" s="27"/>
      <c r="M41" s="26">
        <v>0</v>
      </c>
    </row>
    <row r="42" spans="1:13" s="48" customFormat="1" ht="16.5" customHeight="1">
      <c r="A42" s="262"/>
      <c r="B42" s="264" t="s">
        <v>42</v>
      </c>
      <c r="C42" s="263"/>
      <c r="D42" s="263"/>
      <c r="E42" s="203"/>
      <c r="F42" s="200"/>
      <c r="G42" s="38">
        <v>-1347</v>
      </c>
      <c r="H42" s="27"/>
      <c r="I42" s="26">
        <v>146</v>
      </c>
      <c r="J42" s="27"/>
      <c r="K42" s="38">
        <v>264</v>
      </c>
      <c r="L42" s="27"/>
      <c r="M42" s="26">
        <v>0</v>
      </c>
    </row>
    <row r="43" spans="1:13" s="48" customFormat="1" ht="16.5" customHeight="1">
      <c r="A43" s="262"/>
      <c r="B43" s="264" t="s">
        <v>51</v>
      </c>
      <c r="C43" s="263"/>
      <c r="D43" s="263"/>
      <c r="E43" s="203"/>
      <c r="F43" s="200"/>
      <c r="G43" s="38">
        <v>259</v>
      </c>
      <c r="H43" s="27"/>
      <c r="I43" s="49">
        <v>-1423</v>
      </c>
      <c r="J43" s="27"/>
      <c r="K43" s="38">
        <v>191</v>
      </c>
      <c r="L43" s="27"/>
      <c r="M43" s="26">
        <v>-1328</v>
      </c>
    </row>
    <row r="44" spans="1:13" s="48" customFormat="1" ht="16.5" customHeight="1">
      <c r="A44" s="262"/>
      <c r="B44" s="221" t="s">
        <v>60</v>
      </c>
      <c r="C44" s="264"/>
      <c r="D44" s="263"/>
      <c r="E44" s="203"/>
      <c r="F44" s="200"/>
      <c r="G44" s="43">
        <v>-817</v>
      </c>
      <c r="H44" s="27"/>
      <c r="I44" s="177">
        <v>-145</v>
      </c>
      <c r="J44" s="27"/>
      <c r="K44" s="43">
        <v>-810</v>
      </c>
      <c r="L44" s="27"/>
      <c r="M44" s="34">
        <v>-141</v>
      </c>
    </row>
    <row r="45" spans="1:13" s="48" customFormat="1" ht="11.4" customHeight="1">
      <c r="B45" s="206"/>
      <c r="C45" s="23"/>
      <c r="E45" s="203"/>
      <c r="F45" s="200"/>
      <c r="G45" s="38"/>
      <c r="H45" s="27"/>
      <c r="I45" s="49"/>
      <c r="J45" s="27"/>
      <c r="K45" s="38"/>
      <c r="L45" s="27"/>
      <c r="M45" s="49"/>
    </row>
    <row r="46" spans="1:13" s="48" customFormat="1" ht="16.5" customHeight="1">
      <c r="A46" s="23" t="s">
        <v>229</v>
      </c>
      <c r="E46" s="203"/>
      <c r="F46" s="200"/>
      <c r="G46" s="38">
        <f>SUM(G33:G44)</f>
        <v>-23225</v>
      </c>
      <c r="H46" s="27"/>
      <c r="I46" s="49">
        <f>SUM(I33:I44)</f>
        <v>-56973</v>
      </c>
      <c r="J46" s="27"/>
      <c r="K46" s="38">
        <f>SUM(K33:K44)</f>
        <v>-9279</v>
      </c>
      <c r="L46" s="27"/>
      <c r="M46" s="49">
        <f>SUM(M33:M44)</f>
        <v>-31157</v>
      </c>
    </row>
    <row r="47" spans="1:13" s="48" customFormat="1" ht="16.5" customHeight="1">
      <c r="B47" s="23" t="s">
        <v>155</v>
      </c>
      <c r="C47" s="124"/>
      <c r="D47" s="124"/>
      <c r="E47" s="203"/>
      <c r="F47" s="200"/>
      <c r="G47" s="38">
        <v>71</v>
      </c>
      <c r="H47" s="27"/>
      <c r="I47" s="26">
        <v>4832</v>
      </c>
      <c r="J47" s="27"/>
      <c r="K47" s="38">
        <v>13</v>
      </c>
      <c r="L47" s="27"/>
      <c r="M47" s="26">
        <v>4832</v>
      </c>
    </row>
    <row r="48" spans="1:13" s="48" customFormat="1" ht="16.5" customHeight="1">
      <c r="B48" s="23" t="s">
        <v>156</v>
      </c>
      <c r="C48" s="124"/>
      <c r="D48" s="124"/>
      <c r="E48" s="203"/>
      <c r="F48" s="200"/>
      <c r="G48" s="38">
        <v>-82281</v>
      </c>
      <c r="H48" s="27"/>
      <c r="I48" s="26">
        <v>-77192</v>
      </c>
      <c r="J48" s="27"/>
      <c r="K48" s="38">
        <v>-83282</v>
      </c>
      <c r="L48" s="27"/>
      <c r="M48" s="26">
        <v>-76544</v>
      </c>
    </row>
    <row r="49" spans="1:13" s="48" customFormat="1" ht="16.5" customHeight="1">
      <c r="B49" s="23" t="s">
        <v>157</v>
      </c>
      <c r="C49" s="208"/>
      <c r="D49" s="208"/>
      <c r="E49" s="203"/>
      <c r="F49" s="200"/>
      <c r="G49" s="38">
        <v>20758</v>
      </c>
      <c r="H49" s="27"/>
      <c r="I49" s="26">
        <v>0</v>
      </c>
      <c r="J49" s="27"/>
      <c r="K49" s="38" t="s">
        <v>203</v>
      </c>
      <c r="L49" s="27"/>
      <c r="M49" s="26">
        <v>0</v>
      </c>
    </row>
    <row r="50" spans="1:13" s="48" customFormat="1" ht="16.2" customHeight="1">
      <c r="B50" s="23" t="s">
        <v>158</v>
      </c>
      <c r="C50" s="124"/>
      <c r="D50" s="124"/>
      <c r="E50" s="203"/>
      <c r="F50" s="200"/>
      <c r="G50" s="43">
        <v>-18234</v>
      </c>
      <c r="H50" s="27"/>
      <c r="I50" s="34">
        <v>-1705</v>
      </c>
      <c r="J50" s="27"/>
      <c r="K50" s="43">
        <v>-217</v>
      </c>
      <c r="L50" s="27"/>
      <c r="M50" s="34">
        <v>-1353</v>
      </c>
    </row>
    <row r="51" spans="1:13" s="48" customFormat="1" ht="11.4" customHeight="1">
      <c r="B51" s="206"/>
      <c r="C51" s="23"/>
      <c r="E51" s="203"/>
      <c r="F51" s="200"/>
      <c r="G51" s="38"/>
      <c r="H51" s="27"/>
      <c r="I51" s="26"/>
      <c r="J51" s="27"/>
      <c r="K51" s="38"/>
      <c r="L51" s="27"/>
      <c r="M51" s="26"/>
    </row>
    <row r="52" spans="1:13" s="48" customFormat="1" ht="16.5" customHeight="1">
      <c r="A52" s="23" t="s">
        <v>159</v>
      </c>
      <c r="B52" s="124"/>
      <c r="C52" s="124"/>
      <c r="D52" s="124"/>
      <c r="E52" s="203"/>
      <c r="F52" s="200"/>
      <c r="G52" s="43">
        <f>SUM(G46:G51)</f>
        <v>-102911</v>
      </c>
      <c r="H52" s="27"/>
      <c r="I52" s="34">
        <f>SUM(I46:I51)</f>
        <v>-131038</v>
      </c>
      <c r="J52" s="27"/>
      <c r="K52" s="43">
        <f>SUM(K46:K51)</f>
        <v>-92765</v>
      </c>
      <c r="L52" s="27"/>
      <c r="M52" s="34">
        <f>SUM(M46:M51)</f>
        <v>-104222</v>
      </c>
    </row>
    <row r="53" spans="1:13" s="48" customFormat="1" ht="16.5" customHeight="1">
      <c r="A53" s="23"/>
      <c r="E53" s="203"/>
      <c r="F53" s="203"/>
      <c r="G53" s="188"/>
      <c r="H53" s="203"/>
      <c r="I53" s="188"/>
      <c r="J53" s="203"/>
      <c r="K53" s="188"/>
      <c r="L53" s="203"/>
      <c r="M53" s="49"/>
    </row>
    <row r="54" spans="1:13" s="48" customFormat="1" ht="24.75" customHeight="1">
      <c r="A54" s="23"/>
      <c r="E54" s="203"/>
      <c r="F54" s="203"/>
      <c r="G54" s="188"/>
      <c r="H54" s="203"/>
      <c r="I54" s="188"/>
      <c r="J54" s="203"/>
      <c r="K54" s="188"/>
      <c r="L54" s="203"/>
      <c r="M54" s="49"/>
    </row>
    <row r="55" spans="1:13" s="48" customFormat="1" ht="24.75" customHeight="1">
      <c r="A55" s="23"/>
      <c r="E55" s="203"/>
      <c r="F55" s="203"/>
      <c r="G55" s="188"/>
      <c r="H55" s="203"/>
      <c r="I55" s="188"/>
      <c r="J55" s="203"/>
      <c r="K55" s="188"/>
      <c r="L55" s="203"/>
      <c r="M55" s="49"/>
    </row>
    <row r="56" spans="1:13" s="48" customFormat="1" ht="24.75" customHeight="1">
      <c r="A56" s="23"/>
      <c r="E56" s="203"/>
      <c r="F56" s="203"/>
      <c r="G56" s="188"/>
      <c r="H56" s="203"/>
      <c r="I56" s="188"/>
      <c r="J56" s="203"/>
      <c r="K56" s="188"/>
      <c r="L56" s="203"/>
      <c r="M56" s="49"/>
    </row>
    <row r="57" spans="1:13" s="48" customFormat="1" ht="24.75" customHeight="1">
      <c r="A57" s="23"/>
      <c r="E57" s="203"/>
      <c r="F57" s="203"/>
      <c r="G57" s="188"/>
      <c r="H57" s="203"/>
      <c r="I57" s="188"/>
      <c r="J57" s="203"/>
      <c r="K57" s="188"/>
      <c r="L57" s="203"/>
      <c r="M57" s="49"/>
    </row>
    <row r="58" spans="1:13" s="48" customFormat="1" ht="9.75" customHeight="1">
      <c r="A58" s="23"/>
      <c r="E58" s="203"/>
      <c r="F58" s="203"/>
      <c r="G58" s="188"/>
      <c r="H58" s="203"/>
      <c r="I58" s="188"/>
      <c r="J58" s="203"/>
      <c r="K58" s="188"/>
      <c r="L58" s="203"/>
      <c r="M58" s="49"/>
    </row>
    <row r="59" spans="1:13" s="48" customFormat="1" ht="21.9" customHeight="1">
      <c r="A59" s="284" t="str">
        <f>'2-4 EN'!A54:K54</f>
        <v>The notes to the interim financial information are an integral part of this financial information.</v>
      </c>
      <c r="B59" s="284"/>
      <c r="C59" s="284"/>
      <c r="D59" s="284"/>
      <c r="E59" s="284"/>
      <c r="F59" s="284"/>
      <c r="G59" s="284"/>
      <c r="H59" s="284"/>
      <c r="I59" s="284"/>
      <c r="J59" s="284"/>
      <c r="K59" s="284"/>
      <c r="L59" s="284"/>
      <c r="M59" s="284"/>
    </row>
    <row r="60" spans="1:13" ht="16.5" customHeight="1">
      <c r="A60" s="46" t="str">
        <f>+A1</f>
        <v>Raimon Land Public Company Limited</v>
      </c>
    </row>
    <row r="61" spans="1:13" ht="16.5" customHeight="1">
      <c r="A61" s="46" t="s">
        <v>137</v>
      </c>
    </row>
    <row r="62" spans="1:13" ht="16.5" customHeight="1">
      <c r="A62" s="91" t="str">
        <f>+A3</f>
        <v>For the three-month period ended 31 March 2024</v>
      </c>
      <c r="B62" s="195"/>
      <c r="C62" s="195"/>
      <c r="D62" s="195"/>
      <c r="E62" s="196"/>
      <c r="F62" s="195"/>
      <c r="G62" s="177"/>
      <c r="H62" s="197"/>
      <c r="I62" s="177"/>
      <c r="J62" s="197"/>
      <c r="K62" s="177"/>
      <c r="L62" s="197"/>
      <c r="M62" s="177"/>
    </row>
    <row r="65" spans="1:13" ht="16.5" customHeight="1">
      <c r="G65" s="277" t="s">
        <v>2</v>
      </c>
      <c r="H65" s="277"/>
      <c r="I65" s="277"/>
      <c r="J65" s="95"/>
      <c r="K65" s="277" t="s">
        <v>3</v>
      </c>
      <c r="L65" s="277"/>
      <c r="M65" s="277"/>
    </row>
    <row r="66" spans="1:13" s="48" customFormat="1" ht="16.5" customHeight="1">
      <c r="E66" s="47"/>
      <c r="G66" s="276" t="s">
        <v>4</v>
      </c>
      <c r="H66" s="276"/>
      <c r="I66" s="276"/>
      <c r="J66" s="97"/>
      <c r="K66" s="276" t="s">
        <v>4</v>
      </c>
      <c r="L66" s="276"/>
      <c r="M66" s="276"/>
    </row>
    <row r="67" spans="1:13" s="48" customFormat="1" ht="16.5" customHeight="1">
      <c r="G67" s="188" t="s">
        <v>5</v>
      </c>
      <c r="H67" s="27"/>
      <c r="I67" s="188" t="s">
        <v>5</v>
      </c>
      <c r="J67" s="198"/>
      <c r="K67" s="188" t="s">
        <v>5</v>
      </c>
      <c r="L67" s="198"/>
      <c r="M67" s="188" t="s">
        <v>5</v>
      </c>
    </row>
    <row r="68" spans="1:13" s="48" customFormat="1" ht="16.5" customHeight="1">
      <c r="E68" s="47"/>
      <c r="G68" s="14" t="s">
        <v>197</v>
      </c>
      <c r="H68" s="95"/>
      <c r="I68" s="14" t="s">
        <v>8</v>
      </c>
      <c r="J68" s="95"/>
      <c r="K68" s="14" t="s">
        <v>197</v>
      </c>
      <c r="L68" s="95"/>
      <c r="M68" s="14" t="s">
        <v>8</v>
      </c>
    </row>
    <row r="69" spans="1:13" s="48" customFormat="1" ht="16.5" customHeight="1">
      <c r="A69" s="285"/>
      <c r="B69" s="285"/>
      <c r="E69" s="47"/>
      <c r="G69" s="14" t="s">
        <v>9</v>
      </c>
      <c r="H69" s="95"/>
      <c r="I69" s="14" t="s">
        <v>9</v>
      </c>
      <c r="J69" s="95"/>
      <c r="K69" s="14" t="s">
        <v>9</v>
      </c>
      <c r="L69" s="95"/>
      <c r="M69" s="14" t="s">
        <v>9</v>
      </c>
    </row>
    <row r="70" spans="1:13" s="48" customFormat="1" ht="16.5" customHeight="1">
      <c r="E70" s="199" t="s">
        <v>10</v>
      </c>
      <c r="F70" s="200"/>
      <c r="G70" s="201" t="s">
        <v>11</v>
      </c>
      <c r="H70" s="202"/>
      <c r="I70" s="201" t="s">
        <v>11</v>
      </c>
      <c r="J70" s="202"/>
      <c r="K70" s="201" t="s">
        <v>11</v>
      </c>
      <c r="L70" s="202"/>
      <c r="M70" s="201" t="s">
        <v>11</v>
      </c>
    </row>
    <row r="71" spans="1:13" s="48" customFormat="1" ht="16.5" customHeight="1">
      <c r="E71" s="203"/>
      <c r="F71" s="200"/>
      <c r="G71" s="38"/>
      <c r="H71" s="27"/>
      <c r="I71" s="49"/>
      <c r="J71" s="27"/>
      <c r="K71" s="38"/>
      <c r="L71" s="202"/>
      <c r="M71" s="188"/>
    </row>
    <row r="72" spans="1:13" ht="16.5" customHeight="1">
      <c r="A72" s="46" t="s">
        <v>160</v>
      </c>
      <c r="G72" s="38"/>
      <c r="I72" s="26"/>
      <c r="K72" s="38"/>
      <c r="M72" s="26"/>
    </row>
    <row r="73" spans="1:13" ht="16.5" customHeight="1">
      <c r="B73" s="209" t="s">
        <v>161</v>
      </c>
      <c r="E73" s="17">
        <v>21</v>
      </c>
      <c r="G73" s="38">
        <v>-13130</v>
      </c>
      <c r="I73" s="26">
        <v>0</v>
      </c>
      <c r="K73" s="38">
        <v>-17845</v>
      </c>
      <c r="M73" s="26">
        <v>-8977</v>
      </c>
    </row>
    <row r="74" spans="1:13" ht="16.5" customHeight="1">
      <c r="B74" s="23" t="s">
        <v>162</v>
      </c>
      <c r="E74" s="17">
        <v>21</v>
      </c>
      <c r="G74" s="38">
        <v>0</v>
      </c>
      <c r="I74" s="26">
        <v>78090</v>
      </c>
      <c r="K74" s="38">
        <v>165910</v>
      </c>
      <c r="M74" s="26">
        <v>78090</v>
      </c>
    </row>
    <row r="75" spans="1:13" ht="16.5" customHeight="1">
      <c r="B75" s="23" t="s">
        <v>163</v>
      </c>
      <c r="E75" s="17">
        <v>21</v>
      </c>
      <c r="G75" s="38">
        <v>-23184</v>
      </c>
      <c r="I75" s="26">
        <v>-53400</v>
      </c>
      <c r="K75" s="38">
        <v>-23184</v>
      </c>
      <c r="M75" s="26">
        <v>-53400</v>
      </c>
    </row>
    <row r="76" spans="1:13" ht="16.5" customHeight="1">
      <c r="B76" s="23" t="s">
        <v>164</v>
      </c>
      <c r="E76" s="17"/>
      <c r="G76" s="38" t="s">
        <v>203</v>
      </c>
      <c r="I76" s="26">
        <v>-1011</v>
      </c>
      <c r="K76" s="38">
        <v>0</v>
      </c>
      <c r="M76" s="26">
        <v>0</v>
      </c>
    </row>
    <row r="77" spans="1:13" ht="16.5" customHeight="1">
      <c r="B77" s="23" t="s">
        <v>165</v>
      </c>
      <c r="E77" s="47">
        <v>14</v>
      </c>
      <c r="G77" s="38">
        <v>-4827</v>
      </c>
      <c r="I77" s="26">
        <v>-11375</v>
      </c>
      <c r="K77" s="38">
        <v>-4827</v>
      </c>
      <c r="M77" s="26">
        <v>-1268</v>
      </c>
    </row>
    <row r="78" spans="1:13" ht="16.5" customHeight="1">
      <c r="B78" s="23" t="s">
        <v>166</v>
      </c>
      <c r="G78" s="38">
        <v>14</v>
      </c>
      <c r="I78" s="26">
        <v>67</v>
      </c>
      <c r="K78" s="38">
        <v>0</v>
      </c>
      <c r="M78" s="26">
        <v>0</v>
      </c>
    </row>
    <row r="79" spans="1:13" ht="16.5" customHeight="1">
      <c r="B79" s="23" t="s">
        <v>167</v>
      </c>
      <c r="E79" s="17"/>
      <c r="G79" s="38">
        <v>-428</v>
      </c>
      <c r="I79" s="26">
        <v>-68</v>
      </c>
      <c r="K79" s="38">
        <v>-428</v>
      </c>
      <c r="M79" s="26">
        <v>-68</v>
      </c>
    </row>
    <row r="80" spans="1:13" ht="16.5" customHeight="1">
      <c r="B80" s="23" t="s">
        <v>168</v>
      </c>
      <c r="E80" s="17">
        <v>10</v>
      </c>
      <c r="G80" s="38">
        <v>-2255</v>
      </c>
      <c r="I80" s="26">
        <v>-127830</v>
      </c>
      <c r="K80" s="38">
        <v>-2255</v>
      </c>
      <c r="M80" s="26">
        <v>-127830</v>
      </c>
    </row>
    <row r="81" spans="1:13" ht="16.5" customHeight="1">
      <c r="B81" s="23" t="s">
        <v>169</v>
      </c>
      <c r="E81" s="17">
        <v>10</v>
      </c>
      <c r="G81" s="38">
        <v>110214</v>
      </c>
      <c r="I81" s="26">
        <v>99612</v>
      </c>
      <c r="K81" s="38">
        <v>110214</v>
      </c>
      <c r="M81" s="26">
        <v>99612</v>
      </c>
    </row>
    <row r="82" spans="1:13" ht="16.5" customHeight="1">
      <c r="B82" s="23" t="s">
        <v>170</v>
      </c>
      <c r="E82" s="17">
        <v>10</v>
      </c>
      <c r="G82" s="261">
        <v>55225</v>
      </c>
      <c r="I82" s="219">
        <v>124690</v>
      </c>
      <c r="K82" s="261">
        <v>55225</v>
      </c>
      <c r="M82" s="219">
        <v>124690</v>
      </c>
    </row>
    <row r="83" spans="1:13" ht="16.5" customHeight="1">
      <c r="B83" s="23" t="s">
        <v>211</v>
      </c>
      <c r="E83" s="17">
        <v>16</v>
      </c>
      <c r="G83" s="43">
        <v>165510</v>
      </c>
      <c r="I83" s="34">
        <v>0</v>
      </c>
      <c r="K83" s="43">
        <v>0</v>
      </c>
      <c r="M83" s="34">
        <v>0</v>
      </c>
    </row>
    <row r="84" spans="1:13" s="48" customFormat="1" ht="13.2" customHeight="1">
      <c r="B84" s="206"/>
      <c r="C84" s="23"/>
      <c r="E84" s="17"/>
      <c r="F84" s="200"/>
      <c r="G84" s="38"/>
      <c r="H84" s="27"/>
      <c r="I84" s="26"/>
      <c r="J84" s="27"/>
      <c r="K84" s="38"/>
      <c r="L84" s="27"/>
      <c r="M84" s="26"/>
    </row>
    <row r="85" spans="1:13" ht="16.5" customHeight="1">
      <c r="A85" s="23" t="s">
        <v>223</v>
      </c>
      <c r="G85" s="43">
        <f>SUM(G73:G83)</f>
        <v>287139</v>
      </c>
      <c r="I85" s="34">
        <f>SUM(I73:I83)</f>
        <v>108775</v>
      </c>
      <c r="K85" s="43">
        <f>SUM(K73:K83)</f>
        <v>282810</v>
      </c>
      <c r="M85" s="34">
        <f>SUM(M73:M83)</f>
        <v>110849</v>
      </c>
    </row>
    <row r="86" spans="1:13" ht="13.2" customHeight="1">
      <c r="G86" s="38"/>
      <c r="I86" s="26"/>
      <c r="K86" s="38"/>
      <c r="M86" s="26"/>
    </row>
    <row r="87" spans="1:13" ht="16.5" customHeight="1">
      <c r="A87" s="46" t="s">
        <v>171</v>
      </c>
      <c r="G87" s="38"/>
      <c r="I87" s="26"/>
      <c r="K87" s="38"/>
      <c r="M87" s="26"/>
    </row>
    <row r="88" spans="1:13" ht="16.5" customHeight="1">
      <c r="B88" s="23" t="s">
        <v>172</v>
      </c>
      <c r="E88" s="17"/>
      <c r="G88" s="38"/>
      <c r="I88" s="26"/>
      <c r="K88" s="38"/>
      <c r="M88" s="26"/>
    </row>
    <row r="89" spans="1:13" ht="16.5" customHeight="1">
      <c r="C89" s="23" t="s">
        <v>173</v>
      </c>
      <c r="E89" s="17">
        <v>21</v>
      </c>
      <c r="G89" s="38">
        <v>50000</v>
      </c>
      <c r="I89" s="26">
        <v>20000</v>
      </c>
      <c r="K89" s="38">
        <v>99900</v>
      </c>
      <c r="M89" s="26">
        <f>32800+20000</f>
        <v>52800</v>
      </c>
    </row>
    <row r="90" spans="1:13" ht="16.5" customHeight="1">
      <c r="B90" s="23" t="s">
        <v>174</v>
      </c>
      <c r="E90" s="17">
        <v>21</v>
      </c>
      <c r="G90" s="38">
        <v>-60000</v>
      </c>
      <c r="I90" s="26">
        <v>-20000</v>
      </c>
      <c r="K90" s="38">
        <v>-236609</v>
      </c>
      <c r="M90" s="26">
        <f>-43600-20000</f>
        <v>-63600</v>
      </c>
    </row>
    <row r="91" spans="1:13" ht="16.5" customHeight="1">
      <c r="B91" s="23" t="s">
        <v>172</v>
      </c>
      <c r="E91" s="17"/>
      <c r="G91" s="38"/>
      <c r="I91" s="26"/>
      <c r="K91" s="38"/>
      <c r="M91" s="26"/>
    </row>
    <row r="92" spans="1:13" ht="16.5" customHeight="1">
      <c r="B92" s="221"/>
      <c r="C92" s="221" t="s">
        <v>175</v>
      </c>
      <c r="E92" s="17"/>
      <c r="G92" s="38">
        <v>67000</v>
      </c>
      <c r="I92" s="26" t="s">
        <v>203</v>
      </c>
      <c r="K92" s="38">
        <v>37000</v>
      </c>
      <c r="M92" s="26" t="s">
        <v>203</v>
      </c>
    </row>
    <row r="93" spans="1:13" ht="16.5" customHeight="1">
      <c r="B93" s="221" t="s">
        <v>176</v>
      </c>
      <c r="C93" s="221"/>
      <c r="E93" s="17"/>
      <c r="G93" s="38">
        <v>-226500</v>
      </c>
      <c r="I93" s="26">
        <v>0</v>
      </c>
      <c r="K93" s="38">
        <v>-61500</v>
      </c>
      <c r="M93" s="26" t="s">
        <v>203</v>
      </c>
    </row>
    <row r="94" spans="1:13" ht="16.5" customHeight="1">
      <c r="B94" s="221" t="s">
        <v>177</v>
      </c>
      <c r="C94" s="221"/>
      <c r="E94" s="47">
        <v>18</v>
      </c>
      <c r="G94" s="38">
        <v>-1646</v>
      </c>
      <c r="I94" s="26">
        <v>-1184</v>
      </c>
      <c r="K94" s="38">
        <v>0</v>
      </c>
      <c r="M94" s="26" t="s">
        <v>203</v>
      </c>
    </row>
    <row r="95" spans="1:13" ht="16.5" customHeight="1">
      <c r="B95" s="221" t="s">
        <v>178</v>
      </c>
      <c r="C95" s="221"/>
      <c r="G95" s="38">
        <v>-51500</v>
      </c>
      <c r="I95" s="26" t="s">
        <v>203</v>
      </c>
      <c r="K95" s="38">
        <v>-51500</v>
      </c>
      <c r="M95" s="26" t="s">
        <v>203</v>
      </c>
    </row>
    <row r="96" spans="1:13" ht="16.5" customHeight="1">
      <c r="B96" s="23" t="s">
        <v>179</v>
      </c>
      <c r="E96" s="47">
        <v>20</v>
      </c>
      <c r="G96" s="38">
        <v>477500</v>
      </c>
      <c r="I96" s="26" t="s">
        <v>203</v>
      </c>
      <c r="K96" s="38">
        <v>477500</v>
      </c>
      <c r="M96" s="26" t="s">
        <v>203</v>
      </c>
    </row>
    <row r="97" spans="1:13" ht="16.5" customHeight="1">
      <c r="B97" s="23" t="s">
        <v>180</v>
      </c>
      <c r="E97" s="47">
        <v>20</v>
      </c>
      <c r="G97" s="38">
        <v>-456400</v>
      </c>
      <c r="I97" s="26" t="s">
        <v>203</v>
      </c>
      <c r="K97" s="38">
        <v>-456400</v>
      </c>
      <c r="M97" s="26" t="s">
        <v>203</v>
      </c>
    </row>
    <row r="98" spans="1:13" ht="16.5" customHeight="1">
      <c r="B98" s="23" t="s">
        <v>181</v>
      </c>
      <c r="G98" s="38">
        <v>-8924</v>
      </c>
      <c r="I98" s="26" t="s">
        <v>203</v>
      </c>
      <c r="K98" s="38">
        <v>-8772</v>
      </c>
      <c r="M98" s="26" t="s">
        <v>203</v>
      </c>
    </row>
    <row r="99" spans="1:13" ht="16.5" customHeight="1">
      <c r="B99" s="23" t="s">
        <v>182</v>
      </c>
      <c r="G99" s="43">
        <v>-3664</v>
      </c>
      <c r="I99" s="34">
        <v>-1327</v>
      </c>
      <c r="K99" s="43">
        <v>-3664</v>
      </c>
      <c r="M99" s="34">
        <v>-1327</v>
      </c>
    </row>
    <row r="100" spans="1:13" s="48" customFormat="1" ht="13.2" customHeight="1">
      <c r="B100" s="206"/>
      <c r="C100" s="23"/>
      <c r="E100" s="203"/>
      <c r="F100" s="200"/>
      <c r="G100" s="38"/>
      <c r="H100" s="27"/>
      <c r="I100" s="26"/>
      <c r="J100" s="27"/>
      <c r="K100" s="38"/>
      <c r="L100" s="27"/>
      <c r="M100" s="26"/>
    </row>
    <row r="101" spans="1:13" ht="16.5" customHeight="1">
      <c r="A101" s="23" t="s">
        <v>242</v>
      </c>
      <c r="G101" s="43">
        <f>SUM(G88:G99)</f>
        <v>-214134</v>
      </c>
      <c r="I101" s="34">
        <f>SUM(I88:I99)</f>
        <v>-2511</v>
      </c>
      <c r="K101" s="43">
        <f>SUM(K88:K99)</f>
        <v>-204045</v>
      </c>
      <c r="M101" s="34">
        <f>SUM(M88:M99)</f>
        <v>-12127</v>
      </c>
    </row>
    <row r="102" spans="1:13" s="48" customFormat="1" ht="13.2" customHeight="1">
      <c r="E102" s="203"/>
      <c r="F102" s="200"/>
      <c r="G102" s="38"/>
      <c r="H102" s="27"/>
      <c r="I102" s="26"/>
      <c r="J102" s="27"/>
      <c r="K102" s="38"/>
      <c r="L102" s="27"/>
      <c r="M102" s="26"/>
    </row>
    <row r="103" spans="1:13" ht="16.5" customHeight="1">
      <c r="A103" s="46" t="s">
        <v>183</v>
      </c>
      <c r="B103" s="46"/>
      <c r="G103" s="38">
        <f>SUM(G52,G85,G101)</f>
        <v>-29906</v>
      </c>
      <c r="I103" s="26">
        <f>SUM(I52,I85,I101)</f>
        <v>-24774</v>
      </c>
      <c r="K103" s="38">
        <f>SUM(K52,K85,K101)</f>
        <v>-14000</v>
      </c>
      <c r="M103" s="26">
        <f>SUM(M52,M85,M101)</f>
        <v>-5500</v>
      </c>
    </row>
    <row r="104" spans="1:13" ht="16.5" customHeight="1">
      <c r="A104" s="23" t="s">
        <v>184</v>
      </c>
      <c r="B104" s="46"/>
      <c r="G104" s="38">
        <v>26</v>
      </c>
      <c r="I104" s="26">
        <v>-1</v>
      </c>
      <c r="K104" s="38">
        <v>26</v>
      </c>
      <c r="M104" s="26">
        <v>-1</v>
      </c>
    </row>
    <row r="105" spans="1:13" ht="16.5" customHeight="1">
      <c r="A105" s="23" t="s">
        <v>185</v>
      </c>
      <c r="B105" s="46"/>
      <c r="G105" s="43">
        <v>51850</v>
      </c>
      <c r="I105" s="34">
        <v>105321</v>
      </c>
      <c r="K105" s="43">
        <v>20186</v>
      </c>
      <c r="M105" s="34">
        <v>70671</v>
      </c>
    </row>
    <row r="106" spans="1:13" s="48" customFormat="1" ht="13.2" customHeight="1">
      <c r="B106" s="206"/>
      <c r="C106" s="23"/>
      <c r="E106" s="203"/>
      <c r="F106" s="200"/>
      <c r="G106" s="38"/>
      <c r="H106" s="27"/>
      <c r="I106" s="26"/>
      <c r="J106" s="27"/>
      <c r="K106" s="38"/>
      <c r="L106" s="27"/>
      <c r="M106" s="26"/>
    </row>
    <row r="107" spans="1:13" ht="16.5" customHeight="1" thickBot="1">
      <c r="A107" s="23" t="s">
        <v>186</v>
      </c>
      <c r="G107" s="83">
        <f>SUM(G103:G105)</f>
        <v>21970</v>
      </c>
      <c r="I107" s="45">
        <f>SUM(I103:I105)</f>
        <v>80546</v>
      </c>
      <c r="K107" s="83">
        <f>SUM(K103:K105)</f>
        <v>6212</v>
      </c>
      <c r="M107" s="45">
        <f>SUM(M103:M105)</f>
        <v>65170</v>
      </c>
    </row>
    <row r="108" spans="1:13" ht="16.5" customHeight="1" thickTop="1"/>
    <row r="109" spans="1:13" ht="16.5" customHeight="1">
      <c r="E109" s="269"/>
    </row>
    <row r="110" spans="1:13" ht="16.5" customHeight="1">
      <c r="E110" s="269"/>
    </row>
    <row r="111" spans="1:13" ht="16.5" customHeight="1">
      <c r="E111" s="271"/>
    </row>
    <row r="112" spans="1:13" ht="16.5" customHeight="1">
      <c r="E112" s="271"/>
    </row>
    <row r="113" spans="1:13" ht="16.5" customHeight="1">
      <c r="E113" s="271"/>
    </row>
    <row r="114" spans="1:13" ht="16.5" customHeight="1">
      <c r="E114" s="271"/>
    </row>
    <row r="115" spans="1:13" ht="16.5" customHeight="1">
      <c r="E115" s="269"/>
    </row>
    <row r="116" spans="1:13" ht="16.5" customHeight="1">
      <c r="E116" s="271"/>
    </row>
    <row r="117" spans="1:13" ht="16.5" customHeight="1">
      <c r="E117" s="271"/>
    </row>
    <row r="118" spans="1:13" ht="16.5" customHeight="1">
      <c r="E118" s="271"/>
    </row>
    <row r="119" spans="1:13" ht="16.5" customHeight="1">
      <c r="E119" s="269"/>
    </row>
    <row r="120" spans="1:13" s="48" customFormat="1" ht="21.9" customHeight="1">
      <c r="A120" s="284" t="str">
        <f>A59</f>
        <v>The notes to the interim financial information are an integral part of this financial information.</v>
      </c>
      <c r="B120" s="284"/>
      <c r="C120" s="284"/>
      <c r="D120" s="284"/>
      <c r="E120" s="284"/>
      <c r="F120" s="284"/>
      <c r="G120" s="284"/>
      <c r="H120" s="284"/>
      <c r="I120" s="284"/>
      <c r="J120" s="284"/>
      <c r="K120" s="284"/>
      <c r="L120" s="284"/>
      <c r="M120" s="284"/>
    </row>
    <row r="121" spans="1:13" ht="16.5" customHeight="1">
      <c r="A121" s="46" t="str">
        <f>A60</f>
        <v>Raimon Land Public Company Limited</v>
      </c>
    </row>
    <row r="122" spans="1:13" ht="16.5" customHeight="1">
      <c r="A122" s="46" t="str">
        <f t="shared" ref="A122:A123" si="0">A61</f>
        <v>Statements of Cash Flows</v>
      </c>
    </row>
    <row r="123" spans="1:13" ht="16.5" customHeight="1">
      <c r="A123" s="91" t="str">
        <f t="shared" si="0"/>
        <v>For the three-month period ended 31 March 2024</v>
      </c>
      <c r="B123" s="195"/>
      <c r="C123" s="195"/>
      <c r="D123" s="195"/>
      <c r="E123" s="196"/>
      <c r="F123" s="195"/>
      <c r="G123" s="177"/>
      <c r="H123" s="197"/>
      <c r="I123" s="177"/>
      <c r="J123" s="197"/>
      <c r="K123" s="177"/>
      <c r="L123" s="197"/>
      <c r="M123" s="177"/>
    </row>
    <row r="126" spans="1:13" ht="16.5" customHeight="1">
      <c r="A126" s="46" t="s">
        <v>187</v>
      </c>
    </row>
    <row r="127" spans="1:13" ht="16.5" customHeight="1">
      <c r="A127" s="23" t="s">
        <v>202</v>
      </c>
    </row>
    <row r="129" spans="1:13" ht="16.5" customHeight="1">
      <c r="G129" s="277" t="s">
        <v>2</v>
      </c>
      <c r="H129" s="277"/>
      <c r="I129" s="277"/>
      <c r="J129" s="95"/>
      <c r="K129" s="277" t="s">
        <v>3</v>
      </c>
      <c r="L129" s="277"/>
      <c r="M129" s="277"/>
    </row>
    <row r="130" spans="1:13" s="48" customFormat="1" ht="16.5" customHeight="1">
      <c r="E130" s="47"/>
      <c r="G130" s="276" t="s">
        <v>4</v>
      </c>
      <c r="H130" s="276"/>
      <c r="I130" s="276"/>
      <c r="J130" s="97"/>
      <c r="K130" s="276" t="s">
        <v>4</v>
      </c>
      <c r="L130" s="276"/>
      <c r="M130" s="276"/>
    </row>
    <row r="131" spans="1:13" s="48" customFormat="1" ht="16.5" customHeight="1">
      <c r="G131" s="188" t="s">
        <v>5</v>
      </c>
      <c r="H131" s="27"/>
      <c r="I131" s="188" t="s">
        <v>5</v>
      </c>
      <c r="J131" s="198"/>
      <c r="K131" s="188" t="s">
        <v>5</v>
      </c>
      <c r="L131" s="198"/>
      <c r="M131" s="188" t="s">
        <v>5</v>
      </c>
    </row>
    <row r="132" spans="1:13" s="48" customFormat="1" ht="16.5" customHeight="1">
      <c r="E132" s="47"/>
      <c r="G132" s="14" t="s">
        <v>197</v>
      </c>
      <c r="H132" s="95"/>
      <c r="I132" s="14" t="s">
        <v>8</v>
      </c>
      <c r="J132" s="95"/>
      <c r="K132" s="14" t="s">
        <v>197</v>
      </c>
      <c r="L132" s="95"/>
      <c r="M132" s="14" t="s">
        <v>8</v>
      </c>
    </row>
    <row r="133" spans="1:13" s="48" customFormat="1" ht="16.5" customHeight="1">
      <c r="E133" s="47"/>
      <c r="G133" s="14" t="s">
        <v>9</v>
      </c>
      <c r="H133" s="95"/>
      <c r="I133" s="14" t="s">
        <v>9</v>
      </c>
      <c r="J133" s="95"/>
      <c r="K133" s="14" t="s">
        <v>9</v>
      </c>
      <c r="L133" s="95"/>
      <c r="M133" s="14" t="s">
        <v>9</v>
      </c>
    </row>
    <row r="134" spans="1:13" s="48" customFormat="1" ht="16.5" customHeight="1">
      <c r="E134" s="199" t="s">
        <v>10</v>
      </c>
      <c r="F134" s="200"/>
      <c r="G134" s="201" t="s">
        <v>11</v>
      </c>
      <c r="H134" s="202"/>
      <c r="I134" s="201" t="s">
        <v>11</v>
      </c>
      <c r="J134" s="202"/>
      <c r="K134" s="201" t="s">
        <v>11</v>
      </c>
      <c r="L134" s="202"/>
      <c r="M134" s="201" t="s">
        <v>11</v>
      </c>
    </row>
    <row r="135" spans="1:13" s="48" customFormat="1" ht="16.5" customHeight="1">
      <c r="E135" s="203"/>
      <c r="F135" s="200"/>
      <c r="G135" s="210"/>
      <c r="H135" s="211"/>
      <c r="I135" s="212"/>
      <c r="J135" s="212"/>
      <c r="K135" s="210"/>
      <c r="L135" s="202"/>
      <c r="M135" s="188"/>
    </row>
    <row r="136" spans="1:13" ht="16.5" customHeight="1">
      <c r="A136" s="23" t="s">
        <v>188</v>
      </c>
      <c r="G136" s="38"/>
      <c r="K136" s="38"/>
    </row>
    <row r="137" spans="1:13" ht="16.5" customHeight="1">
      <c r="B137" s="23" t="s">
        <v>189</v>
      </c>
      <c r="G137" s="38">
        <v>0</v>
      </c>
      <c r="I137" s="49" t="s">
        <v>203</v>
      </c>
      <c r="K137" s="38">
        <v>0</v>
      </c>
      <c r="M137" s="49">
        <v>201950</v>
      </c>
    </row>
    <row r="138" spans="1:13" ht="16.5" customHeight="1">
      <c r="A138" s="23" t="s">
        <v>190</v>
      </c>
      <c r="G138" s="38"/>
      <c r="K138" s="38"/>
    </row>
    <row r="139" spans="1:13" ht="16.5" customHeight="1">
      <c r="B139" s="23" t="s">
        <v>191</v>
      </c>
      <c r="G139" s="38">
        <v>0</v>
      </c>
      <c r="I139" s="49">
        <v>71910</v>
      </c>
      <c r="K139" s="38">
        <v>0</v>
      </c>
      <c r="M139" s="49">
        <v>71910</v>
      </c>
    </row>
    <row r="140" spans="1:13" ht="16.5" customHeight="1">
      <c r="A140" s="23" t="s">
        <v>192</v>
      </c>
      <c r="G140" s="38">
        <v>0</v>
      </c>
      <c r="I140" s="49">
        <v>532</v>
      </c>
      <c r="K140" s="38">
        <v>0</v>
      </c>
      <c r="M140" s="49">
        <v>532</v>
      </c>
    </row>
    <row r="141" spans="1:13" ht="16.5" customHeight="1">
      <c r="A141" s="23" t="s">
        <v>193</v>
      </c>
      <c r="G141" s="38"/>
      <c r="K141" s="38"/>
    </row>
    <row r="142" spans="1:13" ht="16.5" customHeight="1">
      <c r="B142" s="23" t="s">
        <v>194</v>
      </c>
      <c r="E142" s="47" t="s">
        <v>231</v>
      </c>
      <c r="G142" s="38">
        <v>99151</v>
      </c>
      <c r="I142" s="49">
        <v>343599</v>
      </c>
      <c r="K142" s="38">
        <v>99151</v>
      </c>
      <c r="M142" s="49">
        <v>343599</v>
      </c>
    </row>
    <row r="143" spans="1:13" ht="16.5" customHeight="1">
      <c r="A143" s="23" t="s">
        <v>205</v>
      </c>
      <c r="E143" s="47" t="s">
        <v>231</v>
      </c>
      <c r="G143" s="38">
        <v>7458</v>
      </c>
      <c r="I143" s="49">
        <v>0</v>
      </c>
      <c r="K143" s="38">
        <v>7458</v>
      </c>
      <c r="M143" s="49">
        <v>0</v>
      </c>
    </row>
    <row r="144" spans="1:13" s="221" customFormat="1" ht="16.5" customHeight="1">
      <c r="A144" s="221" t="s">
        <v>235</v>
      </c>
      <c r="D144" s="225"/>
      <c r="E144" s="222"/>
      <c r="G144" s="38"/>
      <c r="H144" s="27"/>
      <c r="I144" s="49"/>
      <c r="J144" s="27"/>
      <c r="K144" s="38"/>
      <c r="L144" s="27"/>
      <c r="M144" s="49"/>
    </row>
    <row r="145" spans="1:13" s="221" customFormat="1" ht="16.5" customHeight="1">
      <c r="B145" s="221" t="s">
        <v>236</v>
      </c>
      <c r="C145" s="226"/>
      <c r="D145" s="225"/>
      <c r="E145" s="222">
        <v>11</v>
      </c>
      <c r="G145" s="38">
        <v>0</v>
      </c>
      <c r="H145" s="27"/>
      <c r="I145" s="49">
        <v>0</v>
      </c>
      <c r="J145" s="27"/>
      <c r="K145" s="38">
        <v>26858</v>
      </c>
      <c r="L145" s="27"/>
      <c r="M145" s="49">
        <v>0</v>
      </c>
    </row>
    <row r="148" spans="1:13" s="221" customFormat="1" ht="16.5" customHeight="1">
      <c r="A148" s="226"/>
      <c r="B148" s="227"/>
      <c r="C148" s="226"/>
      <c r="D148" s="225"/>
      <c r="E148" s="222"/>
      <c r="G148" s="223"/>
      <c r="H148" s="224"/>
      <c r="I148" s="223"/>
      <c r="J148" s="224"/>
      <c r="K148" s="223"/>
      <c r="L148" s="224"/>
      <c r="M148" s="223"/>
    </row>
    <row r="164" spans="5:5" ht="16.5" customHeight="1">
      <c r="E164" s="269"/>
    </row>
    <row r="165" spans="5:5" ht="16.5" customHeight="1">
      <c r="E165" s="269"/>
    </row>
    <row r="166" spans="5:5" ht="16.5" customHeight="1">
      <c r="E166" s="269"/>
    </row>
    <row r="167" spans="5:5" ht="16.5" customHeight="1">
      <c r="E167" s="269"/>
    </row>
    <row r="168" spans="5:5" ht="16.5" customHeight="1">
      <c r="E168" s="269"/>
    </row>
    <row r="169" spans="5:5" ht="16.5" customHeight="1">
      <c r="E169" s="271"/>
    </row>
    <row r="170" spans="5:5" ht="16.5" customHeight="1">
      <c r="E170" s="271"/>
    </row>
    <row r="171" spans="5:5" ht="16.5" customHeight="1">
      <c r="E171" s="271"/>
    </row>
    <row r="172" spans="5:5" ht="16.5" customHeight="1">
      <c r="E172" s="271"/>
    </row>
    <row r="173" spans="5:5" ht="16.5" customHeight="1">
      <c r="E173" s="271"/>
    </row>
    <row r="174" spans="5:5" ht="16.5" customHeight="1">
      <c r="E174" s="269"/>
    </row>
    <row r="177" spans="1:13" ht="16.5" customHeight="1">
      <c r="E177" s="271"/>
    </row>
    <row r="180" spans="1:13" ht="21.9" customHeight="1">
      <c r="A180" s="284" t="str">
        <f>'2-4 EN'!A54:K54</f>
        <v>The notes to the interim financial information are an integral part of this financial information.</v>
      </c>
      <c r="B180" s="284"/>
      <c r="C180" s="284"/>
      <c r="D180" s="284"/>
      <c r="E180" s="284"/>
      <c r="F180" s="284"/>
      <c r="G180" s="284"/>
      <c r="H180" s="284"/>
      <c r="I180" s="284"/>
      <c r="J180" s="284"/>
      <c r="K180" s="284"/>
      <c r="L180" s="284"/>
      <c r="M180" s="284"/>
    </row>
  </sheetData>
  <mergeCells count="16">
    <mergeCell ref="G129:I129"/>
    <mergeCell ref="K129:M129"/>
    <mergeCell ref="G130:I130"/>
    <mergeCell ref="K130:M130"/>
    <mergeCell ref="A180:M180"/>
    <mergeCell ref="G6:I6"/>
    <mergeCell ref="K6:M6"/>
    <mergeCell ref="G7:I7"/>
    <mergeCell ref="K7:M7"/>
    <mergeCell ref="A59:M59"/>
    <mergeCell ref="G65:I65"/>
    <mergeCell ref="K65:M65"/>
    <mergeCell ref="G66:I66"/>
    <mergeCell ref="K66:M66"/>
    <mergeCell ref="A120:M120"/>
    <mergeCell ref="A69:B69"/>
  </mergeCells>
  <pageMargins left="0.8" right="0.5" top="0.5" bottom="0.6" header="0.49" footer="0.4"/>
  <pageSetup paperSize="9" scale="85" firstPageNumber="9" fitToWidth="0" fitToHeight="0" orientation="portrait" useFirstPageNumber="1" horizontalDpi="1200" verticalDpi="1200" r:id="rId1"/>
  <headerFooter>
    <oddFooter>&amp;R&amp;9&amp;P</oddFooter>
  </headerFooter>
  <rowBreaks count="2" manualBreakCount="2">
    <brk id="59" max="12" man="1"/>
    <brk id="120" max="16383" man="1"/>
  </rowBreaks>
  <ignoredErrors>
    <ignoredError sqref="E142:E14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 EN</vt:lpstr>
      <vt:lpstr>P&amp;L 5-6(3M)</vt:lpstr>
      <vt:lpstr>7EN</vt:lpstr>
      <vt:lpstr>8EN</vt:lpstr>
      <vt:lpstr>9-11 EN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Pinrada Jarupatorn (TH)</cp:lastModifiedBy>
  <cp:lastPrinted>2024-05-14T03:54:48Z</cp:lastPrinted>
  <dcterms:created xsi:type="dcterms:W3CDTF">2023-11-14T02:18:01Z</dcterms:created>
  <dcterms:modified xsi:type="dcterms:W3CDTF">2024-05-14T05:26:12Z</dcterms:modified>
</cp:coreProperties>
</file>