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VOA\2024\Q1'2024\SVOA\"/>
    </mc:Choice>
  </mc:AlternateContent>
  <xr:revisionPtr revIDLastSave="0" documentId="8_{3F319D01-4726-4978-9EB3-BF22E404C6E1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ldt" sheetId="1" state="veryHidden" r:id="rId1"/>
    <sheet name="000" sheetId="3" state="veryHidden" r:id="rId2"/>
    <sheet name="BS" sheetId="10" r:id="rId3"/>
    <sheet name="PL" sheetId="9" r:id="rId4"/>
    <sheet name="ce (conso)" sheetId="7" r:id="rId5"/>
    <sheet name="ce (separate)" sheetId="8" r:id="rId6"/>
    <sheet name="CF" sheetId="11" r:id="rId7"/>
  </sheets>
  <definedNames>
    <definedName name="_xlnm.Print_Area" localSheetId="2">BS!$A$1:$L$105</definedName>
    <definedName name="_xlnm.Print_Area" localSheetId="4">'ce (conso)'!$A$1:$R$19</definedName>
    <definedName name="_xlnm.Print_Area" localSheetId="5">'ce (separate)'!$A$1:$O$20</definedName>
    <definedName name="_xlnm.Print_Area" localSheetId="6">CF!$A$1:$L$100</definedName>
    <definedName name="_xlnm.Print_Area" localSheetId="3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0" i="11" l="1"/>
  <c r="I54" i="11" l="1"/>
  <c r="I52" i="11"/>
  <c r="E61" i="10"/>
  <c r="E16" i="9"/>
  <c r="E26" i="9"/>
  <c r="I90" i="11" l="1"/>
  <c r="I56" i="10" l="1"/>
  <c r="I10" i="9"/>
  <c r="K94" i="10"/>
  <c r="K93" i="10"/>
  <c r="K91" i="10"/>
  <c r="K89" i="10"/>
  <c r="K88" i="10"/>
  <c r="G89" i="10"/>
  <c r="G88" i="10"/>
  <c r="G90" i="10" s="1"/>
  <c r="G93" i="10"/>
  <c r="K88" i="11"/>
  <c r="G88" i="11"/>
  <c r="G66" i="11"/>
  <c r="G70" i="11" s="1"/>
  <c r="G50" i="11"/>
  <c r="K24" i="11"/>
  <c r="G31" i="11"/>
  <c r="G17" i="11"/>
  <c r="G14" i="11"/>
  <c r="K22" i="9"/>
  <c r="K13" i="9"/>
  <c r="G22" i="9"/>
  <c r="G13" i="9"/>
  <c r="K31" i="10"/>
  <c r="G23" i="10"/>
  <c r="G12" i="10"/>
  <c r="G57" i="10"/>
  <c r="I57" i="10"/>
  <c r="K57" i="10"/>
  <c r="O15" i="7"/>
  <c r="E62" i="10"/>
  <c r="I62" i="10"/>
  <c r="G96" i="10"/>
  <c r="G62" i="10"/>
  <c r="M17" i="7"/>
  <c r="G17" i="7"/>
  <c r="E91" i="10" s="1"/>
  <c r="E17" i="7"/>
  <c r="E89" i="10" s="1"/>
  <c r="C17" i="7"/>
  <c r="E88" i="10" s="1"/>
  <c r="M13" i="7"/>
  <c r="K13" i="7"/>
  <c r="I13" i="7"/>
  <c r="G13" i="7"/>
  <c r="E13" i="7"/>
  <c r="C13" i="7"/>
  <c r="O16" i="7"/>
  <c r="O17" i="7" s="1"/>
  <c r="E96" i="10" s="1"/>
  <c r="Q12" i="7"/>
  <c r="O12" i="7"/>
  <c r="I70" i="11"/>
  <c r="J16" i="8"/>
  <c r="I93" i="10" s="1"/>
  <c r="H16" i="8"/>
  <c r="I91" i="10" s="1"/>
  <c r="F16" i="8"/>
  <c r="I89" i="10" s="1"/>
  <c r="D16" i="8"/>
  <c r="I88" i="10" s="1"/>
  <c r="I88" i="11"/>
  <c r="E88" i="11"/>
  <c r="K70" i="11"/>
  <c r="E70" i="11"/>
  <c r="O11" i="7"/>
  <c r="E57" i="10"/>
  <c r="I22" i="9"/>
  <c r="E22" i="9"/>
  <c r="G94" i="10"/>
  <c r="N14" i="8"/>
  <c r="N10" i="8"/>
  <c r="Q11" i="7"/>
  <c r="E17" i="10"/>
  <c r="E32" i="10"/>
  <c r="I32" i="10"/>
  <c r="I33" i="10"/>
  <c r="I34" i="10" s="1"/>
  <c r="I17" i="10"/>
  <c r="G17" i="10"/>
  <c r="K17" i="10"/>
  <c r="K34" i="10"/>
  <c r="G32" i="10"/>
  <c r="K32" i="10"/>
  <c r="G33" i="10"/>
  <c r="G34" i="10" s="1"/>
  <c r="K33" i="10"/>
  <c r="K62" i="10"/>
  <c r="K63" i="10"/>
  <c r="E85" i="10"/>
  <c r="G85" i="10"/>
  <c r="I85" i="10"/>
  <c r="K85" i="10"/>
  <c r="K90" i="10"/>
  <c r="E13" i="9"/>
  <c r="I13" i="9"/>
  <c r="L12" i="8"/>
  <c r="J12" i="8"/>
  <c r="H12" i="8"/>
  <c r="F12" i="8"/>
  <c r="D12" i="8"/>
  <c r="N11" i="8"/>
  <c r="E33" i="10"/>
  <c r="G63" i="10"/>
  <c r="Q15" i="7"/>
  <c r="I17" i="7"/>
  <c r="E93" i="10" s="1"/>
  <c r="G23" i="9" l="1"/>
  <c r="G28" i="9" s="1"/>
  <c r="G30" i="9" s="1"/>
  <c r="G35" i="9" s="1"/>
  <c r="G39" i="9" s="1"/>
  <c r="E23" i="9"/>
  <c r="E28" i="9" s="1"/>
  <c r="E63" i="10"/>
  <c r="E34" i="10"/>
  <c r="I63" i="10"/>
  <c r="I23" i="9"/>
  <c r="I28" i="9" s="1"/>
  <c r="I30" i="9" s="1"/>
  <c r="K23" i="9"/>
  <c r="K28" i="9" s="1"/>
  <c r="K30" i="9" s="1"/>
  <c r="K35" i="9" s="1"/>
  <c r="K39" i="9" s="1"/>
  <c r="K9" i="11"/>
  <c r="K35" i="11" s="1"/>
  <c r="K58" i="11" s="1"/>
  <c r="K63" i="11" s="1"/>
  <c r="K89" i="11" s="1"/>
  <c r="K91" i="11" s="1"/>
  <c r="N12" i="8"/>
  <c r="I90" i="10"/>
  <c r="K95" i="10"/>
  <c r="K97" i="10" s="1"/>
  <c r="K98" i="10" s="1"/>
  <c r="Q13" i="7"/>
  <c r="O13" i="7"/>
  <c r="E90" i="10"/>
  <c r="G95" i="10"/>
  <c r="G97" i="10" s="1"/>
  <c r="G98" i="10" s="1"/>
  <c r="G9" i="11" l="1"/>
  <c r="G35" i="11" s="1"/>
  <c r="G58" i="11" s="1"/>
  <c r="G63" i="11" s="1"/>
  <c r="G89" i="11" s="1"/>
  <c r="G91" i="11" s="1"/>
  <c r="E30" i="9"/>
  <c r="E35" i="9" s="1"/>
  <c r="K16" i="7" s="1"/>
  <c r="E9" i="11"/>
  <c r="E35" i="11" s="1"/>
  <c r="E58" i="11" s="1"/>
  <c r="E63" i="11" s="1"/>
  <c r="E89" i="11" s="1"/>
  <c r="E91" i="11" s="1"/>
  <c r="I9" i="11"/>
  <c r="I35" i="11" s="1"/>
  <c r="I58" i="11" s="1"/>
  <c r="I63" i="11" s="1"/>
  <c r="I89" i="11" s="1"/>
  <c r="L15" i="8"/>
  <c r="I35" i="9"/>
  <c r="I39" i="9" s="1"/>
  <c r="E39" i="9" l="1"/>
  <c r="K17" i="7"/>
  <c r="E94" i="10" s="1"/>
  <c r="E95" i="10" s="1"/>
  <c r="E97" i="10" s="1"/>
  <c r="E98" i="10" s="1"/>
  <c r="Q16" i="7"/>
  <c r="Q17" i="7" s="1"/>
  <c r="I91" i="11"/>
  <c r="N15" i="8"/>
  <c r="N16" i="8" s="1"/>
  <c r="L16" i="8"/>
  <c r="I94" i="10" s="1"/>
  <c r="I95" i="10" s="1"/>
  <c r="I97" i="10" s="1"/>
  <c r="I98" i="10" s="1"/>
</calcChain>
</file>

<file path=xl/sharedStrings.xml><?xml version="1.0" encoding="utf-8"?>
<sst xmlns="http://schemas.openxmlformats.org/spreadsheetml/2006/main" count="306" uniqueCount="194">
  <si>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</si>
  <si>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</si>
  <si>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</si>
  <si>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</si>
  <si>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</si>
  <si>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</si>
  <si>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</si>
  <si>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</si>
  <si>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</si>
  <si>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</si>
  <si>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</si>
  <si>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</si>
  <si>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</si>
  <si>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</si>
  <si>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</si>
  <si>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รวมสินทรัพย์ไม่หมุนเวียนอื่น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</si>
  <si>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</si>
  <si>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</si>
  <si>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หุ้นสามัญที่ออก</t>
  </si>
  <si>
    <t>หุ้นบุริมสิทธิที่</t>
  </si>
  <si>
    <t>ส่วนเกินมูลค่า</t>
  </si>
  <si>
    <t>และชำระแล้ว</t>
  </si>
  <si>
    <t>แปลงสภาพได้</t>
  </si>
  <si>
    <t>หุ้นสามัญ</t>
  </si>
  <si>
    <t>กำไรสะสม</t>
  </si>
  <si>
    <t>ของบริษัทร่วม</t>
  </si>
  <si>
    <t>ยังไม่ได้</t>
  </si>
  <si>
    <t>จัดสรร</t>
  </si>
  <si>
    <t>งบการเงินรวม</t>
  </si>
  <si>
    <t>บริษัท เอสวีโอเอ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</si>
  <si>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</si>
  <si>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</si>
  <si>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</si>
  <si>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</si>
  <si>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</si>
  <si>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</si>
  <si>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</si>
  <si>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</si>
  <si>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</si>
  <si>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</si>
  <si>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</si>
  <si>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</si>
  <si>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</si>
  <si>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 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</si>
  <si>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</si>
  <si>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</si>
  <si>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</si>
  <si>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</si>
  <si>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</si>
  <si>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</si>
  <si>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</si>
  <si>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</si>
  <si>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</si>
  <si>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เงินปันผลรับจากบริษัทร่วม</t>
  </si>
  <si>
    <t>สินทรัพย์</t>
  </si>
  <si>
    <t>หนี้สินและส่วนของผู้ถือหุ้น</t>
  </si>
  <si>
    <t>รายได้อื่น</t>
  </si>
  <si>
    <t xml:space="preserve">         มูลค่าหุ้นละ 1 บาท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</si>
  <si>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</si>
  <si>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</si>
  <si>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ค่าใช้จ่ายในการบริหาร</t>
  </si>
  <si>
    <t xml:space="preserve">   จ่ายดอกเบี้ย</t>
  </si>
  <si>
    <t xml:space="preserve">   จ่ายภาษีเงินได้</t>
  </si>
  <si>
    <t>ค่าใช้จ่ายดอกเบี้ย</t>
  </si>
  <si>
    <t>กระแสเงินสดจากกิจกรรมดำเนินงาน</t>
  </si>
  <si>
    <t xml:space="preserve">เงินลงทุนในบริษัทย่อย </t>
  </si>
  <si>
    <t xml:space="preserve">ซื้อที่ดิน อาคารและอุปกรณ์ </t>
  </si>
  <si>
    <t>เงินสดรับจากการจำหน่ายที่ดิน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</si>
  <si>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</si>
  <si>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</si>
  <si>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</si>
  <si>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</si>
  <si>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</si>
  <si>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</si>
  <si>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</si>
  <si>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</si>
  <si>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</si>
  <si>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</si>
  <si>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>สำรองผลประโยชน์ระยะยาวของพนักงาน</t>
  </si>
  <si>
    <t xml:space="preserve">ที่ดิน อาคารและอุปกรณ์ </t>
  </si>
  <si>
    <t xml:space="preserve">สินค้าคงเหลือ </t>
  </si>
  <si>
    <t>กำไรก่อนค่าใช้จ่ายภาษีเงินได้</t>
  </si>
  <si>
    <t>หนี้สินและส่วนของผู้ถือหุ้น (ต่อ)</t>
  </si>
  <si>
    <t xml:space="preserve">องค์ประกอบอื่นของส่วนของผู้ถือหุ้น </t>
  </si>
  <si>
    <t xml:space="preserve">จัดสรรแล้ว - </t>
  </si>
  <si>
    <t>องค์ประกอบอื่น</t>
  </si>
  <si>
    <t xml:space="preserve">กำไรต่อหุ้น </t>
  </si>
  <si>
    <t>ค่าเสื่อมราคาและค่าตัดจำหน่าย</t>
  </si>
  <si>
    <t xml:space="preserve">   ถึงกำหนดชำระภายในหนึ่งปี</t>
  </si>
  <si>
    <t xml:space="preserve">   จากส่วนที่ถึงกำหนดชำระภายในหนึ่งปี</t>
  </si>
  <si>
    <t>สินทรัพย์ไม่มีตัวตน</t>
  </si>
  <si>
    <t>ซื้อสินทรัพย์ไม่มีตัวตน</t>
  </si>
  <si>
    <t>สินทรัพย์ภาษีเงินได้รอการตัดบัญชี</t>
  </si>
  <si>
    <t>(หน่วย: พันบาท)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</si>
  <si>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</si>
  <si>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</si>
  <si>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</si>
  <si>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</si>
  <si>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</si>
  <si>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</si>
  <si>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</si>
  <si>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</si>
  <si>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</si>
  <si>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</si>
  <si>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เงินกู้ยืมระยะสั้นจากธนาคาร</t>
  </si>
  <si>
    <t xml:space="preserve">   จำนวนหุ้นถัวเฉลี่ยถ่วงน้ำหนัก (พันหุ้น)</t>
  </si>
  <si>
    <t>ของส่วนของผู้ถือหุ้น</t>
  </si>
  <si>
    <t>เงินลงทุนในการร่วมค้า</t>
  </si>
  <si>
    <t>รายการที่ไม่เกี่ยวข้องกับกระแสเงินสด</t>
  </si>
  <si>
    <t>ข้อมูลกระแสเงินสดเปิดเผยเพิ่มเติม</t>
  </si>
  <si>
    <t>เงินสดใช้ไปในกิจกรรมดำเนินงาน</t>
  </si>
  <si>
    <t>กำไรต่อหุ้นขั้นพื้นฐาน (บาท)</t>
  </si>
  <si>
    <t xml:space="preserve">   กำไร</t>
  </si>
  <si>
    <t>ค่าใช้จ่ายในการขายและจัดจำหน่าย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</si>
  <si>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</si>
  <si>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</si>
  <si>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หนี้สินตามสัญญาเช่า - ส่วนที่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</si>
  <si>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</si>
  <si>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</si>
  <si>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</si>
  <si>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มูลค่ายุติธรรมของตราสารอนุพันธ์</t>
  </si>
  <si>
    <t xml:space="preserve">   สินทรัพย์ทางการเงินไม่หมุนเวียนอื่น</t>
  </si>
  <si>
    <t xml:space="preserve">รายการปรับกระทบยอดกำไรก่อนภาษีเป็นเงินสดรับ (จ่าย) </t>
  </si>
  <si>
    <t>กระแสเงินสดจากกิจกรรมดำเนินงาน (ต่อ)</t>
  </si>
  <si>
    <t>ค่าใช้จ่ายภาษีเงินได้</t>
  </si>
  <si>
    <t xml:space="preserve">กำไรขาดทุนเบ็ดเสร็จรวมสำหรับงวด </t>
  </si>
  <si>
    <t>สินทรัพย์จากการดำเนินงาน (เพิ่มขึ้น) ลดลง</t>
  </si>
  <si>
    <t>ลูกหนี้ตามสัญญาเช่าเงินทุน - สุทธิ</t>
  </si>
  <si>
    <t>สำรองผลประโยชน์ระยะสั้นของพนักงาน</t>
  </si>
  <si>
    <t>รายได้ทางการเงิน</t>
  </si>
  <si>
    <t xml:space="preserve">   การได้มาซึ่งสินทรัพย์สิทธิการใช้ภายใต้สัญญาเช่า</t>
  </si>
  <si>
    <t xml:space="preserve">   มูลค่ายุติธรรมของตราสารอนุพันธ์ </t>
  </si>
  <si>
    <t>ลูกหนี้ตามสัญญาเช่าเงินทุน - ส่วนที่</t>
  </si>
  <si>
    <t>กำไรจากการดำเนินงาน</t>
  </si>
  <si>
    <t>ส่วนแบ่งขาดทุนจากเงินลงทุนในการร่วมค้า</t>
  </si>
  <si>
    <t>ค่าเผื่อผลขาดทุนด้านเครดิตที่คาดว่าจะเกิดขึ้น</t>
  </si>
  <si>
    <t>กำไรจากการจำหน่ายที่ดิน อาคารและอุปกรณ์</t>
  </si>
  <si>
    <t>ค่าตัดจำหน่ายดอกเบี้ยรับตามสัญญาเช่าเงินทุน</t>
  </si>
  <si>
    <t>ค่าตัดจำหน่ายดอกเบี้ยจ่ายตามสัญญาเช่า</t>
  </si>
  <si>
    <t xml:space="preserve">   ลูกหนี้ตามสัญญาเช่าเงินทุน</t>
  </si>
  <si>
    <t>หนี้สินจากการดำเนินงานเพิ่มขึ้น (ลดลง)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</si>
  <si>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</si>
  <si>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</si>
  <si>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ดอกเบี้ยจ่ายตามสัญญาเช่า</t>
  </si>
  <si>
    <t>ค่าเผื่อการด้อยค่าของเงินมัดจำ</t>
  </si>
  <si>
    <t>ขาดทุน (กำไร) ที่ยังไม่เกิดขึ้นจริงจากอัตราแลกเปลี่ยน</t>
  </si>
  <si>
    <t xml:space="preserve">   ภาษีเงินได้ถูกหัก ณ ที่จ่าย </t>
  </si>
  <si>
    <t xml:space="preserve">   ภาษีเงินได้ถูกหัก ณ ที่จ่ายได้รับคืน</t>
  </si>
  <si>
    <t>เงินสดจ่ายชำระคืนเงินต้นของหนี้สินตามสัญญาเช่า</t>
  </si>
  <si>
    <t>ยอดคงเหลือ ณ วันที่ 1 มกราคม 2566</t>
  </si>
  <si>
    <t>ยอดคงเหลือ ณ วันที่ 31 มีนาคม 2566</t>
  </si>
  <si>
    <t>เงินสดรับจากการจำหน่ายสินทรัพย์ไม่มีตัวตน</t>
  </si>
  <si>
    <t>กำไรจากการจำหน่ายสินทรัพย์ไม่มีตัวตน</t>
  </si>
  <si>
    <t>ส่วนแบ่งกำไร (ขาดทุน) จากเงินลงทุนในบริษัทร่วม</t>
  </si>
  <si>
    <t xml:space="preserve">   ลูกหนี้ตามสัญญาเช่าเงินทุน </t>
  </si>
  <si>
    <t>เงินสดสุทธิใช้ไปในกิจกรรมลงทุน</t>
  </si>
  <si>
    <t xml:space="preserve">เจ้าหนี้ทรัสต์รีซีทเพิ่มขึ้น 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</si>
  <si>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</si>
  <si>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</si>
  <si>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ขาดทุนจากการด้อยค่าของสินทรัพย์ทางการเงิน (โอนกลับ)</t>
  </si>
  <si>
    <t>ขาดทุน (กำไร) ที่ยังไม่เกิดขึ้นจริงจากการเปลี่ยนแปลง</t>
  </si>
  <si>
    <t>ส่วนแบ่งขาดทุน (กำไร) จากเงินลงทุนในบริษัทร่วม</t>
  </si>
  <si>
    <t>โอนกลับค่าเผื่อผลขาดทุนด้านเครดิตที่คาดว่าจะเกิดขึ้นของ</t>
  </si>
  <si>
    <t>โอนกลับหนี้สินและประมาณการค่าใช้จ่าย</t>
  </si>
  <si>
    <t>หมายเหตุประกอบงบการเงินเป็นส่วนหนึ่งของงบการเงินนี้</t>
  </si>
  <si>
    <t xml:space="preserve">   จ่ายผลประโยชน์ระยะยาวของพนักงาน</t>
  </si>
  <si>
    <t>ณ วันที่ 31 มีนาคม 2567</t>
  </si>
  <si>
    <t>31 มีนาคม 2567</t>
  </si>
  <si>
    <t xml:space="preserve">สำหรับงวดสามเดือนสิ้นสุดวันที่ 31 มีนาคม 2567 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</si>
  <si>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</si>
  <si>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</si>
  <si>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</si>
  <si>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</si>
  <si>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</si>
  <si>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 xml:space="preserve">ยอดคงเหลือ ณ วันที่ 31 มีนาคม 2566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</si>
  <si>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</si>
  <si>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</si>
  <si>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</si>
  <si>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</si>
  <si>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รายได้จากการขายสินค้า</t>
  </si>
  <si>
    <t>รายได้ค่าบริการ</t>
  </si>
  <si>
    <t>ต้นทุนขาย</t>
  </si>
  <si>
    <t>ต้นทุนการให้บริการ</t>
  </si>
  <si>
    <t xml:space="preserve">      หุ้นบุริมสิทธิที่แปลงสภาพได้ 133,527,000 หุ้น </t>
  </si>
  <si>
    <t xml:space="preserve">      หุ้นสามัญ 813,473,000 หุ้น มูลค่าหุ้นละ 1 บาท</t>
  </si>
  <si>
    <t>สำรองตามกฎหมาย</t>
  </si>
  <si>
    <t>ส่วนเกินมูลค่าหุ้น</t>
  </si>
  <si>
    <t>รวมองค์ประกอบอื่น</t>
  </si>
  <si>
    <t>ยังไม่ได้จัดสรร</t>
  </si>
  <si>
    <t>ตัดจำหน่ายภาษีเงินได้ถูกหัก ณ ที่จ่าย</t>
  </si>
  <si>
    <t>-</t>
  </si>
  <si>
    <t>ประมาณการหนี้สินจากการรับประกันสินค้า (โอนกลับ)</t>
  </si>
  <si>
    <t>โอนกลับค่าเผื่อการปรับลดเป็นมูลค่าสุทธิที่จะได้รับของ</t>
  </si>
  <si>
    <t xml:space="preserve">   โอนสินทรัพย์ไม่หมุนเวียนอื่นเป็นสินทรัพย์หมุนเวียนอื่น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</si>
</sst>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d\-mmm\-yy_)"/>
    <numFmt numFmtId="167" formatCode="0.00_)"/>
    <numFmt numFmtId="168" formatCode="#,##0.00\ &quot;F&quot;;\-#,##0.00\ &quot;F&quot;"/>
    <numFmt numFmtId="169" formatCode="0.0"/>
    <numFmt numFmtId="170" formatCode="_(* #,##0.000_);_(* \(#,##0.000\);_(* &quot;-&quot;??_);_(@_)"/>
  </numFmts>
  <fonts count="15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8" fontId="2" fillId="0" borderId="0"/>
    <xf numFmtId="166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</cellStyleXfs>
  <cellXfs count="121">
    <xf numFmtId="0" fontId="0" fillId="0" borderId="0" xfId="0"/>
    <xf numFmtId="1" fontId="8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41" fontId="7" fillId="0" borderId="7" xfId="1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40" fontId="7" fillId="0" borderId="0" xfId="0" applyNumberFormat="1" applyFont="1" applyFill="1" applyAlignment="1"/>
    <xf numFmtId="165" fontId="10" fillId="0" borderId="0" xfId="1" applyNumberFormat="1" applyFont="1" applyFill="1" applyAlignment="1">
      <alignment horizontal="center"/>
    </xf>
    <xf numFmtId="41" fontId="7" fillId="0" borderId="2" xfId="1" applyNumberFormat="1" applyFont="1" applyFill="1" applyBorder="1" applyAlignment="1">
      <alignment horizontal="right"/>
    </xf>
    <xf numFmtId="41" fontId="7" fillId="0" borderId="8" xfId="1" applyNumberFormat="1" applyFont="1" applyFill="1" applyBorder="1" applyAlignment="1">
      <alignment horizontal="right"/>
    </xf>
    <xf numFmtId="40" fontId="7" fillId="0" borderId="0" xfId="0" applyNumberFormat="1" applyFont="1" applyFill="1"/>
    <xf numFmtId="165" fontId="7" fillId="0" borderId="0" xfId="1" applyNumberFormat="1" applyFont="1" applyFill="1"/>
    <xf numFmtId="1" fontId="7" fillId="0" borderId="0" xfId="0" applyNumberFormat="1" applyFont="1" applyFill="1"/>
    <xf numFmtId="165" fontId="7" fillId="0" borderId="0" xfId="1" applyNumberFormat="1" applyFont="1" applyFill="1" applyBorder="1"/>
    <xf numFmtId="40" fontId="7" fillId="0" borderId="0" xfId="0" applyNumberFormat="1" applyFont="1" applyFill="1" applyAlignment="1">
      <alignment horizontal="centerContinuous"/>
    </xf>
    <xf numFmtId="0" fontId="7" fillId="0" borderId="0" xfId="0" applyFont="1" applyFill="1"/>
    <xf numFmtId="41" fontId="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40" fontId="7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1" applyNumberFormat="1" applyFont="1" applyAlignment="1">
      <alignment horizontal="right"/>
    </xf>
    <xf numFmtId="165" fontId="7" fillId="0" borderId="0" xfId="1" applyNumberFormat="1" applyFont="1"/>
    <xf numFmtId="1" fontId="7" fillId="0" borderId="0" xfId="0" applyNumberFormat="1" applyFont="1" applyFill="1" applyAlignment="1"/>
    <xf numFmtId="165" fontId="7" fillId="0" borderId="0" xfId="1" applyNumberFormat="1" applyFont="1" applyFill="1" applyAlignment="1"/>
    <xf numFmtId="40" fontId="7" fillId="0" borderId="0" xfId="0" applyNumberFormat="1" applyFont="1" applyFill="1" applyAlignment="1">
      <alignment horizontal="right"/>
    </xf>
    <xf numFmtId="0" fontId="7" fillId="0" borderId="3" xfId="0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/>
    <xf numFmtId="40" fontId="10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0" fontId="10" fillId="0" borderId="0" xfId="1" quotePrefix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0" fontId="10" fillId="0" borderId="0" xfId="0" applyNumberFormat="1" applyFont="1" applyFill="1" applyAlignment="1">
      <alignment horizontal="right"/>
    </xf>
    <xf numFmtId="40" fontId="10" fillId="0" borderId="0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/>
    <xf numFmtId="40" fontId="7" fillId="0" borderId="0" xfId="0" applyNumberFormat="1" applyFont="1" applyFill="1" applyBorder="1" applyAlignment="1"/>
    <xf numFmtId="169" fontId="8" fillId="0" borderId="0" xfId="0" applyNumberFormat="1" applyFont="1" applyFill="1" applyAlignment="1">
      <alignment horizontal="center"/>
    </xf>
    <xf numFmtId="40" fontId="7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0" fontId="7" fillId="0" borderId="0" xfId="0" applyFont="1" applyFill="1" applyBorder="1" applyAlignment="1"/>
    <xf numFmtId="49" fontId="11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8" xfId="1" applyNumberFormat="1" applyFont="1" applyFill="1" applyBorder="1" applyAlignment="1"/>
    <xf numFmtId="41" fontId="7" fillId="0" borderId="0" xfId="1" applyNumberFormat="1" applyFont="1" applyFill="1" applyAlignment="1"/>
    <xf numFmtId="43" fontId="7" fillId="0" borderId="0" xfId="1" applyNumberFormat="1" applyFont="1" applyFill="1" applyAlignment="1"/>
    <xf numFmtId="170" fontId="7" fillId="0" borderId="8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1" applyNumberFormat="1" applyFont="1" applyFill="1" applyBorder="1" applyAlignment="1">
      <alignment horizontal="center"/>
    </xf>
    <xf numFmtId="165" fontId="7" fillId="0" borderId="8" xfId="1" applyNumberFormat="1" applyFont="1" applyFill="1" applyBorder="1" applyAlignment="1">
      <alignment horizontal="right"/>
    </xf>
    <xf numFmtId="0" fontId="12" fillId="0" borderId="0" xfId="0" applyFont="1" applyFill="1" applyBorder="1"/>
    <xf numFmtId="41" fontId="12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41" fontId="14" fillId="0" borderId="3" xfId="0" applyNumberFormat="1" applyFont="1" applyFill="1" applyBorder="1" applyAlignment="1"/>
    <xf numFmtId="41" fontId="14" fillId="0" borderId="0" xfId="0" applyNumberFormat="1" applyFont="1" applyFill="1" applyBorder="1" applyAlignment="1"/>
    <xf numFmtId="1" fontId="9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Border="1" applyAlignment="1"/>
    <xf numFmtId="0" fontId="7" fillId="0" borderId="3" xfId="1" quotePrefix="1" applyNumberFormat="1" applyFont="1" applyFill="1" applyBorder="1" applyAlignment="1">
      <alignment horizontal="center"/>
    </xf>
    <xf numFmtId="0" fontId="7" fillId="0" borderId="0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12" fillId="0" borderId="0" xfId="0" applyFont="1"/>
    <xf numFmtId="0" fontId="7" fillId="0" borderId="9" xfId="0" applyFont="1" applyFill="1" applyBorder="1" applyAlignment="1"/>
    <xf numFmtId="0" fontId="7" fillId="0" borderId="0" xfId="30" applyFont="1"/>
    <xf numFmtId="0" fontId="7" fillId="0" borderId="0" xfId="30" applyFont="1" applyBorder="1"/>
    <xf numFmtId="0" fontId="7" fillId="0" borderId="0" xfId="30" applyFont="1" applyAlignment="1">
      <alignment horizontal="right"/>
    </xf>
    <xf numFmtId="0" fontId="9" fillId="0" borderId="0" xfId="30" applyFont="1" applyAlignment="1">
      <alignment horizontal="left"/>
    </xf>
    <xf numFmtId="0" fontId="9" fillId="0" borderId="0" xfId="30" applyFont="1" applyBorder="1" applyAlignment="1">
      <alignment horizontal="left"/>
    </xf>
    <xf numFmtId="40" fontId="9" fillId="0" borderId="0" xfId="19" applyNumberFormat="1" applyFont="1" applyAlignment="1">
      <alignment horizontal="left" vertical="top"/>
    </xf>
    <xf numFmtId="0" fontId="7" fillId="0" borderId="0" xfId="30" applyFont="1" applyBorder="1" applyAlignment="1">
      <alignment horizontal="center"/>
    </xf>
    <xf numFmtId="0" fontId="7" fillId="0" borderId="3" xfId="30" applyFont="1" applyBorder="1" applyAlignment="1">
      <alignment horizontal="center"/>
    </xf>
    <xf numFmtId="0" fontId="7" fillId="0" borderId="0" xfId="30" applyFont="1" applyBorder="1" applyAlignment="1"/>
    <xf numFmtId="0" fontId="7" fillId="0" borderId="0" xfId="30" applyFont="1" applyAlignment="1">
      <alignment horizontal="center"/>
    </xf>
    <xf numFmtId="0" fontId="9" fillId="0" borderId="0" xfId="30" applyFont="1"/>
    <xf numFmtId="41" fontId="7" fillId="0" borderId="0" xfId="30" applyNumberFormat="1" applyFont="1" applyBorder="1" applyAlignment="1">
      <alignment horizontal="right"/>
    </xf>
    <xf numFmtId="41" fontId="9" fillId="0" borderId="0" xfId="30" applyNumberFormat="1" applyFont="1" applyAlignment="1">
      <alignment horizontal="right"/>
    </xf>
    <xf numFmtId="41" fontId="7" fillId="0" borderId="0" xfId="30" applyNumberFormat="1" applyFont="1" applyFill="1" applyBorder="1" applyAlignment="1">
      <alignment horizontal="right"/>
    </xf>
    <xf numFmtId="41" fontId="7" fillId="0" borderId="10" xfId="30" applyNumberFormat="1" applyFont="1" applyBorder="1" applyAlignment="1">
      <alignment horizontal="right"/>
    </xf>
    <xf numFmtId="41" fontId="7" fillId="0" borderId="7" xfId="30" applyNumberFormat="1" applyFont="1" applyBorder="1" applyAlignment="1">
      <alignment horizontal="right"/>
    </xf>
    <xf numFmtId="41" fontId="7" fillId="0" borderId="0" xfId="30" applyNumberFormat="1" applyFont="1" applyAlignment="1">
      <alignment horizontal="right"/>
    </xf>
    <xf numFmtId="41" fontId="7" fillId="0" borderId="7" xfId="30" applyNumberFormat="1" applyFont="1" applyFill="1" applyBorder="1" applyAlignment="1">
      <alignment horizontal="right"/>
    </xf>
    <xf numFmtId="37" fontId="7" fillId="0" borderId="0" xfId="30" applyNumberFormat="1" applyFont="1" applyAlignment="1">
      <alignment horizontal="center"/>
    </xf>
    <xf numFmtId="41" fontId="7" fillId="0" borderId="0" xfId="30" applyNumberFormat="1" applyFont="1"/>
    <xf numFmtId="41" fontId="7" fillId="0" borderId="0" xfId="30" applyNumberFormat="1" applyFont="1" applyAlignment="1">
      <alignment horizontal="center"/>
    </xf>
    <xf numFmtId="41" fontId="7" fillId="0" borderId="0" xfId="30" applyNumberFormat="1" applyFont="1" applyFill="1"/>
    <xf numFmtId="41" fontId="7" fillId="0" borderId="0" xfId="30" applyNumberFormat="1" applyFont="1" applyFill="1" applyBorder="1" applyAlignment="1">
      <alignment horizontal="center"/>
    </xf>
    <xf numFmtId="37" fontId="7" fillId="0" borderId="0" xfId="30" applyNumberFormat="1" applyFont="1" applyBorder="1" applyAlignment="1">
      <alignment horizontal="center"/>
    </xf>
    <xf numFmtId="0" fontId="7" fillId="0" borderId="3" xfId="30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41" fontId="7" fillId="0" borderId="0" xfId="30" applyNumberFormat="1" applyFont="1" applyBorder="1"/>
    <xf numFmtId="41" fontId="7" fillId="0" borderId="0" xfId="30" applyNumberFormat="1" applyFont="1" applyFill="1" applyBorder="1"/>
    <xf numFmtId="41" fontId="7" fillId="0" borderId="0" xfId="30" applyNumberFormat="1" applyFont="1" applyFill="1" applyAlignment="1">
      <alignment horizontal="right"/>
    </xf>
    <xf numFmtId="41" fontId="7" fillId="0" borderId="3" xfId="30" applyNumberFormat="1" applyFont="1" applyFill="1" applyBorder="1" applyAlignment="1">
      <alignment horizontal="right"/>
    </xf>
    <xf numFmtId="43" fontId="9" fillId="0" borderId="0" xfId="1" applyFont="1" applyBorder="1"/>
    <xf numFmtId="0" fontId="9" fillId="0" borderId="0" xfId="30" applyFont="1" applyBorder="1"/>
    <xf numFmtId="0" fontId="12" fillId="0" borderId="0" xfId="0" applyFont="1" applyBorder="1"/>
    <xf numFmtId="43" fontId="7" fillId="0" borderId="0" xfId="1" applyFont="1" applyFill="1" applyAlignment="1"/>
    <xf numFmtId="43" fontId="10" fillId="0" borderId="0" xfId="1" applyFont="1" applyFill="1" applyBorder="1" applyAlignment="1">
      <alignment horizontal="center"/>
    </xf>
    <xf numFmtId="43" fontId="7" fillId="0" borderId="0" xfId="1" applyFont="1" applyFill="1" applyBorder="1" applyAlignment="1"/>
    <xf numFmtId="1" fontId="7" fillId="0" borderId="0" xfId="0" applyNumberFormat="1" applyFont="1" applyFill="1" applyAlignment="1">
      <alignment horizontal="right"/>
    </xf>
    <xf numFmtId="0" fontId="7" fillId="0" borderId="3" xfId="0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0" fontId="7" fillId="0" borderId="3" xfId="30" applyFont="1" applyBorder="1" applyAlignment="1">
      <alignment horizontal="center"/>
    </xf>
    <xf numFmtId="0" fontId="7" fillId="0" borderId="3" xfId="30" applyFont="1" applyFill="1" applyBorder="1" applyAlignment="1">
      <alignment horizontal="center"/>
    </xf>
    <xf numFmtId="0" fontId="7" fillId="0" borderId="10" xfId="30" applyFont="1" applyBorder="1" applyAlignment="1">
      <alignment horizontal="center"/>
    </xf>
  </cellXfs>
  <cellStyles count="3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9" xr:uid="{00000000-0005-0000-0000-000009000000}"/>
    <cellStyle name="Normal 11" xfId="10" xr:uid="{00000000-0005-0000-0000-00000A000000}"/>
    <cellStyle name="Normal 12" xfId="11" xr:uid="{00000000-0005-0000-0000-00000B000000}"/>
    <cellStyle name="Normal 13" xfId="12" xr:uid="{00000000-0005-0000-0000-00000C000000}"/>
    <cellStyle name="Normal 14" xfId="13" xr:uid="{00000000-0005-0000-0000-00000D000000}"/>
    <cellStyle name="Normal 15" xfId="14" xr:uid="{00000000-0005-0000-0000-00000E000000}"/>
    <cellStyle name="Normal 16" xfId="15" xr:uid="{00000000-0005-0000-0000-00000F000000}"/>
    <cellStyle name="Normal 17" xfId="16" xr:uid="{00000000-0005-0000-0000-000010000000}"/>
    <cellStyle name="Normal 18" xfId="17" xr:uid="{00000000-0005-0000-0000-000011000000}"/>
    <cellStyle name="Normal 19" xfId="18" xr:uid="{00000000-0005-0000-0000-000012000000}"/>
    <cellStyle name="Normal 2" xfId="19" xr:uid="{00000000-0005-0000-0000-000013000000}"/>
    <cellStyle name="Normal 20" xfId="20" xr:uid="{00000000-0005-0000-0000-000014000000}"/>
    <cellStyle name="Normal 21" xfId="21" xr:uid="{00000000-0005-0000-0000-000015000000}"/>
    <cellStyle name="Normal 22" xfId="22" xr:uid="{00000000-0005-0000-0000-000016000000}"/>
    <cellStyle name="Normal 3" xfId="23" xr:uid="{00000000-0005-0000-0000-000017000000}"/>
    <cellStyle name="Normal 4" xfId="24" xr:uid="{00000000-0005-0000-0000-000018000000}"/>
    <cellStyle name="Normal 5" xfId="25" xr:uid="{00000000-0005-0000-0000-000019000000}"/>
    <cellStyle name="Normal 6" xfId="26" xr:uid="{00000000-0005-0000-0000-00001A000000}"/>
    <cellStyle name="Normal 7" xfId="27" xr:uid="{00000000-0005-0000-0000-00001B000000}"/>
    <cellStyle name="Normal 8" xfId="28" xr:uid="{00000000-0005-0000-0000-00001C000000}"/>
    <cellStyle name="Normal 9" xfId="29" xr:uid="{00000000-0005-0000-0000-00001D000000}"/>
    <cellStyle name="Normal_CE-T" xfId="30" xr:uid="{00000000-0005-0000-0000-00001E000000}"/>
    <cellStyle name="Percent [2]" xfId="31" xr:uid="{00000000-0005-0000-0000-00001F000000}"/>
    <cellStyle name="Quantity" xfId="32" xr:uid="{00000000-0005-0000-0000-00002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0</xdr:row>
      <xdr:rowOff>0</xdr:rowOff>
    </xdr:from>
    <xdr:to>
      <xdr:col>26</xdr:col>
      <xdr:colOff>316230</xdr:colOff>
      <xdr:row>1</xdr:row>
      <xdr:rowOff>49530</xdr:rowOff>
    </xdr:to>
    <xdr:sp macro="" textlink="">
      <xdr:nvSpPr>
        <xdr:cNvPr id="1035" name="avatar">
          <a:extLst>
            <a:ext uri="{FF2B5EF4-FFF2-40B4-BE49-F238E27FC236}">
              <a16:creationId xmlns:a16="http://schemas.microsoft.com/office/drawing/2014/main" id="{B745AF0D-E13D-5FEF-F7E1-3C812E1BDE58}"/>
            </a:ext>
          </a:extLst>
        </xdr:cNvPr>
        <xdr:cNvSpPr>
          <a:spLocks noChangeAspect="1" noChangeArrowheads="1"/>
        </xdr:cNvSpPr>
      </xdr:nvSpPr>
      <xdr:spPr bwMode="auto">
        <a:xfrm>
          <a:off x="164782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0</xdr:rowOff>
    </xdr:from>
    <xdr:to>
      <xdr:col>25</xdr:col>
      <xdr:colOff>314325</xdr:colOff>
      <xdr:row>1</xdr:row>
      <xdr:rowOff>38100</xdr:rowOff>
    </xdr:to>
    <xdr:sp macro="" textlink="">
      <xdr:nvSpPr>
        <xdr:cNvPr id="2059" name="avatar">
          <a:extLst>
            <a:ext uri="{FF2B5EF4-FFF2-40B4-BE49-F238E27FC236}">
              <a16:creationId xmlns:a16="http://schemas.microsoft.com/office/drawing/2014/main" id="{EF1E3123-B8A3-C5A6-AF8C-C2A682EA631D}"/>
            </a:ext>
          </a:extLst>
        </xdr:cNvPr>
        <xdr:cNvSpPr>
          <a:spLocks noChangeAspect="1" noChangeArrowheads="1"/>
        </xdr:cNvSpPr>
      </xdr:nvSpPr>
      <xdr:spPr bwMode="auto">
        <a:xfrm>
          <a:off x="141541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5"/>
  <sheetViews>
    <sheetView showGridLines="0" tabSelected="1" view="pageBreakPreview" zoomScaleNormal="115" zoomScaleSheetLayoutView="100" workbookViewId="0">
      <selection activeCell="E3" sqref="E3"/>
    </sheetView>
  </sheetViews>
  <sheetFormatPr defaultColWidth="9.140625" defaultRowHeight="21.95" customHeight="1"/>
  <cols>
    <col min="1" max="1" width="31.7109375" style="13" customWidth="1"/>
    <col min="2" max="2" width="1.7109375" style="13" customWidth="1"/>
    <col min="3" max="3" width="7.7109375" style="29" customWidth="1"/>
    <col min="4" max="4" width="1.7109375" style="30" customWidth="1"/>
    <col min="5" max="5" width="14.7109375" style="30" customWidth="1"/>
    <col min="6" max="6" width="1.710937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1.7109375" style="30" customWidth="1"/>
    <col min="11" max="11" width="14.7109375" style="30" customWidth="1"/>
    <col min="12" max="12" width="1.7109375" style="13" customWidth="1"/>
    <col min="13" max="13" width="14.5703125" style="13" bestFit="1" customWidth="1"/>
    <col min="14" max="14" width="10.85546875" style="13" bestFit="1" customWidth="1"/>
    <col min="15" max="15" width="13.140625" style="13" bestFit="1" customWidth="1"/>
    <col min="16" max="16" width="9.140625" style="13"/>
    <col min="17" max="17" width="17.85546875" style="13" bestFit="1" customWidth="1"/>
    <col min="18" max="18" width="9.140625" style="13"/>
    <col min="19" max="19" width="13.140625" style="13" bestFit="1" customWidth="1"/>
    <col min="20" max="16384" width="9.140625" style="13"/>
  </cols>
  <sheetData>
    <row r="1" spans="1:11" ht="21.95" customHeight="1">
      <c r="A1" s="4" t="s">
        <v>29</v>
      </c>
      <c r="B1" s="4"/>
      <c r="C1" s="11"/>
      <c r="D1" s="12"/>
      <c r="E1" s="12"/>
      <c r="F1" s="12"/>
      <c r="G1" s="12"/>
      <c r="H1" s="12"/>
      <c r="I1" s="12"/>
      <c r="J1" s="12"/>
      <c r="K1" s="12"/>
    </row>
    <row r="2" spans="1:11" ht="21.95" customHeight="1">
      <c r="A2" s="4" t="s">
        <v>175</v>
      </c>
      <c r="B2" s="4"/>
      <c r="C2" s="11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4" t="s">
        <v>166</v>
      </c>
      <c r="B3" s="4"/>
      <c r="C3" s="11"/>
      <c r="D3" s="12"/>
      <c r="E3" s="12"/>
      <c r="F3" s="12"/>
      <c r="G3" s="12"/>
      <c r="H3" s="12"/>
      <c r="I3" s="12"/>
      <c r="J3" s="12"/>
      <c r="K3" s="12"/>
    </row>
    <row r="4" spans="1:11" s="31" customFormat="1" ht="21.95" customHeight="1">
      <c r="C4" s="115"/>
      <c r="D4" s="7"/>
      <c r="E4" s="7"/>
      <c r="F4" s="7"/>
      <c r="G4" s="7"/>
      <c r="H4" s="7"/>
      <c r="I4" s="7"/>
      <c r="J4" s="7"/>
      <c r="K4" s="7" t="s">
        <v>93</v>
      </c>
    </row>
    <row r="5" spans="1:11" ht="21.95" customHeight="1">
      <c r="E5" s="117" t="s">
        <v>28</v>
      </c>
      <c r="F5" s="117"/>
      <c r="G5" s="117"/>
      <c r="H5" s="67"/>
      <c r="I5" s="116" t="s">
        <v>30</v>
      </c>
      <c r="J5" s="116"/>
      <c r="K5" s="116"/>
    </row>
    <row r="6" spans="1:11" s="35" customFormat="1" ht="21.95" customHeight="1">
      <c r="C6" s="36" t="s">
        <v>0</v>
      </c>
      <c r="D6" s="14"/>
      <c r="E6" s="73" t="s">
        <v>167</v>
      </c>
      <c r="F6" s="14"/>
      <c r="G6" s="73" t="s">
        <v>173</v>
      </c>
      <c r="H6" s="74"/>
      <c r="I6" s="73" t="s">
        <v>167</v>
      </c>
      <c r="J6" s="14"/>
      <c r="K6" s="73" t="s">
        <v>173</v>
      </c>
    </row>
    <row r="7" spans="1:11" s="35" customFormat="1" ht="21.95" customHeight="1">
      <c r="C7" s="36"/>
      <c r="D7" s="14"/>
      <c r="E7" s="75" t="s">
        <v>101</v>
      </c>
      <c r="F7" s="14"/>
      <c r="G7" s="75" t="s">
        <v>102</v>
      </c>
      <c r="H7" s="75"/>
      <c r="I7" s="75" t="s">
        <v>101</v>
      </c>
      <c r="J7" s="14"/>
      <c r="K7" s="75" t="s">
        <v>102</v>
      </c>
    </row>
    <row r="8" spans="1:11" s="35" customFormat="1" ht="21.95" customHeight="1">
      <c r="C8" s="36"/>
      <c r="D8" s="14"/>
      <c r="E8" s="75" t="s">
        <v>103</v>
      </c>
      <c r="F8" s="14"/>
      <c r="G8" s="24"/>
      <c r="H8" s="24"/>
      <c r="I8" s="75" t="s">
        <v>103</v>
      </c>
      <c r="J8" s="14"/>
      <c r="K8" s="24"/>
    </row>
    <row r="9" spans="1:11" s="17" customFormat="1" ht="21.95" customHeight="1">
      <c r="A9" s="4" t="s">
        <v>54</v>
      </c>
      <c r="C9" s="19"/>
      <c r="D9" s="18"/>
      <c r="E9" s="18"/>
      <c r="F9" s="18"/>
      <c r="G9" s="24"/>
      <c r="H9" s="18"/>
      <c r="I9" s="18"/>
      <c r="J9" s="18"/>
      <c r="K9" s="24"/>
    </row>
    <row r="10" spans="1:11" s="17" customFormat="1" ht="21.95" customHeight="1">
      <c r="A10" s="4" t="s">
        <v>1</v>
      </c>
      <c r="C10" s="19"/>
      <c r="D10" s="18"/>
      <c r="E10" s="18"/>
      <c r="F10" s="18"/>
      <c r="G10" s="24"/>
      <c r="H10" s="18"/>
      <c r="I10" s="18"/>
      <c r="J10" s="18"/>
      <c r="K10" s="24"/>
    </row>
    <row r="11" spans="1:11" s="17" customFormat="1" ht="21.95" customHeight="1">
      <c r="A11" s="17" t="s">
        <v>31</v>
      </c>
      <c r="C11" s="1"/>
      <c r="D11" s="18"/>
      <c r="E11" s="2">
        <v>630474</v>
      </c>
      <c r="F11" s="2"/>
      <c r="G11" s="2">
        <v>706567</v>
      </c>
      <c r="H11" s="2"/>
      <c r="I11" s="2">
        <v>358206</v>
      </c>
      <c r="J11" s="2"/>
      <c r="K11" s="2">
        <v>314723</v>
      </c>
    </row>
    <row r="12" spans="1:11" s="17" customFormat="1" ht="21.95" customHeight="1">
      <c r="A12" s="17" t="s">
        <v>70</v>
      </c>
      <c r="C12" s="1">
        <v>3</v>
      </c>
      <c r="D12" s="18"/>
      <c r="E12" s="2">
        <v>1999599</v>
      </c>
      <c r="F12" s="2"/>
      <c r="G12" s="2">
        <f>1761803</f>
        <v>1761803</v>
      </c>
      <c r="H12" s="2"/>
      <c r="I12" s="2">
        <v>1029115</v>
      </c>
      <c r="J12" s="2"/>
      <c r="K12" s="2">
        <v>812775</v>
      </c>
    </row>
    <row r="13" spans="1:11" s="17" customFormat="1" ht="21.95" customHeight="1">
      <c r="A13" s="17" t="s">
        <v>132</v>
      </c>
      <c r="D13" s="18"/>
      <c r="E13" s="2"/>
      <c r="F13" s="2"/>
      <c r="G13" s="2"/>
      <c r="H13" s="2"/>
      <c r="I13" s="2"/>
      <c r="J13" s="2"/>
      <c r="K13" s="2"/>
    </row>
    <row r="14" spans="1:11" s="17" customFormat="1" ht="21.95" customHeight="1">
      <c r="A14" s="17" t="s">
        <v>88</v>
      </c>
      <c r="C14" s="1">
        <v>4</v>
      </c>
      <c r="D14" s="18"/>
      <c r="E14" s="2">
        <v>902344</v>
      </c>
      <c r="F14" s="2"/>
      <c r="G14" s="2">
        <v>871771</v>
      </c>
      <c r="H14" s="2"/>
      <c r="I14" s="2">
        <v>785150</v>
      </c>
      <c r="J14" s="2"/>
      <c r="K14" s="2">
        <v>774096</v>
      </c>
    </row>
    <row r="15" spans="1:11" s="17" customFormat="1" ht="21.95" customHeight="1">
      <c r="A15" s="17" t="s">
        <v>80</v>
      </c>
      <c r="C15" s="1">
        <v>5</v>
      </c>
      <c r="D15" s="28"/>
      <c r="E15" s="27">
        <v>793874</v>
      </c>
      <c r="F15" s="27"/>
      <c r="G15" s="2">
        <v>874765</v>
      </c>
      <c r="H15" s="2"/>
      <c r="I15" s="2">
        <v>599460</v>
      </c>
      <c r="J15" s="2"/>
      <c r="K15" s="2">
        <v>640559</v>
      </c>
    </row>
    <row r="16" spans="1:11" s="17" customFormat="1" ht="21.95" customHeight="1">
      <c r="A16" s="17" t="s">
        <v>32</v>
      </c>
      <c r="C16" s="1"/>
      <c r="D16" s="18"/>
      <c r="E16" s="3">
        <v>114172</v>
      </c>
      <c r="F16" s="2"/>
      <c r="G16" s="3">
        <v>76351</v>
      </c>
      <c r="H16" s="2"/>
      <c r="I16" s="3">
        <v>50833</v>
      </c>
      <c r="J16" s="2"/>
      <c r="K16" s="3">
        <v>14561</v>
      </c>
    </row>
    <row r="17" spans="1:11" s="17" customFormat="1" ht="21.95" customHeight="1">
      <c r="A17" s="4" t="s">
        <v>2</v>
      </c>
      <c r="C17" s="1"/>
      <c r="D17" s="18"/>
      <c r="E17" s="5">
        <f>SUM(E11:E16)</f>
        <v>4440463</v>
      </c>
      <c r="F17" s="2"/>
      <c r="G17" s="5">
        <f>SUM(G11:G16)</f>
        <v>4291257</v>
      </c>
      <c r="H17" s="2"/>
      <c r="I17" s="5">
        <f>SUM(I11:I16)</f>
        <v>2822764</v>
      </c>
      <c r="J17" s="2"/>
      <c r="K17" s="5">
        <f>SUM(K11:K16)</f>
        <v>2556714</v>
      </c>
    </row>
    <row r="18" spans="1:11" s="17" customFormat="1" ht="21.95" customHeight="1">
      <c r="A18" s="4" t="s">
        <v>13</v>
      </c>
      <c r="C18" s="1"/>
      <c r="D18" s="18"/>
      <c r="E18" s="23"/>
      <c r="F18" s="23"/>
      <c r="G18" s="23"/>
      <c r="H18" s="23"/>
      <c r="I18" s="23"/>
      <c r="J18" s="23"/>
      <c r="K18" s="23"/>
    </row>
    <row r="19" spans="1:11" s="17" customFormat="1" ht="21.95" customHeight="1">
      <c r="A19" s="25" t="s">
        <v>118</v>
      </c>
      <c r="B19" s="25"/>
      <c r="C19" s="1">
        <v>9</v>
      </c>
      <c r="D19" s="18"/>
      <c r="E19" s="2">
        <v>19314</v>
      </c>
      <c r="F19" s="2"/>
      <c r="G19" s="2">
        <v>14459</v>
      </c>
      <c r="H19" s="2"/>
      <c r="I19" s="2">
        <v>15460</v>
      </c>
      <c r="J19" s="2"/>
      <c r="K19" s="2">
        <v>10634</v>
      </c>
    </row>
    <row r="20" spans="1:11" s="17" customFormat="1" ht="21.95" customHeight="1">
      <c r="A20" s="25" t="s">
        <v>65</v>
      </c>
      <c r="B20" s="25"/>
      <c r="C20" s="1">
        <v>6</v>
      </c>
      <c r="D20" s="18"/>
      <c r="E20" s="2">
        <v>0</v>
      </c>
      <c r="F20" s="2"/>
      <c r="G20" s="2">
        <v>0</v>
      </c>
      <c r="H20" s="2"/>
      <c r="I20" s="2">
        <v>124117</v>
      </c>
      <c r="J20" s="2"/>
      <c r="K20" s="2">
        <v>124117</v>
      </c>
    </row>
    <row r="21" spans="1:11" s="17" customFormat="1" ht="21.95" customHeight="1">
      <c r="A21" s="25" t="s">
        <v>34</v>
      </c>
      <c r="B21" s="25"/>
      <c r="C21" s="1">
        <v>7</v>
      </c>
      <c r="D21" s="18"/>
      <c r="E21" s="2">
        <v>657205</v>
      </c>
      <c r="F21" s="2"/>
      <c r="G21" s="2">
        <v>657025</v>
      </c>
      <c r="H21" s="2"/>
      <c r="I21" s="2">
        <v>353513</v>
      </c>
      <c r="J21" s="2"/>
      <c r="K21" s="2">
        <v>353513</v>
      </c>
    </row>
    <row r="22" spans="1:11" s="17" customFormat="1" ht="21.95" customHeight="1">
      <c r="A22" s="25" t="s">
        <v>107</v>
      </c>
      <c r="B22" s="25"/>
      <c r="C22" s="1">
        <v>8</v>
      </c>
      <c r="D22" s="18"/>
      <c r="E22" s="2">
        <v>2665</v>
      </c>
      <c r="F22" s="2"/>
      <c r="G22" s="2">
        <v>3596</v>
      </c>
      <c r="H22" s="2"/>
      <c r="I22" s="2">
        <v>0</v>
      </c>
      <c r="J22" s="2"/>
      <c r="K22" s="2">
        <v>0</v>
      </c>
    </row>
    <row r="23" spans="1:11" s="17" customFormat="1" ht="21.95" customHeight="1">
      <c r="A23" s="25" t="s">
        <v>79</v>
      </c>
      <c r="B23" s="25"/>
      <c r="C23" s="1"/>
      <c r="D23" s="7"/>
      <c r="E23" s="2">
        <v>235096</v>
      </c>
      <c r="F23" s="2"/>
      <c r="G23" s="2">
        <f>245226</f>
        <v>245226</v>
      </c>
      <c r="H23" s="2"/>
      <c r="I23" s="2">
        <v>159260</v>
      </c>
      <c r="J23" s="2"/>
      <c r="K23" s="2">
        <v>163649</v>
      </c>
    </row>
    <row r="24" spans="1:11" s="17" customFormat="1" ht="21.95" customHeight="1">
      <c r="A24" s="25" t="s">
        <v>117</v>
      </c>
      <c r="B24" s="25"/>
      <c r="C24" s="1"/>
      <c r="D24" s="7"/>
      <c r="E24" s="2">
        <v>20554</v>
      </c>
      <c r="F24" s="2"/>
      <c r="G24" s="2">
        <v>25519</v>
      </c>
      <c r="H24" s="2"/>
      <c r="I24" s="2">
        <v>15640</v>
      </c>
      <c r="J24" s="2"/>
      <c r="K24" s="2">
        <v>18969</v>
      </c>
    </row>
    <row r="25" spans="1:11" s="17" customFormat="1" ht="21.95" customHeight="1">
      <c r="A25" s="25" t="s">
        <v>90</v>
      </c>
      <c r="B25" s="25"/>
      <c r="C25" s="1"/>
      <c r="D25" s="7"/>
      <c r="E25" s="2">
        <v>125537</v>
      </c>
      <c r="F25" s="2"/>
      <c r="G25" s="2">
        <v>128792</v>
      </c>
      <c r="H25" s="2"/>
      <c r="I25" s="2">
        <v>75590</v>
      </c>
      <c r="J25" s="2"/>
      <c r="K25" s="2">
        <v>78963</v>
      </c>
    </row>
    <row r="26" spans="1:11" s="17" customFormat="1" ht="21.95" customHeight="1">
      <c r="A26" s="25" t="s">
        <v>127</v>
      </c>
      <c r="B26" s="25"/>
      <c r="C26" s="1"/>
      <c r="D26" s="7"/>
      <c r="E26" s="2"/>
      <c r="F26" s="2"/>
      <c r="G26" s="2"/>
      <c r="H26" s="2"/>
      <c r="I26" s="2"/>
      <c r="J26" s="2"/>
      <c r="K26" s="2"/>
    </row>
    <row r="27" spans="1:11" s="17" customFormat="1" ht="21.95" customHeight="1">
      <c r="A27" s="25" t="s">
        <v>89</v>
      </c>
      <c r="B27" s="25"/>
      <c r="C27" s="1">
        <v>4</v>
      </c>
      <c r="D27" s="7"/>
      <c r="E27" s="2">
        <v>1064496</v>
      </c>
      <c r="F27" s="2"/>
      <c r="G27" s="2">
        <v>1109733</v>
      </c>
      <c r="H27" s="2"/>
      <c r="I27" s="2">
        <v>678862</v>
      </c>
      <c r="J27" s="2"/>
      <c r="K27" s="2">
        <v>715841</v>
      </c>
    </row>
    <row r="28" spans="1:11" s="17" customFormat="1" ht="21.95" customHeight="1">
      <c r="A28" s="25" t="s">
        <v>92</v>
      </c>
      <c r="B28" s="25"/>
      <c r="C28" s="26"/>
      <c r="D28" s="7"/>
      <c r="E28" s="2">
        <v>54672</v>
      </c>
      <c r="F28" s="2"/>
      <c r="G28" s="2">
        <v>59317</v>
      </c>
      <c r="H28" s="2"/>
      <c r="I28" s="2">
        <v>39487</v>
      </c>
      <c r="J28" s="2"/>
      <c r="K28" s="2">
        <v>41659</v>
      </c>
    </row>
    <row r="29" spans="1:11" s="17" customFormat="1" ht="21.95" customHeight="1">
      <c r="A29" s="25" t="s">
        <v>35</v>
      </c>
      <c r="B29" s="25"/>
      <c r="C29" s="26"/>
      <c r="D29" s="7"/>
      <c r="E29" s="2"/>
      <c r="F29" s="2"/>
      <c r="G29" s="2"/>
      <c r="H29" s="2"/>
      <c r="I29" s="2"/>
      <c r="J29" s="2"/>
      <c r="K29" s="2"/>
    </row>
    <row r="30" spans="1:11" s="17" customFormat="1" ht="21.95" customHeight="1">
      <c r="A30" s="25" t="s">
        <v>146</v>
      </c>
      <c r="B30" s="25"/>
      <c r="C30" s="26"/>
      <c r="D30" s="18"/>
      <c r="E30" s="8">
        <v>40695</v>
      </c>
      <c r="F30" s="2"/>
      <c r="G30" s="8">
        <v>80386</v>
      </c>
      <c r="H30" s="2"/>
      <c r="I30" s="8">
        <v>13075</v>
      </c>
      <c r="J30" s="2"/>
      <c r="K30" s="8">
        <v>38010</v>
      </c>
    </row>
    <row r="31" spans="1:11" s="17" customFormat="1" ht="21.95" customHeight="1">
      <c r="A31" s="25" t="s">
        <v>33</v>
      </c>
      <c r="B31" s="25"/>
      <c r="C31" s="26"/>
      <c r="D31" s="18"/>
      <c r="E31" s="9">
        <v>39272</v>
      </c>
      <c r="F31" s="2"/>
      <c r="G31" s="9">
        <v>20738</v>
      </c>
      <c r="H31" s="2"/>
      <c r="I31" s="9">
        <v>1668</v>
      </c>
      <c r="J31" s="2"/>
      <c r="K31" s="9">
        <f>1834</f>
        <v>1834</v>
      </c>
    </row>
    <row r="32" spans="1:11" s="17" customFormat="1" ht="21.95" customHeight="1">
      <c r="A32" s="17" t="s">
        <v>15</v>
      </c>
      <c r="C32" s="1"/>
      <c r="D32" s="18"/>
      <c r="E32" s="3">
        <f>SUM(E30:E31)</f>
        <v>79967</v>
      </c>
      <c r="F32" s="2"/>
      <c r="G32" s="3">
        <f>SUM(G30:G31)</f>
        <v>101124</v>
      </c>
      <c r="H32" s="2"/>
      <c r="I32" s="3">
        <f>SUM(I30:I31)</f>
        <v>14743</v>
      </c>
      <c r="J32" s="2"/>
      <c r="K32" s="3">
        <f>SUM(K30:K31)</f>
        <v>39844</v>
      </c>
    </row>
    <row r="33" spans="1:20" s="17" customFormat="1" ht="21.95" customHeight="1">
      <c r="A33" s="4" t="s">
        <v>14</v>
      </c>
      <c r="C33" s="1"/>
      <c r="D33" s="18"/>
      <c r="E33" s="2">
        <f>SUM(E19:E31)</f>
        <v>2259506</v>
      </c>
      <c r="F33" s="2"/>
      <c r="G33" s="2">
        <f>SUM(G19:G31)</f>
        <v>2344791</v>
      </c>
      <c r="H33" s="2"/>
      <c r="I33" s="2">
        <f>SUM(I19:I31)</f>
        <v>1476672</v>
      </c>
      <c r="J33" s="2"/>
      <c r="K33" s="2">
        <f>SUM(K19:K31)</f>
        <v>1547189</v>
      </c>
    </row>
    <row r="34" spans="1:20" s="17" customFormat="1" ht="21.95" customHeight="1" thickBot="1">
      <c r="A34" s="4" t="s">
        <v>3</v>
      </c>
      <c r="C34" s="1"/>
      <c r="D34" s="18"/>
      <c r="E34" s="10">
        <f>E33+E17</f>
        <v>6699969</v>
      </c>
      <c r="F34" s="2"/>
      <c r="G34" s="10">
        <f>G33+G17</f>
        <v>6636048</v>
      </c>
      <c r="H34" s="2"/>
      <c r="I34" s="10">
        <f>I33+I17</f>
        <v>4299436</v>
      </c>
      <c r="J34" s="2"/>
      <c r="K34" s="10">
        <f>K33+K17</f>
        <v>4103903</v>
      </c>
    </row>
    <row r="35" spans="1:20" s="17" customFormat="1" ht="21.95" customHeight="1" thickTop="1">
      <c r="C35" s="19"/>
      <c r="D35" s="18"/>
      <c r="E35" s="18"/>
      <c r="F35" s="18"/>
      <c r="G35" s="18"/>
      <c r="H35" s="18"/>
      <c r="I35" s="18"/>
      <c r="J35" s="18"/>
      <c r="K35" s="18"/>
    </row>
    <row r="36" spans="1:20" s="17" customFormat="1" ht="21.95" customHeight="1">
      <c r="A36" s="22" t="s">
        <v>164</v>
      </c>
      <c r="B36" s="22"/>
      <c r="C36" s="19"/>
      <c r="D36" s="18"/>
      <c r="E36" s="18"/>
      <c r="F36" s="18"/>
      <c r="G36" s="18"/>
      <c r="H36" s="18"/>
      <c r="I36" s="18"/>
      <c r="J36" s="18"/>
      <c r="K36" s="18"/>
    </row>
    <row r="37" spans="1:20" s="17" customFormat="1" ht="21.95" customHeight="1">
      <c r="A37" s="22"/>
      <c r="B37" s="22"/>
      <c r="C37" s="19"/>
      <c r="D37" s="18"/>
      <c r="E37" s="18"/>
      <c r="F37" s="18"/>
      <c r="G37" s="18"/>
      <c r="H37" s="18"/>
      <c r="I37" s="18"/>
      <c r="J37" s="18"/>
      <c r="K37" s="18"/>
    </row>
    <row r="38" spans="1:20" s="17" customFormat="1" ht="21.95" customHeight="1">
      <c r="A38" s="22"/>
      <c r="B38" s="22"/>
      <c r="C38" s="19"/>
      <c r="D38" s="18"/>
      <c r="E38" s="18"/>
      <c r="F38" s="18"/>
      <c r="G38" s="18"/>
      <c r="H38" s="18"/>
      <c r="I38" s="18"/>
      <c r="J38" s="18"/>
      <c r="K38" s="18"/>
    </row>
    <row r="39" spans="1:20" s="17" customFormat="1" ht="21.95" customHeight="1">
      <c r="A39" s="22"/>
      <c r="B39" s="22"/>
      <c r="C39" s="19"/>
      <c r="D39" s="18"/>
      <c r="E39" s="18"/>
      <c r="F39" s="18"/>
      <c r="G39" s="18"/>
      <c r="H39" s="18"/>
      <c r="I39" s="18"/>
      <c r="J39" s="18"/>
      <c r="K39" s="18"/>
    </row>
    <row r="40" spans="1:20" s="17" customFormat="1" ht="21.95" customHeight="1">
      <c r="A40" s="22"/>
      <c r="B40" s="22"/>
      <c r="C40" s="19"/>
      <c r="D40" s="18"/>
      <c r="E40" s="18"/>
      <c r="F40" s="18"/>
      <c r="G40" s="18"/>
      <c r="H40" s="18"/>
      <c r="I40" s="18"/>
      <c r="J40" s="18"/>
      <c r="K40" s="18"/>
    </row>
    <row r="41" spans="1:20" ht="21.95" customHeight="1">
      <c r="A41" s="4" t="s">
        <v>29</v>
      </c>
      <c r="B41" s="21"/>
      <c r="C41" s="11"/>
      <c r="D41" s="12"/>
      <c r="E41" s="12"/>
      <c r="F41" s="12"/>
      <c r="G41" s="12"/>
      <c r="H41" s="12"/>
      <c r="I41" s="12"/>
      <c r="J41" s="12"/>
      <c r="K41" s="12"/>
      <c r="N41" s="17"/>
      <c r="P41" s="17"/>
      <c r="R41" s="17"/>
      <c r="T41" s="17"/>
    </row>
    <row r="42" spans="1:20" ht="21.95" customHeight="1">
      <c r="A42" s="4" t="s">
        <v>176</v>
      </c>
      <c r="B42" s="21"/>
      <c r="C42" s="11"/>
      <c r="D42" s="12"/>
      <c r="E42" s="12"/>
      <c r="F42" s="12"/>
      <c r="G42" s="12"/>
      <c r="H42" s="12"/>
      <c r="I42" s="12"/>
      <c r="J42" s="12"/>
      <c r="K42" s="12"/>
      <c r="N42" s="17"/>
      <c r="P42" s="17"/>
      <c r="R42" s="17"/>
      <c r="T42" s="17"/>
    </row>
    <row r="43" spans="1:20" ht="21.95" customHeight="1">
      <c r="A43" s="4" t="s">
        <v>166</v>
      </c>
      <c r="B43" s="4"/>
      <c r="C43" s="11"/>
      <c r="D43" s="12"/>
      <c r="E43" s="12"/>
      <c r="F43" s="12"/>
      <c r="G43" s="12"/>
      <c r="H43" s="12"/>
      <c r="I43" s="12"/>
      <c r="J43" s="12"/>
      <c r="K43" s="12"/>
      <c r="N43" s="17"/>
      <c r="P43" s="17"/>
      <c r="R43" s="17"/>
      <c r="T43" s="17"/>
    </row>
    <row r="44" spans="1:20" s="31" customFormat="1" ht="21.95" customHeight="1">
      <c r="C44" s="115"/>
      <c r="D44" s="7"/>
      <c r="E44" s="7"/>
      <c r="F44" s="7"/>
      <c r="G44" s="7"/>
      <c r="H44" s="7"/>
      <c r="I44" s="7"/>
      <c r="J44" s="7"/>
      <c r="K44" s="7" t="s">
        <v>93</v>
      </c>
    </row>
    <row r="45" spans="1:20" ht="21.95" customHeight="1">
      <c r="E45" s="117" t="s">
        <v>28</v>
      </c>
      <c r="F45" s="117"/>
      <c r="G45" s="117"/>
      <c r="H45" s="67"/>
      <c r="I45" s="117" t="s">
        <v>30</v>
      </c>
      <c r="J45" s="117"/>
      <c r="K45" s="117"/>
      <c r="N45" s="17"/>
      <c r="P45" s="17"/>
      <c r="R45" s="17"/>
      <c r="T45" s="17"/>
    </row>
    <row r="46" spans="1:20" s="35" customFormat="1" ht="21.95" customHeight="1">
      <c r="C46" s="36" t="s">
        <v>0</v>
      </c>
      <c r="D46" s="14"/>
      <c r="E46" s="73" t="s">
        <v>167</v>
      </c>
      <c r="F46" s="14"/>
      <c r="G46" s="73" t="s">
        <v>173</v>
      </c>
      <c r="H46" s="74"/>
      <c r="I46" s="73" t="s">
        <v>167</v>
      </c>
      <c r="J46" s="14"/>
      <c r="K46" s="73" t="s">
        <v>173</v>
      </c>
      <c r="N46" s="17"/>
      <c r="P46" s="17"/>
      <c r="R46" s="17"/>
      <c r="T46" s="17"/>
    </row>
    <row r="47" spans="1:20" s="35" customFormat="1" ht="21.95" customHeight="1">
      <c r="C47" s="36"/>
      <c r="D47" s="14"/>
      <c r="E47" s="75" t="s">
        <v>101</v>
      </c>
      <c r="F47" s="14"/>
      <c r="G47" s="75" t="s">
        <v>102</v>
      </c>
      <c r="H47" s="75"/>
      <c r="I47" s="75" t="s">
        <v>101</v>
      </c>
      <c r="J47" s="14"/>
      <c r="K47" s="75" t="s">
        <v>102</v>
      </c>
      <c r="N47" s="17"/>
      <c r="P47" s="17"/>
      <c r="R47" s="17"/>
      <c r="T47" s="17"/>
    </row>
    <row r="48" spans="1:20" s="35" customFormat="1" ht="21.95" customHeight="1">
      <c r="C48" s="36"/>
      <c r="D48" s="14"/>
      <c r="E48" s="75" t="s">
        <v>103</v>
      </c>
      <c r="F48" s="14"/>
      <c r="G48" s="24"/>
      <c r="H48" s="24"/>
      <c r="I48" s="75" t="s">
        <v>103</v>
      </c>
      <c r="J48" s="14"/>
      <c r="K48" s="24"/>
      <c r="N48" s="17"/>
      <c r="P48" s="17"/>
      <c r="R48" s="17"/>
      <c r="T48" s="17"/>
    </row>
    <row r="49" spans="1:14" s="17" customFormat="1" ht="21.95" customHeight="1">
      <c r="A49" s="4" t="s">
        <v>55</v>
      </c>
      <c r="C49" s="19"/>
      <c r="D49" s="14"/>
      <c r="E49" s="14"/>
      <c r="F49" s="14"/>
      <c r="G49" s="14"/>
      <c r="H49" s="14"/>
      <c r="I49" s="14"/>
      <c r="J49" s="14"/>
      <c r="K49" s="14"/>
    </row>
    <row r="50" spans="1:14" s="17" customFormat="1" ht="21.95" customHeight="1">
      <c r="A50" s="4" t="s">
        <v>4</v>
      </c>
      <c r="C50" s="1"/>
      <c r="D50" s="18"/>
      <c r="E50" s="18"/>
      <c r="F50" s="18"/>
      <c r="G50" s="18"/>
      <c r="H50" s="18"/>
      <c r="I50" s="18"/>
      <c r="J50" s="18"/>
      <c r="K50" s="18"/>
    </row>
    <row r="51" spans="1:14" s="17" customFormat="1" ht="21.95" customHeight="1">
      <c r="A51" s="25" t="s">
        <v>104</v>
      </c>
      <c r="B51" s="25"/>
      <c r="C51" s="1">
        <v>10</v>
      </c>
      <c r="D51" s="18"/>
      <c r="E51" s="2">
        <v>1915990</v>
      </c>
      <c r="F51" s="2"/>
      <c r="G51" s="2">
        <v>1558589</v>
      </c>
      <c r="H51" s="2"/>
      <c r="I51" s="2">
        <v>1403453</v>
      </c>
      <c r="J51" s="2"/>
      <c r="K51" s="2">
        <v>1093070</v>
      </c>
    </row>
    <row r="52" spans="1:14" s="17" customFormat="1" ht="21.95" customHeight="1">
      <c r="A52" s="25" t="s">
        <v>71</v>
      </c>
      <c r="B52" s="25"/>
      <c r="C52" s="1">
        <v>11</v>
      </c>
      <c r="D52" s="18"/>
      <c r="E52" s="2">
        <v>935532</v>
      </c>
      <c r="F52" s="2"/>
      <c r="G52" s="2">
        <v>1137217</v>
      </c>
      <c r="H52" s="2"/>
      <c r="I52" s="2">
        <v>642865</v>
      </c>
      <c r="J52" s="2"/>
      <c r="K52" s="2">
        <v>740713</v>
      </c>
    </row>
    <row r="53" spans="1:14" s="17" customFormat="1" ht="21.95" customHeight="1">
      <c r="A53" s="25" t="s">
        <v>116</v>
      </c>
      <c r="B53" s="25"/>
      <c r="C53" s="1"/>
      <c r="D53" s="18"/>
      <c r="E53" s="2"/>
      <c r="F53" s="2"/>
      <c r="G53" s="2"/>
      <c r="H53" s="2"/>
      <c r="I53" s="2"/>
      <c r="J53" s="2"/>
      <c r="K53" s="2"/>
      <c r="M53" s="76"/>
      <c r="N53" s="76"/>
    </row>
    <row r="54" spans="1:14" s="17" customFormat="1" ht="21.95" customHeight="1">
      <c r="A54" s="25" t="s">
        <v>88</v>
      </c>
      <c r="B54" s="25"/>
      <c r="C54" s="1"/>
      <c r="D54" s="18"/>
      <c r="E54" s="2">
        <v>19352</v>
      </c>
      <c r="F54" s="2"/>
      <c r="G54" s="2">
        <v>23454</v>
      </c>
      <c r="H54" s="2"/>
      <c r="I54" s="2">
        <v>13555</v>
      </c>
      <c r="J54" s="2"/>
      <c r="K54" s="2">
        <v>16174</v>
      </c>
    </row>
    <row r="55" spans="1:14" s="17" customFormat="1" ht="21.95" customHeight="1">
      <c r="A55" s="25" t="s">
        <v>128</v>
      </c>
      <c r="B55" s="25"/>
      <c r="C55" s="1"/>
      <c r="D55" s="18"/>
      <c r="E55" s="2">
        <v>954</v>
      </c>
      <c r="F55" s="2"/>
      <c r="G55" s="2">
        <v>954</v>
      </c>
      <c r="H55" s="2"/>
      <c r="I55" s="2">
        <v>0</v>
      </c>
      <c r="J55" s="2"/>
      <c r="K55" s="2">
        <v>0</v>
      </c>
    </row>
    <row r="56" spans="1:14" s="17" customFormat="1" ht="21.95" customHeight="1">
      <c r="A56" s="25" t="s">
        <v>36</v>
      </c>
      <c r="B56" s="25"/>
      <c r="C56" s="1"/>
      <c r="D56" s="18"/>
      <c r="E56" s="3">
        <v>1190235</v>
      </c>
      <c r="F56" s="2"/>
      <c r="G56" s="3">
        <v>1316994</v>
      </c>
      <c r="H56" s="2"/>
      <c r="I56" s="3">
        <f>652060+2794</f>
        <v>654854</v>
      </c>
      <c r="J56" s="2"/>
      <c r="K56" s="3">
        <v>689190</v>
      </c>
    </row>
    <row r="57" spans="1:14" s="17" customFormat="1" ht="21.95" customHeight="1">
      <c r="A57" s="4" t="s">
        <v>5</v>
      </c>
      <c r="C57" s="1"/>
      <c r="D57" s="18"/>
      <c r="E57" s="5">
        <f>SUM(E51:E56)</f>
        <v>4062063</v>
      </c>
      <c r="F57" s="2"/>
      <c r="G57" s="5">
        <f>SUM(G51:G56)</f>
        <v>4037208</v>
      </c>
      <c r="H57" s="2"/>
      <c r="I57" s="5">
        <f>SUM(I51:I56)</f>
        <v>2714727</v>
      </c>
      <c r="J57" s="2"/>
      <c r="K57" s="5">
        <f>SUM(K51:K56)</f>
        <v>2539147</v>
      </c>
      <c r="M57" s="76"/>
      <c r="N57" s="76"/>
    </row>
    <row r="58" spans="1:14" s="17" customFormat="1" ht="21.95" customHeight="1">
      <c r="A58" s="4" t="s">
        <v>16</v>
      </c>
      <c r="C58" s="1"/>
      <c r="D58" s="18"/>
      <c r="E58" s="18"/>
      <c r="F58" s="18"/>
      <c r="G58" s="18"/>
      <c r="H58" s="18"/>
      <c r="I58" s="18"/>
      <c r="J58" s="18"/>
      <c r="K58" s="18"/>
      <c r="M58" s="76"/>
      <c r="N58" s="76"/>
    </row>
    <row r="59" spans="1:14" s="17" customFormat="1" ht="21.95" customHeight="1">
      <c r="A59" s="17" t="s">
        <v>115</v>
      </c>
      <c r="C59" s="1"/>
      <c r="D59" s="18"/>
      <c r="E59" s="6"/>
      <c r="F59" s="6"/>
      <c r="G59" s="6"/>
      <c r="H59" s="6"/>
      <c r="I59" s="6"/>
      <c r="J59" s="6"/>
      <c r="K59" s="6"/>
      <c r="M59" s="76"/>
      <c r="N59" s="76"/>
    </row>
    <row r="60" spans="1:14" s="17" customFormat="1" ht="21.95" customHeight="1">
      <c r="A60" s="17" t="s">
        <v>114</v>
      </c>
      <c r="C60" s="1"/>
      <c r="D60" s="18"/>
      <c r="E60" s="2">
        <v>3173</v>
      </c>
      <c r="F60" s="2"/>
      <c r="G60" s="2">
        <v>4545</v>
      </c>
      <c r="H60" s="2"/>
      <c r="I60" s="2">
        <v>3173</v>
      </c>
      <c r="J60" s="2"/>
      <c r="K60" s="2">
        <v>4262</v>
      </c>
    </row>
    <row r="61" spans="1:14" s="17" customFormat="1" ht="21.95" customHeight="1">
      <c r="A61" s="17" t="s">
        <v>78</v>
      </c>
      <c r="C61" s="1"/>
      <c r="D61" s="18"/>
      <c r="E61" s="2">
        <f>70728-E55</f>
        <v>69774</v>
      </c>
      <c r="F61" s="2"/>
      <c r="G61" s="2">
        <v>68144</v>
      </c>
      <c r="H61" s="2"/>
      <c r="I61" s="2">
        <v>27577</v>
      </c>
      <c r="J61" s="2"/>
      <c r="K61" s="2">
        <v>26702</v>
      </c>
    </row>
    <row r="62" spans="1:14" s="17" customFormat="1" ht="21.95" customHeight="1">
      <c r="A62" s="4" t="s">
        <v>17</v>
      </c>
      <c r="C62" s="1"/>
      <c r="D62" s="18"/>
      <c r="E62" s="5">
        <f>SUM(E59:E61)</f>
        <v>72947</v>
      </c>
      <c r="F62" s="2"/>
      <c r="G62" s="5">
        <f>SUM(G59:G61)</f>
        <v>72689</v>
      </c>
      <c r="H62" s="2"/>
      <c r="I62" s="5">
        <f>SUM(I59:I61)</f>
        <v>30750</v>
      </c>
      <c r="J62" s="2"/>
      <c r="K62" s="5">
        <f>SUM(K59:K61)</f>
        <v>30964</v>
      </c>
      <c r="M62" s="76"/>
      <c r="N62" s="76"/>
    </row>
    <row r="63" spans="1:14" s="17" customFormat="1" ht="21.95" customHeight="1">
      <c r="A63" s="4" t="s">
        <v>6</v>
      </c>
      <c r="C63" s="19"/>
      <c r="D63" s="18"/>
      <c r="E63" s="3">
        <f>SUM(E57+E62)</f>
        <v>4135010</v>
      </c>
      <c r="F63" s="2"/>
      <c r="G63" s="3">
        <f>SUM(G57+G62)</f>
        <v>4109897</v>
      </c>
      <c r="H63" s="2"/>
      <c r="I63" s="3">
        <f>SUM(I57+I62)</f>
        <v>2745477</v>
      </c>
      <c r="J63" s="2"/>
      <c r="K63" s="3">
        <f>SUM(K57+K62)</f>
        <v>2570111</v>
      </c>
      <c r="M63" s="76"/>
      <c r="N63" s="76"/>
    </row>
    <row r="64" spans="1:14" s="17" customFormat="1" ht="21.95" customHeight="1">
      <c r="C64" s="19"/>
    </row>
    <row r="65" spans="1:20" s="17" customFormat="1" ht="21.95" customHeight="1">
      <c r="A65" s="22" t="s">
        <v>164</v>
      </c>
      <c r="B65" s="22"/>
      <c r="C65" s="19"/>
    </row>
    <row r="66" spans="1:20" s="17" customFormat="1" ht="21.95" customHeight="1">
      <c r="A66" s="22"/>
      <c r="B66" s="22"/>
      <c r="C66" s="19"/>
    </row>
    <row r="67" spans="1:20" s="17" customFormat="1" ht="21.95" customHeight="1">
      <c r="A67" s="22"/>
      <c r="B67" s="22"/>
      <c r="C67" s="19"/>
    </row>
    <row r="68" spans="1:20" s="17" customFormat="1" ht="21.95" customHeight="1">
      <c r="A68" s="22"/>
      <c r="B68" s="22"/>
      <c r="C68" s="19"/>
    </row>
    <row r="69" spans="1:20" s="17" customFormat="1" ht="21.95" customHeight="1">
      <c r="A69" s="22"/>
      <c r="B69" s="22"/>
      <c r="C69" s="19"/>
    </row>
    <row r="70" spans="1:20" ht="21.95" customHeight="1">
      <c r="A70" s="4" t="s">
        <v>29</v>
      </c>
      <c r="B70" s="21"/>
      <c r="C70" s="11"/>
      <c r="D70" s="12"/>
      <c r="E70" s="12"/>
      <c r="F70" s="12"/>
      <c r="G70" s="12"/>
      <c r="H70" s="12"/>
      <c r="I70" s="12"/>
      <c r="J70" s="12"/>
      <c r="K70" s="12"/>
      <c r="N70" s="17"/>
      <c r="P70" s="17"/>
      <c r="R70" s="17"/>
      <c r="T70" s="17"/>
    </row>
    <row r="71" spans="1:20" ht="21.95" customHeight="1">
      <c r="A71" s="4" t="s">
        <v>176</v>
      </c>
      <c r="B71" s="21"/>
      <c r="C71" s="11"/>
      <c r="D71" s="12"/>
      <c r="E71" s="12"/>
      <c r="F71" s="12"/>
      <c r="G71" s="12"/>
      <c r="H71" s="12"/>
      <c r="I71" s="12"/>
      <c r="J71" s="12"/>
      <c r="K71" s="12"/>
      <c r="N71" s="17"/>
      <c r="P71" s="17"/>
      <c r="R71" s="17"/>
      <c r="T71" s="17"/>
    </row>
    <row r="72" spans="1:20" ht="21.95" customHeight="1">
      <c r="A72" s="4" t="s">
        <v>166</v>
      </c>
      <c r="B72" s="4"/>
      <c r="C72" s="11"/>
      <c r="D72" s="12"/>
      <c r="E72" s="12"/>
      <c r="F72" s="12"/>
      <c r="G72" s="12"/>
      <c r="H72" s="12"/>
      <c r="I72" s="12"/>
      <c r="J72" s="12"/>
      <c r="K72" s="12"/>
      <c r="N72" s="17"/>
      <c r="P72" s="17"/>
      <c r="R72" s="17"/>
      <c r="T72" s="17"/>
    </row>
    <row r="73" spans="1:20" s="31" customFormat="1" ht="21.95" customHeight="1">
      <c r="C73" s="115"/>
      <c r="D73" s="7"/>
      <c r="E73" s="7"/>
      <c r="F73" s="7"/>
      <c r="G73" s="7"/>
      <c r="H73" s="7"/>
      <c r="I73" s="7"/>
      <c r="J73" s="7"/>
      <c r="K73" s="7" t="s">
        <v>93</v>
      </c>
    </row>
    <row r="74" spans="1:20" ht="21.95" customHeight="1">
      <c r="E74" s="117" t="s">
        <v>28</v>
      </c>
      <c r="F74" s="117"/>
      <c r="G74" s="117"/>
      <c r="H74" s="67"/>
      <c r="I74" s="116" t="s">
        <v>30</v>
      </c>
      <c r="J74" s="116"/>
      <c r="K74" s="116"/>
      <c r="N74" s="17"/>
      <c r="P74" s="17"/>
      <c r="R74" s="17"/>
      <c r="T74" s="17"/>
    </row>
    <row r="75" spans="1:20" s="35" customFormat="1" ht="21.95" customHeight="1">
      <c r="C75" s="36"/>
      <c r="D75" s="14"/>
      <c r="E75" s="73" t="s">
        <v>167</v>
      </c>
      <c r="F75" s="14"/>
      <c r="G75" s="73" t="s">
        <v>173</v>
      </c>
      <c r="H75" s="74"/>
      <c r="I75" s="73" t="s">
        <v>167</v>
      </c>
      <c r="J75" s="14"/>
      <c r="K75" s="73" t="s">
        <v>173</v>
      </c>
      <c r="N75" s="17"/>
      <c r="P75" s="17"/>
      <c r="R75" s="17"/>
      <c r="T75" s="17"/>
    </row>
    <row r="76" spans="1:20" s="35" customFormat="1" ht="21.95" customHeight="1">
      <c r="C76" s="36"/>
      <c r="D76" s="14"/>
      <c r="E76" s="75" t="s">
        <v>101</v>
      </c>
      <c r="F76" s="14"/>
      <c r="G76" s="75" t="s">
        <v>102</v>
      </c>
      <c r="H76" s="75"/>
      <c r="I76" s="75" t="s">
        <v>101</v>
      </c>
      <c r="J76" s="14"/>
      <c r="K76" s="75" t="s">
        <v>102</v>
      </c>
      <c r="N76" s="17"/>
      <c r="P76" s="17"/>
      <c r="R76" s="17"/>
      <c r="T76" s="17"/>
    </row>
    <row r="77" spans="1:20" s="35" customFormat="1" ht="21.95" customHeight="1">
      <c r="C77" s="36"/>
      <c r="D77" s="14"/>
      <c r="E77" s="75" t="s">
        <v>103</v>
      </c>
      <c r="F77" s="14"/>
      <c r="G77" s="24"/>
      <c r="H77" s="24"/>
      <c r="I77" s="75" t="s">
        <v>103</v>
      </c>
      <c r="J77" s="14"/>
      <c r="K77" s="24"/>
      <c r="N77" s="17"/>
      <c r="P77" s="17"/>
      <c r="R77" s="17"/>
      <c r="T77" s="17"/>
    </row>
    <row r="78" spans="1:20" s="17" customFormat="1" ht="21.95" customHeight="1">
      <c r="A78" s="4" t="s">
        <v>82</v>
      </c>
      <c r="C78" s="19"/>
      <c r="D78" s="14"/>
      <c r="E78" s="14"/>
      <c r="F78" s="14"/>
      <c r="G78" s="14"/>
      <c r="H78" s="14"/>
      <c r="I78" s="14"/>
      <c r="J78" s="14"/>
      <c r="K78" s="14"/>
    </row>
    <row r="79" spans="1:20" s="17" customFormat="1" ht="21.95" customHeight="1">
      <c r="A79" s="4" t="s">
        <v>7</v>
      </c>
      <c r="C79" s="19"/>
      <c r="D79" s="18"/>
      <c r="E79" s="18"/>
      <c r="F79" s="18"/>
      <c r="G79" s="18"/>
      <c r="H79" s="18"/>
      <c r="I79" s="18"/>
      <c r="J79" s="18"/>
      <c r="K79" s="18"/>
    </row>
    <row r="80" spans="1:20" s="17" customFormat="1" ht="21.95" customHeight="1">
      <c r="A80" s="17" t="s">
        <v>37</v>
      </c>
      <c r="C80" s="1"/>
      <c r="D80" s="18"/>
      <c r="E80" s="18"/>
      <c r="F80" s="18"/>
      <c r="G80" s="18"/>
      <c r="H80" s="18"/>
      <c r="I80" s="18"/>
      <c r="J80" s="18"/>
      <c r="K80" s="18"/>
    </row>
    <row r="81" spans="1:14" s="17" customFormat="1" ht="21.95" customHeight="1">
      <c r="A81" s="17" t="s">
        <v>38</v>
      </c>
      <c r="C81" s="19"/>
      <c r="D81" s="18"/>
      <c r="E81" s="18"/>
      <c r="F81" s="18"/>
      <c r="G81" s="18"/>
      <c r="H81" s="18"/>
      <c r="I81" s="18"/>
      <c r="J81" s="18"/>
      <c r="K81" s="18"/>
      <c r="M81" s="76"/>
      <c r="N81" s="76"/>
    </row>
    <row r="82" spans="1:14" s="17" customFormat="1" ht="21.95" customHeight="1">
      <c r="A82" s="17" t="s">
        <v>183</v>
      </c>
      <c r="C82" s="19"/>
      <c r="D82" s="18"/>
      <c r="E82" s="8"/>
      <c r="F82" s="2"/>
      <c r="G82" s="8"/>
      <c r="H82" s="2"/>
      <c r="I82" s="8"/>
      <c r="J82" s="6"/>
      <c r="K82" s="8"/>
      <c r="M82" s="76"/>
      <c r="N82" s="76"/>
    </row>
    <row r="83" spans="1:14" s="17" customFormat="1" ht="21.95" customHeight="1">
      <c r="A83" s="17" t="s">
        <v>57</v>
      </c>
      <c r="C83" s="19"/>
      <c r="D83" s="20"/>
      <c r="E83" s="15">
        <v>133527</v>
      </c>
      <c r="F83" s="6"/>
      <c r="G83" s="15">
        <v>133527</v>
      </c>
      <c r="H83" s="6"/>
      <c r="I83" s="15">
        <v>133527</v>
      </c>
      <c r="J83" s="6"/>
      <c r="K83" s="15">
        <v>133527</v>
      </c>
      <c r="M83" s="76"/>
      <c r="N83" s="76"/>
    </row>
    <row r="84" spans="1:14" s="17" customFormat="1" ht="21.95" customHeight="1">
      <c r="A84" s="17" t="s">
        <v>184</v>
      </c>
      <c r="C84" s="19"/>
      <c r="D84" s="20"/>
      <c r="E84" s="9">
        <v>813473</v>
      </c>
      <c r="F84" s="6"/>
      <c r="G84" s="9">
        <v>813473</v>
      </c>
      <c r="H84" s="6"/>
      <c r="I84" s="9">
        <v>813473</v>
      </c>
      <c r="J84" s="6"/>
      <c r="K84" s="9">
        <v>813473</v>
      </c>
      <c r="M84" s="76"/>
      <c r="N84" s="76"/>
    </row>
    <row r="85" spans="1:14" s="17" customFormat="1" ht="21.95" customHeight="1" thickBot="1">
      <c r="C85" s="1"/>
      <c r="D85" s="18"/>
      <c r="E85" s="16">
        <f>SUM(E83:E84)</f>
        <v>947000</v>
      </c>
      <c r="F85" s="2"/>
      <c r="G85" s="16">
        <f>SUM(G83:G84)</f>
        <v>947000</v>
      </c>
      <c r="H85" s="2"/>
      <c r="I85" s="16">
        <f>SUM(I83:I84)</f>
        <v>947000</v>
      </c>
      <c r="J85" s="2"/>
      <c r="K85" s="16">
        <f>SUM(K83:K84)</f>
        <v>947000</v>
      </c>
      <c r="M85" s="76"/>
      <c r="N85" s="76"/>
    </row>
    <row r="86" spans="1:14" s="17" customFormat="1" ht="21.95" customHeight="1" thickTop="1">
      <c r="A86" s="17" t="s">
        <v>39</v>
      </c>
      <c r="C86" s="19"/>
      <c r="D86" s="18"/>
      <c r="E86" s="2"/>
      <c r="F86" s="2"/>
      <c r="G86" s="2"/>
      <c r="H86" s="2"/>
      <c r="I86" s="2"/>
      <c r="J86" s="2"/>
      <c r="K86" s="2"/>
      <c r="M86" s="76"/>
      <c r="N86" s="76"/>
    </row>
    <row r="87" spans="1:14" s="17" customFormat="1" ht="21.95" customHeight="1">
      <c r="A87" s="17" t="s">
        <v>183</v>
      </c>
      <c r="C87" s="19"/>
      <c r="D87" s="18"/>
      <c r="E87" s="8"/>
      <c r="F87" s="2"/>
      <c r="G87" s="8"/>
      <c r="H87" s="2"/>
      <c r="I87" s="8"/>
      <c r="J87" s="2"/>
      <c r="K87" s="8"/>
      <c r="M87" s="76"/>
      <c r="N87" s="76"/>
    </row>
    <row r="88" spans="1:14" s="17" customFormat="1" ht="21.95" customHeight="1">
      <c r="A88" s="17" t="s">
        <v>57</v>
      </c>
      <c r="C88" s="19"/>
      <c r="D88" s="20"/>
      <c r="E88" s="15">
        <f>'ce (conso)'!C17</f>
        <v>133527</v>
      </c>
      <c r="F88" s="6"/>
      <c r="G88" s="15">
        <f>'ce (conso)'!C15</f>
        <v>133527</v>
      </c>
      <c r="H88" s="6"/>
      <c r="I88" s="15">
        <f>'ce (separate)'!D16</f>
        <v>133527</v>
      </c>
      <c r="J88" s="6"/>
      <c r="K88" s="15">
        <f>'ce (separate)'!D14</f>
        <v>133527</v>
      </c>
      <c r="M88" s="76"/>
      <c r="N88" s="76"/>
    </row>
    <row r="89" spans="1:14" s="17" customFormat="1" ht="21.95" customHeight="1">
      <c r="A89" s="17" t="s">
        <v>184</v>
      </c>
      <c r="C89" s="19"/>
      <c r="D89" s="20"/>
      <c r="E89" s="9">
        <f>'ce (conso)'!E17</f>
        <v>813473</v>
      </c>
      <c r="F89" s="6"/>
      <c r="G89" s="9">
        <f>'ce (conso)'!E15</f>
        <v>813473</v>
      </c>
      <c r="H89" s="6"/>
      <c r="I89" s="9">
        <f>'ce (separate)'!F16</f>
        <v>813473</v>
      </c>
      <c r="J89" s="6"/>
      <c r="K89" s="9">
        <f>'ce (separate)'!F14</f>
        <v>813473</v>
      </c>
      <c r="M89" s="76"/>
      <c r="N89" s="76"/>
    </row>
    <row r="90" spans="1:14" s="17" customFormat="1" ht="21.95" customHeight="1">
      <c r="C90" s="19"/>
      <c r="D90" s="18"/>
      <c r="E90" s="6">
        <f>SUM(E88:E89)</f>
        <v>947000</v>
      </c>
      <c r="F90" s="2"/>
      <c r="G90" s="6">
        <f>SUM(G88:G89)</f>
        <v>947000</v>
      </c>
      <c r="H90" s="2"/>
      <c r="I90" s="6">
        <f>SUM(I88:I89)</f>
        <v>947000</v>
      </c>
      <c r="J90" s="2"/>
      <c r="K90" s="6">
        <f>SUM(K88:K89)</f>
        <v>947000</v>
      </c>
      <c r="M90" s="76"/>
      <c r="N90" s="76"/>
    </row>
    <row r="91" spans="1:14" s="17" customFormat="1" ht="21.95" customHeight="1">
      <c r="A91" s="17" t="s">
        <v>40</v>
      </c>
      <c r="C91" s="1"/>
      <c r="D91" s="18"/>
      <c r="E91" s="2">
        <f>'ce (conso)'!G17</f>
        <v>471</v>
      </c>
      <c r="F91" s="2"/>
      <c r="G91" s="2">
        <v>471</v>
      </c>
      <c r="H91" s="2"/>
      <c r="I91" s="2">
        <f>'ce (separate)'!H16</f>
        <v>471</v>
      </c>
      <c r="J91" s="2"/>
      <c r="K91" s="2">
        <f>'ce (separate)'!H14</f>
        <v>471</v>
      </c>
      <c r="M91" s="76"/>
      <c r="N91" s="76"/>
    </row>
    <row r="92" spans="1:14" s="17" customFormat="1" ht="21.95" customHeight="1">
      <c r="A92" s="17" t="s">
        <v>41</v>
      </c>
      <c r="C92" s="19"/>
      <c r="D92" s="18"/>
      <c r="E92" s="2"/>
      <c r="F92" s="2"/>
      <c r="G92" s="2"/>
      <c r="H92" s="2"/>
      <c r="I92" s="2"/>
      <c r="J92" s="2"/>
      <c r="K92" s="2"/>
      <c r="M92" s="76"/>
      <c r="N92" s="76"/>
    </row>
    <row r="93" spans="1:14" s="17" customFormat="1" ht="21.95" customHeight="1">
      <c r="A93" s="17" t="s">
        <v>42</v>
      </c>
      <c r="C93" s="1"/>
      <c r="D93" s="18"/>
      <c r="E93" s="8">
        <f>'ce (conso)'!I17</f>
        <v>76417</v>
      </c>
      <c r="F93" s="2"/>
      <c r="G93" s="8">
        <f>'ce (conso)'!I15</f>
        <v>76417</v>
      </c>
      <c r="H93" s="2"/>
      <c r="I93" s="8">
        <f>'ce (separate)'!J16</f>
        <v>76417</v>
      </c>
      <c r="J93" s="2"/>
      <c r="K93" s="8">
        <f>'ce (separate)'!J14</f>
        <v>76417</v>
      </c>
      <c r="M93" s="76"/>
      <c r="N93" s="76"/>
    </row>
    <row r="94" spans="1:14" s="17" customFormat="1" ht="21.95" customHeight="1">
      <c r="A94" s="17" t="s">
        <v>43</v>
      </c>
      <c r="C94" s="19"/>
      <c r="D94" s="18"/>
      <c r="E94" s="9">
        <f>'ce (conso)'!K17</f>
        <v>1444524</v>
      </c>
      <c r="F94" s="2"/>
      <c r="G94" s="9">
        <f>'ce (conso)'!K15</f>
        <v>1405716</v>
      </c>
      <c r="H94" s="2"/>
      <c r="I94" s="9">
        <f>'ce (separate)'!L16</f>
        <v>530071</v>
      </c>
      <c r="J94" s="2"/>
      <c r="K94" s="9">
        <f>'ce (separate)'!L14</f>
        <v>509904</v>
      </c>
      <c r="M94" s="76"/>
    </row>
    <row r="95" spans="1:14" s="17" customFormat="1" ht="21.95" customHeight="1">
      <c r="C95" s="19"/>
      <c r="D95" s="18"/>
      <c r="E95" s="6">
        <f>SUM(E93:E94)</f>
        <v>1520941</v>
      </c>
      <c r="F95" s="2"/>
      <c r="G95" s="6">
        <f>SUM(G93:G94)</f>
        <v>1482133</v>
      </c>
      <c r="H95" s="2"/>
      <c r="I95" s="6">
        <f>SUM(I93:I94)</f>
        <v>606488</v>
      </c>
      <c r="J95" s="2"/>
      <c r="K95" s="6">
        <f>SUM(K93:K94)</f>
        <v>586321</v>
      </c>
      <c r="M95" s="76"/>
      <c r="N95" s="76"/>
    </row>
    <row r="96" spans="1:14" s="17" customFormat="1" ht="21.95" customHeight="1">
      <c r="A96" s="17" t="s">
        <v>83</v>
      </c>
      <c r="C96" s="19"/>
      <c r="D96" s="18"/>
      <c r="E96" s="3">
        <f>'ce (conso)'!O17</f>
        <v>96547</v>
      </c>
      <c r="F96" s="2"/>
      <c r="G96" s="3">
        <f>'ce (conso)'!O15</f>
        <v>96547</v>
      </c>
      <c r="H96" s="2"/>
      <c r="I96" s="3">
        <v>0</v>
      </c>
      <c r="J96" s="2"/>
      <c r="K96" s="3">
        <v>0</v>
      </c>
      <c r="M96" s="76"/>
      <c r="N96" s="76"/>
    </row>
    <row r="97" spans="1:14" s="17" customFormat="1" ht="21.95" customHeight="1">
      <c r="A97" s="4" t="s">
        <v>12</v>
      </c>
      <c r="C97" s="19"/>
      <c r="D97" s="18"/>
      <c r="E97" s="3">
        <f>SUM(E90:E96)-E95</f>
        <v>2564959</v>
      </c>
      <c r="F97" s="2"/>
      <c r="G97" s="3">
        <f>SUM(G90:G96)-G95</f>
        <v>2526151</v>
      </c>
      <c r="H97" s="2"/>
      <c r="I97" s="3">
        <f>SUM(I90:I96)-I95</f>
        <v>1553959</v>
      </c>
      <c r="J97" s="2"/>
      <c r="K97" s="3">
        <f>SUM(K90:K96)-K95</f>
        <v>1533792</v>
      </c>
      <c r="M97" s="76"/>
      <c r="N97" s="76"/>
    </row>
    <row r="98" spans="1:14" s="17" customFormat="1" ht="21.95" customHeight="1" thickBot="1">
      <c r="A98" s="4" t="s">
        <v>8</v>
      </c>
      <c r="C98" s="19"/>
      <c r="D98" s="18"/>
      <c r="E98" s="16">
        <f>E97+E63</f>
        <v>6699969</v>
      </c>
      <c r="F98" s="2"/>
      <c r="G98" s="16">
        <f>G97+G63</f>
        <v>6636048</v>
      </c>
      <c r="H98" s="2"/>
      <c r="I98" s="16">
        <f>I97+I63</f>
        <v>4299436</v>
      </c>
      <c r="J98" s="2"/>
      <c r="K98" s="16">
        <f>K97+K63</f>
        <v>4103903</v>
      </c>
      <c r="M98" s="76"/>
      <c r="N98" s="76"/>
    </row>
    <row r="99" spans="1:14" ht="21.95" customHeight="1" thickTop="1">
      <c r="A99" s="50"/>
      <c r="B99" s="50"/>
      <c r="E99" s="58"/>
      <c r="F99" s="58"/>
      <c r="G99" s="58"/>
      <c r="H99" s="58"/>
      <c r="I99" s="58"/>
      <c r="J99" s="58"/>
      <c r="K99" s="58"/>
      <c r="M99" s="76"/>
      <c r="N99" s="76"/>
    </row>
    <row r="100" spans="1:14" s="17" customFormat="1" ht="21.95" customHeight="1">
      <c r="A100" s="22" t="s">
        <v>164</v>
      </c>
      <c r="B100" s="22"/>
      <c r="C100" s="19"/>
      <c r="D100" s="18"/>
      <c r="E100" s="18"/>
      <c r="F100" s="18"/>
      <c r="G100" s="18"/>
      <c r="H100" s="18"/>
      <c r="I100" s="18"/>
      <c r="J100" s="18"/>
      <c r="K100" s="18"/>
    </row>
    <row r="101" spans="1:14" ht="21.95" customHeight="1">
      <c r="A101" s="50"/>
      <c r="B101" s="50"/>
      <c r="M101" s="76"/>
      <c r="N101" s="76"/>
    </row>
    <row r="102" spans="1:14" ht="21.95" customHeight="1">
      <c r="A102" s="77"/>
      <c r="B102" s="77"/>
      <c r="C102" s="77"/>
      <c r="D102" s="53"/>
      <c r="E102" s="29"/>
    </row>
    <row r="103" spans="1:14" ht="21.95" customHeight="1">
      <c r="A103" s="50"/>
      <c r="B103" s="50"/>
      <c r="C103" s="50"/>
      <c r="D103" s="50"/>
      <c r="E103" s="29"/>
    </row>
    <row r="104" spans="1:14" ht="21.95" customHeight="1">
      <c r="A104" s="50"/>
      <c r="B104" s="50"/>
      <c r="C104" s="50"/>
      <c r="D104" s="29"/>
      <c r="E104" s="29" t="s">
        <v>9</v>
      </c>
    </row>
    <row r="105" spans="1:14" ht="21.95" customHeight="1">
      <c r="A105" s="77"/>
      <c r="B105" s="77"/>
      <c r="C105" s="77"/>
      <c r="D105" s="53"/>
      <c r="E105" s="29"/>
    </row>
  </sheetData>
  <mergeCells count="6">
    <mergeCell ref="I5:K5"/>
    <mergeCell ref="I45:K45"/>
    <mergeCell ref="I74:K74"/>
    <mergeCell ref="E5:G5"/>
    <mergeCell ref="E45:G45"/>
    <mergeCell ref="E74:G74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5" orientation="portrait" r:id="rId1"/>
  <rowBreaks count="2" manualBreakCount="2">
    <brk id="40" max="11" man="1"/>
    <brk id="6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3"/>
  <sheetViews>
    <sheetView showGridLines="0" view="pageBreakPreview" zoomScaleNormal="115" zoomScaleSheetLayoutView="100" workbookViewId="0">
      <selection activeCell="G15" sqref="G15"/>
    </sheetView>
  </sheetViews>
  <sheetFormatPr defaultColWidth="9.140625" defaultRowHeight="21" customHeight="1"/>
  <cols>
    <col min="1" max="1" width="42.7109375" style="13" customWidth="1"/>
    <col min="2" max="2" width="1.7109375" style="13" customWidth="1"/>
    <col min="3" max="3" width="8.7109375" style="29" customWidth="1"/>
    <col min="4" max="4" width="1.7109375" style="30" customWidth="1"/>
    <col min="5" max="5" width="11.7109375" style="30" customWidth="1"/>
    <col min="6" max="6" width="1.7109375" style="30" customWidth="1"/>
    <col min="7" max="7" width="11.7109375" style="30" customWidth="1"/>
    <col min="8" max="8" width="1.7109375" style="30" customWidth="1"/>
    <col min="9" max="9" width="11.7109375" style="30" customWidth="1"/>
    <col min="10" max="10" width="1.7109375" style="30" customWidth="1"/>
    <col min="11" max="11" width="11.7109375" style="30" customWidth="1"/>
    <col min="12" max="12" width="1.7109375" style="31" customWidth="1"/>
    <col min="13" max="13" width="13.42578125" style="13" customWidth="1"/>
    <col min="14" max="14" width="10.42578125" style="13" bestFit="1" customWidth="1"/>
    <col min="15" max="15" width="13.42578125" style="13" customWidth="1"/>
    <col min="16" max="16" width="10.42578125" style="13" customWidth="1"/>
    <col min="17" max="17" width="13.42578125" style="13" customWidth="1"/>
    <col min="18" max="18" width="5" style="13" customWidth="1"/>
    <col min="19" max="19" width="13.42578125" style="13" customWidth="1"/>
    <col min="20" max="25" width="9.140625" style="13"/>
    <col min="26" max="26" width="10.5703125" style="13" bestFit="1" customWidth="1"/>
    <col min="27" max="27" width="9.140625" style="13"/>
    <col min="28" max="28" width="10.5703125" style="13" bestFit="1" customWidth="1"/>
    <col min="29" max="16384" width="9.140625" style="13"/>
  </cols>
  <sheetData>
    <row r="1" spans="1:22" ht="21" customHeight="1">
      <c r="K1" s="7" t="s">
        <v>100</v>
      </c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21" customHeight="1">
      <c r="A2" s="4" t="s">
        <v>29</v>
      </c>
      <c r="B2" s="21"/>
      <c r="C2" s="11"/>
      <c r="D2" s="12"/>
      <c r="E2" s="12"/>
      <c r="F2" s="12"/>
      <c r="G2" s="12"/>
      <c r="H2" s="12"/>
      <c r="I2" s="12"/>
      <c r="J2" s="12"/>
      <c r="K2" s="1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21" customHeight="1">
      <c r="A3" s="4" t="s">
        <v>74</v>
      </c>
      <c r="B3" s="21"/>
      <c r="C3" s="11"/>
      <c r="D3" s="12"/>
      <c r="E3" s="12"/>
      <c r="F3" s="12"/>
      <c r="G3" s="12"/>
      <c r="H3" s="12"/>
      <c r="I3" s="12"/>
      <c r="J3" s="12"/>
      <c r="K3" s="1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21" customHeight="1">
      <c r="A4" s="4" t="s">
        <v>168</v>
      </c>
      <c r="B4" s="21"/>
      <c r="C4" s="11"/>
      <c r="D4" s="12"/>
      <c r="E4" s="12"/>
      <c r="F4" s="12"/>
      <c r="G4" s="12"/>
      <c r="H4" s="12"/>
      <c r="I4" s="12"/>
      <c r="J4" s="12"/>
      <c r="K4" s="1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21" customHeight="1">
      <c r="H5" s="7"/>
      <c r="K5" s="7" t="s">
        <v>99</v>
      </c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ht="21" customHeight="1">
      <c r="E6" s="32"/>
      <c r="F6" s="33" t="s">
        <v>28</v>
      </c>
      <c r="G6" s="32"/>
      <c r="H6" s="7"/>
      <c r="I6" s="34"/>
      <c r="J6" s="32" t="s">
        <v>30</v>
      </c>
      <c r="K6" s="34"/>
      <c r="L6" s="7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s="35" customFormat="1" ht="21" customHeight="1">
      <c r="C7" s="36" t="s">
        <v>0</v>
      </c>
      <c r="D7" s="14"/>
      <c r="E7" s="37" t="s">
        <v>169</v>
      </c>
      <c r="F7" s="14"/>
      <c r="G7" s="38">
        <v>2566</v>
      </c>
      <c r="H7" s="38"/>
      <c r="I7" s="37" t="s">
        <v>169</v>
      </c>
      <c r="J7" s="14"/>
      <c r="K7" s="38">
        <v>2566</v>
      </c>
      <c r="L7" s="39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35" customFormat="1" ht="21" customHeight="1">
      <c r="A8" s="41" t="s">
        <v>75</v>
      </c>
      <c r="C8" s="36"/>
      <c r="D8" s="14"/>
      <c r="E8" s="37"/>
      <c r="F8" s="14"/>
      <c r="G8" s="38"/>
      <c r="H8" s="38"/>
      <c r="I8" s="37"/>
      <c r="J8" s="14"/>
      <c r="K8" s="38"/>
      <c r="L8" s="39"/>
      <c r="M8" s="64"/>
      <c r="N8" s="64"/>
      <c r="O8" s="64"/>
      <c r="P8" s="64"/>
      <c r="Q8" s="64"/>
      <c r="R8" s="64"/>
      <c r="S8" s="64"/>
      <c r="T8" s="64"/>
      <c r="U8" s="40"/>
      <c r="V8" s="40"/>
    </row>
    <row r="9" spans="1:22" ht="21" customHeight="1">
      <c r="A9" s="41" t="s">
        <v>44</v>
      </c>
      <c r="M9" s="64"/>
      <c r="N9" s="64"/>
      <c r="O9" s="64"/>
      <c r="P9" s="64"/>
      <c r="Q9" s="64"/>
      <c r="R9" s="64"/>
      <c r="S9" s="64"/>
      <c r="T9" s="64"/>
      <c r="U9" s="42"/>
      <c r="V9" s="42"/>
    </row>
    <row r="10" spans="1:22" ht="21" customHeight="1">
      <c r="A10" s="13" t="s">
        <v>179</v>
      </c>
      <c r="C10" s="1">
        <v>12</v>
      </c>
      <c r="E10" s="2">
        <v>1408047</v>
      </c>
      <c r="F10" s="2"/>
      <c r="G10" s="2">
        <v>2012281</v>
      </c>
      <c r="H10" s="2"/>
      <c r="I10" s="2">
        <f>1242449+1</f>
        <v>1242450</v>
      </c>
      <c r="J10" s="2"/>
      <c r="K10" s="2">
        <v>1772712</v>
      </c>
      <c r="M10" s="6"/>
      <c r="N10" s="6"/>
      <c r="O10" s="6"/>
      <c r="P10" s="6"/>
      <c r="Q10" s="64"/>
      <c r="R10" s="64"/>
      <c r="S10" s="65"/>
      <c r="T10" s="64"/>
      <c r="U10" s="42"/>
      <c r="V10" s="42"/>
    </row>
    <row r="11" spans="1:22" ht="21" customHeight="1">
      <c r="A11" s="13" t="s">
        <v>180</v>
      </c>
      <c r="C11" s="1">
        <v>12</v>
      </c>
      <c r="E11" s="2">
        <v>347757</v>
      </c>
      <c r="F11" s="2"/>
      <c r="G11" s="2">
        <v>340732</v>
      </c>
      <c r="H11" s="2"/>
      <c r="I11" s="2">
        <v>166134</v>
      </c>
      <c r="J11" s="2"/>
      <c r="K11" s="2">
        <v>133240</v>
      </c>
      <c r="M11" s="6"/>
      <c r="N11" s="6"/>
      <c r="O11" s="6"/>
      <c r="P11" s="6"/>
      <c r="Q11" s="64"/>
      <c r="R11" s="64"/>
      <c r="S11" s="65"/>
      <c r="T11" s="64"/>
      <c r="U11" s="42"/>
      <c r="V11" s="42"/>
    </row>
    <row r="12" spans="1:22" ht="21" customHeight="1">
      <c r="A12" s="13" t="s">
        <v>56</v>
      </c>
      <c r="C12" s="43"/>
      <c r="E12" s="6">
        <v>108698</v>
      </c>
      <c r="F12" s="2"/>
      <c r="G12" s="6">
        <v>51309</v>
      </c>
      <c r="H12" s="2"/>
      <c r="I12" s="6">
        <v>73217</v>
      </c>
      <c r="J12" s="2"/>
      <c r="K12" s="6">
        <v>43551</v>
      </c>
      <c r="M12" s="6"/>
      <c r="N12" s="6"/>
      <c r="O12" s="6"/>
      <c r="P12" s="6"/>
      <c r="Q12" s="64"/>
      <c r="R12" s="64"/>
      <c r="S12" s="64"/>
      <c r="T12" s="64"/>
      <c r="U12" s="42"/>
      <c r="V12" s="42"/>
    </row>
    <row r="13" spans="1:22" ht="21" customHeight="1">
      <c r="A13" s="41" t="s">
        <v>45</v>
      </c>
      <c r="E13" s="5">
        <f>SUM(E10:E12)</f>
        <v>1864502</v>
      </c>
      <c r="F13" s="2"/>
      <c r="G13" s="5">
        <f>SUM(G10:G12)</f>
        <v>2404322</v>
      </c>
      <c r="H13" s="2"/>
      <c r="I13" s="5">
        <f>SUM(I10:I12)</f>
        <v>1481801</v>
      </c>
      <c r="J13" s="2"/>
      <c r="K13" s="5">
        <f>SUM(K10:K12)</f>
        <v>1949503</v>
      </c>
      <c r="M13" s="6"/>
      <c r="N13" s="6"/>
      <c r="O13" s="6"/>
      <c r="P13" s="6"/>
      <c r="Q13" s="64"/>
      <c r="R13" s="64"/>
      <c r="S13" s="64"/>
      <c r="T13" s="64"/>
      <c r="U13" s="42"/>
      <c r="V13" s="42"/>
    </row>
    <row r="14" spans="1:22" ht="21" customHeight="1">
      <c r="A14" s="41" t="s">
        <v>46</v>
      </c>
      <c r="C14" s="1"/>
      <c r="E14" s="2"/>
      <c r="F14" s="2"/>
      <c r="G14" s="2"/>
      <c r="H14" s="2"/>
      <c r="I14" s="2"/>
      <c r="J14" s="2"/>
      <c r="K14" s="2"/>
      <c r="M14" s="6"/>
      <c r="N14" s="6"/>
      <c r="O14" s="6"/>
      <c r="P14" s="6"/>
      <c r="Q14" s="64"/>
      <c r="R14" s="64"/>
      <c r="S14" s="64"/>
      <c r="T14" s="64"/>
      <c r="U14" s="42"/>
      <c r="V14" s="42"/>
    </row>
    <row r="15" spans="1:22" ht="21" customHeight="1">
      <c r="A15" s="17" t="s">
        <v>181</v>
      </c>
      <c r="C15" s="1"/>
      <c r="E15" s="2">
        <v>1291178</v>
      </c>
      <c r="F15" s="2"/>
      <c r="G15" s="2">
        <v>1832857</v>
      </c>
      <c r="H15" s="2"/>
      <c r="I15" s="2">
        <v>1163800</v>
      </c>
      <c r="J15" s="2"/>
      <c r="K15" s="2">
        <v>1659300</v>
      </c>
      <c r="M15" s="6"/>
      <c r="N15" s="6"/>
      <c r="O15" s="6"/>
      <c r="P15" s="6"/>
      <c r="Q15" s="64"/>
      <c r="R15" s="64"/>
      <c r="S15" s="64"/>
      <c r="T15" s="64"/>
      <c r="U15" s="42"/>
      <c r="V15" s="42"/>
    </row>
    <row r="16" spans="1:22" ht="21" customHeight="1">
      <c r="A16" s="17" t="s">
        <v>182</v>
      </c>
      <c r="C16" s="1"/>
      <c r="E16" s="2">
        <f>313599-1</f>
        <v>313598</v>
      </c>
      <c r="F16" s="2"/>
      <c r="G16" s="2">
        <v>314757</v>
      </c>
      <c r="H16" s="2"/>
      <c r="I16" s="2">
        <v>155667</v>
      </c>
      <c r="J16" s="2"/>
      <c r="K16" s="2">
        <v>124696</v>
      </c>
      <c r="M16" s="6"/>
      <c r="N16" s="6"/>
      <c r="O16" s="6"/>
      <c r="P16" s="6"/>
      <c r="Q16" s="64"/>
      <c r="R16" s="64"/>
      <c r="S16" s="64"/>
      <c r="T16" s="64"/>
      <c r="U16" s="42"/>
      <c r="V16" s="42"/>
    </row>
    <row r="17" spans="1:22" ht="21" customHeight="1">
      <c r="A17" s="17" t="s">
        <v>113</v>
      </c>
      <c r="D17" s="7"/>
      <c r="E17" s="2">
        <v>146435</v>
      </c>
      <c r="F17" s="2"/>
      <c r="G17" s="2">
        <v>133267</v>
      </c>
      <c r="H17" s="2"/>
      <c r="I17" s="2">
        <v>84890</v>
      </c>
      <c r="J17" s="2"/>
      <c r="K17" s="2">
        <v>78159</v>
      </c>
      <c r="M17" s="6"/>
      <c r="N17" s="6"/>
      <c r="O17" s="6"/>
      <c r="P17" s="6"/>
      <c r="Q17" s="64"/>
      <c r="R17" s="64"/>
      <c r="S17" s="64"/>
      <c r="T17" s="64"/>
      <c r="U17" s="42"/>
      <c r="V17" s="42"/>
    </row>
    <row r="18" spans="1:22" ht="21" customHeight="1">
      <c r="A18" s="17" t="s">
        <v>60</v>
      </c>
      <c r="D18" s="7"/>
      <c r="E18" s="2">
        <v>54620</v>
      </c>
      <c r="F18" s="2"/>
      <c r="G18" s="2">
        <v>58845</v>
      </c>
      <c r="H18" s="2"/>
      <c r="I18" s="2">
        <v>44247</v>
      </c>
      <c r="J18" s="2"/>
      <c r="K18" s="2">
        <v>46015</v>
      </c>
      <c r="M18" s="6"/>
      <c r="N18" s="6"/>
      <c r="O18" s="6"/>
      <c r="P18" s="6"/>
      <c r="Q18" s="64"/>
      <c r="R18" s="64"/>
      <c r="S18" s="64"/>
      <c r="T18" s="64"/>
      <c r="U18" s="42"/>
      <c r="V18" s="42"/>
    </row>
    <row r="19" spans="1:22" ht="21" customHeight="1">
      <c r="A19" s="17" t="s">
        <v>159</v>
      </c>
      <c r="C19" s="43"/>
      <c r="E19" s="6">
        <v>1933</v>
      </c>
      <c r="F19" s="6"/>
      <c r="G19" s="6">
        <v>1663</v>
      </c>
      <c r="H19" s="6"/>
      <c r="I19" s="6">
        <v>2409</v>
      </c>
      <c r="J19" s="6"/>
      <c r="K19" s="6">
        <v>-2739</v>
      </c>
      <c r="L19" s="44"/>
      <c r="M19" s="6"/>
      <c r="N19" s="6"/>
      <c r="O19" s="6"/>
      <c r="P19" s="6"/>
      <c r="Q19" s="64"/>
      <c r="R19" s="64"/>
      <c r="S19" s="64"/>
      <c r="T19" s="64"/>
      <c r="U19" s="42"/>
      <c r="V19" s="42"/>
    </row>
    <row r="20" spans="1:22" ht="21" customHeight="1">
      <c r="A20" s="17" t="s">
        <v>160</v>
      </c>
      <c r="C20" s="43"/>
      <c r="E20" s="6"/>
      <c r="F20" s="6"/>
      <c r="G20" s="6"/>
      <c r="H20" s="6"/>
      <c r="I20" s="6"/>
      <c r="J20" s="6"/>
      <c r="K20" s="6"/>
      <c r="L20" s="44"/>
      <c r="M20" s="6"/>
      <c r="N20" s="6"/>
      <c r="O20" s="6"/>
      <c r="P20" s="6"/>
      <c r="Q20" s="64"/>
      <c r="R20" s="64"/>
      <c r="S20" s="64"/>
      <c r="T20" s="64"/>
      <c r="U20" s="42"/>
      <c r="V20" s="42"/>
    </row>
    <row r="21" spans="1:22" ht="21" customHeight="1">
      <c r="A21" s="17" t="s">
        <v>131</v>
      </c>
      <c r="C21" s="43"/>
      <c r="E21" s="3">
        <v>-4889</v>
      </c>
      <c r="F21" s="6"/>
      <c r="G21" s="3">
        <v>3303</v>
      </c>
      <c r="H21" s="6"/>
      <c r="I21" s="3">
        <v>-4889</v>
      </c>
      <c r="J21" s="6"/>
      <c r="K21" s="3">
        <v>3303</v>
      </c>
      <c r="L21" s="44"/>
      <c r="M21" s="6"/>
      <c r="N21" s="6"/>
      <c r="O21" s="6"/>
      <c r="P21" s="6"/>
      <c r="Q21" s="64"/>
      <c r="R21" s="64"/>
      <c r="S21" s="64"/>
      <c r="T21" s="64"/>
      <c r="U21" s="42"/>
      <c r="V21" s="42"/>
    </row>
    <row r="22" spans="1:22" ht="21" customHeight="1">
      <c r="A22" s="41" t="s">
        <v>47</v>
      </c>
      <c r="C22" s="1"/>
      <c r="E22" s="5">
        <f>SUM(E14:E21)</f>
        <v>1802875</v>
      </c>
      <c r="F22" s="2"/>
      <c r="G22" s="5">
        <f>SUM(G14:G21)</f>
        <v>2344692</v>
      </c>
      <c r="H22" s="2"/>
      <c r="I22" s="5">
        <f>SUM(I14:I21)</f>
        <v>1446124</v>
      </c>
      <c r="J22" s="2"/>
      <c r="K22" s="5">
        <f>SUM(K14:K21)</f>
        <v>1908734</v>
      </c>
      <c r="M22" s="6"/>
      <c r="N22" s="6"/>
      <c r="O22" s="6"/>
      <c r="P22" s="6"/>
      <c r="Q22" s="64"/>
      <c r="R22" s="64"/>
      <c r="S22" s="64"/>
      <c r="T22" s="64"/>
      <c r="U22" s="42"/>
      <c r="V22" s="42"/>
    </row>
    <row r="23" spans="1:22" ht="21" customHeight="1">
      <c r="A23" s="45" t="s">
        <v>133</v>
      </c>
      <c r="C23" s="1"/>
      <c r="E23" s="2">
        <f>SUM(E13-E22)</f>
        <v>61627</v>
      </c>
      <c r="F23" s="2"/>
      <c r="G23" s="2">
        <f>SUM(G13-G22)</f>
        <v>59630</v>
      </c>
      <c r="H23" s="2"/>
      <c r="I23" s="2">
        <f>SUM(I13-I22)</f>
        <v>35677</v>
      </c>
      <c r="J23" s="2"/>
      <c r="K23" s="2">
        <f>SUM(K13-K22)</f>
        <v>40769</v>
      </c>
      <c r="M23" s="6"/>
      <c r="N23" s="6"/>
      <c r="O23" s="6"/>
      <c r="P23" s="6"/>
      <c r="Q23" s="64"/>
      <c r="R23" s="64"/>
      <c r="S23" s="64"/>
      <c r="T23" s="64"/>
      <c r="U23" s="42"/>
      <c r="V23" s="42"/>
    </row>
    <row r="24" spans="1:22" s="42" customFormat="1" ht="21" customHeight="1">
      <c r="A24" s="17" t="s">
        <v>153</v>
      </c>
      <c r="C24" s="66">
        <v>7.2</v>
      </c>
      <c r="D24" s="67"/>
      <c r="E24" s="2">
        <v>180</v>
      </c>
      <c r="F24" s="2"/>
      <c r="G24" s="2">
        <v>-2854</v>
      </c>
      <c r="H24" s="2"/>
      <c r="I24" s="2">
        <v>0</v>
      </c>
      <c r="J24" s="6"/>
      <c r="K24" s="2">
        <v>0</v>
      </c>
      <c r="L24" s="44"/>
      <c r="M24" s="6"/>
      <c r="N24" s="6"/>
      <c r="O24" s="6"/>
      <c r="P24" s="6"/>
      <c r="Q24" s="64"/>
      <c r="R24" s="64"/>
      <c r="S24" s="64"/>
      <c r="T24" s="64"/>
    </row>
    <row r="25" spans="1:22" ht="21" customHeight="1">
      <c r="A25" s="17" t="s">
        <v>134</v>
      </c>
      <c r="C25" s="43">
        <v>8.1999999999999993</v>
      </c>
      <c r="E25" s="6">
        <v>-931</v>
      </c>
      <c r="F25" s="6"/>
      <c r="G25" s="6">
        <v>-1243</v>
      </c>
      <c r="H25" s="6"/>
      <c r="I25" s="6">
        <v>0</v>
      </c>
      <c r="J25" s="6"/>
      <c r="K25" s="6">
        <v>0</v>
      </c>
      <c r="L25" s="44"/>
      <c r="M25" s="6"/>
      <c r="N25" s="6"/>
      <c r="O25" s="6"/>
      <c r="P25" s="6"/>
      <c r="Q25" s="64"/>
      <c r="R25" s="64"/>
      <c r="S25" s="64"/>
      <c r="T25" s="64"/>
      <c r="U25" s="42"/>
      <c r="V25" s="42"/>
    </row>
    <row r="26" spans="1:22" ht="21" customHeight="1">
      <c r="A26" s="17" t="s">
        <v>129</v>
      </c>
      <c r="C26" s="43"/>
      <c r="E26" s="6">
        <f>12062</f>
        <v>12062</v>
      </c>
      <c r="F26" s="6"/>
      <c r="G26" s="6">
        <v>7014</v>
      </c>
      <c r="H26" s="6"/>
      <c r="I26" s="6">
        <v>8660</v>
      </c>
      <c r="J26" s="6"/>
      <c r="K26" s="6">
        <v>6973</v>
      </c>
      <c r="L26" s="44"/>
      <c r="M26" s="6"/>
      <c r="N26" s="6"/>
      <c r="O26" s="6"/>
      <c r="P26" s="6"/>
      <c r="Q26" s="64"/>
      <c r="R26" s="64"/>
      <c r="S26" s="64"/>
      <c r="T26" s="64"/>
      <c r="U26" s="42"/>
      <c r="V26" s="42"/>
    </row>
    <row r="27" spans="1:22" ht="21" customHeight="1">
      <c r="A27" s="17" t="s">
        <v>119</v>
      </c>
      <c r="E27" s="3">
        <v>-18032</v>
      </c>
      <c r="F27" s="6"/>
      <c r="G27" s="3">
        <v>-12669</v>
      </c>
      <c r="H27" s="6"/>
      <c r="I27" s="3">
        <v>-13246</v>
      </c>
      <c r="J27" s="6"/>
      <c r="K27" s="3">
        <v>-10900</v>
      </c>
      <c r="L27" s="44"/>
      <c r="M27" s="6"/>
      <c r="N27" s="6"/>
      <c r="O27" s="6"/>
      <c r="P27" s="6"/>
      <c r="Q27" s="64"/>
      <c r="R27" s="64"/>
      <c r="S27" s="64"/>
      <c r="T27" s="64"/>
      <c r="U27" s="42"/>
      <c r="V27" s="42"/>
    </row>
    <row r="28" spans="1:22" ht="21" customHeight="1">
      <c r="A28" s="41" t="s">
        <v>81</v>
      </c>
      <c r="E28" s="6">
        <f>SUM(E23:E27)</f>
        <v>54906</v>
      </c>
      <c r="F28" s="2"/>
      <c r="G28" s="6">
        <f>SUM(G23:G27)</f>
        <v>49878</v>
      </c>
      <c r="H28" s="2"/>
      <c r="I28" s="6">
        <f>SUM(I23:I27)</f>
        <v>31091</v>
      </c>
      <c r="J28" s="2"/>
      <c r="K28" s="6">
        <f>SUM(K23:K27)</f>
        <v>36842</v>
      </c>
      <c r="L28" s="44"/>
      <c r="M28" s="6"/>
      <c r="N28" s="6"/>
      <c r="O28" s="6"/>
      <c r="P28" s="6"/>
      <c r="Q28" s="64"/>
      <c r="R28" s="64"/>
      <c r="S28" s="64"/>
      <c r="T28" s="64"/>
      <c r="U28" s="42"/>
      <c r="V28" s="42"/>
    </row>
    <row r="29" spans="1:22" ht="21" customHeight="1">
      <c r="A29" s="13" t="s">
        <v>124</v>
      </c>
      <c r="C29" s="1">
        <v>13</v>
      </c>
      <c r="E29" s="6">
        <v>-16098</v>
      </c>
      <c r="F29" s="2"/>
      <c r="G29" s="6">
        <v>-13727</v>
      </c>
      <c r="H29" s="2"/>
      <c r="I29" s="6">
        <v>-10924</v>
      </c>
      <c r="J29" s="2"/>
      <c r="K29" s="6">
        <v>-9865</v>
      </c>
      <c r="M29" s="6"/>
      <c r="N29" s="6"/>
      <c r="O29" s="6"/>
      <c r="P29" s="6"/>
      <c r="Q29" s="64"/>
      <c r="R29" s="64"/>
      <c r="S29" s="64"/>
      <c r="T29" s="64"/>
      <c r="U29" s="42"/>
      <c r="V29" s="42"/>
    </row>
    <row r="30" spans="1:22" ht="21" customHeight="1">
      <c r="A30" s="41" t="s">
        <v>94</v>
      </c>
      <c r="C30" s="1"/>
      <c r="E30" s="5">
        <f>SUM(E28:E29)</f>
        <v>38808</v>
      </c>
      <c r="F30" s="2"/>
      <c r="G30" s="5">
        <f>SUM(G28:G29)</f>
        <v>36151</v>
      </c>
      <c r="H30" s="2"/>
      <c r="I30" s="5">
        <f>SUM(I28:I29)</f>
        <v>20167</v>
      </c>
      <c r="J30" s="2"/>
      <c r="K30" s="5">
        <f>SUM(K28:K29)</f>
        <v>26977</v>
      </c>
      <c r="M30" s="6"/>
      <c r="N30" s="6"/>
      <c r="O30" s="6"/>
      <c r="P30" s="6"/>
      <c r="Q30" s="64"/>
      <c r="R30" s="64"/>
      <c r="S30" s="64"/>
      <c r="T30" s="64"/>
      <c r="U30" s="42"/>
      <c r="V30" s="42"/>
    </row>
    <row r="31" spans="1:22" ht="21" customHeight="1">
      <c r="C31" s="46"/>
      <c r="M31" s="64"/>
      <c r="N31" s="64"/>
      <c r="O31" s="64"/>
      <c r="P31" s="64"/>
      <c r="Q31" s="64"/>
      <c r="R31" s="64"/>
      <c r="S31" s="64"/>
      <c r="T31" s="64"/>
      <c r="U31" s="42"/>
      <c r="V31" s="42"/>
    </row>
    <row r="32" spans="1:22" ht="21" customHeight="1">
      <c r="A32" s="41" t="s">
        <v>76</v>
      </c>
      <c r="C32" s="46"/>
      <c r="M32" s="64"/>
      <c r="N32" s="64"/>
      <c r="O32" s="64"/>
      <c r="P32" s="64"/>
      <c r="Q32" s="64"/>
      <c r="R32" s="64"/>
      <c r="S32" s="64"/>
      <c r="T32" s="64"/>
      <c r="U32" s="42"/>
      <c r="V32" s="42"/>
    </row>
    <row r="33" spans="1:22" s="50" customFormat="1" ht="21" customHeight="1">
      <c r="A33" s="47" t="s">
        <v>95</v>
      </c>
      <c r="B33" s="48"/>
      <c r="C33" s="48"/>
      <c r="D33" s="49"/>
      <c r="E33" s="68">
        <v>0</v>
      </c>
      <c r="F33" s="51"/>
      <c r="G33" s="68">
        <v>0</v>
      </c>
      <c r="H33" s="51"/>
      <c r="I33" s="68">
        <v>0</v>
      </c>
      <c r="J33" s="69"/>
      <c r="K33" s="68">
        <v>0</v>
      </c>
      <c r="M33" s="64"/>
      <c r="N33" s="64"/>
      <c r="O33" s="64"/>
      <c r="P33" s="64"/>
      <c r="Q33" s="64"/>
      <c r="R33" s="64"/>
      <c r="S33" s="64"/>
      <c r="T33" s="64"/>
      <c r="U33" s="53"/>
      <c r="V33" s="53"/>
    </row>
    <row r="34" spans="1:22" ht="21" customHeight="1">
      <c r="A34" s="54"/>
      <c r="E34" s="56"/>
      <c r="F34" s="55"/>
      <c r="G34" s="56"/>
      <c r="H34" s="55"/>
      <c r="I34" s="56"/>
      <c r="J34" s="55"/>
      <c r="K34" s="56"/>
      <c r="M34" s="64"/>
      <c r="N34" s="64"/>
      <c r="O34" s="64"/>
      <c r="P34" s="64"/>
      <c r="Q34" s="64"/>
      <c r="R34" s="64"/>
      <c r="S34" s="64"/>
      <c r="T34" s="64"/>
      <c r="U34" s="42"/>
      <c r="V34" s="42"/>
    </row>
    <row r="35" spans="1:22" ht="21" customHeight="1" thickBot="1">
      <c r="A35" s="41" t="s">
        <v>96</v>
      </c>
      <c r="C35" s="46"/>
      <c r="E35" s="57">
        <f>SUM(E30+E33)</f>
        <v>38808</v>
      </c>
      <c r="F35" s="58"/>
      <c r="G35" s="57">
        <f>SUM(G30+G33)</f>
        <v>36151</v>
      </c>
      <c r="H35" s="58"/>
      <c r="I35" s="57">
        <f>SUM(I30+I33)</f>
        <v>20167</v>
      </c>
      <c r="J35" s="58"/>
      <c r="K35" s="57">
        <f>SUM(K30+K33)</f>
        <v>26977</v>
      </c>
      <c r="M35" s="64"/>
      <c r="N35" s="64"/>
      <c r="O35" s="64"/>
      <c r="P35" s="64"/>
      <c r="Q35" s="64"/>
      <c r="R35" s="64"/>
      <c r="S35" s="64"/>
      <c r="T35" s="64"/>
      <c r="U35" s="42"/>
      <c r="V35" s="42"/>
    </row>
    <row r="36" spans="1:22" ht="21" customHeight="1" thickTop="1">
      <c r="C36" s="46"/>
      <c r="H36" s="46"/>
      <c r="M36" s="64"/>
      <c r="N36" s="64"/>
      <c r="O36" s="64"/>
      <c r="P36" s="64"/>
      <c r="Q36" s="64"/>
      <c r="R36" s="64"/>
      <c r="S36" s="64"/>
      <c r="T36" s="64"/>
      <c r="U36" s="42"/>
      <c r="V36" s="42"/>
    </row>
    <row r="37" spans="1:22" ht="21" customHeight="1">
      <c r="A37" s="41" t="s">
        <v>86</v>
      </c>
      <c r="C37" s="1">
        <v>14</v>
      </c>
      <c r="H37" s="46"/>
      <c r="M37" s="64"/>
      <c r="N37" s="64"/>
      <c r="O37" s="64"/>
      <c r="P37" s="64"/>
      <c r="Q37" s="64"/>
      <c r="R37" s="64"/>
      <c r="S37" s="64"/>
      <c r="T37" s="64"/>
      <c r="U37" s="42"/>
      <c r="V37" s="42"/>
    </row>
    <row r="38" spans="1:22" ht="21" customHeight="1">
      <c r="A38" s="13" t="s">
        <v>111</v>
      </c>
      <c r="C38" s="13"/>
      <c r="M38" s="64"/>
      <c r="N38" s="64"/>
      <c r="O38" s="64"/>
      <c r="P38" s="64"/>
      <c r="Q38" s="64"/>
      <c r="R38" s="64"/>
      <c r="S38" s="64"/>
      <c r="T38" s="64"/>
      <c r="U38" s="42"/>
      <c r="V38" s="42"/>
    </row>
    <row r="39" spans="1:22" ht="21" customHeight="1" thickBot="1">
      <c r="A39" s="13" t="s">
        <v>112</v>
      </c>
      <c r="D39" s="59"/>
      <c r="E39" s="60">
        <f>E35/E41</f>
        <v>4.0979936642027454E-2</v>
      </c>
      <c r="F39" s="59"/>
      <c r="G39" s="60">
        <f>G35/G41</f>
        <v>3.8174234424498417E-2</v>
      </c>
      <c r="H39" s="61"/>
      <c r="I39" s="60">
        <f>I35/I41</f>
        <v>2.1295670538542765E-2</v>
      </c>
      <c r="J39" s="59"/>
      <c r="K39" s="60">
        <f>K35/K41</f>
        <v>2.8486800422386483E-2</v>
      </c>
      <c r="M39" s="64"/>
      <c r="N39" s="64"/>
      <c r="O39" s="64"/>
      <c r="P39" s="64"/>
      <c r="Q39" s="64"/>
      <c r="R39" s="64"/>
      <c r="S39" s="64"/>
      <c r="T39" s="64"/>
      <c r="U39" s="42"/>
      <c r="V39" s="42"/>
    </row>
    <row r="40" spans="1:22" ht="21" customHeight="1" thickTop="1">
      <c r="M40" s="64"/>
      <c r="N40" s="64"/>
      <c r="O40" s="64"/>
      <c r="P40" s="64"/>
      <c r="Q40" s="64"/>
      <c r="R40" s="64"/>
      <c r="S40" s="64"/>
      <c r="T40" s="64"/>
      <c r="U40" s="42"/>
      <c r="V40" s="42"/>
    </row>
    <row r="41" spans="1:22" ht="21" customHeight="1" thickBot="1">
      <c r="A41" s="13" t="s">
        <v>105</v>
      </c>
      <c r="C41" s="62"/>
      <c r="E41" s="63">
        <v>947000</v>
      </c>
      <c r="G41" s="63">
        <v>947000</v>
      </c>
      <c r="I41" s="63">
        <v>947000</v>
      </c>
      <c r="K41" s="63">
        <v>947000</v>
      </c>
      <c r="M41" s="64"/>
      <c r="N41" s="64"/>
      <c r="O41" s="64"/>
      <c r="P41" s="64"/>
      <c r="Q41" s="64"/>
      <c r="R41" s="64"/>
      <c r="S41" s="64"/>
      <c r="T41" s="64"/>
      <c r="U41" s="42"/>
      <c r="V41" s="42"/>
    </row>
    <row r="42" spans="1:22" ht="21" customHeight="1" thickTop="1">
      <c r="M42" s="42"/>
      <c r="N42" s="42"/>
      <c r="O42" s="42"/>
      <c r="P42" s="42"/>
      <c r="Q42" s="42"/>
      <c r="R42" s="42"/>
      <c r="S42" s="42"/>
      <c r="T42" s="42"/>
      <c r="U42" s="42"/>
      <c r="V42" s="42"/>
    </row>
    <row r="43" spans="1:22" ht="21" customHeight="1">
      <c r="A43" s="50" t="s">
        <v>164</v>
      </c>
      <c r="B43" s="50"/>
      <c r="M43" s="42"/>
      <c r="N43" s="42"/>
      <c r="O43" s="42"/>
      <c r="P43" s="42"/>
      <c r="Q43" s="42"/>
      <c r="R43" s="42"/>
      <c r="S43" s="42"/>
      <c r="T43" s="42"/>
      <c r="U43" s="42"/>
      <c r="V43" s="42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9"/>
  <sheetViews>
    <sheetView showGridLines="0" view="pageBreakPreview" zoomScaleNormal="130" zoomScaleSheetLayoutView="100" workbookViewId="0">
      <selection activeCell="C16" sqref="C15:R16"/>
    </sheetView>
  </sheetViews>
  <sheetFormatPr defaultColWidth="9.140625" defaultRowHeight="23.1" customHeight="1"/>
  <cols>
    <col min="1" max="1" width="28.7109375" style="78" customWidth="1"/>
    <col min="2" max="2" width="1.7109375" style="78" customWidth="1"/>
    <col min="3" max="3" width="15.7109375" style="78" customWidth="1"/>
    <col min="4" max="4" width="1.7109375" style="78" customWidth="1"/>
    <col min="5" max="5" width="15.7109375" style="78" customWidth="1"/>
    <col min="6" max="6" width="1.7109375" style="78" customWidth="1"/>
    <col min="7" max="7" width="15.7109375" style="78" customWidth="1"/>
    <col min="8" max="8" width="1.7109375" style="78" customWidth="1"/>
    <col min="9" max="9" width="15.7109375" style="78" customWidth="1"/>
    <col min="10" max="10" width="1.7109375" style="78" customWidth="1"/>
    <col min="11" max="11" width="15.7109375" style="78" customWidth="1"/>
    <col min="12" max="12" width="1.7109375" style="78" customWidth="1"/>
    <col min="13" max="13" width="15.7109375" style="78" customWidth="1"/>
    <col min="14" max="14" width="1.7109375" style="78" customWidth="1"/>
    <col min="15" max="15" width="15.7109375" style="78" customWidth="1"/>
    <col min="16" max="16" width="1.7109375" style="78" customWidth="1"/>
    <col min="17" max="17" width="15.7109375" style="78" customWidth="1"/>
    <col min="18" max="18" width="1.7109375" style="78" customWidth="1"/>
    <col min="19" max="16384" width="9.140625" style="78"/>
  </cols>
  <sheetData>
    <row r="1" spans="1:35" ht="23.1" customHeight="1">
      <c r="Q1" s="80" t="s">
        <v>100</v>
      </c>
    </row>
    <row r="2" spans="1:35" ht="23.1" customHeight="1">
      <c r="A2" s="81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35" ht="23.1" customHeight="1">
      <c r="A3" s="81" t="s">
        <v>177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35" ht="23.1" customHeight="1">
      <c r="A4" s="83" t="s">
        <v>170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35" ht="23.1" customHeight="1">
      <c r="Q5" s="80" t="s">
        <v>93</v>
      </c>
    </row>
    <row r="6" spans="1:35" ht="23.1" customHeight="1">
      <c r="B6" s="86"/>
      <c r="C6" s="118" t="s">
        <v>28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35" ht="23.1" customHeight="1">
      <c r="B7" s="86"/>
      <c r="C7" s="84"/>
      <c r="D7" s="84"/>
      <c r="E7" s="84"/>
      <c r="F7" s="84"/>
      <c r="G7" s="84"/>
      <c r="H7" s="84"/>
      <c r="I7" s="84"/>
      <c r="J7" s="84"/>
      <c r="K7" s="84"/>
      <c r="L7" s="84"/>
      <c r="M7" s="120" t="s">
        <v>85</v>
      </c>
      <c r="N7" s="120"/>
      <c r="O7" s="120"/>
      <c r="P7" s="84"/>
      <c r="Q7" s="84"/>
    </row>
    <row r="8" spans="1:35" s="87" customFormat="1" ht="23.1" customHeight="1">
      <c r="E8" s="84"/>
      <c r="I8" s="119" t="s">
        <v>24</v>
      </c>
      <c r="J8" s="119"/>
      <c r="K8" s="119"/>
      <c r="M8" s="118" t="s">
        <v>106</v>
      </c>
      <c r="N8" s="118"/>
      <c r="O8" s="118"/>
      <c r="Q8" s="80"/>
    </row>
    <row r="9" spans="1:35" s="87" customFormat="1" ht="23.1" customHeight="1">
      <c r="C9" s="87" t="s">
        <v>19</v>
      </c>
      <c r="E9" s="84" t="s">
        <v>18</v>
      </c>
      <c r="G9" s="87" t="s">
        <v>20</v>
      </c>
      <c r="I9" s="103" t="s">
        <v>84</v>
      </c>
      <c r="J9" s="104"/>
      <c r="K9" s="104" t="s">
        <v>26</v>
      </c>
      <c r="M9" s="87" t="s">
        <v>186</v>
      </c>
      <c r="O9" s="87" t="s">
        <v>187</v>
      </c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</row>
    <row r="10" spans="1:35" s="87" customFormat="1" ht="23.1" customHeight="1">
      <c r="C10" s="85" t="s">
        <v>22</v>
      </c>
      <c r="E10" s="85" t="s">
        <v>21</v>
      </c>
      <c r="F10" s="84"/>
      <c r="G10" s="85" t="s">
        <v>23</v>
      </c>
      <c r="H10" s="84"/>
      <c r="I10" s="102" t="s">
        <v>185</v>
      </c>
      <c r="J10" s="103"/>
      <c r="K10" s="102" t="s">
        <v>27</v>
      </c>
      <c r="L10" s="84"/>
      <c r="M10" s="85" t="s">
        <v>25</v>
      </c>
      <c r="N10" s="84"/>
      <c r="O10" s="85" t="s">
        <v>106</v>
      </c>
      <c r="P10" s="84"/>
      <c r="Q10" s="85" t="s">
        <v>12</v>
      </c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</row>
    <row r="11" spans="1:35" s="88" customFormat="1" ht="23.1" customHeight="1">
      <c r="A11" s="88" t="s">
        <v>149</v>
      </c>
      <c r="C11" s="105">
        <v>240000</v>
      </c>
      <c r="D11" s="105"/>
      <c r="E11" s="105">
        <v>707000</v>
      </c>
      <c r="F11" s="89"/>
      <c r="G11" s="105">
        <v>471</v>
      </c>
      <c r="H11" s="89"/>
      <c r="I11" s="106">
        <v>72952</v>
      </c>
      <c r="J11" s="91"/>
      <c r="K11" s="106">
        <v>1367284</v>
      </c>
      <c r="L11" s="89"/>
      <c r="M11" s="105">
        <v>96547</v>
      </c>
      <c r="N11" s="89"/>
      <c r="O11" s="91">
        <f>SUM(M11:M11)</f>
        <v>96547</v>
      </c>
      <c r="P11" s="107"/>
      <c r="Q11" s="91">
        <f>SUM(C11:M11)</f>
        <v>2484254</v>
      </c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</row>
    <row r="12" spans="1:35" s="88" customFormat="1" ht="23.1" customHeight="1">
      <c r="A12" s="79" t="s">
        <v>125</v>
      </c>
      <c r="C12" s="89">
        <v>0</v>
      </c>
      <c r="D12" s="90"/>
      <c r="E12" s="89">
        <v>0</v>
      </c>
      <c r="F12" s="89"/>
      <c r="G12" s="89">
        <v>0</v>
      </c>
      <c r="H12" s="89"/>
      <c r="I12" s="91">
        <v>0</v>
      </c>
      <c r="J12" s="91"/>
      <c r="K12" s="91">
        <v>36151</v>
      </c>
      <c r="L12" s="89"/>
      <c r="M12" s="89">
        <v>0</v>
      </c>
      <c r="N12" s="89"/>
      <c r="O12" s="108">
        <f>SUM(M12:M12)</f>
        <v>0</v>
      </c>
      <c r="P12" s="107"/>
      <c r="Q12" s="105">
        <f>SUM(C12:M12)</f>
        <v>36151</v>
      </c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35" s="88" customFormat="1" ht="23.1" customHeight="1" thickBot="1">
      <c r="A13" s="88" t="s">
        <v>150</v>
      </c>
      <c r="C13" s="93">
        <f>SUM(C11:C12)</f>
        <v>240000</v>
      </c>
      <c r="D13" s="90"/>
      <c r="E13" s="93">
        <f>SUM(E11:E12)</f>
        <v>707000</v>
      </c>
      <c r="F13" s="94"/>
      <c r="G13" s="93">
        <f>SUM(G11:G12)</f>
        <v>471</v>
      </c>
      <c r="H13" s="94"/>
      <c r="I13" s="93">
        <f>SUM(I11:I12)</f>
        <v>72952</v>
      </c>
      <c r="J13" s="107"/>
      <c r="K13" s="93">
        <f>SUM(K11:K12)</f>
        <v>1403435</v>
      </c>
      <c r="L13" s="89"/>
      <c r="M13" s="93">
        <f>SUM(M11:M12)</f>
        <v>96547</v>
      </c>
      <c r="N13" s="89"/>
      <c r="O13" s="93">
        <f>SUM(O11:O12)</f>
        <v>96547</v>
      </c>
      <c r="P13" s="94"/>
      <c r="Q13" s="93">
        <f>SUM(Q11:Q12)</f>
        <v>2520405</v>
      </c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 ht="23.1" customHeight="1" thickTop="1">
      <c r="B14" s="96"/>
      <c r="C14" s="97"/>
      <c r="D14" s="98"/>
      <c r="E14" s="97"/>
      <c r="F14" s="98"/>
      <c r="G14" s="97"/>
      <c r="H14" s="98"/>
      <c r="I14" s="98"/>
      <c r="J14" s="98"/>
      <c r="K14" s="99"/>
      <c r="L14" s="97"/>
      <c r="M14" s="97"/>
      <c r="N14" s="97"/>
      <c r="O14" s="97"/>
      <c r="P14" s="98"/>
      <c r="Q14" s="97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</row>
    <row r="15" spans="1:35" s="110" customFormat="1" ht="23.1" customHeight="1">
      <c r="A15" s="110" t="s">
        <v>171</v>
      </c>
      <c r="C15" s="105">
        <v>133527</v>
      </c>
      <c r="D15" s="105"/>
      <c r="E15" s="106">
        <v>813473</v>
      </c>
      <c r="F15" s="89"/>
      <c r="G15" s="105">
        <v>471</v>
      </c>
      <c r="H15" s="89"/>
      <c r="I15" s="105">
        <v>76417</v>
      </c>
      <c r="J15" s="89"/>
      <c r="K15" s="106">
        <v>1405716</v>
      </c>
      <c r="L15" s="89"/>
      <c r="M15" s="105">
        <v>96547</v>
      </c>
      <c r="N15" s="89"/>
      <c r="O15" s="91">
        <f>SUM(M15:M15)</f>
        <v>96547</v>
      </c>
      <c r="P15" s="91"/>
      <c r="Q15" s="91">
        <f>SUM(C15:M15)</f>
        <v>2526151</v>
      </c>
      <c r="R15" s="109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</row>
    <row r="16" spans="1:35" s="88" customFormat="1" ht="23.1" customHeight="1">
      <c r="A16" s="79" t="s">
        <v>96</v>
      </c>
      <c r="C16" s="89">
        <v>0</v>
      </c>
      <c r="D16" s="90"/>
      <c r="E16" s="89">
        <v>0</v>
      </c>
      <c r="F16" s="89"/>
      <c r="G16" s="89">
        <v>0</v>
      </c>
      <c r="H16" s="89"/>
      <c r="I16" s="89">
        <v>0</v>
      </c>
      <c r="J16" s="89"/>
      <c r="K16" s="89">
        <f>PL!E35</f>
        <v>38808</v>
      </c>
      <c r="L16" s="89"/>
      <c r="M16" s="89">
        <v>0</v>
      </c>
      <c r="N16" s="89"/>
      <c r="O16" s="108">
        <f>SUM(M16:M16)</f>
        <v>0</v>
      </c>
      <c r="P16" s="107"/>
      <c r="Q16" s="105">
        <f>SUM(C16:M16)</f>
        <v>38808</v>
      </c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</row>
    <row r="17" spans="1:35" s="88" customFormat="1" ht="23.1" customHeight="1" thickBot="1">
      <c r="A17" s="88" t="s">
        <v>172</v>
      </c>
      <c r="C17" s="93">
        <f>SUM(C15:C16)</f>
        <v>133527</v>
      </c>
      <c r="D17" s="94"/>
      <c r="E17" s="93">
        <f>SUM(E15:E16)</f>
        <v>813473</v>
      </c>
      <c r="F17" s="94"/>
      <c r="G17" s="93">
        <f>SUM(G15:G16)</f>
        <v>471</v>
      </c>
      <c r="H17" s="94"/>
      <c r="I17" s="93">
        <f>SUM(I15:I16)</f>
        <v>76417</v>
      </c>
      <c r="J17" s="94"/>
      <c r="K17" s="93">
        <f>SUM(K15:K16)</f>
        <v>1444524</v>
      </c>
      <c r="L17" s="89"/>
      <c r="M17" s="93">
        <f>SUM(M15:M16)</f>
        <v>96547</v>
      </c>
      <c r="N17" s="89"/>
      <c r="O17" s="93">
        <f>SUM(O15:O16)</f>
        <v>96547</v>
      </c>
      <c r="P17" s="94"/>
      <c r="Q17" s="93">
        <f>SUM(Q15:Q16)</f>
        <v>2564959</v>
      </c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</row>
    <row r="18" spans="1:35" ht="23.1" customHeight="1" thickTop="1">
      <c r="B18" s="96"/>
      <c r="D18" s="96"/>
      <c r="F18" s="96"/>
      <c r="H18" s="96"/>
      <c r="I18" s="96"/>
      <c r="J18" s="9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</row>
    <row r="19" spans="1:35" ht="23.1" customHeight="1">
      <c r="A19" s="78" t="s">
        <v>164</v>
      </c>
    </row>
  </sheetData>
  <mergeCells count="4">
    <mergeCell ref="C6:Q6"/>
    <mergeCell ref="I8:K8"/>
    <mergeCell ref="M8:O8"/>
    <mergeCell ref="M7:O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8"/>
  <sheetViews>
    <sheetView showGridLines="0" view="pageBreakPreview" zoomScaleNormal="130" zoomScaleSheetLayoutView="100" workbookViewId="0">
      <selection activeCell="D18" sqref="D17:R18"/>
    </sheetView>
  </sheetViews>
  <sheetFormatPr defaultColWidth="9.140625" defaultRowHeight="23.1" customHeight="1"/>
  <cols>
    <col min="1" max="1" width="30.7109375" style="78" customWidth="1"/>
    <col min="2" max="2" width="16.7109375" style="78" customWidth="1"/>
    <col min="3" max="3" width="1.7109375" style="78" customWidth="1"/>
    <col min="4" max="4" width="16.7109375" style="78" customWidth="1"/>
    <col min="5" max="5" width="1.7109375" style="78" customWidth="1"/>
    <col min="6" max="6" width="16.7109375" style="78" customWidth="1"/>
    <col min="7" max="7" width="1.7109375" style="78" customWidth="1"/>
    <col min="8" max="8" width="16.7109375" style="78" customWidth="1"/>
    <col min="9" max="9" width="1.7109375" style="78" customWidth="1"/>
    <col min="10" max="10" width="16.7109375" style="78" customWidth="1"/>
    <col min="11" max="11" width="1.7109375" style="79" customWidth="1"/>
    <col min="12" max="12" width="16.7109375" style="78" customWidth="1"/>
    <col min="13" max="13" width="1.7109375" style="78" customWidth="1"/>
    <col min="14" max="14" width="16.7109375" style="78" customWidth="1"/>
    <col min="15" max="15" width="1.7109375" style="78" customWidth="1"/>
    <col min="16" max="16384" width="9.140625" style="78"/>
  </cols>
  <sheetData>
    <row r="1" spans="1:33" ht="23.1" customHeight="1">
      <c r="N1" s="80" t="s">
        <v>100</v>
      </c>
    </row>
    <row r="2" spans="1:33" ht="23.1" customHeight="1">
      <c r="A2" s="81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2"/>
      <c r="L2" s="81"/>
      <c r="M2" s="81"/>
      <c r="N2" s="81"/>
    </row>
    <row r="3" spans="1:33" ht="23.1" customHeight="1">
      <c r="A3" s="81" t="s">
        <v>178</v>
      </c>
      <c r="B3" s="81"/>
      <c r="C3" s="81"/>
      <c r="D3" s="81"/>
      <c r="E3" s="81"/>
      <c r="F3" s="81"/>
      <c r="G3" s="81"/>
      <c r="H3" s="81"/>
      <c r="I3" s="81"/>
      <c r="J3" s="81"/>
      <c r="K3" s="82"/>
      <c r="L3" s="81"/>
      <c r="M3" s="81"/>
      <c r="N3" s="81"/>
    </row>
    <row r="4" spans="1:33" ht="23.1" customHeight="1">
      <c r="A4" s="83" t="s">
        <v>170</v>
      </c>
      <c r="B4" s="81"/>
      <c r="C4" s="81"/>
      <c r="D4" s="81"/>
      <c r="E4" s="81"/>
      <c r="F4" s="81"/>
      <c r="G4" s="81"/>
      <c r="H4" s="81"/>
      <c r="I4" s="81"/>
      <c r="J4" s="81"/>
      <c r="K4" s="82"/>
      <c r="L4" s="81"/>
      <c r="M4" s="81"/>
      <c r="N4" s="81"/>
    </row>
    <row r="5" spans="1:33" s="79" customFormat="1" ht="23.1" customHeight="1">
      <c r="N5" s="80" t="s">
        <v>93</v>
      </c>
    </row>
    <row r="6" spans="1:33" ht="23.1" customHeight="1">
      <c r="B6" s="84"/>
      <c r="C6" s="84"/>
      <c r="D6" s="118" t="s">
        <v>30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</row>
    <row r="7" spans="1:33" ht="23.1" customHeight="1">
      <c r="E7" s="86"/>
      <c r="F7" s="84"/>
      <c r="G7" s="84"/>
      <c r="H7" s="86"/>
      <c r="I7" s="86"/>
      <c r="J7" s="118" t="s">
        <v>24</v>
      </c>
      <c r="K7" s="118"/>
      <c r="L7" s="118"/>
      <c r="N7" s="80"/>
    </row>
    <row r="8" spans="1:33" s="87" customFormat="1" ht="23.1" customHeight="1">
      <c r="D8" s="87" t="s">
        <v>19</v>
      </c>
      <c r="F8" s="84" t="s">
        <v>18</v>
      </c>
      <c r="G8" s="84"/>
      <c r="H8" s="87" t="s">
        <v>20</v>
      </c>
      <c r="J8" s="84" t="s">
        <v>84</v>
      </c>
      <c r="K8" s="84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s="87" customFormat="1" ht="23.1" customHeight="1">
      <c r="D9" s="85" t="s">
        <v>22</v>
      </c>
      <c r="E9" s="84"/>
      <c r="F9" s="85" t="s">
        <v>21</v>
      </c>
      <c r="G9" s="84"/>
      <c r="H9" s="85" t="s">
        <v>23</v>
      </c>
      <c r="I9" s="84"/>
      <c r="J9" s="85" t="s">
        <v>185</v>
      </c>
      <c r="K9" s="84"/>
      <c r="L9" s="85" t="s">
        <v>188</v>
      </c>
      <c r="M9" s="84"/>
      <c r="N9" s="85" t="s">
        <v>12</v>
      </c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s="88" customFormat="1" ht="23.1" customHeight="1">
      <c r="A10" s="88" t="s">
        <v>149</v>
      </c>
      <c r="D10" s="89">
        <v>240000</v>
      </c>
      <c r="E10" s="90"/>
      <c r="F10" s="89">
        <v>707000</v>
      </c>
      <c r="G10" s="89"/>
      <c r="H10" s="89">
        <v>471</v>
      </c>
      <c r="I10" s="89"/>
      <c r="J10" s="91">
        <v>72952</v>
      </c>
      <c r="K10" s="91"/>
      <c r="L10" s="91">
        <v>511299</v>
      </c>
      <c r="M10" s="89"/>
      <c r="N10" s="92">
        <f>SUM(D10:L10)</f>
        <v>1531722</v>
      </c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3" s="88" customFormat="1" ht="23.1" customHeight="1">
      <c r="A11" s="79" t="s">
        <v>125</v>
      </c>
      <c r="D11" s="89">
        <v>0</v>
      </c>
      <c r="E11" s="90"/>
      <c r="F11" s="89">
        <v>0</v>
      </c>
      <c r="G11" s="89"/>
      <c r="H11" s="89">
        <v>0</v>
      </c>
      <c r="I11" s="90"/>
      <c r="J11" s="91">
        <v>0</v>
      </c>
      <c r="K11" s="91"/>
      <c r="L11" s="91">
        <v>26977</v>
      </c>
      <c r="M11" s="89"/>
      <c r="N11" s="89">
        <f>SUM(D11:L11)</f>
        <v>26977</v>
      </c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</row>
    <row r="12" spans="1:33" s="88" customFormat="1" ht="23.1" customHeight="1" thickBot="1">
      <c r="A12" s="88" t="s">
        <v>174</v>
      </c>
      <c r="D12" s="93">
        <f>SUM(D10:D11)</f>
        <v>240000</v>
      </c>
      <c r="E12" s="94"/>
      <c r="F12" s="93">
        <f>SUM(F10:F11)</f>
        <v>707000</v>
      </c>
      <c r="G12" s="94"/>
      <c r="H12" s="93">
        <f>SUM(H10:H11)</f>
        <v>471</v>
      </c>
      <c r="I12" s="94"/>
      <c r="J12" s="95">
        <f>SUM(J10:J11)</f>
        <v>72952</v>
      </c>
      <c r="K12" s="91"/>
      <c r="L12" s="95">
        <f>SUM(L10:L11)</f>
        <v>538276</v>
      </c>
      <c r="M12" s="94"/>
      <c r="N12" s="93">
        <f>SUM(N10:N11)</f>
        <v>1558699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</row>
    <row r="13" spans="1:33" ht="23.1" customHeight="1" thickTop="1">
      <c r="D13" s="97"/>
      <c r="E13" s="98"/>
      <c r="F13" s="97"/>
      <c r="G13" s="98"/>
      <c r="H13" s="98"/>
      <c r="I13" s="98"/>
      <c r="J13" s="99"/>
      <c r="K13" s="100"/>
      <c r="L13" s="99"/>
      <c r="M13" s="98"/>
      <c r="N13" s="97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</row>
    <row r="14" spans="1:33" s="88" customFormat="1" ht="23.1" customHeight="1">
      <c r="A14" s="88" t="s">
        <v>171</v>
      </c>
      <c r="D14" s="89">
        <v>133527</v>
      </c>
      <c r="E14" s="90"/>
      <c r="F14" s="89">
        <v>813473</v>
      </c>
      <c r="G14" s="89"/>
      <c r="H14" s="89">
        <v>471</v>
      </c>
      <c r="I14" s="89"/>
      <c r="J14" s="91">
        <v>76417</v>
      </c>
      <c r="K14" s="91"/>
      <c r="L14" s="91">
        <v>509904</v>
      </c>
      <c r="M14" s="89"/>
      <c r="N14" s="89">
        <f>SUM(D14:L14)</f>
        <v>1533792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s="88" customFormat="1" ht="23.1" customHeight="1">
      <c r="A15" s="79" t="s">
        <v>96</v>
      </c>
      <c r="D15" s="89">
        <v>0</v>
      </c>
      <c r="E15" s="90"/>
      <c r="F15" s="89">
        <v>0</v>
      </c>
      <c r="G15" s="89"/>
      <c r="H15" s="89">
        <v>0</v>
      </c>
      <c r="I15" s="90"/>
      <c r="J15" s="91">
        <v>0</v>
      </c>
      <c r="K15" s="91"/>
      <c r="L15" s="91">
        <f>PL!I30</f>
        <v>20167</v>
      </c>
      <c r="M15" s="89"/>
      <c r="N15" s="89">
        <f>SUM(D15:L15)</f>
        <v>20167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</row>
    <row r="16" spans="1:33" s="88" customFormat="1" ht="23.1" customHeight="1" thickBot="1">
      <c r="A16" s="88" t="s">
        <v>172</v>
      </c>
      <c r="D16" s="93">
        <f>SUM(D14:D15)</f>
        <v>133527</v>
      </c>
      <c r="E16" s="94"/>
      <c r="F16" s="93">
        <f>SUM(F14:F15)</f>
        <v>813473</v>
      </c>
      <c r="G16" s="94"/>
      <c r="H16" s="93">
        <f>SUM(H14:H15)</f>
        <v>471</v>
      </c>
      <c r="I16" s="94"/>
      <c r="J16" s="93">
        <f>SUM(J14:J15)</f>
        <v>76417</v>
      </c>
      <c r="K16" s="89"/>
      <c r="L16" s="93">
        <f>SUM(L14:L15)</f>
        <v>530071</v>
      </c>
      <c r="M16" s="94"/>
      <c r="N16" s="93">
        <f>SUM(N14:N15)</f>
        <v>1553959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</row>
    <row r="17" spans="1:33" ht="23.1" customHeight="1" thickTop="1">
      <c r="E17" s="96"/>
      <c r="K17" s="101"/>
      <c r="M17" s="9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</row>
    <row r="18" spans="1:33" ht="23.1" customHeight="1">
      <c r="A18" s="78" t="s">
        <v>164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98"/>
  <sheetViews>
    <sheetView showGridLines="0" view="pageBreakPreview" topLeftCell="A85" zoomScaleNormal="115" zoomScaleSheetLayoutView="115" workbookViewId="0">
      <selection activeCell="I92" sqref="I92"/>
    </sheetView>
  </sheetViews>
  <sheetFormatPr defaultColWidth="9.140625" defaultRowHeight="21.95" customHeight="1"/>
  <cols>
    <col min="1" max="1" width="45.7109375" style="13" customWidth="1"/>
    <col min="2" max="2" width="1.7109375" style="13" customWidth="1"/>
    <col min="3" max="3" width="5.7109375" style="29" customWidth="1"/>
    <col min="4" max="4" width="1.7109375" style="30" customWidth="1"/>
    <col min="5" max="5" width="11.7109375" style="30" customWidth="1"/>
    <col min="6" max="6" width="1.7109375" style="30" customWidth="1"/>
    <col min="7" max="7" width="11.7109375" style="30" customWidth="1"/>
    <col min="8" max="8" width="1.7109375" style="30" customWidth="1"/>
    <col min="9" max="9" width="11.7109375" style="30" customWidth="1"/>
    <col min="10" max="10" width="1.7109375" style="30" customWidth="1"/>
    <col min="11" max="11" width="11.7109375" style="30" customWidth="1"/>
    <col min="12" max="12" width="1.7109375" style="31" customWidth="1"/>
    <col min="13" max="13" width="13.28515625" style="31" customWidth="1"/>
    <col min="14" max="14" width="9.28515625" style="31" bestFit="1" customWidth="1"/>
    <col min="15" max="15" width="13.42578125" style="112" customWidth="1"/>
    <col min="16" max="16" width="13.42578125" style="13" customWidth="1"/>
    <col min="17" max="17" width="10.140625" style="13" bestFit="1" customWidth="1"/>
    <col min="18" max="18" width="13.42578125" style="13" customWidth="1"/>
    <col min="19" max="20" width="14.7109375" style="13" bestFit="1" customWidth="1"/>
    <col min="21" max="24" width="9.140625" style="13"/>
    <col min="25" max="25" width="10.5703125" style="13" bestFit="1" customWidth="1"/>
    <col min="26" max="26" width="9.140625" style="13"/>
    <col min="27" max="27" width="10.5703125" style="13" bestFit="1" customWidth="1"/>
    <col min="28" max="16384" width="9.140625" style="13"/>
  </cols>
  <sheetData>
    <row r="1" spans="1:21" ht="21.95" customHeight="1">
      <c r="K1" s="7" t="s">
        <v>100</v>
      </c>
      <c r="O1" s="114"/>
      <c r="P1" s="42"/>
      <c r="Q1" s="42"/>
      <c r="R1" s="42"/>
      <c r="S1" s="42"/>
      <c r="T1" s="42"/>
      <c r="U1" s="42"/>
    </row>
    <row r="2" spans="1:21" ht="21.95" customHeight="1">
      <c r="A2" s="4" t="s">
        <v>29</v>
      </c>
      <c r="B2" s="21"/>
      <c r="C2" s="11"/>
      <c r="D2" s="12"/>
      <c r="E2" s="12"/>
      <c r="F2" s="12"/>
      <c r="G2" s="12"/>
      <c r="H2" s="12"/>
      <c r="I2" s="12"/>
      <c r="J2" s="12"/>
      <c r="K2" s="12"/>
      <c r="O2" s="114"/>
      <c r="P2" s="42"/>
      <c r="Q2" s="42"/>
      <c r="R2" s="42"/>
      <c r="S2" s="42"/>
      <c r="T2" s="42"/>
      <c r="U2" s="42"/>
    </row>
    <row r="3" spans="1:21" ht="21.95" customHeight="1">
      <c r="A3" s="4" t="s">
        <v>10</v>
      </c>
      <c r="B3" s="21"/>
      <c r="C3" s="11"/>
      <c r="D3" s="12"/>
      <c r="E3" s="12"/>
      <c r="F3" s="12"/>
      <c r="G3" s="12"/>
      <c r="H3" s="12"/>
      <c r="I3" s="12"/>
      <c r="J3" s="12"/>
      <c r="K3" s="12"/>
      <c r="O3" s="114"/>
      <c r="P3" s="42"/>
      <c r="Q3" s="42"/>
      <c r="R3" s="42"/>
      <c r="S3" s="42"/>
      <c r="T3" s="42"/>
      <c r="U3" s="42"/>
    </row>
    <row r="4" spans="1:21" ht="21.95" customHeight="1">
      <c r="A4" s="4" t="s">
        <v>168</v>
      </c>
      <c r="B4" s="21"/>
      <c r="C4" s="11"/>
      <c r="D4" s="12"/>
      <c r="E4" s="12"/>
      <c r="F4" s="12"/>
      <c r="G4" s="12"/>
      <c r="H4" s="12"/>
      <c r="I4" s="12"/>
      <c r="J4" s="12"/>
      <c r="K4" s="12"/>
      <c r="O4" s="114"/>
      <c r="P4" s="42"/>
      <c r="Q4" s="42"/>
      <c r="R4" s="42"/>
      <c r="S4" s="42"/>
      <c r="T4" s="42"/>
      <c r="U4" s="42"/>
    </row>
    <row r="5" spans="1:21" ht="21.95" customHeight="1">
      <c r="H5" s="7"/>
      <c r="K5" s="7" t="s">
        <v>93</v>
      </c>
      <c r="O5" s="114"/>
      <c r="P5" s="42"/>
      <c r="Q5" s="42"/>
      <c r="R5" s="42"/>
      <c r="S5" s="42"/>
      <c r="T5" s="42"/>
      <c r="U5" s="42"/>
    </row>
    <row r="6" spans="1:21" ht="21.95" customHeight="1">
      <c r="E6" s="32"/>
      <c r="F6" s="33" t="s">
        <v>28</v>
      </c>
      <c r="G6" s="32"/>
      <c r="H6" s="7"/>
      <c r="I6" s="34"/>
      <c r="J6" s="32" t="s">
        <v>30</v>
      </c>
      <c r="K6" s="34"/>
      <c r="L6" s="7"/>
      <c r="M6" s="7"/>
      <c r="N6" s="7"/>
      <c r="O6" s="114"/>
      <c r="P6" s="42"/>
      <c r="Q6" s="42"/>
      <c r="R6" s="42"/>
      <c r="S6" s="42"/>
      <c r="T6" s="42"/>
      <c r="U6" s="42"/>
    </row>
    <row r="7" spans="1:21" s="35" customFormat="1" ht="21.95" customHeight="1">
      <c r="C7" s="36"/>
      <c r="D7" s="14"/>
      <c r="E7" s="37" t="s">
        <v>169</v>
      </c>
      <c r="F7" s="14"/>
      <c r="G7" s="38">
        <v>2566</v>
      </c>
      <c r="H7" s="38"/>
      <c r="I7" s="37" t="s">
        <v>169</v>
      </c>
      <c r="J7" s="14"/>
      <c r="K7" s="38">
        <v>2566</v>
      </c>
      <c r="L7" s="39"/>
      <c r="M7" s="39"/>
      <c r="N7" s="39"/>
      <c r="O7" s="113"/>
      <c r="P7" s="40"/>
      <c r="Q7" s="40"/>
      <c r="R7" s="40"/>
      <c r="S7" s="40"/>
      <c r="T7" s="40"/>
      <c r="U7" s="40"/>
    </row>
    <row r="8" spans="1:21" ht="21.95" customHeight="1">
      <c r="A8" s="41" t="s">
        <v>64</v>
      </c>
      <c r="B8" s="41"/>
      <c r="C8" s="70"/>
      <c r="O8" s="114"/>
      <c r="P8" s="42"/>
      <c r="Q8" s="42"/>
      <c r="R8" s="42"/>
      <c r="S8" s="42"/>
      <c r="T8" s="42"/>
      <c r="U8" s="42"/>
    </row>
    <row r="9" spans="1:21" ht="21.95" customHeight="1">
      <c r="A9" s="13" t="s">
        <v>77</v>
      </c>
      <c r="E9" s="6">
        <f>PL!E28</f>
        <v>54906</v>
      </c>
      <c r="F9" s="2"/>
      <c r="G9" s="6">
        <f>PL!G28</f>
        <v>49878</v>
      </c>
      <c r="H9" s="6"/>
      <c r="I9" s="6">
        <f>PL!I28</f>
        <v>31091</v>
      </c>
      <c r="J9" s="2"/>
      <c r="K9" s="6">
        <f>PL!K28</f>
        <v>36842</v>
      </c>
      <c r="O9" s="114"/>
      <c r="P9" s="42"/>
      <c r="Q9" s="42"/>
      <c r="R9" s="42"/>
      <c r="S9" s="42"/>
      <c r="T9" s="42"/>
      <c r="U9" s="42"/>
    </row>
    <row r="10" spans="1:21" ht="21.95" customHeight="1">
      <c r="A10" s="13" t="s">
        <v>122</v>
      </c>
      <c r="E10" s="2"/>
      <c r="F10" s="2"/>
      <c r="G10" s="2"/>
      <c r="H10" s="2"/>
      <c r="I10" s="2"/>
      <c r="J10" s="2"/>
      <c r="K10" s="2"/>
      <c r="O10" s="114"/>
      <c r="P10" s="42"/>
      <c r="Q10" s="42"/>
      <c r="R10" s="42"/>
      <c r="S10" s="42"/>
      <c r="T10" s="42"/>
      <c r="U10" s="42"/>
    </row>
    <row r="11" spans="1:21" ht="21.95" customHeight="1">
      <c r="A11" s="13" t="s">
        <v>48</v>
      </c>
      <c r="E11" s="2"/>
      <c r="F11" s="2"/>
      <c r="G11" s="2"/>
      <c r="H11" s="2"/>
      <c r="I11" s="2"/>
      <c r="J11" s="2"/>
      <c r="K11" s="2"/>
      <c r="O11" s="114"/>
      <c r="P11" s="42"/>
      <c r="Q11" s="42"/>
      <c r="R11" s="42"/>
      <c r="S11" s="42"/>
      <c r="T11" s="42"/>
      <c r="U11" s="42"/>
    </row>
    <row r="12" spans="1:21" ht="21.95" customHeight="1">
      <c r="A12" s="13" t="s">
        <v>161</v>
      </c>
      <c r="E12" s="2">
        <v>-180</v>
      </c>
      <c r="F12" s="2"/>
      <c r="G12" s="2">
        <v>2854</v>
      </c>
      <c r="H12" s="2"/>
      <c r="I12" s="2">
        <v>0</v>
      </c>
      <c r="J12" s="2"/>
      <c r="K12" s="2">
        <v>0</v>
      </c>
      <c r="O12" s="114"/>
      <c r="P12" s="42"/>
      <c r="Q12" s="42"/>
      <c r="R12" s="42"/>
      <c r="S12" s="42"/>
      <c r="T12" s="42"/>
      <c r="U12" s="42"/>
    </row>
    <row r="13" spans="1:21" ht="21.95" customHeight="1">
      <c r="A13" s="13" t="s">
        <v>134</v>
      </c>
      <c r="E13" s="2">
        <v>931</v>
      </c>
      <c r="F13" s="2"/>
      <c r="G13" s="2">
        <v>1243</v>
      </c>
      <c r="H13" s="2"/>
      <c r="I13" s="2">
        <v>0</v>
      </c>
      <c r="J13" s="2"/>
      <c r="K13" s="2">
        <v>0</v>
      </c>
      <c r="O13" s="114"/>
      <c r="P13" s="42"/>
      <c r="Q13" s="42"/>
      <c r="R13" s="42"/>
      <c r="S13" s="42"/>
      <c r="T13" s="42"/>
      <c r="U13" s="42"/>
    </row>
    <row r="14" spans="1:21" ht="21.95" customHeight="1">
      <c r="A14" s="13" t="s">
        <v>87</v>
      </c>
      <c r="E14" s="2">
        <v>23519</v>
      </c>
      <c r="F14" s="2"/>
      <c r="G14" s="2">
        <f>18039-1</f>
        <v>18038</v>
      </c>
      <c r="H14" s="2"/>
      <c r="I14" s="2">
        <v>13670</v>
      </c>
      <c r="J14" s="2"/>
      <c r="K14" s="2">
        <v>11846</v>
      </c>
      <c r="O14" s="114"/>
      <c r="P14" s="42"/>
      <c r="R14" s="42"/>
      <c r="S14" s="42"/>
      <c r="T14" s="42"/>
      <c r="U14" s="42"/>
    </row>
    <row r="15" spans="1:21" ht="21.95" customHeight="1">
      <c r="A15" s="13" t="s">
        <v>135</v>
      </c>
      <c r="E15" s="2">
        <v>7276</v>
      </c>
      <c r="F15" s="2"/>
      <c r="G15" s="2">
        <v>10272</v>
      </c>
      <c r="H15" s="2"/>
      <c r="I15" s="2">
        <v>6046</v>
      </c>
      <c r="J15" s="2"/>
      <c r="K15" s="2">
        <v>5830</v>
      </c>
      <c r="O15" s="114"/>
      <c r="P15" s="42"/>
      <c r="Q15" s="42"/>
      <c r="R15" s="42"/>
      <c r="S15" s="42"/>
      <c r="T15" s="42"/>
      <c r="U15" s="42"/>
    </row>
    <row r="16" spans="1:21" ht="21.95" customHeight="1">
      <c r="A16" s="13" t="s">
        <v>192</v>
      </c>
      <c r="E16" s="2"/>
      <c r="F16" s="2"/>
      <c r="G16" s="2"/>
      <c r="H16" s="2"/>
      <c r="I16" s="6"/>
      <c r="J16" s="2"/>
      <c r="K16" s="6"/>
      <c r="O16" s="114"/>
      <c r="P16" s="42"/>
      <c r="Q16" s="42"/>
      <c r="R16" s="42"/>
      <c r="S16" s="42"/>
      <c r="T16" s="42"/>
      <c r="U16" s="42"/>
    </row>
    <row r="17" spans="1:21" ht="21.95" customHeight="1">
      <c r="A17" s="13" t="s">
        <v>49</v>
      </c>
      <c r="E17" s="6">
        <v>-9</v>
      </c>
      <c r="F17" s="2"/>
      <c r="G17" s="6">
        <f>-50-1</f>
        <v>-51</v>
      </c>
      <c r="H17" s="2"/>
      <c r="I17" s="2">
        <v>-465</v>
      </c>
      <c r="J17" s="2"/>
      <c r="K17" s="2">
        <v>-409</v>
      </c>
      <c r="O17" s="114"/>
      <c r="P17" s="42"/>
      <c r="Q17" s="42"/>
      <c r="R17" s="42"/>
      <c r="S17" s="42"/>
      <c r="T17" s="42"/>
      <c r="U17" s="42"/>
    </row>
    <row r="18" spans="1:21" ht="21.95" customHeight="1">
      <c r="A18" s="13" t="s">
        <v>144</v>
      </c>
      <c r="E18" s="2">
        <v>34</v>
      </c>
      <c r="F18" s="2"/>
      <c r="G18" s="2">
        <v>70</v>
      </c>
      <c r="H18" s="2"/>
      <c r="I18" s="2">
        <v>63</v>
      </c>
      <c r="J18" s="2"/>
      <c r="K18" s="2">
        <v>89</v>
      </c>
      <c r="O18" s="114"/>
      <c r="P18" s="42"/>
      <c r="Q18" s="42"/>
      <c r="R18" s="42"/>
      <c r="S18" s="42"/>
      <c r="T18" s="42"/>
      <c r="U18" s="42"/>
    </row>
    <row r="19" spans="1:21" ht="21.95" customHeight="1">
      <c r="A19" s="25" t="s">
        <v>189</v>
      </c>
      <c r="E19" s="2">
        <v>819</v>
      </c>
      <c r="F19" s="2"/>
      <c r="G19" s="2">
        <v>0</v>
      </c>
      <c r="H19" s="2"/>
      <c r="I19" s="2">
        <v>0</v>
      </c>
      <c r="J19" s="2"/>
      <c r="K19" s="2">
        <v>0</v>
      </c>
      <c r="O19" s="114"/>
      <c r="P19" s="42"/>
      <c r="Q19" s="42"/>
      <c r="R19" s="42"/>
      <c r="S19" s="42"/>
      <c r="T19" s="42"/>
      <c r="U19" s="42"/>
    </row>
    <row r="20" spans="1:21" ht="21.95" customHeight="1">
      <c r="A20" s="13" t="s">
        <v>162</v>
      </c>
      <c r="E20" s="2"/>
      <c r="F20" s="2"/>
      <c r="G20" s="2"/>
      <c r="H20" s="2"/>
      <c r="I20" s="2"/>
      <c r="J20" s="2"/>
      <c r="K20" s="2"/>
      <c r="O20" s="114"/>
      <c r="P20" s="42"/>
      <c r="Q20" s="42"/>
      <c r="R20" s="42"/>
      <c r="S20" s="42"/>
      <c r="T20" s="42"/>
      <c r="U20" s="42"/>
    </row>
    <row r="21" spans="1:21" ht="21.95" customHeight="1">
      <c r="A21" s="13" t="s">
        <v>154</v>
      </c>
      <c r="E21" s="2">
        <v>-5377</v>
      </c>
      <c r="F21" s="2"/>
      <c r="G21" s="2">
        <v>-8678</v>
      </c>
      <c r="H21" s="2"/>
      <c r="I21" s="2">
        <v>-3700</v>
      </c>
      <c r="J21" s="2"/>
      <c r="K21" s="2">
        <v>-8658</v>
      </c>
      <c r="O21" s="114"/>
      <c r="P21" s="42"/>
      <c r="Q21" s="42"/>
      <c r="R21" s="42"/>
      <c r="S21" s="42"/>
      <c r="T21" s="42"/>
      <c r="U21" s="42"/>
    </row>
    <row r="22" spans="1:21" ht="21.95" customHeight="1">
      <c r="A22" s="13" t="s">
        <v>160</v>
      </c>
      <c r="E22" s="2"/>
      <c r="F22" s="2"/>
      <c r="G22" s="2"/>
      <c r="H22" s="2"/>
      <c r="I22" s="2"/>
      <c r="J22" s="2"/>
      <c r="K22" s="2"/>
      <c r="O22" s="114"/>
      <c r="P22" s="42"/>
      <c r="Q22" s="42"/>
      <c r="R22" s="42"/>
      <c r="S22" s="42"/>
      <c r="T22" s="42"/>
      <c r="U22" s="42"/>
    </row>
    <row r="23" spans="1:21" ht="21.95" customHeight="1">
      <c r="A23" s="13" t="s">
        <v>120</v>
      </c>
      <c r="E23" s="2">
        <v>-4889</v>
      </c>
      <c r="F23" s="2"/>
      <c r="G23" s="2">
        <v>3303</v>
      </c>
      <c r="H23" s="2"/>
      <c r="I23" s="2">
        <v>-4889</v>
      </c>
      <c r="J23" s="2"/>
      <c r="K23" s="2">
        <v>3303</v>
      </c>
      <c r="O23" s="114"/>
      <c r="P23" s="42"/>
      <c r="Q23" s="42"/>
      <c r="R23" s="42"/>
      <c r="S23" s="42"/>
      <c r="T23" s="42"/>
      <c r="U23" s="42"/>
    </row>
    <row r="24" spans="1:21" ht="21.95" customHeight="1">
      <c r="A24" s="13" t="s">
        <v>136</v>
      </c>
      <c r="E24" s="2">
        <v>-31</v>
      </c>
      <c r="F24" s="2"/>
      <c r="G24" s="2">
        <v>-405</v>
      </c>
      <c r="H24" s="2"/>
      <c r="I24" s="2">
        <v>-31</v>
      </c>
      <c r="J24" s="2"/>
      <c r="K24" s="2">
        <f>-405</f>
        <v>-405</v>
      </c>
      <c r="O24" s="114"/>
      <c r="P24" s="42"/>
      <c r="Q24" s="42"/>
      <c r="R24" s="42"/>
      <c r="S24" s="42"/>
      <c r="T24" s="42"/>
      <c r="U24" s="42"/>
    </row>
    <row r="25" spans="1:21" ht="21.95" customHeight="1">
      <c r="A25" s="13" t="s">
        <v>152</v>
      </c>
      <c r="E25" s="2">
        <v>0</v>
      </c>
      <c r="F25" s="2"/>
      <c r="G25" s="2">
        <v>-6</v>
      </c>
      <c r="H25" s="2"/>
      <c r="I25" s="2">
        <v>0</v>
      </c>
      <c r="J25" s="2"/>
      <c r="K25" s="2">
        <v>-6</v>
      </c>
      <c r="O25" s="114"/>
      <c r="P25" s="42"/>
      <c r="Q25" s="42"/>
      <c r="R25" s="42"/>
      <c r="S25" s="42"/>
      <c r="T25" s="42"/>
      <c r="U25" s="42"/>
    </row>
    <row r="26" spans="1:21" ht="21.95" customHeight="1">
      <c r="A26" s="13" t="s">
        <v>137</v>
      </c>
      <c r="E26" s="6">
        <v>-12055</v>
      </c>
      <c r="F26" s="2"/>
      <c r="G26" s="6">
        <v>-7007</v>
      </c>
      <c r="H26" s="2"/>
      <c r="I26" s="6">
        <v>-8657</v>
      </c>
      <c r="J26" s="2"/>
      <c r="K26" s="6">
        <v>-6968</v>
      </c>
      <c r="O26" s="114"/>
      <c r="P26" s="42"/>
      <c r="Q26" s="42"/>
      <c r="R26" s="42"/>
      <c r="S26" s="42"/>
      <c r="T26" s="42"/>
      <c r="U26" s="42"/>
    </row>
    <row r="27" spans="1:21" ht="21.95" customHeight="1">
      <c r="A27" s="13" t="s">
        <v>145</v>
      </c>
      <c r="E27" s="6">
        <v>-10504</v>
      </c>
      <c r="F27" s="2"/>
      <c r="G27" s="6">
        <v>199</v>
      </c>
      <c r="H27" s="2"/>
      <c r="I27" s="6">
        <v>-11493</v>
      </c>
      <c r="J27" s="6"/>
      <c r="K27" s="6">
        <v>-2766</v>
      </c>
      <c r="O27" s="114"/>
      <c r="P27" s="42"/>
      <c r="Q27" s="42"/>
      <c r="R27" s="42"/>
      <c r="S27" s="42"/>
      <c r="T27" s="42"/>
      <c r="U27" s="42"/>
    </row>
    <row r="28" spans="1:21" ht="21.95" customHeight="1">
      <c r="A28" s="13" t="s">
        <v>163</v>
      </c>
      <c r="E28" s="6">
        <v>-49351</v>
      </c>
      <c r="F28" s="2"/>
      <c r="G28" s="6">
        <v>-11958</v>
      </c>
      <c r="H28" s="2"/>
      <c r="I28" s="6">
        <v>-12705</v>
      </c>
      <c r="J28" s="6"/>
      <c r="K28" s="6">
        <v>0</v>
      </c>
      <c r="O28" s="114"/>
      <c r="P28" s="42"/>
      <c r="Q28" s="42"/>
      <c r="R28" s="42"/>
      <c r="S28" s="42"/>
      <c r="T28" s="42"/>
      <c r="U28" s="42"/>
    </row>
    <row r="29" spans="1:21" ht="21.95" customHeight="1">
      <c r="A29" s="13" t="s">
        <v>191</v>
      </c>
      <c r="E29" s="6">
        <v>-29</v>
      </c>
      <c r="F29" s="6"/>
      <c r="G29" s="6">
        <v>151</v>
      </c>
      <c r="H29" s="6"/>
      <c r="I29" s="6">
        <v>-29</v>
      </c>
      <c r="J29" s="6"/>
      <c r="K29" s="6">
        <v>151</v>
      </c>
      <c r="L29" s="44"/>
      <c r="M29" s="44"/>
      <c r="O29" s="114"/>
      <c r="P29" s="42"/>
      <c r="Q29" s="42"/>
      <c r="R29" s="42"/>
      <c r="S29" s="42"/>
      <c r="T29" s="42"/>
      <c r="U29" s="42"/>
    </row>
    <row r="30" spans="1:21" ht="21.95" customHeight="1">
      <c r="A30" s="13" t="s">
        <v>63</v>
      </c>
      <c r="E30" s="6">
        <v>17633</v>
      </c>
      <c r="F30" s="6"/>
      <c r="G30" s="6">
        <v>12087</v>
      </c>
      <c r="H30" s="6"/>
      <c r="I30" s="6">
        <v>12948</v>
      </c>
      <c r="J30" s="6"/>
      <c r="K30" s="6">
        <v>10516</v>
      </c>
      <c r="L30" s="44"/>
      <c r="M30" s="44"/>
      <c r="O30" s="114"/>
      <c r="P30" s="42"/>
      <c r="Q30" s="42"/>
      <c r="R30" s="42"/>
      <c r="S30" s="42"/>
      <c r="T30" s="42"/>
      <c r="U30" s="42"/>
    </row>
    <row r="31" spans="1:21" ht="21.95" customHeight="1">
      <c r="A31" s="13" t="s">
        <v>138</v>
      </c>
      <c r="E31" s="6">
        <v>399</v>
      </c>
      <c r="F31" s="6"/>
      <c r="G31" s="6">
        <f>583-1</f>
        <v>582</v>
      </c>
      <c r="H31" s="6"/>
      <c r="I31" s="6">
        <v>298</v>
      </c>
      <c r="J31" s="6"/>
      <c r="K31" s="6">
        <v>384</v>
      </c>
      <c r="L31" s="44"/>
      <c r="M31" s="44"/>
      <c r="O31" s="114"/>
      <c r="P31" s="42"/>
      <c r="Q31" s="42"/>
      <c r="R31" s="42"/>
      <c r="S31" s="42"/>
      <c r="T31" s="42"/>
      <c r="U31" s="42"/>
    </row>
    <row r="32" spans="1:21" ht="21.95" customHeight="1">
      <c r="A32" s="13" t="s">
        <v>53</v>
      </c>
      <c r="E32" s="6">
        <v>0</v>
      </c>
      <c r="F32" s="6"/>
      <c r="G32" s="6">
        <v>0</v>
      </c>
      <c r="H32" s="6"/>
      <c r="I32" s="6">
        <v>0</v>
      </c>
      <c r="J32" s="6"/>
      <c r="K32" s="6">
        <v>-1680</v>
      </c>
      <c r="O32" s="114"/>
      <c r="P32" s="42"/>
      <c r="Q32" s="42"/>
      <c r="R32" s="42"/>
      <c r="S32" s="42"/>
      <c r="T32" s="42"/>
      <c r="U32" s="42"/>
    </row>
    <row r="33" spans="1:25" ht="21.95" customHeight="1">
      <c r="A33" s="13" t="s">
        <v>78</v>
      </c>
      <c r="B33" s="29"/>
      <c r="C33" s="30"/>
      <c r="E33" s="3">
        <v>1630</v>
      </c>
      <c r="F33" s="2"/>
      <c r="G33" s="3">
        <v>1973</v>
      </c>
      <c r="H33" s="2"/>
      <c r="I33" s="3">
        <v>875</v>
      </c>
      <c r="J33" s="2"/>
      <c r="K33" s="3">
        <v>827</v>
      </c>
      <c r="O33" s="114"/>
      <c r="P33" s="42"/>
      <c r="Q33" s="42"/>
      <c r="R33" s="42"/>
      <c r="S33" s="42"/>
      <c r="T33" s="42"/>
      <c r="U33" s="42"/>
    </row>
    <row r="34" spans="1:25" ht="21.95" customHeight="1">
      <c r="A34" s="13" t="s">
        <v>58</v>
      </c>
      <c r="E34" s="6"/>
      <c r="F34" s="2"/>
      <c r="G34" s="6"/>
      <c r="H34" s="2"/>
      <c r="I34" s="6"/>
      <c r="J34" s="2"/>
      <c r="K34" s="6"/>
      <c r="O34" s="114"/>
      <c r="P34" s="42"/>
      <c r="Q34" s="42"/>
      <c r="R34" s="42"/>
      <c r="S34" s="42"/>
      <c r="T34" s="42"/>
      <c r="U34" s="42"/>
    </row>
    <row r="35" spans="1:25" ht="21.95" customHeight="1">
      <c r="A35" s="13" t="s">
        <v>59</v>
      </c>
      <c r="E35" s="6">
        <f>SUM(E9:E34)</f>
        <v>24722</v>
      </c>
      <c r="F35" s="2"/>
      <c r="G35" s="6">
        <f>SUM(G9:G34)</f>
        <v>72545</v>
      </c>
      <c r="H35" s="2"/>
      <c r="I35" s="6">
        <f>SUM(I9:I34)</f>
        <v>23022</v>
      </c>
      <c r="J35" s="2"/>
      <c r="K35" s="6">
        <f>SUM(K9:K34)</f>
        <v>48896</v>
      </c>
      <c r="O35" s="114"/>
      <c r="P35" s="42"/>
      <c r="Q35" s="42"/>
      <c r="R35" s="42"/>
      <c r="S35" s="42"/>
      <c r="T35" s="42"/>
      <c r="U35" s="42"/>
    </row>
    <row r="36" spans="1:25" ht="21.95" customHeight="1">
      <c r="E36" s="6"/>
      <c r="F36" s="2"/>
      <c r="G36" s="6"/>
      <c r="H36" s="6"/>
      <c r="I36" s="6"/>
      <c r="J36" s="2"/>
      <c r="K36" s="6"/>
      <c r="O36" s="114"/>
      <c r="P36" s="42"/>
      <c r="Q36" s="42"/>
      <c r="R36" s="42"/>
      <c r="S36" s="42"/>
      <c r="T36" s="42"/>
      <c r="U36" s="42"/>
    </row>
    <row r="37" spans="1:25" ht="21.95" customHeight="1">
      <c r="A37" s="50" t="s">
        <v>164</v>
      </c>
      <c r="B37" s="50"/>
      <c r="O37" s="114"/>
      <c r="P37" s="42"/>
      <c r="Q37" s="42"/>
      <c r="R37" s="42"/>
      <c r="S37" s="42"/>
      <c r="T37" s="42"/>
      <c r="U37" s="42"/>
    </row>
    <row r="38" spans="1:25" ht="21.95" customHeight="1">
      <c r="A38" s="50"/>
      <c r="B38" s="50"/>
      <c r="O38" s="114"/>
      <c r="P38" s="42"/>
      <c r="Q38" s="42"/>
      <c r="R38" s="42"/>
      <c r="S38" s="42"/>
      <c r="T38" s="42"/>
      <c r="U38" s="42"/>
    </row>
    <row r="39" spans="1:25" ht="21.95" customHeight="1">
      <c r="A39" s="50"/>
      <c r="B39" s="50"/>
      <c r="O39" s="114"/>
      <c r="P39" s="42"/>
      <c r="Q39" s="42"/>
      <c r="R39" s="42"/>
      <c r="S39" s="42"/>
      <c r="T39" s="42"/>
      <c r="U39" s="42"/>
    </row>
    <row r="40" spans="1:25" ht="21.95" customHeight="1">
      <c r="K40" s="7" t="s">
        <v>100</v>
      </c>
      <c r="O40" s="114"/>
      <c r="P40" s="42"/>
      <c r="Q40" s="42"/>
      <c r="R40" s="42"/>
      <c r="S40" s="42"/>
      <c r="T40" s="42"/>
      <c r="U40" s="42"/>
    </row>
    <row r="41" spans="1:25" ht="21.95" customHeight="1">
      <c r="A41" s="4" t="s">
        <v>29</v>
      </c>
      <c r="B41" s="21"/>
      <c r="C41" s="11"/>
      <c r="D41" s="12"/>
      <c r="E41" s="12"/>
      <c r="F41" s="12"/>
      <c r="G41" s="12"/>
      <c r="H41" s="12"/>
      <c r="I41" s="12"/>
      <c r="J41" s="12"/>
      <c r="K41" s="12"/>
      <c r="O41" s="114"/>
      <c r="P41" s="42"/>
      <c r="Q41" s="42"/>
      <c r="R41" s="42"/>
      <c r="S41" s="42"/>
      <c r="T41" s="42"/>
      <c r="U41" s="42"/>
    </row>
    <row r="42" spans="1:25" ht="21.95" customHeight="1">
      <c r="A42" s="4" t="s">
        <v>11</v>
      </c>
      <c r="B42" s="21"/>
      <c r="C42" s="11"/>
      <c r="D42" s="12"/>
      <c r="E42" s="12"/>
      <c r="F42" s="12"/>
      <c r="G42" s="12"/>
      <c r="H42" s="12"/>
      <c r="I42" s="12"/>
      <c r="J42" s="12"/>
      <c r="K42" s="12"/>
      <c r="O42" s="114"/>
      <c r="P42" s="42"/>
      <c r="Q42" s="42"/>
      <c r="R42" s="42"/>
      <c r="S42" s="42"/>
      <c r="T42" s="42"/>
      <c r="U42" s="42"/>
    </row>
    <row r="43" spans="1:25" ht="21.95" customHeight="1">
      <c r="A43" s="4" t="s">
        <v>168</v>
      </c>
      <c r="B43" s="21"/>
      <c r="C43" s="11"/>
      <c r="D43" s="12"/>
      <c r="E43" s="12"/>
      <c r="F43" s="12"/>
      <c r="G43" s="12"/>
      <c r="H43" s="12"/>
      <c r="I43" s="12"/>
      <c r="J43" s="12"/>
      <c r="K43" s="12"/>
      <c r="O43" s="114"/>
      <c r="P43" s="42"/>
      <c r="Q43" s="42"/>
      <c r="R43" s="42"/>
      <c r="S43" s="42"/>
      <c r="T43" s="42"/>
      <c r="U43" s="42"/>
    </row>
    <row r="44" spans="1:25" ht="21.95" customHeight="1">
      <c r="H44" s="7"/>
      <c r="K44" s="7" t="s">
        <v>93</v>
      </c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spans="1:25" ht="21.95" customHeight="1">
      <c r="E45" s="32"/>
      <c r="F45" s="33" t="s">
        <v>28</v>
      </c>
      <c r="G45" s="32"/>
      <c r="H45" s="7"/>
      <c r="I45" s="34"/>
      <c r="J45" s="32" t="s">
        <v>30</v>
      </c>
      <c r="K45" s="34"/>
      <c r="L45" s="7"/>
      <c r="M45" s="7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spans="1:25" s="35" customFormat="1" ht="21.95" customHeight="1">
      <c r="C46" s="36"/>
      <c r="D46" s="14"/>
      <c r="E46" s="37" t="s">
        <v>169</v>
      </c>
      <c r="F46" s="14"/>
      <c r="G46" s="38">
        <v>2566</v>
      </c>
      <c r="H46" s="38"/>
      <c r="I46" s="37" t="s">
        <v>169</v>
      </c>
      <c r="J46" s="14"/>
      <c r="K46" s="38">
        <v>2566</v>
      </c>
      <c r="L46" s="39"/>
      <c r="M46" s="39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spans="1:25" s="35" customFormat="1" ht="21.95" customHeight="1">
      <c r="A47" s="4" t="s">
        <v>123</v>
      </c>
      <c r="C47" s="36"/>
      <c r="D47" s="14"/>
      <c r="E47" s="38"/>
      <c r="F47" s="14"/>
      <c r="G47" s="38"/>
      <c r="H47" s="38"/>
      <c r="I47" s="38"/>
      <c r="J47" s="14"/>
      <c r="K47" s="38"/>
      <c r="L47" s="39"/>
      <c r="M47" s="39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spans="1:25" ht="21.95" customHeight="1">
      <c r="A48" s="13" t="s">
        <v>126</v>
      </c>
      <c r="B48" s="29"/>
      <c r="C48" s="30"/>
      <c r="E48" s="52"/>
      <c r="F48" s="58"/>
      <c r="G48" s="52"/>
      <c r="H48" s="58"/>
      <c r="I48" s="52"/>
      <c r="J48" s="58"/>
      <c r="K48" s="5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25" ht="21.95" customHeight="1">
      <c r="A49" s="13" t="s">
        <v>72</v>
      </c>
      <c r="B49" s="29"/>
      <c r="C49" s="30"/>
      <c r="E49" s="2">
        <v>-245072</v>
      </c>
      <c r="F49" s="2"/>
      <c r="G49" s="2">
        <v>-1000828</v>
      </c>
      <c r="H49" s="2"/>
      <c r="I49" s="2">
        <v>-222386</v>
      </c>
      <c r="J49" s="2"/>
      <c r="K49" s="2">
        <v>-838429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spans="1:25" ht="21.95" customHeight="1">
      <c r="A50" s="13" t="s">
        <v>49</v>
      </c>
      <c r="B50" s="29"/>
      <c r="C50" s="30"/>
      <c r="E50" s="2">
        <v>80900</v>
      </c>
      <c r="F50" s="2"/>
      <c r="G50" s="2">
        <f>-149738+1</f>
        <v>-149737</v>
      </c>
      <c r="H50" s="2"/>
      <c r="I50" s="2">
        <v>41564</v>
      </c>
      <c r="J50" s="2"/>
      <c r="K50" s="2">
        <v>-129091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spans="1:25" ht="21.95" customHeight="1">
      <c r="A51" s="13" t="s">
        <v>139</v>
      </c>
      <c r="B51" s="29"/>
      <c r="C51" s="30"/>
      <c r="E51" s="2">
        <v>32096</v>
      </c>
      <c r="F51" s="2"/>
      <c r="G51" s="2">
        <v>133878</v>
      </c>
      <c r="H51" s="2"/>
      <c r="I51" s="2">
        <v>38282</v>
      </c>
      <c r="J51" s="2"/>
      <c r="K51" s="2">
        <v>131798</v>
      </c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spans="1:25" ht="21.95" customHeight="1">
      <c r="A52" s="13" t="s">
        <v>50</v>
      </c>
      <c r="B52" s="29"/>
      <c r="C52" s="30"/>
      <c r="E52" s="2">
        <v>-12816</v>
      </c>
      <c r="F52" s="2"/>
      <c r="G52" s="2">
        <v>-88914</v>
      </c>
      <c r="H52" s="2"/>
      <c r="I52" s="2">
        <f>-11266-1</f>
        <v>-11267</v>
      </c>
      <c r="J52" s="2"/>
      <c r="K52" s="2">
        <v>-88480</v>
      </c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spans="1:25" ht="21.95" customHeight="1">
      <c r="A53" s="13" t="s">
        <v>121</v>
      </c>
      <c r="B53" s="29"/>
      <c r="C53" s="30"/>
      <c r="E53" s="2">
        <v>0</v>
      </c>
      <c r="F53" s="2"/>
      <c r="G53" s="2">
        <v>-531</v>
      </c>
      <c r="H53" s="2"/>
      <c r="I53" s="2">
        <v>0</v>
      </c>
      <c r="J53" s="2"/>
      <c r="K53" s="2">
        <v>-526</v>
      </c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spans="1:25" ht="21.95" customHeight="1">
      <c r="A54" s="13" t="s">
        <v>51</v>
      </c>
      <c r="B54" s="29"/>
      <c r="C54" s="30"/>
      <c r="E54" s="2">
        <v>-18605</v>
      </c>
      <c r="F54" s="2"/>
      <c r="G54" s="2">
        <v>1734</v>
      </c>
      <c r="H54" s="2"/>
      <c r="I54" s="2">
        <f>96-1</f>
        <v>95</v>
      </c>
      <c r="J54" s="2"/>
      <c r="K54" s="2">
        <v>166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spans="1:25" ht="21.95" customHeight="1">
      <c r="A55" s="13" t="s">
        <v>140</v>
      </c>
      <c r="B55" s="29"/>
      <c r="C55" s="30"/>
      <c r="E55" s="71"/>
      <c r="F55" s="2"/>
      <c r="G55" s="71"/>
      <c r="H55" s="2"/>
      <c r="I55" s="71"/>
      <c r="J55" s="2"/>
      <c r="K55" s="71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spans="1:25" ht="21.95" customHeight="1">
      <c r="A56" s="13" t="s">
        <v>73</v>
      </c>
      <c r="B56" s="29"/>
      <c r="C56" s="30"/>
      <c r="E56" s="2">
        <v>-191181</v>
      </c>
      <c r="F56" s="2"/>
      <c r="G56" s="2">
        <v>-252190</v>
      </c>
      <c r="H56" s="2"/>
      <c r="I56" s="2">
        <v>-86355</v>
      </c>
      <c r="J56" s="2"/>
      <c r="K56" s="2">
        <v>-76708</v>
      </c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spans="1:25" ht="21.95" customHeight="1">
      <c r="A57" s="13" t="s">
        <v>52</v>
      </c>
      <c r="B57" s="29"/>
      <c r="C57" s="30"/>
      <c r="E57" s="3">
        <v>-84888</v>
      </c>
      <c r="F57" s="6"/>
      <c r="G57" s="3">
        <v>193623</v>
      </c>
      <c r="H57" s="6"/>
      <c r="I57" s="3">
        <v>-27797</v>
      </c>
      <c r="J57" s="6"/>
      <c r="K57" s="3">
        <v>74212</v>
      </c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spans="1:25" ht="21.95" customHeight="1">
      <c r="A58" s="13" t="s">
        <v>110</v>
      </c>
      <c r="B58" s="29"/>
      <c r="C58" s="30"/>
      <c r="E58" s="6">
        <f>SUM(E35,E49:E57)</f>
        <v>-414844</v>
      </c>
      <c r="F58" s="2"/>
      <c r="G58" s="6">
        <f>SUM(G35,G49:G57)</f>
        <v>-1090420</v>
      </c>
      <c r="H58" s="2"/>
      <c r="I58" s="6">
        <f>SUM(I35,I49:I57)</f>
        <v>-244842</v>
      </c>
      <c r="J58" s="2"/>
      <c r="K58" s="6">
        <f>SUM(K35,K49:K57)</f>
        <v>-878162</v>
      </c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spans="1:25" ht="21.95" customHeight="1">
      <c r="A59" s="42" t="s">
        <v>61</v>
      </c>
      <c r="B59" s="72"/>
      <c r="C59" s="67"/>
      <c r="D59" s="67"/>
      <c r="E59" s="6">
        <v>-13739</v>
      </c>
      <c r="F59" s="6"/>
      <c r="G59" s="6">
        <v>-12472</v>
      </c>
      <c r="H59" s="6"/>
      <c r="I59" s="6">
        <v>-9547</v>
      </c>
      <c r="J59" s="6"/>
      <c r="K59" s="6">
        <v>-10807</v>
      </c>
      <c r="L59" s="44"/>
      <c r="M59" s="4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spans="1:25" s="42" customFormat="1" ht="21.95" customHeight="1">
      <c r="A60" s="42" t="s">
        <v>62</v>
      </c>
      <c r="B60" s="72"/>
      <c r="C60" s="67"/>
      <c r="D60" s="67"/>
      <c r="E60" s="6">
        <v>-13318</v>
      </c>
      <c r="F60" s="6"/>
      <c r="G60" s="6">
        <v>-12579</v>
      </c>
      <c r="H60" s="2"/>
      <c r="I60" s="6">
        <v>-5957</v>
      </c>
      <c r="J60" s="2"/>
      <c r="K60" s="6">
        <v>-5926</v>
      </c>
      <c r="L60" s="44"/>
      <c r="M60" s="44"/>
    </row>
    <row r="61" spans="1:25" ht="21.95" customHeight="1">
      <c r="A61" s="13" t="s">
        <v>147</v>
      </c>
      <c r="B61" s="29"/>
      <c r="C61" s="30"/>
      <c r="E61" s="6">
        <v>19418</v>
      </c>
      <c r="F61" s="2"/>
      <c r="G61" s="6">
        <v>38407</v>
      </c>
      <c r="H61" s="2"/>
      <c r="I61" s="6">
        <v>0</v>
      </c>
      <c r="J61" s="2"/>
      <c r="K61" s="6">
        <v>0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spans="1:25" ht="21.95" customHeight="1">
      <c r="A62" s="13" t="s">
        <v>165</v>
      </c>
      <c r="B62" s="29"/>
      <c r="C62" s="30"/>
      <c r="E62" s="6" t="s">
        <v>190</v>
      </c>
      <c r="F62" s="2"/>
      <c r="G62" s="6">
        <v>-627</v>
      </c>
      <c r="H62" s="2"/>
      <c r="I62" s="6">
        <v>0</v>
      </c>
      <c r="J62" s="2"/>
      <c r="K62" s="6">
        <v>0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spans="1:25" ht="21.95" customHeight="1">
      <c r="A63" s="41" t="s">
        <v>110</v>
      </c>
      <c r="B63" s="29"/>
      <c r="C63" s="30"/>
      <c r="E63" s="5">
        <f>SUM(E58:E62)</f>
        <v>-422483</v>
      </c>
      <c r="F63" s="2"/>
      <c r="G63" s="5">
        <f>SUM(G58:G62)</f>
        <v>-1077691</v>
      </c>
      <c r="H63" s="2"/>
      <c r="I63" s="5">
        <f>SUM(I58:I62)</f>
        <v>-260346</v>
      </c>
      <c r="J63" s="2"/>
      <c r="K63" s="5">
        <f>SUM(K58:K62)</f>
        <v>-894895</v>
      </c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spans="1:25" ht="21.95" customHeight="1">
      <c r="A64" s="41" t="s">
        <v>68</v>
      </c>
      <c r="B64" s="70"/>
      <c r="C64" s="30"/>
      <c r="E64" s="2"/>
      <c r="F64" s="2"/>
      <c r="G64" s="2"/>
      <c r="H64" s="2"/>
      <c r="I64" s="2"/>
      <c r="J64" s="2"/>
      <c r="K64" s="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spans="1:25" ht="21.95" customHeight="1">
      <c r="A65" s="13" t="s">
        <v>53</v>
      </c>
      <c r="B65" s="70"/>
      <c r="C65" s="30"/>
      <c r="E65" s="2">
        <v>0</v>
      </c>
      <c r="F65" s="2"/>
      <c r="G65" s="2">
        <v>1680</v>
      </c>
      <c r="H65" s="2"/>
      <c r="I65" s="2">
        <v>0</v>
      </c>
      <c r="J65" s="2"/>
      <c r="K65" s="2">
        <v>1680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1:25" ht="21.95" customHeight="1">
      <c r="A66" s="13" t="s">
        <v>66</v>
      </c>
      <c r="B66" s="29"/>
      <c r="C66" s="30"/>
      <c r="E66" s="6">
        <v>-2547</v>
      </c>
      <c r="F66" s="2"/>
      <c r="G66" s="6">
        <f>-8639+1</f>
        <v>-8638</v>
      </c>
      <c r="H66" s="2"/>
      <c r="I66" s="2">
        <v>-1875</v>
      </c>
      <c r="J66" s="2"/>
      <c r="K66" s="2">
        <v>-4727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spans="1:25" ht="21.95" customHeight="1">
      <c r="A67" s="13" t="s">
        <v>91</v>
      </c>
      <c r="B67" s="29"/>
      <c r="C67" s="30"/>
      <c r="E67" s="6">
        <v>-1917</v>
      </c>
      <c r="F67" s="2"/>
      <c r="G67" s="6">
        <v>-6841</v>
      </c>
      <c r="H67" s="2"/>
      <c r="I67" s="2">
        <v>0</v>
      </c>
      <c r="J67" s="2"/>
      <c r="K67" s="2">
        <v>-1461</v>
      </c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spans="1:25" ht="21.95" customHeight="1">
      <c r="A68" s="13" t="s">
        <v>67</v>
      </c>
      <c r="B68" s="29"/>
      <c r="C68" s="30"/>
      <c r="E68" s="6">
        <v>31</v>
      </c>
      <c r="F68" s="2"/>
      <c r="G68" s="6">
        <v>408</v>
      </c>
      <c r="H68" s="2"/>
      <c r="I68" s="2">
        <v>31</v>
      </c>
      <c r="J68" s="2"/>
      <c r="K68" s="2">
        <v>408</v>
      </c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spans="1:25" ht="21.95" customHeight="1">
      <c r="A69" s="13" t="s">
        <v>151</v>
      </c>
      <c r="B69" s="29"/>
      <c r="C69" s="30"/>
      <c r="E69" s="3">
        <v>0</v>
      </c>
      <c r="F69" s="2"/>
      <c r="G69" s="3">
        <v>6</v>
      </c>
      <c r="H69" s="2"/>
      <c r="I69" s="3">
        <v>0</v>
      </c>
      <c r="J69" s="2"/>
      <c r="K69" s="3">
        <v>6</v>
      </c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spans="1:25" ht="21.95" customHeight="1">
      <c r="A70" s="41" t="s">
        <v>155</v>
      </c>
      <c r="B70" s="29"/>
      <c r="C70" s="30"/>
      <c r="E70" s="5">
        <f>SUM(E65:E69)</f>
        <v>-4433</v>
      </c>
      <c r="F70" s="2"/>
      <c r="G70" s="5">
        <f>SUM(G65:G69)</f>
        <v>-13385</v>
      </c>
      <c r="H70" s="2"/>
      <c r="I70" s="5">
        <f>SUM(I65:I69)</f>
        <v>-1844</v>
      </c>
      <c r="J70" s="2"/>
      <c r="K70" s="5">
        <f>SUM(K65:K69)</f>
        <v>-4094</v>
      </c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spans="1:25" ht="21.95" customHeight="1"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spans="1:25" ht="21.95" customHeight="1">
      <c r="A72" s="50" t="s">
        <v>164</v>
      </c>
      <c r="B72" s="50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spans="1:25" ht="21.95" customHeight="1">
      <c r="A73" s="50"/>
      <c r="B73" s="50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spans="1:25" ht="21.95" customHeight="1">
      <c r="A74" s="50"/>
      <c r="B74" s="50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spans="1:25" ht="21.95" customHeight="1">
      <c r="K75" s="7" t="s">
        <v>100</v>
      </c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spans="1:25" ht="21.95" customHeight="1">
      <c r="A76" s="4" t="s">
        <v>29</v>
      </c>
      <c r="B76" s="21"/>
      <c r="C76" s="11"/>
      <c r="D76" s="12"/>
      <c r="E76" s="12"/>
      <c r="F76" s="12"/>
      <c r="G76" s="12"/>
      <c r="H76" s="12"/>
      <c r="I76" s="12"/>
      <c r="J76" s="12"/>
      <c r="K76" s="1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spans="1:25" ht="21.95" customHeight="1">
      <c r="A77" s="4" t="s">
        <v>11</v>
      </c>
      <c r="B77" s="21"/>
      <c r="C77" s="11"/>
      <c r="D77" s="12"/>
      <c r="E77" s="12"/>
      <c r="F77" s="12"/>
      <c r="G77" s="12"/>
      <c r="H77" s="12"/>
      <c r="I77" s="12"/>
      <c r="J77" s="12"/>
      <c r="K77" s="1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21.95" customHeight="1">
      <c r="A78" s="4" t="s">
        <v>168</v>
      </c>
      <c r="B78" s="21"/>
      <c r="C78" s="11"/>
      <c r="D78" s="12"/>
      <c r="E78" s="12"/>
      <c r="F78" s="12"/>
      <c r="G78" s="12"/>
      <c r="H78" s="12"/>
      <c r="I78" s="12"/>
      <c r="J78" s="12"/>
      <c r="K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21.95" customHeight="1">
      <c r="H79" s="7"/>
      <c r="K79" s="7" t="s">
        <v>93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21.95" customHeight="1">
      <c r="E80" s="32"/>
      <c r="F80" s="33" t="s">
        <v>28</v>
      </c>
      <c r="G80" s="32"/>
      <c r="H80" s="7"/>
      <c r="I80" s="34"/>
      <c r="J80" s="32" t="s">
        <v>30</v>
      </c>
      <c r="K80" s="34"/>
      <c r="L80" s="7"/>
      <c r="M80" s="7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5" s="35" customFormat="1" ht="21.95" customHeight="1">
      <c r="C81" s="36"/>
      <c r="D81" s="14"/>
      <c r="E81" s="37" t="s">
        <v>169</v>
      </c>
      <c r="F81" s="14"/>
      <c r="G81" s="38">
        <v>2566</v>
      </c>
      <c r="H81" s="38"/>
      <c r="I81" s="37" t="s">
        <v>169</v>
      </c>
      <c r="J81" s="14"/>
      <c r="K81" s="38">
        <v>2566</v>
      </c>
      <c r="L81" s="39"/>
      <c r="M81" s="39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ht="21.95" customHeight="1">
      <c r="A82" s="41" t="s">
        <v>69</v>
      </c>
      <c r="B82" s="70"/>
      <c r="C82" s="30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5" ht="21.95" customHeight="1">
      <c r="A83" s="13" t="s">
        <v>141</v>
      </c>
      <c r="B83" s="29"/>
      <c r="C83" s="30"/>
      <c r="E83" s="6">
        <v>889349</v>
      </c>
      <c r="F83" s="2"/>
      <c r="G83" s="6">
        <v>1174798</v>
      </c>
      <c r="H83" s="2"/>
      <c r="I83" s="6">
        <v>466050</v>
      </c>
      <c r="J83" s="2"/>
      <c r="K83" s="6">
        <v>1008798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21.95" customHeight="1">
      <c r="A84" s="13" t="s">
        <v>142</v>
      </c>
      <c r="B84" s="29"/>
      <c r="C84" s="30"/>
      <c r="E84" s="6">
        <v>-751573</v>
      </c>
      <c r="F84" s="2"/>
      <c r="G84" s="6">
        <v>-585904</v>
      </c>
      <c r="H84" s="2"/>
      <c r="I84" s="6">
        <v>-465000</v>
      </c>
      <c r="J84" s="2"/>
      <c r="K84" s="6">
        <v>-486000</v>
      </c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spans="1:25" ht="21.95" customHeight="1">
      <c r="A85" s="13" t="s">
        <v>156</v>
      </c>
      <c r="B85" s="29"/>
      <c r="C85" s="30"/>
      <c r="E85" s="6">
        <v>219625</v>
      </c>
      <c r="F85" s="2"/>
      <c r="G85" s="6">
        <v>517120</v>
      </c>
      <c r="H85" s="2"/>
      <c r="I85" s="6">
        <v>309333</v>
      </c>
      <c r="J85" s="2"/>
      <c r="K85" s="6">
        <v>413721</v>
      </c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1:25" ht="21.95" customHeight="1">
      <c r="A86" s="13" t="s">
        <v>148</v>
      </c>
      <c r="B86" s="29"/>
      <c r="C86" s="30"/>
      <c r="E86" s="2">
        <v>-6179</v>
      </c>
      <c r="F86" s="2"/>
      <c r="G86" s="2">
        <v>-5050</v>
      </c>
      <c r="H86" s="2"/>
      <c r="I86" s="2">
        <v>-4412</v>
      </c>
      <c r="J86" s="2"/>
      <c r="K86" s="2">
        <v>-3375</v>
      </c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spans="1:25" ht="21.95" customHeight="1">
      <c r="A87" s="13" t="s">
        <v>143</v>
      </c>
      <c r="B87" s="29"/>
      <c r="C87" s="30"/>
      <c r="E87" s="2">
        <v>-399</v>
      </c>
      <c r="F87" s="2"/>
      <c r="G87" s="2">
        <v>-582</v>
      </c>
      <c r="H87" s="2"/>
      <c r="I87" s="2">
        <v>-298</v>
      </c>
      <c r="J87" s="2"/>
      <c r="K87" s="2">
        <v>-384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spans="1:25" ht="21.95" customHeight="1">
      <c r="A88" s="41" t="s">
        <v>157</v>
      </c>
      <c r="B88" s="29"/>
      <c r="C88" s="30"/>
      <c r="E88" s="5">
        <f>SUM(E83:E87)</f>
        <v>350823</v>
      </c>
      <c r="F88" s="2"/>
      <c r="G88" s="5">
        <f>SUM(G83:G87)</f>
        <v>1100382</v>
      </c>
      <c r="H88" s="2"/>
      <c r="I88" s="5">
        <f>SUM(I83:I87)</f>
        <v>305673</v>
      </c>
      <c r="J88" s="2"/>
      <c r="K88" s="5">
        <f>SUM(K83:K87)</f>
        <v>932760</v>
      </c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spans="1:25" ht="21.95" customHeight="1">
      <c r="A89" s="41" t="s">
        <v>158</v>
      </c>
      <c r="B89" s="29"/>
      <c r="C89" s="30"/>
      <c r="E89" s="2">
        <f>SUM(E63+E70+E88)</f>
        <v>-76093</v>
      </c>
      <c r="F89" s="2"/>
      <c r="G89" s="2">
        <f>SUM(G63+G70+G88)</f>
        <v>9306</v>
      </c>
      <c r="H89" s="2"/>
      <c r="I89" s="2">
        <f>SUM(I63,I70,I88)</f>
        <v>43483</v>
      </c>
      <c r="J89" s="2"/>
      <c r="K89" s="2">
        <f>SUM(K63,K70,K88)</f>
        <v>33771</v>
      </c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spans="1:25" ht="21.95" customHeight="1">
      <c r="A90" s="13" t="s">
        <v>97</v>
      </c>
      <c r="B90" s="29"/>
      <c r="C90" s="30"/>
      <c r="E90" s="3">
        <f>BS!G11</f>
        <v>706567</v>
      </c>
      <c r="F90" s="2"/>
      <c r="G90" s="3">
        <v>542233</v>
      </c>
      <c r="H90" s="2"/>
      <c r="I90" s="3">
        <f>BS!K11</f>
        <v>314723</v>
      </c>
      <c r="J90" s="2"/>
      <c r="K90" s="3">
        <v>268462</v>
      </c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spans="1:25" ht="21.95" customHeight="1" thickBot="1">
      <c r="A91" s="41" t="s">
        <v>98</v>
      </c>
      <c r="B91" s="29"/>
      <c r="C91" s="30"/>
      <c r="E91" s="10">
        <f>SUM(E89:E90)</f>
        <v>630474</v>
      </c>
      <c r="F91" s="2"/>
      <c r="G91" s="10">
        <f>SUM(G89:G90)</f>
        <v>551539</v>
      </c>
      <c r="H91" s="2"/>
      <c r="I91" s="10">
        <f>SUM(I89:I90)</f>
        <v>358206</v>
      </c>
      <c r="J91" s="2"/>
      <c r="K91" s="10">
        <f>SUM(K89:K90)</f>
        <v>302233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spans="1:25" ht="21.95" customHeight="1" thickTop="1">
      <c r="B92" s="29"/>
      <c r="C92" s="30"/>
      <c r="E92" s="2"/>
      <c r="F92" s="2"/>
      <c r="G92" s="2"/>
      <c r="H92" s="2"/>
      <c r="I92" s="2"/>
      <c r="J92" s="2"/>
      <c r="K92" s="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spans="1:25" ht="21.95" customHeight="1">
      <c r="A93" s="41" t="s">
        <v>109</v>
      </c>
      <c r="B93" s="29"/>
      <c r="C93" s="30"/>
      <c r="E93" s="2"/>
      <c r="F93" s="2"/>
      <c r="G93" s="2"/>
      <c r="H93" s="2"/>
      <c r="I93" s="2"/>
      <c r="J93" s="2"/>
      <c r="K93" s="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spans="1:25" ht="21.95" customHeight="1">
      <c r="A94" s="13" t="s">
        <v>108</v>
      </c>
      <c r="B94" s="29"/>
      <c r="C94" s="30"/>
      <c r="E94" s="58"/>
      <c r="F94" s="2"/>
      <c r="G94" s="58"/>
      <c r="H94" s="2"/>
      <c r="I94" s="2"/>
      <c r="J94" s="2"/>
      <c r="K94" s="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spans="1:25" ht="21.95" customHeight="1">
      <c r="A95" s="17" t="s">
        <v>130</v>
      </c>
      <c r="B95" s="29"/>
      <c r="C95" s="30"/>
      <c r="E95" s="2">
        <v>555</v>
      </c>
      <c r="F95" s="2"/>
      <c r="G95" s="2">
        <v>550</v>
      </c>
      <c r="H95" s="2"/>
      <c r="I95" s="2">
        <v>555</v>
      </c>
      <c r="J95" s="2"/>
      <c r="K95" s="2">
        <v>550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spans="1:25" ht="21.95" customHeight="1">
      <c r="A96" s="17" t="s">
        <v>193</v>
      </c>
      <c r="E96" s="30">
        <v>25005</v>
      </c>
      <c r="G96" s="30">
        <v>0</v>
      </c>
      <c r="I96" s="30">
        <v>25005</v>
      </c>
      <c r="K96" s="30">
        <v>0</v>
      </c>
    </row>
    <row r="97" spans="1:2" ht="21.95" customHeight="1">
      <c r="A97" s="17"/>
    </row>
    <row r="98" spans="1:2" ht="21.95" customHeight="1">
      <c r="A98" s="50" t="s">
        <v>164</v>
      </c>
      <c r="B98" s="50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2" manualBreakCount="2">
    <brk id="39" max="11" man="1"/>
    <brk id="7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E11E25-2DC3-4FAB-BCC0-E5733CE85133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360bc667-c660-437d-ac06-7ae103e1e08c"/>
    <ds:schemaRef ds:uri="http://purl.org/dc/terms/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0a05a48e-a8a0-4e94-b737-cb94a12c92cc"/>
  </ds:schemaRefs>
</ds:datastoreItem>
</file>

<file path=customXml/itemProps2.xml><?xml version="1.0" encoding="utf-8"?>
<ds:datastoreItem xmlns:ds="http://schemas.openxmlformats.org/officeDocument/2006/customXml" ds:itemID="{610942EC-DC91-4CFF-A6FA-985B93CA7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89B143-D440-4463-BD9E-B31139795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61402</vt:lpwstr>
  </property>
  <property fmtid="{D5CDD505-2E9C-101B-9397-08002B2CF9AE}" pid="4" name="OptimizationTime">
    <vt:lpwstr>20240515_1020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2024-04-30T08:39:07Z</cp:lastPrinted>
  <dcterms:created xsi:type="dcterms:W3CDTF">1999-05-14T02:46:33Z</dcterms:created>
  <dcterms:modified xsi:type="dcterms:W3CDTF">2024-05-15T01:40:24Z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MediaServiceImageTags">
    <vt:lpwstr/>
  </property>
</Properties>
</file>