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4\Q1'2024\"/>
    </mc:Choice>
  </mc:AlternateContent>
  <xr:revisionPtr revIDLastSave="0" documentId="13_ncr:1_{620D4F6E-4E2C-40AC-9054-311FECA53544}" xr6:coauthVersionLast="47" xr6:coauthVersionMax="47" xr10:uidLastSave="{00000000-0000-0000-0000-000000000000}"/>
  <bookViews>
    <workbookView xWindow="-120" yWindow="-120" windowWidth="29040" windowHeight="15840" tabRatio="493" activeTab="1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BS!$A$1:$K$92</definedName>
    <definedName name="_xlnm.Print_Area" localSheetId="4">CF!$A$1:$K$79</definedName>
    <definedName name="_xlnm.Print_Area" localSheetId="3">company!$A$1:$N$25</definedName>
    <definedName name="_xlnm.Print_Area" localSheetId="1">PL!$A$1:$K$43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6" l="1"/>
  <c r="G38" i="6"/>
  <c r="G84" i="1" l="1"/>
  <c r="G49" i="1"/>
  <c r="G16" i="1"/>
  <c r="K70" i="6" l="1"/>
  <c r="K61" i="6"/>
  <c r="G70" i="6"/>
  <c r="G61" i="6"/>
  <c r="K35" i="2"/>
  <c r="K36" i="2" s="1"/>
  <c r="K22" i="2"/>
  <c r="K14" i="2"/>
  <c r="K23" i="2" s="1"/>
  <c r="K26" i="2" s="1"/>
  <c r="G35" i="2"/>
  <c r="G36" i="2" s="1"/>
  <c r="G22" i="2"/>
  <c r="G14" i="2"/>
  <c r="K28" i="2" l="1"/>
  <c r="K9" i="6"/>
  <c r="K26" i="6" s="1"/>
  <c r="K35" i="6" s="1"/>
  <c r="K71" i="6" s="1"/>
  <c r="K73" i="6" s="1"/>
  <c r="G23" i="2"/>
  <c r="G26" i="2" s="1"/>
  <c r="K84" i="1"/>
  <c r="I84" i="1"/>
  <c r="K56" i="1"/>
  <c r="I56" i="1"/>
  <c r="G56" i="1"/>
  <c r="G57" i="1" s="1"/>
  <c r="G85" i="1" s="1"/>
  <c r="G86" i="1" s="1"/>
  <c r="K49" i="1"/>
  <c r="I49" i="1"/>
  <c r="K27" i="1"/>
  <c r="I27" i="1"/>
  <c r="G27" i="1"/>
  <c r="G28" i="1" s="1"/>
  <c r="K16" i="1"/>
  <c r="I16" i="1"/>
  <c r="K37" i="2" l="1"/>
  <c r="G28" i="2"/>
  <c r="G9" i="6"/>
  <c r="G26" i="6" s="1"/>
  <c r="G35" i="6" s="1"/>
  <c r="G71" i="6" s="1"/>
  <c r="G73" i="6" s="1"/>
  <c r="I57" i="1"/>
  <c r="I85" i="1" s="1"/>
  <c r="K28" i="1"/>
  <c r="I28" i="1"/>
  <c r="K57" i="1"/>
  <c r="K85" i="1" s="1"/>
  <c r="I61" i="6"/>
  <c r="E61" i="6"/>
  <c r="G37" i="2" l="1"/>
  <c r="I86" i="1"/>
  <c r="K86" i="1"/>
  <c r="O19" i="3"/>
  <c r="O12" i="3" l="1"/>
  <c r="O23" i="3" l="1"/>
  <c r="O16" i="3"/>
  <c r="N15" i="4" l="1"/>
  <c r="N22" i="4" l="1"/>
  <c r="E84" i="1" l="1"/>
  <c r="I70" i="6" l="1"/>
  <c r="E70" i="6"/>
  <c r="I15" i="3"/>
  <c r="I17" i="3" s="1"/>
  <c r="G15" i="3"/>
  <c r="G17" i="3" s="1"/>
  <c r="E15" i="3"/>
  <c r="E17" i="3" s="1"/>
  <c r="C15" i="3"/>
  <c r="C17" i="3" s="1"/>
  <c r="I35" i="2"/>
  <c r="I36" i="2" s="1"/>
  <c r="M14" i="3"/>
  <c r="O14" i="3" s="1"/>
  <c r="E35" i="2"/>
  <c r="E36" i="2" s="1"/>
  <c r="I22" i="2"/>
  <c r="M21" i="3" l="1"/>
  <c r="O21" i="3" s="1"/>
  <c r="E22" i="3"/>
  <c r="C22" i="3"/>
  <c r="C24" i="3" s="1"/>
  <c r="E24" i="3" l="1"/>
  <c r="F22" i="2" l="1"/>
  <c r="H22" i="2"/>
  <c r="J22" i="2"/>
  <c r="E22" i="2"/>
  <c r="E49" i="1"/>
  <c r="G24" i="3"/>
  <c r="I24" i="3"/>
  <c r="L13" i="4"/>
  <c r="N13" i="4" s="1"/>
  <c r="L20" i="4"/>
  <c r="E4" i="5"/>
  <c r="E27" i="1"/>
  <c r="N11" i="4"/>
  <c r="D14" i="4"/>
  <c r="F14" i="4"/>
  <c r="F16" i="4" s="1"/>
  <c r="H14" i="4"/>
  <c r="H16" i="4" s="1"/>
  <c r="E14" i="2"/>
  <c r="I14" i="2"/>
  <c r="I23" i="2" s="1"/>
  <c r="I26" i="2" s="1"/>
  <c r="I28" i="2" s="1"/>
  <c r="E16" i="1"/>
  <c r="E56" i="1"/>
  <c r="J19" i="4" l="1"/>
  <c r="K13" i="3"/>
  <c r="D21" i="4"/>
  <c r="D23" i="4" s="1"/>
  <c r="D24" i="4" s="1"/>
  <c r="D16" i="4"/>
  <c r="E23" i="2"/>
  <c r="E26" i="2" s="1"/>
  <c r="E28" i="2" s="1"/>
  <c r="I37" i="2"/>
  <c r="C25" i="3"/>
  <c r="E25" i="3"/>
  <c r="G25" i="3"/>
  <c r="I25" i="3"/>
  <c r="E57" i="1"/>
  <c r="E85" i="1" s="1"/>
  <c r="E28" i="1"/>
  <c r="L14" i="4"/>
  <c r="L16" i="4" s="1"/>
  <c r="I9" i="6"/>
  <c r="I26" i="6" s="1"/>
  <c r="N20" i="4"/>
  <c r="K20" i="3" l="1"/>
  <c r="E37" i="2"/>
  <c r="I35" i="6"/>
  <c r="N19" i="4"/>
  <c r="L21" i="4"/>
  <c r="L23" i="4" s="1"/>
  <c r="L24" i="4" s="1"/>
  <c r="M15" i="3"/>
  <c r="M17" i="3" s="1"/>
  <c r="J12" i="4"/>
  <c r="J14" i="4" s="1"/>
  <c r="J16" i="4" s="1"/>
  <c r="H21" i="4"/>
  <c r="F21" i="4"/>
  <c r="N18" i="4"/>
  <c r="M22" i="3"/>
  <c r="M24" i="3" s="1"/>
  <c r="E86" i="1"/>
  <c r="E9" i="6"/>
  <c r="E26" i="6" s="1"/>
  <c r="E35" i="6" s="1"/>
  <c r="E38" i="6" s="1"/>
  <c r="I38" i="6" l="1"/>
  <c r="I71" i="6" s="1"/>
  <c r="I73" i="6" s="1"/>
  <c r="I74" i="6" s="1"/>
  <c r="F23" i="4"/>
  <c r="F24" i="4" s="1"/>
  <c r="H23" i="4"/>
  <c r="H24" i="4" s="1"/>
  <c r="N12" i="4"/>
  <c r="N14" i="4" s="1"/>
  <c r="N16" i="4" s="1"/>
  <c r="M25" i="3"/>
  <c r="E71" i="6"/>
  <c r="E73" i="6" s="1"/>
  <c r="E74" i="6" s="1"/>
  <c r="J21" i="4"/>
  <c r="J23" i="4" s="1"/>
  <c r="J24" i="4" s="1"/>
  <c r="N21" i="4" l="1"/>
  <c r="N23" i="4" s="1"/>
  <c r="N24" i="4" s="1"/>
  <c r="O20" i="3" l="1"/>
  <c r="O22" i="3" s="1"/>
  <c r="K15" i="3"/>
  <c r="K17" i="3" s="1"/>
  <c r="O13" i="3"/>
  <c r="O15" i="3" s="1"/>
  <c r="O17" i="3" s="1"/>
  <c r="K22" i="3"/>
  <c r="K24" i="3" s="1"/>
  <c r="O24" i="3" l="1"/>
  <c r="O25" i="3" s="1"/>
  <c r="K25" i="3"/>
</calcChain>
</file>

<file path=xl/sharedStrings.xml><?xml version="1.0" encoding="utf-8"?>
<sst xmlns="http://schemas.openxmlformats.org/spreadsheetml/2006/main" count="318" uniqueCount="204">
  <si>
    <t>บริษัท พี อาร์ จี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</si>
  <si>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</si>
  <si>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</si>
  <si>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</si>
  <si>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</si>
  <si>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</si>
  <si>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</si>
  <si>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</si>
  <si>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</si>
  <si>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</si>
  <si>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</si>
  <si>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</si>
  <si>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</si>
  <si>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</si>
  <si>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</si>
  <si>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</si>
  <si>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</si>
  <si>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</si>
  <si>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</si>
  <si>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</si>
  <si>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</si>
  <si>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</si>
  <si>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</si>
  <si>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</si>
  <si>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</si>
  <si>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</si>
  <si>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</si>
  <si>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</si>
  <si>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</si>
  <si>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</si>
  <si>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</si>
  <si>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</si>
  <si>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</si>
  <si>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</si>
  <si>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</si>
  <si>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</si>
  <si>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</si>
  <si>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</si>
  <si>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</si>
  <si>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</si>
  <si>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</si>
  <si>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</si>
  <si>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</si>
  <si>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</si>
  <si>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</si>
  <si>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</si>
  <si>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</si>
  <si>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</si>
  <si>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</si>
  <si>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</si>
  <si>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</si>
  <si>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</si>
  <si>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</si>
  <si>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</si>
  <si>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</si>
  <si>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</si>
  <si>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</si>
  <si>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</si>
  <si>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</si>
  <si>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</si>
  <si>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</si>
  <si>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</si>
  <si>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</si>
  <si>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</si>
  <si>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</si>
  <si>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</si>
  <si>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</si>
  <si>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</si>
  <si>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</si>
  <si>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</si>
  <si>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</si>
  <si>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</si>
  <si>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</si>
  <si>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</si>
  <si>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</si>
  <si>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</si>
  <si>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</si>
  <si>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</si>
  <si>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</si>
  <si>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</si>
  <si>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</si>
  <si>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</si>
  <si>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</si>
  <si>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</si>
  <si>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</si>
  <si>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</si>
  <si>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</si>
  <si>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</si>
  <si>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</si>
  <si>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</si>
  <si>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</si>
  <si>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</si>
  <si>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</si>
  <si>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</si>
  <si>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</si>
  <si>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</si>
  <si>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</si>
  <si>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</si>
  <si>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</si>
  <si>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</si>
  <si>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</si>
  <si>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</si>
  <si>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</si>
  <si>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</si>
  <si>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</si>
  <si>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</si>
  <si>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</si>
  <si>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</si>
  <si>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</si>
  <si>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โอนกลับค่าเผื่อด้อยค่าของสินทรัพย์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</si>
  <si>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</si>
  <si>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</si>
  <si>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</si>
  <si>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</si>
  <si>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</si>
  <si>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</si>
  <si>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</si>
  <si>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</si>
  <si>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</si>
  <si>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</si>
  <si>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</si>
  <si>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</si>
  <si>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</si>
  <si>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</si>
  <si>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เงินสดรับจากรายได้ดอกเบี้ย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</si>
  <si>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</si>
  <si>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</si>
  <si>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</si>
  <si>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</si>
  <si>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</si>
  <si>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</si>
  <si>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</si>
  <si>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</si>
  <si>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</si>
  <si>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</si>
  <si>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</si>
  <si>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</si>
  <si>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</si>
  <si>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</si>
  <si>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</si>
  <si>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</si>
  <si>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</si>
  <si>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รายได้เงินปันผล</t>
  </si>
  <si>
    <t>เงินสดรับจากเงินปันผล</t>
  </si>
  <si>
    <t xml:space="preserve">   รายได้เงินปันผล</t>
  </si>
  <si>
    <t xml:space="preserve">      และหนี้สินทางการเงิน</t>
  </si>
  <si>
    <t>หมายเหตุประกอบงบการเงินรวมระหว่างกาลเป็นส่วนหนึ่งของงบการเงินนี้</t>
  </si>
  <si>
    <t>2566</t>
  </si>
  <si>
    <t>ยอดคงเหลือ ณ วันที่ 31 มีนาคม 2566</t>
  </si>
  <si>
    <t>ยอดคงเหลือ ณ วันที่ 1 มกราคม 2566</t>
  </si>
  <si>
    <t>ขาดทุนสำหรับงวด</t>
  </si>
  <si>
    <t>เงินสดรับจากการขายใบสำคัญแสดงสิทธิ</t>
  </si>
  <si>
    <t>เงินสดจ่ายจากการใช้สิทธิแปลงทุนใบสำคัญแสดงสิทธิ</t>
  </si>
  <si>
    <t>ขาดทุนจากใบสำคัญแสดงสิทธิ</t>
  </si>
  <si>
    <t>ขาดทุนต่อหุ้นขั้นพื้นฐาน</t>
  </si>
  <si>
    <t>ขาดทุนต่อหุ้นปรับลด</t>
  </si>
  <si>
    <t>ขาดทุนจากการดำเนินงาน</t>
  </si>
  <si>
    <t xml:space="preserve">   ขาดทุนจากใบสำคัญแสดงสิทธิ</t>
  </si>
  <si>
    <t>เงินสดจ่ายซื้อเงินลงทุนในบริษัทใหญ่</t>
  </si>
  <si>
    <t xml:space="preserve">   การปรับลดสินค้าคงเหลือเป็นมูลค่าสุทธิที่จะได้รับ</t>
  </si>
  <si>
    <t>เงินสดจ่ายซื้ออสังหาริมทรัพย์เพื่อการลงทุน</t>
  </si>
  <si>
    <t xml:space="preserve">   ขาดทุน (กำไร) จากการปรับมูลค่ายุติธรรมของสินทรัพย์ทางการเงิน</t>
  </si>
  <si>
    <t>กำไร (ขาดทุน) จากการดำเนินงานก่อนการเปลี่ยนแปลง</t>
  </si>
  <si>
    <t>รายได้ภาษีเงินได้</t>
  </si>
  <si>
    <t xml:space="preserve">   ขาดทุน (กำไร) จากอัตราแลกเปลี่ยนที่ยังไม่เกิดขึ้นจริง</t>
  </si>
  <si>
    <t>หนี้สินภาษีเงินได้รอการตัดบัญชี</t>
  </si>
  <si>
    <t xml:space="preserve">   ค่าใช้จ่ายผลประโยชน์ระยะยาวของพนักงาน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</si>
  <si>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</si>
  <si>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</si>
  <si>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</si>
  <si>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</si>
  <si>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</si>
  <si>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</si>
  <si>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</si>
  <si>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</si>
  <si>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2567</t>
  </si>
  <si>
    <t>ใบสำคัญแสดงสิทธิใช้สิทธิซื้อหุ้นสามัญ (หมายเหตุ 10)</t>
  </si>
  <si>
    <t xml:space="preserve">      หุ้นสามัญ 894,980,249 หุ้น มูลค่าหุ้นละ 1 บาท</t>
  </si>
  <si>
    <t>งบฐานะการเงิน (ต่อ)</t>
  </si>
  <si>
    <t>เงินสดสุทธิจากกิจกรรมจัดหาเงิน</t>
  </si>
  <si>
    <t>งบฐานะการเงิน</t>
  </si>
  <si>
    <t xml:space="preserve">      หุ้นสามัญ 693,423,778 หุ้น มูลค่าหุ้นละ 1 บาท</t>
  </si>
  <si>
    <t xml:space="preserve">         (31 ธันวาคม 2566: หุ้นสามัญ 693,386,713 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</si>
  <si>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</si>
  <si>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</si>
  <si>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ขาดทุนก่อนรายได้ภาษีเงินได้นิติบุคคล</t>
  </si>
  <si>
    <t xml:space="preserve">   ขาดทุน (กำไร) จากการจำหน่ายและตัดจำหน่ายอาคารและอุปกรณ์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</si>
  <si>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</si>
  <si>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</si>
  <si>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เงินสดจ่ายซื้อที่ดิน อาคาร เครื่องจักรและอุปกรณ์</t>
  </si>
  <si>
    <t>เงินสดจ่ายซื้อพืชเพื่อให้ผลิตผล</t>
  </si>
  <si>
    <t>ข้อมูลกระแสเงินสดเปิดเผยเพิ่มเติม</t>
  </si>
  <si>
    <t>รายการที่ไม่ใช่เงินสด</t>
  </si>
  <si>
    <t>ใบสำคัญแสดงสิทธิใช้สิทธิซื้อหุ้นสามัญ</t>
  </si>
  <si>
    <t xml:space="preserve">   รับคืนภาษีเงินได้</t>
  </si>
  <si>
    <t xml:space="preserve">   จ่ายภาษีเงินได้</t>
  </si>
  <si>
    <t>เงินสดสุทธิใช้ไปในกิจกรรมลงทุน</t>
  </si>
  <si>
    <t xml:space="preserve">กำไรต่อหุ้น </t>
  </si>
  <si>
    <t>รายการปรับกระทบขาดทุนก่อนภาษีเป็นเงินสดรับ (จ่าย)</t>
  </si>
  <si>
    <t xml:space="preserve">   ผลขาดทุนด้านเครดิตที่คาดว่าจะเกิดขึ้น (โอนกลับ)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</si>
  <si>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</si>
  <si>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สินทรัพย์สิทธิการใช้แสดงอยู่ภายใต้ที่ดิน อาคารและอุปกรณ์เพิ่มขึ้น</t>
  </si>
  <si>
    <t>ขาดทุนก่อนภาษีเงินได้</t>
  </si>
  <si>
    <t>กำไร (ขาดทุน) จากเงินลงทุนในตราสารทุนที่กำหนดให้วัดมูลค่าด้วย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</si>
</sst>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3">
    <xf numFmtId="0" fontId="0" fillId="0" borderId="0" xfId="0"/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164" fontId="1" fillId="0" borderId="0" xfId="2" applyFont="1" applyFill="1" applyAlignment="1">
      <alignment vertical="center"/>
    </xf>
    <xf numFmtId="164" fontId="1" fillId="0" borderId="0" xfId="2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vertical="center"/>
    </xf>
    <xf numFmtId="41" fontId="1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43" fontId="1" fillId="0" borderId="2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5" fillId="0" borderId="4" xfId="0" applyNumberFormat="1" applyFont="1" applyFill="1" applyBorder="1" applyAlignment="1">
      <alignment horizontal="center" vertical="center"/>
    </xf>
    <xf numFmtId="37" fontId="1" fillId="0" borderId="4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2" xfId="0" applyNumberFormat="1" applyFont="1" applyFill="1" applyBorder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38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41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right" vertical="center"/>
    </xf>
    <xf numFmtId="41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quotePrefix="1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41" fontId="1" fillId="0" borderId="0" xfId="0" quotePrefix="1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41" fontId="1" fillId="0" borderId="3" xfId="0" applyNumberFormat="1" applyFont="1" applyFill="1" applyBorder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7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0" fontId="3" fillId="0" borderId="0" xfId="1" quotePrefix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41" fontId="1" fillId="0" borderId="5" xfId="1" applyNumberFormat="1" applyFont="1" applyFill="1" applyBorder="1" applyAlignment="1">
      <alignment horizontal="right" vertical="center"/>
    </xf>
    <xf numFmtId="41" fontId="5" fillId="0" borderId="0" xfId="4" applyNumberFormat="1" applyFont="1" applyFill="1"/>
    <xf numFmtId="41" fontId="1" fillId="0" borderId="0" xfId="0" applyNumberFormat="1" applyFont="1" applyFill="1" applyBorder="1" applyAlignment="1">
      <alignment vertical="center"/>
    </xf>
    <xf numFmtId="41" fontId="1" fillId="0" borderId="4" xfId="0" applyNumberFormat="1" applyFont="1" applyFill="1" applyBorder="1" applyAlignment="1">
      <alignment horizontal="right" vertical="center"/>
    </xf>
    <xf numFmtId="41" fontId="1" fillId="0" borderId="0" xfId="4" applyNumberFormat="1" applyFont="1" applyFill="1"/>
    <xf numFmtId="0" fontId="1" fillId="0" borderId="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41" fontId="1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8" fontId="7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D4BEF8"/>
      <color rgb="FFFFCCFF"/>
      <color rgb="FFF4E1FF"/>
      <color rgb="FF00FF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2"/>
  <sheetViews>
    <sheetView showGridLines="0" view="pageBreakPreview" topLeftCell="A67" zoomScale="89" zoomScaleNormal="100" zoomScaleSheetLayoutView="89" workbookViewId="0">
      <selection activeCell="K55" sqref="K55"/>
    </sheetView>
  </sheetViews>
  <sheetFormatPr defaultColWidth="9.42578125" defaultRowHeight="23.25"/>
  <cols>
    <col min="1" max="1" width="9.42578125" style="52"/>
    <col min="2" max="2" width="36.28515625" style="52" customWidth="1"/>
    <col min="3" max="3" width="9.42578125" style="52"/>
    <col min="4" max="4" width="1.42578125" style="52" customWidth="1"/>
    <col min="5" max="5" width="15.42578125" style="24" customWidth="1"/>
    <col min="6" max="6" width="1.42578125" style="52" customWidth="1"/>
    <col min="7" max="7" width="15.42578125" style="52" customWidth="1"/>
    <col min="8" max="8" width="1.42578125" style="52" customWidth="1"/>
    <col min="9" max="9" width="15.42578125" style="52" customWidth="1"/>
    <col min="10" max="10" width="1.42578125" style="52" customWidth="1"/>
    <col min="11" max="11" width="15.42578125" style="52" customWidth="1"/>
    <col min="12" max="12" width="10.5703125" style="52" bestFit="1" customWidth="1"/>
    <col min="13" max="14" width="11.42578125" style="9" bestFit="1" customWidth="1"/>
    <col min="15" max="16384" width="9.42578125" style="52"/>
  </cols>
  <sheetData>
    <row r="1" spans="1:14" s="11" customFormat="1" ht="23.85" customHeight="1">
      <c r="A1" s="21" t="s">
        <v>0</v>
      </c>
      <c r="B1" s="51"/>
      <c r="C1" s="52"/>
      <c r="D1" s="53"/>
      <c r="E1" s="54"/>
      <c r="F1" s="36"/>
      <c r="G1" s="36"/>
      <c r="H1" s="36"/>
      <c r="I1" s="36"/>
      <c r="J1" s="51"/>
      <c r="K1" s="36"/>
      <c r="M1" s="9"/>
      <c r="N1" s="9"/>
    </row>
    <row r="2" spans="1:14" s="11" customFormat="1" ht="23.85" customHeight="1">
      <c r="A2" s="21" t="s">
        <v>180</v>
      </c>
      <c r="B2" s="51"/>
      <c r="C2" s="52"/>
      <c r="D2" s="53"/>
      <c r="E2" s="54"/>
      <c r="F2" s="36"/>
      <c r="G2" s="36"/>
      <c r="H2" s="36"/>
      <c r="I2" s="36"/>
      <c r="J2" s="51"/>
      <c r="K2" s="36"/>
      <c r="M2" s="9"/>
      <c r="N2" s="9"/>
    </row>
    <row r="3" spans="1:14" s="11" customFormat="1" ht="23.85" customHeight="1">
      <c r="A3" s="21" t="s">
        <v>169</v>
      </c>
      <c r="B3" s="51"/>
      <c r="C3" s="52"/>
      <c r="D3" s="53"/>
      <c r="E3" s="54"/>
      <c r="F3" s="36"/>
      <c r="G3" s="36"/>
      <c r="H3" s="36"/>
      <c r="I3" s="36"/>
      <c r="J3" s="51"/>
      <c r="K3" s="36"/>
      <c r="M3" s="9"/>
      <c r="N3" s="9"/>
    </row>
    <row r="4" spans="1:14" ht="23.85" customHeight="1">
      <c r="D4" s="55"/>
      <c r="E4" s="43"/>
      <c r="F4" s="38"/>
      <c r="G4" s="38"/>
      <c r="H4" s="38"/>
      <c r="I4" s="56"/>
      <c r="J4" s="57"/>
      <c r="K4" s="56" t="s">
        <v>1</v>
      </c>
      <c r="M4" s="10"/>
      <c r="N4" s="10"/>
    </row>
    <row r="5" spans="1:14" ht="23.85" customHeight="1">
      <c r="D5" s="55"/>
      <c r="E5" s="58"/>
      <c r="F5" s="39" t="s">
        <v>2</v>
      </c>
      <c r="G5" s="39"/>
      <c r="H5" s="38"/>
      <c r="I5" s="39"/>
      <c r="J5" s="59" t="s">
        <v>3</v>
      </c>
      <c r="K5" s="39"/>
      <c r="M5" s="10"/>
      <c r="N5" s="10"/>
    </row>
    <row r="6" spans="1:14" s="11" customFormat="1" ht="23.85" customHeight="1">
      <c r="A6" s="60"/>
      <c r="B6" s="52"/>
      <c r="C6" s="61" t="s">
        <v>4</v>
      </c>
      <c r="D6" s="52"/>
      <c r="E6" s="62" t="s">
        <v>170</v>
      </c>
      <c r="F6" s="42"/>
      <c r="G6" s="63" t="s">
        <v>171</v>
      </c>
      <c r="H6" s="42"/>
      <c r="I6" s="63" t="s">
        <v>170</v>
      </c>
      <c r="J6" s="42"/>
      <c r="K6" s="63" t="s">
        <v>171</v>
      </c>
      <c r="M6" s="9"/>
      <c r="N6" s="9"/>
    </row>
    <row r="7" spans="1:14" s="11" customFormat="1" ht="23.85" customHeight="1">
      <c r="A7" s="60"/>
      <c r="B7" s="52"/>
      <c r="D7" s="52"/>
      <c r="E7" s="64" t="s">
        <v>5</v>
      </c>
      <c r="F7" s="42"/>
      <c r="G7" s="65" t="s">
        <v>6</v>
      </c>
      <c r="H7" s="42"/>
      <c r="I7" s="65" t="s">
        <v>5</v>
      </c>
      <c r="J7" s="42"/>
      <c r="K7" s="65" t="s">
        <v>6</v>
      </c>
      <c r="M7" s="9"/>
      <c r="N7" s="9"/>
    </row>
    <row r="8" spans="1:14" s="11" customFormat="1" ht="23.85" customHeight="1">
      <c r="A8" s="60"/>
      <c r="B8" s="52"/>
      <c r="D8" s="52"/>
      <c r="E8" s="64" t="s">
        <v>7</v>
      </c>
      <c r="F8" s="42"/>
      <c r="G8" s="65"/>
      <c r="H8" s="42"/>
      <c r="I8" s="65" t="s">
        <v>7</v>
      </c>
      <c r="J8" s="42"/>
      <c r="K8" s="65"/>
      <c r="M8" s="9"/>
      <c r="N8" s="9"/>
    </row>
    <row r="9" spans="1:14" s="11" customFormat="1" ht="23.85" customHeight="1">
      <c r="A9" s="60" t="s">
        <v>8</v>
      </c>
      <c r="C9" s="66"/>
      <c r="D9" s="66"/>
      <c r="E9" s="24"/>
      <c r="F9" s="31"/>
      <c r="G9" s="31"/>
      <c r="H9" s="31"/>
      <c r="I9" s="31"/>
      <c r="K9" s="31"/>
      <c r="M9" s="9"/>
      <c r="N9" s="9"/>
    </row>
    <row r="10" spans="1:14" s="11" customFormat="1" ht="23.85" customHeight="1">
      <c r="A10" s="60" t="s">
        <v>9</v>
      </c>
      <c r="B10" s="60"/>
      <c r="C10" s="66"/>
      <c r="D10" s="49"/>
      <c r="E10" s="24"/>
      <c r="F10" s="31"/>
      <c r="G10" s="31"/>
      <c r="H10" s="31"/>
      <c r="I10" s="31"/>
      <c r="K10" s="31"/>
      <c r="M10" s="9"/>
      <c r="N10" s="9"/>
    </row>
    <row r="11" spans="1:14" s="11" customFormat="1" ht="23.1" customHeight="1">
      <c r="A11" s="48" t="s">
        <v>10</v>
      </c>
      <c r="C11" s="49"/>
      <c r="D11" s="49"/>
      <c r="E11" s="26">
        <v>26723</v>
      </c>
      <c r="F11" s="26"/>
      <c r="G11" s="26">
        <v>34474</v>
      </c>
      <c r="H11" s="26"/>
      <c r="I11" s="26">
        <v>4260</v>
      </c>
      <c r="J11" s="26"/>
      <c r="K11" s="26">
        <v>3268</v>
      </c>
      <c r="M11" s="9"/>
      <c r="N11" s="9"/>
    </row>
    <row r="12" spans="1:14" s="11" customFormat="1" ht="23.85" customHeight="1">
      <c r="A12" s="27" t="s">
        <v>11</v>
      </c>
      <c r="C12" s="49" t="s">
        <v>12</v>
      </c>
      <c r="D12" s="49"/>
      <c r="E12" s="26">
        <v>316722</v>
      </c>
      <c r="F12" s="26"/>
      <c r="G12" s="26">
        <v>271865</v>
      </c>
      <c r="H12" s="26"/>
      <c r="I12" s="26">
        <v>10432</v>
      </c>
      <c r="J12" s="26"/>
      <c r="K12" s="26">
        <v>11376</v>
      </c>
      <c r="M12" s="9"/>
      <c r="N12" s="9"/>
    </row>
    <row r="13" spans="1:14" s="11" customFormat="1" ht="23.85" customHeight="1">
      <c r="A13" s="27" t="s">
        <v>13</v>
      </c>
      <c r="C13" s="49">
        <v>4</v>
      </c>
      <c r="D13" s="49"/>
      <c r="E13" s="26">
        <v>307507</v>
      </c>
      <c r="F13" s="26"/>
      <c r="G13" s="26">
        <v>247351</v>
      </c>
      <c r="H13" s="26"/>
      <c r="I13" s="26">
        <v>937</v>
      </c>
      <c r="J13" s="26"/>
      <c r="K13" s="26">
        <v>941</v>
      </c>
      <c r="M13" s="9"/>
      <c r="N13" s="9"/>
    </row>
    <row r="14" spans="1:14" s="11" customFormat="1" ht="23.85" customHeight="1">
      <c r="A14" s="27" t="s">
        <v>14</v>
      </c>
      <c r="C14" s="49">
        <v>2</v>
      </c>
      <c r="D14" s="49"/>
      <c r="E14" s="26">
        <v>0</v>
      </c>
      <c r="F14" s="26"/>
      <c r="G14" s="26">
        <v>0</v>
      </c>
      <c r="H14" s="26"/>
      <c r="I14" s="26">
        <v>830870</v>
      </c>
      <c r="J14" s="26"/>
      <c r="K14" s="26">
        <v>759760</v>
      </c>
      <c r="M14" s="9"/>
      <c r="N14" s="9"/>
    </row>
    <row r="15" spans="1:14" s="11" customFormat="1" ht="23.85" customHeight="1">
      <c r="A15" s="27" t="s">
        <v>15</v>
      </c>
      <c r="C15" s="66"/>
      <c r="D15" s="49"/>
      <c r="E15" s="26">
        <v>36454</v>
      </c>
      <c r="F15" s="26"/>
      <c r="G15" s="26">
        <v>38412</v>
      </c>
      <c r="H15" s="26"/>
      <c r="I15" s="26">
        <v>12024</v>
      </c>
      <c r="J15" s="26"/>
      <c r="K15" s="26">
        <v>11846</v>
      </c>
      <c r="M15" s="9"/>
      <c r="N15" s="9"/>
    </row>
    <row r="16" spans="1:14" s="11" customFormat="1" ht="23.85" customHeight="1">
      <c r="A16" s="60" t="s">
        <v>16</v>
      </c>
      <c r="C16" s="66"/>
      <c r="D16" s="49"/>
      <c r="E16" s="99">
        <f>SUM(E11:E15)</f>
        <v>687406</v>
      </c>
      <c r="F16" s="26"/>
      <c r="G16" s="99">
        <f>SUM(G11:G15)</f>
        <v>592102</v>
      </c>
      <c r="H16" s="26"/>
      <c r="I16" s="99">
        <f>SUM(I11:I15)</f>
        <v>858523</v>
      </c>
      <c r="J16" s="26"/>
      <c r="K16" s="99">
        <f>SUM(K11:K15)</f>
        <v>787191</v>
      </c>
      <c r="M16" s="9"/>
      <c r="N16" s="9"/>
    </row>
    <row r="17" spans="1:17" s="11" customFormat="1" ht="23.85" customHeight="1">
      <c r="A17" s="60" t="s">
        <v>17</v>
      </c>
      <c r="C17" s="66"/>
      <c r="D17" s="49"/>
      <c r="E17" s="26"/>
      <c r="F17" s="26"/>
      <c r="G17" s="26"/>
      <c r="H17" s="26"/>
      <c r="I17" s="26"/>
      <c r="J17" s="26"/>
      <c r="K17" s="26"/>
      <c r="M17" s="9"/>
      <c r="N17" s="9"/>
    </row>
    <row r="18" spans="1:17" s="11" customFormat="1" ht="23.85" customHeight="1">
      <c r="A18" s="11" t="s">
        <v>18</v>
      </c>
      <c r="C18" s="49">
        <v>5</v>
      </c>
      <c r="D18" s="49"/>
      <c r="E18" s="43">
        <v>10347255</v>
      </c>
      <c r="F18" s="26"/>
      <c r="G18" s="26">
        <v>9237908</v>
      </c>
      <c r="H18" s="26"/>
      <c r="I18" s="26">
        <v>9836806</v>
      </c>
      <c r="J18" s="26"/>
      <c r="K18" s="26">
        <v>8780878</v>
      </c>
      <c r="M18" s="9"/>
      <c r="N18" s="9"/>
    </row>
    <row r="19" spans="1:17" s="11" customFormat="1" ht="23.85" customHeight="1">
      <c r="A19" s="11" t="s">
        <v>19</v>
      </c>
      <c r="C19" s="49">
        <v>6</v>
      </c>
      <c r="D19" s="49"/>
      <c r="E19" s="43">
        <v>0</v>
      </c>
      <c r="F19" s="26"/>
      <c r="G19" s="43">
        <v>0</v>
      </c>
      <c r="H19" s="26"/>
      <c r="I19" s="43">
        <v>415043</v>
      </c>
      <c r="J19" s="26"/>
      <c r="K19" s="43">
        <v>415043</v>
      </c>
      <c r="M19" s="9"/>
      <c r="N19" s="9"/>
    </row>
    <row r="20" spans="1:17" s="11" customFormat="1" ht="23.85" customHeight="1">
      <c r="A20" s="11" t="s">
        <v>20</v>
      </c>
      <c r="C20" s="49">
        <v>7</v>
      </c>
      <c r="D20" s="49"/>
      <c r="E20" s="26">
        <v>320705</v>
      </c>
      <c r="F20" s="26"/>
      <c r="G20" s="26">
        <v>319326</v>
      </c>
      <c r="H20" s="26"/>
      <c r="I20" s="26">
        <v>8372</v>
      </c>
      <c r="J20" s="26"/>
      <c r="K20" s="26">
        <v>8372</v>
      </c>
      <c r="M20" s="9"/>
      <c r="N20" s="9"/>
      <c r="Q20" s="27"/>
    </row>
    <row r="21" spans="1:17" s="11" customFormat="1" ht="23.85" customHeight="1">
      <c r="A21" s="11" t="s">
        <v>21</v>
      </c>
      <c r="C21" s="49">
        <v>8</v>
      </c>
      <c r="D21" s="49"/>
      <c r="E21" s="26">
        <v>401550</v>
      </c>
      <c r="F21" s="26"/>
      <c r="G21" s="26">
        <v>401159</v>
      </c>
      <c r="H21" s="26"/>
      <c r="I21" s="26">
        <v>132581</v>
      </c>
      <c r="J21" s="26"/>
      <c r="K21" s="26">
        <v>131955</v>
      </c>
      <c r="M21" s="9"/>
      <c r="N21" s="9"/>
    </row>
    <row r="22" spans="1:17" s="11" customFormat="1" ht="23.85" customHeight="1">
      <c r="A22" s="11" t="s">
        <v>22</v>
      </c>
      <c r="C22" s="49"/>
      <c r="D22" s="49"/>
      <c r="E22" s="26">
        <v>813</v>
      </c>
      <c r="F22" s="26"/>
      <c r="G22" s="26">
        <v>787</v>
      </c>
      <c r="H22" s="26"/>
      <c r="I22" s="26">
        <v>813</v>
      </c>
      <c r="J22" s="26"/>
      <c r="K22" s="26">
        <v>787</v>
      </c>
      <c r="M22" s="9"/>
      <c r="N22" s="9"/>
    </row>
    <row r="23" spans="1:17" s="11" customFormat="1" ht="23.85" customHeight="1">
      <c r="A23" s="11" t="s">
        <v>23</v>
      </c>
      <c r="C23" s="66"/>
      <c r="D23" s="49"/>
      <c r="E23" s="26">
        <v>8175</v>
      </c>
      <c r="F23" s="26"/>
      <c r="G23" s="26">
        <v>6664</v>
      </c>
      <c r="H23" s="26"/>
      <c r="I23" s="26">
        <v>6277</v>
      </c>
      <c r="J23" s="26"/>
      <c r="K23" s="26">
        <v>4634</v>
      </c>
      <c r="M23" s="9"/>
      <c r="N23" s="9"/>
    </row>
    <row r="24" spans="1:17" s="11" customFormat="1" ht="23.85" customHeight="1">
      <c r="A24" s="11" t="s">
        <v>24</v>
      </c>
      <c r="C24" s="49"/>
      <c r="D24" s="49"/>
      <c r="E24" s="26">
        <v>5421</v>
      </c>
      <c r="F24" s="26"/>
      <c r="G24" s="26">
        <v>5300</v>
      </c>
      <c r="H24" s="26"/>
      <c r="I24" s="26">
        <v>0</v>
      </c>
      <c r="J24" s="26"/>
      <c r="K24" s="26">
        <v>0</v>
      </c>
      <c r="M24" s="9"/>
      <c r="N24" s="9"/>
    </row>
    <row r="25" spans="1:17" s="11" customFormat="1" ht="23.85" customHeight="1">
      <c r="A25" s="11" t="s">
        <v>25</v>
      </c>
      <c r="C25" s="49">
        <v>6</v>
      </c>
      <c r="D25" s="49"/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M25" s="9"/>
      <c r="N25" s="9"/>
    </row>
    <row r="26" spans="1:17" s="11" customFormat="1" ht="23.85" customHeight="1">
      <c r="A26" s="11" t="s">
        <v>26</v>
      </c>
      <c r="C26" s="66"/>
      <c r="D26" s="49"/>
      <c r="E26" s="26">
        <v>5315</v>
      </c>
      <c r="F26" s="26"/>
      <c r="G26" s="26">
        <v>4631</v>
      </c>
      <c r="H26" s="26"/>
      <c r="I26" s="26">
        <v>0</v>
      </c>
      <c r="J26" s="26"/>
      <c r="K26" s="26">
        <v>0</v>
      </c>
      <c r="M26" s="9"/>
      <c r="N26" s="9"/>
    </row>
    <row r="27" spans="1:17" s="11" customFormat="1" ht="23.85" customHeight="1">
      <c r="A27" s="60" t="s">
        <v>27</v>
      </c>
      <c r="C27" s="66"/>
      <c r="D27" s="49"/>
      <c r="E27" s="99">
        <f>SUM(E18:E26)</f>
        <v>11089234</v>
      </c>
      <c r="F27" s="26"/>
      <c r="G27" s="99">
        <f>SUM(G18:G26)</f>
        <v>9975775</v>
      </c>
      <c r="H27" s="26"/>
      <c r="I27" s="99">
        <f>SUM(I18:I26)</f>
        <v>10399892</v>
      </c>
      <c r="J27" s="26"/>
      <c r="K27" s="99">
        <f>SUM(K18:K26)</f>
        <v>9341669</v>
      </c>
      <c r="M27" s="9"/>
      <c r="N27" s="9"/>
    </row>
    <row r="28" spans="1:17" s="11" customFormat="1" ht="23.85" customHeight="1" thickBot="1">
      <c r="A28" s="60" t="s">
        <v>28</v>
      </c>
      <c r="C28" s="66"/>
      <c r="D28" s="49"/>
      <c r="E28" s="47">
        <f>SUM(E16,E27)</f>
        <v>11776640</v>
      </c>
      <c r="F28" s="24"/>
      <c r="G28" s="47">
        <f>SUM(G16,G27)</f>
        <v>10567877</v>
      </c>
      <c r="H28" s="24"/>
      <c r="I28" s="47">
        <f>SUM(I16,I27)</f>
        <v>11258415</v>
      </c>
      <c r="J28" s="24"/>
      <c r="K28" s="47">
        <f>SUM(K16,K27)</f>
        <v>10128860</v>
      </c>
      <c r="M28" s="9"/>
      <c r="N28" s="9"/>
    </row>
    <row r="29" spans="1:17" s="11" customFormat="1" ht="23.85" customHeight="1" thickTop="1">
      <c r="C29" s="66"/>
      <c r="D29" s="49"/>
      <c r="E29" s="24"/>
      <c r="F29" s="31"/>
      <c r="G29" s="31"/>
      <c r="H29" s="31"/>
      <c r="I29" s="31"/>
      <c r="K29" s="31"/>
      <c r="M29" s="9"/>
      <c r="N29" s="9"/>
    </row>
    <row r="30" spans="1:17" s="11" customFormat="1" ht="23.85" customHeight="1">
      <c r="A30" s="11" t="s">
        <v>146</v>
      </c>
      <c r="C30" s="66"/>
      <c r="D30" s="49"/>
      <c r="E30" s="24"/>
      <c r="F30" s="31"/>
      <c r="G30" s="31"/>
      <c r="H30" s="31"/>
      <c r="I30" s="31"/>
      <c r="K30" s="31"/>
      <c r="M30" s="9"/>
      <c r="N30" s="9"/>
    </row>
    <row r="31" spans="1:17" s="11" customFormat="1" ht="23.85" customHeight="1">
      <c r="C31" s="66"/>
      <c r="D31" s="49"/>
      <c r="E31" s="24"/>
      <c r="F31" s="31"/>
      <c r="G31" s="31"/>
      <c r="H31" s="31"/>
      <c r="I31" s="31"/>
      <c r="K31" s="31"/>
      <c r="M31" s="9"/>
      <c r="N31" s="9"/>
    </row>
    <row r="32" spans="1:17" s="11" customFormat="1" ht="23.85" customHeight="1">
      <c r="A32" s="21" t="s">
        <v>0</v>
      </c>
      <c r="B32" s="51"/>
      <c r="C32" s="52"/>
      <c r="D32" s="53"/>
      <c r="E32" s="54"/>
      <c r="F32" s="36"/>
      <c r="G32" s="36"/>
      <c r="H32" s="36"/>
      <c r="I32" s="36"/>
      <c r="J32" s="51"/>
      <c r="K32" s="36"/>
      <c r="M32" s="9"/>
      <c r="N32" s="9"/>
    </row>
    <row r="33" spans="1:14" s="11" customFormat="1" ht="23.85" customHeight="1">
      <c r="A33" s="21" t="s">
        <v>178</v>
      </c>
      <c r="B33" s="51"/>
      <c r="C33" s="52"/>
      <c r="D33" s="53"/>
      <c r="E33" s="54"/>
      <c r="F33" s="36"/>
      <c r="G33" s="36"/>
      <c r="H33" s="36"/>
      <c r="I33" s="36"/>
      <c r="J33" s="51"/>
      <c r="K33" s="36"/>
      <c r="M33" s="9"/>
      <c r="N33" s="9"/>
    </row>
    <row r="34" spans="1:14" s="11" customFormat="1" ht="23.85" customHeight="1">
      <c r="A34" s="21" t="s">
        <v>169</v>
      </c>
      <c r="B34" s="51"/>
      <c r="C34" s="52"/>
      <c r="D34" s="53"/>
      <c r="E34" s="54"/>
      <c r="F34" s="36"/>
      <c r="G34" s="36"/>
      <c r="H34" s="36"/>
      <c r="I34" s="36"/>
      <c r="J34" s="51"/>
      <c r="K34" s="36"/>
      <c r="M34" s="9"/>
      <c r="N34" s="9"/>
    </row>
    <row r="35" spans="1:14" ht="23.85" customHeight="1">
      <c r="D35" s="55"/>
      <c r="E35" s="43"/>
      <c r="F35" s="38"/>
      <c r="G35" s="38"/>
      <c r="H35" s="38"/>
      <c r="I35" s="56"/>
      <c r="J35" s="57"/>
      <c r="K35" s="56" t="s">
        <v>1</v>
      </c>
    </row>
    <row r="36" spans="1:14" ht="23.85" customHeight="1">
      <c r="D36" s="55"/>
      <c r="E36" s="58"/>
      <c r="F36" s="39" t="s">
        <v>2</v>
      </c>
      <c r="G36" s="39"/>
      <c r="H36" s="38"/>
      <c r="I36" s="39"/>
      <c r="J36" s="59" t="s">
        <v>3</v>
      </c>
      <c r="K36" s="39"/>
    </row>
    <row r="37" spans="1:14" s="11" customFormat="1" ht="23.85" customHeight="1">
      <c r="A37" s="60"/>
      <c r="B37" s="52"/>
      <c r="C37" s="61" t="s">
        <v>4</v>
      </c>
      <c r="D37" s="52"/>
      <c r="E37" s="62" t="s">
        <v>170</v>
      </c>
      <c r="F37" s="42"/>
      <c r="G37" s="63" t="s">
        <v>171</v>
      </c>
      <c r="H37" s="42"/>
      <c r="I37" s="63" t="s">
        <v>170</v>
      </c>
      <c r="J37" s="42"/>
      <c r="K37" s="63" t="s">
        <v>171</v>
      </c>
      <c r="M37" s="9"/>
      <c r="N37" s="9"/>
    </row>
    <row r="38" spans="1:14" s="11" customFormat="1" ht="23.85" customHeight="1">
      <c r="A38" s="60"/>
      <c r="B38" s="52"/>
      <c r="D38" s="52"/>
      <c r="E38" s="64" t="s">
        <v>5</v>
      </c>
      <c r="F38" s="42"/>
      <c r="G38" s="65" t="s">
        <v>6</v>
      </c>
      <c r="H38" s="42"/>
      <c r="I38" s="65" t="s">
        <v>5</v>
      </c>
      <c r="J38" s="42"/>
      <c r="K38" s="65" t="s">
        <v>6</v>
      </c>
      <c r="M38" s="9"/>
      <c r="N38" s="9"/>
    </row>
    <row r="39" spans="1:14" s="11" customFormat="1" ht="23.85" customHeight="1">
      <c r="A39" s="60"/>
      <c r="B39" s="52"/>
      <c r="D39" s="52"/>
      <c r="E39" s="64" t="s">
        <v>7</v>
      </c>
      <c r="F39" s="42"/>
      <c r="G39" s="65"/>
      <c r="H39" s="42"/>
      <c r="I39" s="65" t="s">
        <v>7</v>
      </c>
      <c r="J39" s="42"/>
      <c r="K39" s="65"/>
      <c r="M39" s="9"/>
      <c r="N39" s="9"/>
    </row>
    <row r="40" spans="1:14" s="11" customFormat="1" ht="23.85" customHeight="1">
      <c r="A40" s="21" t="s">
        <v>29</v>
      </c>
      <c r="C40" s="66"/>
      <c r="D40" s="66"/>
      <c r="E40" s="43"/>
      <c r="F40" s="38"/>
      <c r="G40" s="38"/>
      <c r="H40" s="38"/>
      <c r="I40" s="38"/>
      <c r="J40" s="67"/>
      <c r="K40" s="38"/>
      <c r="M40" s="9"/>
      <c r="N40" s="9"/>
    </row>
    <row r="41" spans="1:14" s="11" customFormat="1" ht="23.85" customHeight="1">
      <c r="A41" s="60" t="s">
        <v>30</v>
      </c>
      <c r="C41" s="66"/>
      <c r="D41" s="49"/>
      <c r="E41" s="24"/>
      <c r="F41" s="31"/>
      <c r="G41" s="31"/>
      <c r="H41" s="31"/>
      <c r="I41" s="31"/>
      <c r="K41" s="31"/>
      <c r="M41" s="9"/>
      <c r="N41" s="9"/>
    </row>
    <row r="42" spans="1:14" s="11" customFormat="1" ht="23.85" customHeight="1">
      <c r="A42" s="48" t="s">
        <v>31</v>
      </c>
      <c r="C42" s="49">
        <v>9</v>
      </c>
      <c r="D42" s="49"/>
      <c r="E42" s="24">
        <v>950000</v>
      </c>
      <c r="F42" s="24"/>
      <c r="G42" s="24">
        <v>875000</v>
      </c>
      <c r="H42" s="24"/>
      <c r="I42" s="24">
        <v>950000</v>
      </c>
      <c r="J42" s="24"/>
      <c r="K42" s="24">
        <v>875000</v>
      </c>
      <c r="M42" s="9"/>
      <c r="N42" s="9"/>
    </row>
    <row r="43" spans="1:14" s="11" customFormat="1" ht="23.85" customHeight="1">
      <c r="A43" s="48" t="s">
        <v>32</v>
      </c>
      <c r="C43" s="49">
        <v>2</v>
      </c>
      <c r="D43" s="49"/>
      <c r="E43" s="24">
        <v>0</v>
      </c>
      <c r="F43" s="24"/>
      <c r="G43" s="24">
        <v>0</v>
      </c>
      <c r="H43" s="24"/>
      <c r="I43" s="24">
        <v>190</v>
      </c>
      <c r="J43" s="24"/>
      <c r="K43" s="24">
        <v>190</v>
      </c>
      <c r="M43" s="9"/>
      <c r="N43" s="9"/>
    </row>
    <row r="44" spans="1:14" s="11" customFormat="1" ht="23.85" customHeight="1">
      <c r="A44" s="48" t="s">
        <v>33</v>
      </c>
      <c r="C44" s="49">
        <v>2</v>
      </c>
      <c r="D44" s="49"/>
      <c r="E44" s="24">
        <v>129269</v>
      </c>
      <c r="F44" s="24"/>
      <c r="G44" s="24">
        <v>103592</v>
      </c>
      <c r="H44" s="24"/>
      <c r="I44" s="24">
        <v>10669</v>
      </c>
      <c r="J44" s="24"/>
      <c r="K44" s="24">
        <v>6768</v>
      </c>
      <c r="M44" s="9"/>
      <c r="N44" s="9"/>
    </row>
    <row r="45" spans="1:14" s="11" customFormat="1" ht="23.85" customHeight="1">
      <c r="A45" s="48" t="s">
        <v>34</v>
      </c>
      <c r="C45" s="49"/>
      <c r="D45" s="49"/>
      <c r="E45" s="24"/>
      <c r="F45" s="24"/>
      <c r="G45" s="24"/>
      <c r="H45" s="24"/>
      <c r="I45" s="24"/>
      <c r="J45" s="24"/>
      <c r="K45" s="24"/>
      <c r="M45" s="9"/>
      <c r="N45" s="9"/>
    </row>
    <row r="46" spans="1:14" s="11" customFormat="1" ht="23.85" customHeight="1">
      <c r="A46" s="48" t="s">
        <v>35</v>
      </c>
      <c r="C46" s="49"/>
      <c r="D46" s="49"/>
      <c r="E46" s="24">
        <v>4244</v>
      </c>
      <c r="F46" s="24"/>
      <c r="G46" s="24">
        <v>602</v>
      </c>
      <c r="H46" s="24"/>
      <c r="I46" s="24">
        <v>1061</v>
      </c>
      <c r="J46" s="24"/>
      <c r="K46" s="24">
        <v>0</v>
      </c>
      <c r="M46" s="9"/>
      <c r="N46" s="9"/>
    </row>
    <row r="47" spans="1:14" s="11" customFormat="1" ht="23.85" customHeight="1">
      <c r="A47" s="27" t="s">
        <v>36</v>
      </c>
      <c r="C47" s="49"/>
      <c r="D47" s="49"/>
      <c r="E47" s="24">
        <v>689</v>
      </c>
      <c r="F47" s="24"/>
      <c r="G47" s="43">
        <v>206</v>
      </c>
      <c r="H47" s="24"/>
      <c r="I47" s="43">
        <v>0</v>
      </c>
      <c r="J47" s="24"/>
      <c r="K47" s="43">
        <v>0</v>
      </c>
      <c r="M47" s="9"/>
      <c r="N47" s="9"/>
    </row>
    <row r="48" spans="1:14" s="11" customFormat="1" ht="23.85" customHeight="1">
      <c r="A48" s="27" t="s">
        <v>37</v>
      </c>
      <c r="C48" s="66"/>
      <c r="D48" s="49"/>
      <c r="E48" s="25">
        <v>26971</v>
      </c>
      <c r="F48" s="24"/>
      <c r="G48" s="58">
        <v>25831</v>
      </c>
      <c r="H48" s="24"/>
      <c r="I48" s="58">
        <v>1879</v>
      </c>
      <c r="J48" s="24"/>
      <c r="K48" s="58">
        <v>1766</v>
      </c>
      <c r="M48" s="9"/>
      <c r="N48" s="9"/>
    </row>
    <row r="49" spans="1:14" s="11" customFormat="1" ht="23.85" customHeight="1">
      <c r="A49" s="60" t="s">
        <v>38</v>
      </c>
      <c r="C49" s="66"/>
      <c r="D49" s="49"/>
      <c r="E49" s="25">
        <f>SUM(E42:E48)</f>
        <v>1111173</v>
      </c>
      <c r="F49" s="24"/>
      <c r="G49" s="25">
        <f>SUM(G42:G48)</f>
        <v>1005231</v>
      </c>
      <c r="H49" s="24"/>
      <c r="I49" s="25">
        <f>SUM(I42:I48)</f>
        <v>963799</v>
      </c>
      <c r="J49" s="24"/>
      <c r="K49" s="25">
        <f>SUM(K42:K48)</f>
        <v>883724</v>
      </c>
      <c r="M49" s="9"/>
      <c r="N49" s="9"/>
    </row>
    <row r="50" spans="1:14" s="11" customFormat="1" ht="23.85" customHeight="1">
      <c r="A50" s="60" t="s">
        <v>39</v>
      </c>
      <c r="C50" s="66"/>
      <c r="D50" s="49"/>
      <c r="E50" s="24"/>
      <c r="F50" s="24"/>
      <c r="G50" s="24"/>
      <c r="H50" s="24"/>
      <c r="I50" s="24"/>
      <c r="J50" s="24"/>
      <c r="K50" s="24"/>
      <c r="M50" s="9"/>
      <c r="N50" s="9"/>
    </row>
    <row r="51" spans="1:14" s="11" customFormat="1" ht="23.85" customHeight="1">
      <c r="A51" s="11" t="s">
        <v>40</v>
      </c>
      <c r="C51" s="66"/>
      <c r="D51" s="49"/>
      <c r="E51" s="24">
        <v>34510</v>
      </c>
      <c r="F51" s="24"/>
      <c r="G51" s="24">
        <v>33571</v>
      </c>
      <c r="H51" s="24"/>
      <c r="I51" s="24">
        <v>8899</v>
      </c>
      <c r="J51" s="24"/>
      <c r="K51" s="24">
        <v>8678</v>
      </c>
      <c r="M51" s="9"/>
      <c r="N51" s="9"/>
    </row>
    <row r="52" spans="1:14" s="11" customFormat="1" ht="23.85" customHeight="1">
      <c r="A52" s="48" t="s">
        <v>41</v>
      </c>
      <c r="C52" s="66"/>
      <c r="D52" s="49"/>
      <c r="E52" s="24"/>
      <c r="F52" s="24"/>
      <c r="G52" s="24"/>
      <c r="H52" s="24"/>
      <c r="I52" s="24"/>
      <c r="J52" s="24"/>
      <c r="K52" s="24"/>
      <c r="M52" s="9"/>
      <c r="N52" s="9"/>
    </row>
    <row r="53" spans="1:14" s="11" customFormat="1" ht="23.85" customHeight="1">
      <c r="A53" s="11" t="s">
        <v>42</v>
      </c>
      <c r="C53" s="49"/>
      <c r="D53" s="49"/>
      <c r="E53" s="24">
        <v>12989</v>
      </c>
      <c r="F53" s="24"/>
      <c r="G53" s="24">
        <v>7758</v>
      </c>
      <c r="H53" s="24"/>
      <c r="I53" s="24">
        <v>592</v>
      </c>
      <c r="J53" s="24"/>
      <c r="K53" s="24">
        <v>0</v>
      </c>
      <c r="M53" s="9"/>
      <c r="N53" s="9"/>
    </row>
    <row r="54" spans="1:14" s="11" customFormat="1" ht="23.85" customHeight="1">
      <c r="A54" s="11" t="s">
        <v>165</v>
      </c>
      <c r="C54" s="49"/>
      <c r="D54" s="49"/>
      <c r="E54" s="24">
        <v>1770252</v>
      </c>
      <c r="F54" s="24"/>
      <c r="G54" s="24">
        <v>1548417</v>
      </c>
      <c r="H54" s="24"/>
      <c r="I54" s="24">
        <v>1696610</v>
      </c>
      <c r="J54" s="24"/>
      <c r="K54" s="24">
        <v>1485450</v>
      </c>
      <c r="M54" s="9"/>
      <c r="N54" s="9"/>
    </row>
    <row r="55" spans="1:14" s="11" customFormat="1" ht="23.85" customHeight="1">
      <c r="A55" s="11" t="s">
        <v>43</v>
      </c>
      <c r="C55" s="66"/>
      <c r="D55" s="49"/>
      <c r="E55" s="25">
        <v>3653</v>
      </c>
      <c r="F55" s="24"/>
      <c r="G55" s="25">
        <v>3653</v>
      </c>
      <c r="H55" s="24"/>
      <c r="I55" s="25">
        <v>3653</v>
      </c>
      <c r="J55" s="24"/>
      <c r="K55" s="25">
        <v>3653</v>
      </c>
      <c r="M55" s="9"/>
      <c r="N55" s="9"/>
    </row>
    <row r="56" spans="1:14" s="11" customFormat="1" ht="23.85" customHeight="1">
      <c r="A56" s="60" t="s">
        <v>44</v>
      </c>
      <c r="C56" s="66"/>
      <c r="D56" s="49"/>
      <c r="E56" s="25">
        <f>SUM(E51:E55)</f>
        <v>1821404</v>
      </c>
      <c r="F56" s="24"/>
      <c r="G56" s="25">
        <f>SUM(G51:G55)</f>
        <v>1593399</v>
      </c>
      <c r="H56" s="24"/>
      <c r="I56" s="25">
        <f>SUM(I51:I55)</f>
        <v>1709754</v>
      </c>
      <c r="J56" s="24"/>
      <c r="K56" s="25">
        <f>SUM(K51:K55)</f>
        <v>1497781</v>
      </c>
      <c r="M56" s="9"/>
      <c r="N56" s="9"/>
    </row>
    <row r="57" spans="1:14" s="11" customFormat="1" ht="23.85" customHeight="1">
      <c r="A57" s="60" t="s">
        <v>45</v>
      </c>
      <c r="C57" s="66"/>
      <c r="D57" s="49"/>
      <c r="E57" s="25">
        <f>SUM(E49,E56)</f>
        <v>2932577</v>
      </c>
      <c r="F57" s="24"/>
      <c r="G57" s="25">
        <f>SUM(G49,G56)</f>
        <v>2598630</v>
      </c>
      <c r="H57" s="24"/>
      <c r="I57" s="25">
        <f>SUM(I49,I56)</f>
        <v>2673553</v>
      </c>
      <c r="J57" s="24"/>
      <c r="K57" s="25">
        <f>SUM(K49,K56)</f>
        <v>2381505</v>
      </c>
      <c r="M57" s="9"/>
      <c r="N57" s="9"/>
    </row>
    <row r="58" spans="1:14" s="11" customFormat="1" ht="23.85" customHeight="1">
      <c r="C58" s="66"/>
      <c r="D58" s="49"/>
      <c r="E58" s="24"/>
      <c r="F58" s="31"/>
      <c r="G58" s="31"/>
      <c r="H58" s="31"/>
      <c r="I58" s="31"/>
      <c r="K58" s="31"/>
      <c r="M58" s="9"/>
      <c r="N58" s="9"/>
    </row>
    <row r="59" spans="1:14" s="11" customFormat="1" ht="23.85" customHeight="1">
      <c r="A59" s="11" t="s">
        <v>146</v>
      </c>
      <c r="C59" s="66"/>
      <c r="D59" s="49"/>
      <c r="E59" s="24"/>
      <c r="F59" s="31"/>
      <c r="G59" s="31"/>
      <c r="H59" s="31"/>
      <c r="I59" s="31"/>
      <c r="K59" s="31"/>
      <c r="M59" s="9"/>
      <c r="N59" s="9"/>
    </row>
    <row r="60" spans="1:14" s="11" customFormat="1" ht="23.85" customHeight="1">
      <c r="C60" s="66"/>
      <c r="D60" s="49"/>
      <c r="E60" s="24"/>
      <c r="F60" s="31"/>
      <c r="G60" s="31"/>
      <c r="H60" s="31"/>
      <c r="I60" s="31"/>
      <c r="K60" s="31"/>
      <c r="M60" s="9"/>
      <c r="N60" s="9"/>
    </row>
    <row r="61" spans="1:14" s="11" customFormat="1" ht="23.85" customHeight="1">
      <c r="A61" s="21" t="s">
        <v>0</v>
      </c>
      <c r="B61" s="51"/>
      <c r="C61" s="52"/>
      <c r="D61" s="53"/>
      <c r="E61" s="54"/>
      <c r="F61" s="36"/>
      <c r="G61" s="36"/>
      <c r="H61" s="36"/>
      <c r="I61" s="36"/>
      <c r="J61" s="51"/>
      <c r="K61" s="36"/>
      <c r="M61" s="9"/>
      <c r="N61" s="9"/>
    </row>
    <row r="62" spans="1:14" s="11" customFormat="1" ht="23.85" customHeight="1">
      <c r="A62" s="21" t="s">
        <v>178</v>
      </c>
      <c r="B62" s="51"/>
      <c r="C62" s="52"/>
      <c r="D62" s="53"/>
      <c r="E62" s="54"/>
      <c r="F62" s="36"/>
      <c r="G62" s="36"/>
      <c r="H62" s="36"/>
      <c r="I62" s="36"/>
      <c r="J62" s="51"/>
      <c r="K62" s="36"/>
      <c r="M62" s="9"/>
      <c r="N62" s="9"/>
    </row>
    <row r="63" spans="1:14" s="11" customFormat="1" ht="23.85" customHeight="1">
      <c r="A63" s="21" t="s">
        <v>169</v>
      </c>
      <c r="B63" s="51"/>
      <c r="C63" s="52"/>
      <c r="D63" s="53"/>
      <c r="E63" s="54"/>
      <c r="F63" s="36"/>
      <c r="G63" s="36"/>
      <c r="H63" s="36"/>
      <c r="I63" s="36"/>
      <c r="J63" s="51"/>
      <c r="K63" s="36"/>
      <c r="M63" s="9"/>
      <c r="N63" s="9"/>
    </row>
    <row r="64" spans="1:14" ht="23.85" customHeight="1">
      <c r="D64" s="55"/>
      <c r="E64" s="43"/>
      <c r="F64" s="38"/>
      <c r="G64" s="38"/>
      <c r="H64" s="38"/>
      <c r="I64" s="56"/>
      <c r="J64" s="57"/>
      <c r="K64" s="56" t="s">
        <v>1</v>
      </c>
      <c r="M64" s="10"/>
      <c r="N64" s="10"/>
    </row>
    <row r="65" spans="1:14" ht="23.85" customHeight="1">
      <c r="D65" s="55"/>
      <c r="E65" s="58"/>
      <c r="F65" s="39" t="s">
        <v>2</v>
      </c>
      <c r="G65" s="39"/>
      <c r="H65" s="38"/>
      <c r="I65" s="39"/>
      <c r="J65" s="59" t="s">
        <v>3</v>
      </c>
      <c r="K65" s="39"/>
      <c r="M65" s="10"/>
      <c r="N65" s="10"/>
    </row>
    <row r="66" spans="1:14" s="11" customFormat="1" ht="23.85" customHeight="1">
      <c r="A66" s="60"/>
      <c r="B66" s="52"/>
      <c r="C66" s="49"/>
      <c r="D66" s="52"/>
      <c r="E66" s="62" t="s">
        <v>170</v>
      </c>
      <c r="F66" s="42"/>
      <c r="G66" s="63" t="s">
        <v>171</v>
      </c>
      <c r="H66" s="42"/>
      <c r="I66" s="63" t="s">
        <v>170</v>
      </c>
      <c r="J66" s="42"/>
      <c r="K66" s="63" t="s">
        <v>171</v>
      </c>
      <c r="M66" s="9"/>
      <c r="N66" s="9"/>
    </row>
    <row r="67" spans="1:14" s="11" customFormat="1" ht="23.85" customHeight="1">
      <c r="A67" s="60"/>
      <c r="B67" s="52"/>
      <c r="D67" s="52"/>
      <c r="E67" s="64" t="s">
        <v>5</v>
      </c>
      <c r="F67" s="42"/>
      <c r="G67" s="65" t="s">
        <v>6</v>
      </c>
      <c r="H67" s="42"/>
      <c r="I67" s="65" t="s">
        <v>5</v>
      </c>
      <c r="J67" s="42"/>
      <c r="K67" s="65" t="s">
        <v>6</v>
      </c>
      <c r="M67" s="9"/>
      <c r="N67" s="9"/>
    </row>
    <row r="68" spans="1:14" s="11" customFormat="1" ht="23.85" customHeight="1">
      <c r="A68" s="60"/>
      <c r="B68" s="52"/>
      <c r="D68" s="52"/>
      <c r="E68" s="64" t="s">
        <v>7</v>
      </c>
      <c r="F68" s="42"/>
      <c r="G68" s="65"/>
      <c r="H68" s="42"/>
      <c r="I68" s="65" t="s">
        <v>7</v>
      </c>
      <c r="J68" s="42"/>
      <c r="K68" s="65"/>
      <c r="M68" s="9"/>
      <c r="N68" s="9"/>
    </row>
    <row r="69" spans="1:14" s="11" customFormat="1" ht="23.85" customHeight="1">
      <c r="A69" s="60" t="s">
        <v>46</v>
      </c>
      <c r="C69" s="66"/>
      <c r="D69" s="49"/>
      <c r="E69" s="24"/>
      <c r="F69" s="31"/>
      <c r="G69" s="31"/>
      <c r="H69" s="31"/>
      <c r="I69" s="31"/>
      <c r="K69" s="31"/>
      <c r="M69" s="9"/>
      <c r="N69" s="9"/>
    </row>
    <row r="70" spans="1:14" s="11" customFormat="1" ht="23.85" customHeight="1">
      <c r="A70" s="11" t="s">
        <v>47</v>
      </c>
      <c r="C70" s="49"/>
      <c r="D70" s="49"/>
      <c r="E70" s="24"/>
      <c r="F70" s="31"/>
      <c r="G70" s="31"/>
      <c r="H70" s="31"/>
      <c r="I70" s="31"/>
      <c r="K70" s="31"/>
      <c r="M70" s="9"/>
      <c r="N70" s="9"/>
    </row>
    <row r="71" spans="1:14" s="11" customFormat="1" ht="23.85" customHeight="1">
      <c r="A71" s="48" t="s">
        <v>48</v>
      </c>
      <c r="D71" s="49"/>
      <c r="E71" s="24"/>
      <c r="F71" s="31"/>
      <c r="G71" s="31"/>
      <c r="H71" s="31"/>
      <c r="I71" s="31"/>
      <c r="K71" s="31"/>
      <c r="M71" s="9"/>
      <c r="N71" s="9"/>
    </row>
    <row r="72" spans="1:14" s="11" customFormat="1" ht="23.85" customHeight="1" thickBot="1">
      <c r="A72" s="27" t="s">
        <v>177</v>
      </c>
      <c r="D72" s="49"/>
      <c r="E72" s="47">
        <v>894980</v>
      </c>
      <c r="F72" s="24"/>
      <c r="G72" s="47">
        <v>894980</v>
      </c>
      <c r="H72" s="24"/>
      <c r="I72" s="47">
        <v>894980</v>
      </c>
      <c r="J72" s="24"/>
      <c r="K72" s="47">
        <v>894980</v>
      </c>
      <c r="M72" s="9"/>
      <c r="N72" s="9"/>
    </row>
    <row r="73" spans="1:14" s="11" customFormat="1" ht="23.85" customHeight="1" thickTop="1">
      <c r="A73" s="48" t="s">
        <v>49</v>
      </c>
      <c r="C73" s="66"/>
      <c r="D73" s="49"/>
      <c r="E73" s="24"/>
      <c r="F73" s="24"/>
      <c r="G73" s="24"/>
      <c r="H73" s="24"/>
      <c r="I73" s="24"/>
      <c r="J73" s="24"/>
      <c r="K73" s="24"/>
      <c r="M73" s="9"/>
      <c r="N73" s="9"/>
    </row>
    <row r="74" spans="1:14" s="11" customFormat="1" ht="23.85" customHeight="1">
      <c r="A74" s="27" t="s">
        <v>181</v>
      </c>
      <c r="C74" s="66"/>
      <c r="D74" s="49"/>
      <c r="E74" s="24"/>
      <c r="F74" s="24"/>
      <c r="G74" s="24"/>
      <c r="H74" s="24"/>
      <c r="I74" s="24"/>
      <c r="J74" s="24"/>
      <c r="K74" s="24"/>
      <c r="M74" s="9"/>
      <c r="N74" s="9"/>
    </row>
    <row r="75" spans="1:14" s="11" customFormat="1" ht="23.85" customHeight="1">
      <c r="A75" s="27" t="s">
        <v>182</v>
      </c>
      <c r="C75" s="66"/>
      <c r="D75" s="49"/>
      <c r="E75" s="24"/>
      <c r="F75" s="24"/>
      <c r="M75" s="9"/>
      <c r="N75" s="9"/>
    </row>
    <row r="76" spans="1:14" s="11" customFormat="1" ht="23.85" customHeight="1">
      <c r="A76" s="27" t="s">
        <v>50</v>
      </c>
      <c r="C76" s="66"/>
      <c r="D76" s="49"/>
      <c r="E76" s="24">
        <v>693424</v>
      </c>
      <c r="F76" s="24"/>
      <c r="G76" s="24">
        <v>693387</v>
      </c>
      <c r="H76" s="24"/>
      <c r="I76" s="24">
        <v>693424</v>
      </c>
      <c r="J76" s="24"/>
      <c r="K76" s="24">
        <v>693387</v>
      </c>
      <c r="M76" s="9"/>
      <c r="N76" s="9"/>
    </row>
    <row r="77" spans="1:14" s="11" customFormat="1" ht="23.85" customHeight="1">
      <c r="A77" s="27" t="s">
        <v>51</v>
      </c>
      <c r="C77" s="66"/>
      <c r="D77" s="49"/>
      <c r="E77" s="24">
        <v>533229</v>
      </c>
      <c r="F77" s="24"/>
      <c r="G77" s="24">
        <v>533086</v>
      </c>
      <c r="H77" s="24"/>
      <c r="I77" s="24">
        <v>533229</v>
      </c>
      <c r="J77" s="24"/>
      <c r="K77" s="24">
        <v>533086</v>
      </c>
      <c r="M77" s="9"/>
      <c r="N77" s="9"/>
    </row>
    <row r="78" spans="1:14" s="11" customFormat="1" ht="23.85" customHeight="1">
      <c r="A78" s="27" t="s">
        <v>52</v>
      </c>
      <c r="C78" s="66"/>
      <c r="D78" s="49"/>
      <c r="E78" s="24"/>
      <c r="G78" s="24"/>
      <c r="H78" s="24"/>
      <c r="I78" s="24"/>
      <c r="J78" s="24"/>
      <c r="K78" s="24"/>
      <c r="M78" s="9"/>
      <c r="N78" s="9"/>
    </row>
    <row r="79" spans="1:14" s="11" customFormat="1" ht="23.85" customHeight="1">
      <c r="A79" s="27" t="s">
        <v>53</v>
      </c>
      <c r="C79" s="66"/>
      <c r="D79" s="49"/>
      <c r="E79" s="24">
        <v>-9991</v>
      </c>
      <c r="F79" s="24"/>
      <c r="G79" s="24">
        <v>-9991</v>
      </c>
      <c r="H79" s="24"/>
      <c r="I79" s="24">
        <v>0</v>
      </c>
      <c r="J79" s="24"/>
      <c r="K79" s="24">
        <v>0</v>
      </c>
      <c r="M79" s="9"/>
      <c r="N79" s="9"/>
    </row>
    <row r="80" spans="1:14" s="11" customFormat="1" ht="23.85" customHeight="1">
      <c r="A80" s="27" t="s">
        <v>54</v>
      </c>
      <c r="C80" s="66"/>
      <c r="D80" s="49"/>
      <c r="E80" s="24"/>
      <c r="F80" s="24"/>
      <c r="G80" s="24"/>
      <c r="H80" s="24"/>
      <c r="I80" s="24"/>
      <c r="J80" s="24"/>
      <c r="K80" s="24"/>
      <c r="M80" s="9"/>
      <c r="N80" s="9"/>
    </row>
    <row r="81" spans="1:14" s="11" customFormat="1" ht="23.85" customHeight="1">
      <c r="A81" s="27" t="s">
        <v>55</v>
      </c>
      <c r="C81" s="66"/>
      <c r="D81" s="49"/>
      <c r="E81" s="24">
        <v>90000</v>
      </c>
      <c r="F81" s="24"/>
      <c r="G81" s="24">
        <v>90000</v>
      </c>
      <c r="H81" s="24"/>
      <c r="I81" s="24">
        <v>90000</v>
      </c>
      <c r="J81" s="24"/>
      <c r="K81" s="24">
        <v>90000</v>
      </c>
      <c r="M81" s="9"/>
      <c r="N81" s="9"/>
    </row>
    <row r="82" spans="1:14" s="11" customFormat="1" ht="23.85" customHeight="1">
      <c r="A82" s="27" t="s">
        <v>56</v>
      </c>
      <c r="C82" s="66"/>
      <c r="D82" s="49"/>
      <c r="E82" s="24">
        <v>1221718</v>
      </c>
      <c r="F82" s="24"/>
      <c r="G82" s="24">
        <v>1234561</v>
      </c>
      <c r="H82" s="24"/>
      <c r="I82" s="24">
        <v>1293057</v>
      </c>
      <c r="J82" s="24"/>
      <c r="K82" s="24">
        <v>1300473</v>
      </c>
      <c r="M82" s="9"/>
      <c r="N82" s="9"/>
    </row>
    <row r="83" spans="1:14" s="11" customFormat="1" ht="23.85" customHeight="1">
      <c r="A83" s="27" t="s">
        <v>57</v>
      </c>
      <c r="C83" s="66"/>
      <c r="D83" s="49"/>
      <c r="E83" s="25">
        <v>6315683</v>
      </c>
      <c r="F83" s="24"/>
      <c r="G83" s="25">
        <v>5428204</v>
      </c>
      <c r="H83" s="24"/>
      <c r="I83" s="25">
        <v>5975152</v>
      </c>
      <c r="J83" s="24"/>
      <c r="K83" s="25">
        <v>5130409</v>
      </c>
      <c r="M83" s="9"/>
      <c r="N83" s="9"/>
    </row>
    <row r="84" spans="1:14" s="11" customFormat="1" ht="23.85" customHeight="1">
      <c r="A84" s="21" t="s">
        <v>58</v>
      </c>
      <c r="C84" s="66"/>
      <c r="D84" s="49"/>
      <c r="E84" s="68">
        <f>SUM(E76:E83)</f>
        <v>8844063</v>
      </c>
      <c r="F84" s="24"/>
      <c r="G84" s="68">
        <f>SUM(G76:G83)</f>
        <v>7969247</v>
      </c>
      <c r="H84" s="24"/>
      <c r="I84" s="68">
        <f>SUM(I76:I83)</f>
        <v>8584862</v>
      </c>
      <c r="J84" s="24"/>
      <c r="K84" s="68">
        <f>SUM(K76:K83)</f>
        <v>7747355</v>
      </c>
      <c r="M84" s="9"/>
      <c r="N84" s="9"/>
    </row>
    <row r="85" spans="1:14" s="11" customFormat="1" ht="23.85" customHeight="1" thickBot="1">
      <c r="A85" s="60" t="s">
        <v>59</v>
      </c>
      <c r="C85" s="66"/>
      <c r="D85" s="49"/>
      <c r="E85" s="47">
        <f>SUM(E57+E84)</f>
        <v>11776640</v>
      </c>
      <c r="F85" s="24"/>
      <c r="G85" s="47">
        <f>SUM(G57+G84)</f>
        <v>10567877</v>
      </c>
      <c r="H85" s="24"/>
      <c r="I85" s="47">
        <f>SUM(I57+I84)</f>
        <v>11258415</v>
      </c>
      <c r="J85" s="24"/>
      <c r="K85" s="47">
        <f>SUM(K57+K84)</f>
        <v>10128860</v>
      </c>
      <c r="M85" s="9"/>
      <c r="N85" s="9"/>
    </row>
    <row r="86" spans="1:14" s="11" customFormat="1" ht="23.85" customHeight="1" thickTop="1">
      <c r="C86" s="66"/>
      <c r="D86" s="49"/>
      <c r="E86" s="24">
        <f>E85-E28</f>
        <v>0</v>
      </c>
      <c r="F86" s="24"/>
      <c r="G86" s="24">
        <f>G85-G28</f>
        <v>0</v>
      </c>
      <c r="H86" s="24"/>
      <c r="I86" s="24">
        <f>I85-I28</f>
        <v>0</v>
      </c>
      <c r="J86" s="24"/>
      <c r="K86" s="24">
        <f>K85-K28</f>
        <v>0</v>
      </c>
      <c r="M86" s="9"/>
      <c r="N86" s="9"/>
    </row>
    <row r="87" spans="1:14" s="11" customFormat="1" ht="23.85" customHeight="1">
      <c r="A87" s="11" t="s">
        <v>146</v>
      </c>
      <c r="C87" s="66"/>
      <c r="D87" s="49"/>
      <c r="E87" s="24"/>
      <c r="F87" s="31"/>
      <c r="G87" s="31"/>
      <c r="H87" s="31"/>
      <c r="I87" s="31"/>
      <c r="K87" s="31"/>
      <c r="M87" s="9"/>
      <c r="N87" s="9"/>
    </row>
    <row r="88" spans="1:14" s="11" customFormat="1" ht="23.85" customHeight="1">
      <c r="C88" s="66"/>
      <c r="D88" s="49"/>
      <c r="E88" s="24"/>
      <c r="F88" s="31"/>
      <c r="G88" s="31"/>
      <c r="H88" s="31"/>
      <c r="I88" s="31"/>
      <c r="K88" s="31"/>
      <c r="M88" s="9"/>
      <c r="N88" s="9"/>
    </row>
    <row r="89" spans="1:14" s="11" customFormat="1" ht="23.85" customHeight="1">
      <c r="A89" s="69"/>
      <c r="B89" s="69"/>
      <c r="C89" s="66"/>
      <c r="D89" s="49"/>
      <c r="E89" s="24"/>
      <c r="F89" s="31"/>
      <c r="G89" s="31"/>
      <c r="H89" s="31"/>
      <c r="I89" s="31"/>
      <c r="K89" s="31"/>
      <c r="M89" s="9"/>
      <c r="N89" s="9"/>
    </row>
    <row r="90" spans="1:14" s="11" customFormat="1" ht="23.85" customHeight="1">
      <c r="C90" s="66"/>
      <c r="D90" s="49"/>
      <c r="E90" s="24"/>
      <c r="F90" s="31"/>
      <c r="G90" s="31"/>
      <c r="H90" s="31"/>
      <c r="I90" s="31"/>
      <c r="K90" s="31"/>
      <c r="M90" s="9"/>
      <c r="N90" s="9"/>
    </row>
    <row r="91" spans="1:14" s="11" customFormat="1" ht="23.85" customHeight="1">
      <c r="C91" s="31" t="s">
        <v>60</v>
      </c>
      <c r="D91" s="49"/>
      <c r="E91" s="24"/>
      <c r="F91" s="31"/>
      <c r="G91" s="31"/>
      <c r="H91" s="31"/>
      <c r="I91" s="31"/>
      <c r="K91" s="31"/>
      <c r="M91" s="9"/>
      <c r="N91" s="9"/>
    </row>
    <row r="92" spans="1:14" s="11" customFormat="1" ht="23.85" customHeight="1">
      <c r="A92" s="69"/>
      <c r="B92" s="69"/>
      <c r="C92" s="31"/>
      <c r="D92" s="49"/>
      <c r="E92" s="24"/>
      <c r="J92" s="31"/>
      <c r="M92" s="9"/>
      <c r="N92" s="9"/>
    </row>
  </sheetData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4"/>
  <sheetViews>
    <sheetView showGridLines="0" tabSelected="1" view="pageBreakPreview" topLeftCell="A21" zoomScaleNormal="85" zoomScaleSheetLayoutView="100" workbookViewId="0">
      <selection activeCell="K42" sqref="K42"/>
    </sheetView>
  </sheetViews>
  <sheetFormatPr defaultColWidth="10.5703125" defaultRowHeight="23.25"/>
  <cols>
    <col min="1" max="1" width="29.5703125" style="13" customWidth="1"/>
    <col min="2" max="2" width="27.28515625" style="13" customWidth="1"/>
    <col min="3" max="3" width="9" style="20" customWidth="1"/>
    <col min="4" max="4" width="1" style="20" customWidth="1"/>
    <col min="5" max="5" width="15.42578125" style="31" customWidth="1"/>
    <col min="6" max="6" width="1" style="31" customWidth="1"/>
    <col min="7" max="7" width="15.42578125" style="31" customWidth="1"/>
    <col min="8" max="8" width="1" style="31" customWidth="1"/>
    <col min="9" max="9" width="15.42578125" style="31" customWidth="1"/>
    <col min="10" max="10" width="1" style="11" customWidth="1"/>
    <col min="11" max="11" width="15.42578125" style="31" customWidth="1"/>
    <col min="12" max="12" width="0.5703125" style="13" customWidth="1"/>
    <col min="13" max="15" width="10.5703125" style="13"/>
    <col min="16" max="16" width="12" style="13" customWidth="1"/>
    <col min="17" max="16384" width="10.5703125" style="13"/>
  </cols>
  <sheetData>
    <row r="1" spans="1:11" ht="23.1" customHeight="1">
      <c r="C1" s="32"/>
      <c r="D1" s="33"/>
      <c r="E1" s="11"/>
      <c r="F1" s="11"/>
      <c r="G1" s="11"/>
      <c r="H1" s="11"/>
      <c r="I1" s="11"/>
      <c r="J1" s="31"/>
      <c r="K1" s="57" t="s">
        <v>61</v>
      </c>
    </row>
    <row r="2" spans="1:11" ht="23.1" customHeight="1">
      <c r="A2" s="21" t="s">
        <v>0</v>
      </c>
      <c r="B2" s="22"/>
      <c r="C2" s="34"/>
      <c r="D2" s="35"/>
      <c r="E2" s="36"/>
      <c r="F2" s="36"/>
      <c r="G2" s="36"/>
      <c r="H2" s="36"/>
      <c r="I2" s="36"/>
      <c r="J2" s="51"/>
      <c r="K2" s="36"/>
    </row>
    <row r="3" spans="1:11" ht="23.1" customHeight="1">
      <c r="A3" s="23" t="s">
        <v>62</v>
      </c>
      <c r="B3" s="22"/>
      <c r="C3" s="34"/>
      <c r="D3" s="35"/>
      <c r="E3" s="36"/>
      <c r="F3" s="36"/>
      <c r="G3" s="36"/>
      <c r="H3" s="36"/>
      <c r="I3" s="36"/>
      <c r="J3" s="51"/>
      <c r="K3" s="36"/>
    </row>
    <row r="4" spans="1:11" ht="23.1" customHeight="1">
      <c r="A4" s="23" t="s">
        <v>172</v>
      </c>
      <c r="B4" s="22"/>
      <c r="C4" s="34"/>
      <c r="D4" s="35"/>
      <c r="E4" s="36"/>
      <c r="F4" s="36"/>
      <c r="G4" s="36"/>
      <c r="H4" s="36"/>
      <c r="I4" s="36"/>
      <c r="J4" s="51"/>
      <c r="K4" s="36"/>
    </row>
    <row r="5" spans="1:11" ht="23.1" customHeight="1">
      <c r="A5" s="12"/>
      <c r="B5" s="12"/>
      <c r="C5" s="12"/>
      <c r="D5" s="37"/>
      <c r="E5" s="38"/>
      <c r="F5" s="38"/>
      <c r="G5" s="38"/>
      <c r="H5" s="38"/>
      <c r="I5" s="38"/>
      <c r="J5" s="57"/>
      <c r="K5" s="56" t="s">
        <v>63</v>
      </c>
    </row>
    <row r="6" spans="1:11" ht="23.1" customHeight="1">
      <c r="A6" s="12"/>
      <c r="B6" s="12"/>
      <c r="C6" s="12"/>
      <c r="D6" s="37"/>
      <c r="E6" s="39"/>
      <c r="F6" s="38" t="s">
        <v>2</v>
      </c>
      <c r="G6" s="39"/>
      <c r="H6" s="38"/>
      <c r="I6" s="39"/>
      <c r="J6" s="67" t="s">
        <v>3</v>
      </c>
      <c r="K6" s="70"/>
    </row>
    <row r="7" spans="1:11" ht="23.1" customHeight="1">
      <c r="A7" s="18"/>
      <c r="B7" s="12"/>
      <c r="C7" s="40" t="s">
        <v>4</v>
      </c>
      <c r="D7" s="12"/>
      <c r="E7" s="41" t="s">
        <v>175</v>
      </c>
      <c r="F7" s="42"/>
      <c r="G7" s="41" t="s">
        <v>147</v>
      </c>
      <c r="H7" s="42"/>
      <c r="I7" s="41" t="s">
        <v>175</v>
      </c>
      <c r="J7" s="42"/>
      <c r="K7" s="41" t="s">
        <v>147</v>
      </c>
    </row>
    <row r="8" spans="1:11" ht="23.1" customHeight="1">
      <c r="A8" s="18" t="s">
        <v>64</v>
      </c>
      <c r="B8" s="12"/>
      <c r="C8" s="71"/>
      <c r="D8" s="12"/>
      <c r="E8" s="65"/>
      <c r="F8" s="42"/>
      <c r="G8" s="65"/>
      <c r="H8" s="42"/>
      <c r="I8" s="65"/>
      <c r="J8" s="42"/>
      <c r="K8" s="65"/>
    </row>
    <row r="9" spans="1:11" ht="23.1" customHeight="1">
      <c r="A9" s="18" t="s">
        <v>65</v>
      </c>
      <c r="B9" s="12"/>
      <c r="C9" s="72"/>
      <c r="D9" s="12"/>
      <c r="E9" s="73"/>
      <c r="F9" s="42"/>
      <c r="G9" s="73"/>
      <c r="H9" s="42"/>
      <c r="I9" s="73"/>
      <c r="J9" s="42"/>
      <c r="K9" s="73"/>
    </row>
    <row r="10" spans="1:11" ht="23.1" customHeight="1">
      <c r="A10" s="13" t="s">
        <v>66</v>
      </c>
      <c r="B10" s="12"/>
      <c r="C10" s="33"/>
      <c r="D10" s="12"/>
      <c r="E10" s="24">
        <v>570729</v>
      </c>
      <c r="F10" s="24"/>
      <c r="G10" s="24">
        <v>391090</v>
      </c>
      <c r="H10" s="24"/>
      <c r="I10" s="24">
        <v>426</v>
      </c>
      <c r="J10" s="74"/>
      <c r="K10" s="24">
        <v>2144</v>
      </c>
    </row>
    <row r="11" spans="1:11" ht="23.1" customHeight="1">
      <c r="A11" s="13" t="s">
        <v>67</v>
      </c>
      <c r="B11" s="12"/>
      <c r="C11" s="33"/>
      <c r="D11" s="12"/>
      <c r="E11" s="24">
        <v>9858</v>
      </c>
      <c r="F11" s="24"/>
      <c r="G11" s="24">
        <v>6048</v>
      </c>
      <c r="I11" s="24">
        <v>1283</v>
      </c>
      <c r="J11" s="24"/>
      <c r="K11" s="24">
        <v>0</v>
      </c>
    </row>
    <row r="12" spans="1:11" ht="23.1" customHeight="1">
      <c r="A12" s="11" t="s">
        <v>142</v>
      </c>
      <c r="B12" s="12"/>
      <c r="C12" s="33"/>
      <c r="D12" s="12"/>
      <c r="E12" s="24">
        <v>0</v>
      </c>
      <c r="F12" s="24"/>
      <c r="G12" s="24">
        <v>6790</v>
      </c>
      <c r="I12" s="24">
        <v>0</v>
      </c>
      <c r="J12" s="24"/>
      <c r="K12" s="24">
        <v>0</v>
      </c>
    </row>
    <row r="13" spans="1:11" ht="23.1" customHeight="1">
      <c r="A13" s="13" t="s">
        <v>68</v>
      </c>
      <c r="B13" s="12"/>
      <c r="C13" s="33"/>
      <c r="D13" s="12"/>
      <c r="E13" s="25">
        <v>3699</v>
      </c>
      <c r="F13" s="24"/>
      <c r="G13" s="25">
        <v>6492</v>
      </c>
      <c r="H13" s="24"/>
      <c r="I13" s="25">
        <v>23</v>
      </c>
      <c r="J13" s="74"/>
      <c r="K13" s="25">
        <v>3108</v>
      </c>
    </row>
    <row r="14" spans="1:11" ht="23.1" customHeight="1">
      <c r="A14" s="18" t="s">
        <v>69</v>
      </c>
      <c r="B14" s="12"/>
      <c r="C14" s="33"/>
      <c r="D14" s="12"/>
      <c r="E14" s="68">
        <f>SUM(E10:E13)</f>
        <v>584286</v>
      </c>
      <c r="F14" s="24"/>
      <c r="G14" s="68">
        <f>SUM(G10:G13)</f>
        <v>410420</v>
      </c>
      <c r="H14" s="24"/>
      <c r="I14" s="68">
        <f>SUM(I10:I13)</f>
        <v>1732</v>
      </c>
      <c r="J14" s="74"/>
      <c r="K14" s="68">
        <f>SUM(K10:K13)</f>
        <v>5252</v>
      </c>
    </row>
    <row r="15" spans="1:11" ht="23.1" customHeight="1">
      <c r="A15" s="18" t="s">
        <v>70</v>
      </c>
      <c r="B15" s="12"/>
      <c r="C15" s="33"/>
      <c r="D15" s="12"/>
      <c r="E15" s="24"/>
      <c r="F15" s="24"/>
      <c r="G15" s="24"/>
      <c r="H15" s="24"/>
      <c r="I15" s="24"/>
      <c r="J15" s="74"/>
      <c r="K15" s="24"/>
    </row>
    <row r="16" spans="1:11" ht="23.1" customHeight="1">
      <c r="A16" s="13" t="s">
        <v>71</v>
      </c>
      <c r="B16" s="12"/>
      <c r="C16" s="33"/>
      <c r="D16" s="12"/>
      <c r="E16" s="24">
        <v>518483</v>
      </c>
      <c r="F16" s="24"/>
      <c r="G16" s="24">
        <v>346801</v>
      </c>
      <c r="H16" s="24"/>
      <c r="I16" s="24">
        <v>378</v>
      </c>
      <c r="J16" s="74"/>
      <c r="K16" s="24">
        <v>4670</v>
      </c>
    </row>
    <row r="17" spans="1:13" ht="23.1" customHeight="1">
      <c r="A17" s="13" t="s">
        <v>72</v>
      </c>
      <c r="B17" s="12"/>
      <c r="C17" s="33"/>
      <c r="D17" s="12"/>
      <c r="E17" s="24">
        <v>9866</v>
      </c>
      <c r="F17" s="24"/>
      <c r="G17" s="24">
        <v>5725</v>
      </c>
      <c r="H17" s="24"/>
      <c r="I17" s="24">
        <v>417</v>
      </c>
      <c r="J17" s="74"/>
      <c r="K17" s="24">
        <v>0</v>
      </c>
    </row>
    <row r="18" spans="1:13" ht="23.1" customHeight="1">
      <c r="A18" s="13" t="s">
        <v>73</v>
      </c>
      <c r="B18" s="12"/>
      <c r="C18" s="33"/>
      <c r="D18" s="12"/>
      <c r="E18" s="24">
        <v>42861</v>
      </c>
      <c r="F18" s="24"/>
      <c r="G18" s="24">
        <v>64171</v>
      </c>
      <c r="H18" s="24"/>
      <c r="I18" s="24">
        <v>1766</v>
      </c>
      <c r="J18" s="74"/>
      <c r="K18" s="24">
        <v>774</v>
      </c>
    </row>
    <row r="19" spans="1:13" ht="23.1" customHeight="1">
      <c r="A19" s="13" t="s">
        <v>74</v>
      </c>
      <c r="B19" s="12"/>
      <c r="C19" s="33"/>
      <c r="D19" s="12"/>
      <c r="E19" s="24">
        <v>19651</v>
      </c>
      <c r="F19" s="24"/>
      <c r="G19" s="24">
        <v>21263</v>
      </c>
      <c r="H19" s="24"/>
      <c r="I19" s="24">
        <v>11720</v>
      </c>
      <c r="J19" s="74"/>
      <c r="K19" s="24">
        <v>9745</v>
      </c>
    </row>
    <row r="20" spans="1:13" ht="23.1" customHeight="1">
      <c r="A20" s="50" t="s">
        <v>153</v>
      </c>
      <c r="B20" s="12"/>
      <c r="C20" s="33"/>
      <c r="D20" s="12"/>
      <c r="E20" s="24">
        <v>0</v>
      </c>
      <c r="F20" s="24"/>
      <c r="G20" s="24">
        <v>40762</v>
      </c>
      <c r="H20" s="24"/>
      <c r="I20" s="24">
        <v>0</v>
      </c>
      <c r="J20" s="74"/>
      <c r="K20" s="24">
        <v>39995</v>
      </c>
      <c r="M20" s="24"/>
    </row>
    <row r="21" spans="1:13" ht="23.1" customHeight="1">
      <c r="A21" s="13" t="s">
        <v>75</v>
      </c>
      <c r="B21" s="12"/>
      <c r="C21" s="33"/>
      <c r="D21" s="12"/>
      <c r="E21" s="24">
        <v>483</v>
      </c>
      <c r="F21" s="24"/>
      <c r="G21" s="24">
        <v>166</v>
      </c>
      <c r="H21" s="24"/>
      <c r="I21" s="24">
        <v>0</v>
      </c>
      <c r="J21" s="74"/>
      <c r="K21" s="24">
        <v>166</v>
      </c>
    </row>
    <row r="22" spans="1:13" ht="23.1" customHeight="1">
      <c r="A22" s="18" t="s">
        <v>76</v>
      </c>
      <c r="B22" s="12"/>
      <c r="C22" s="33"/>
      <c r="D22" s="12"/>
      <c r="E22" s="68">
        <f t="shared" ref="E22:J22" si="0">SUM(E16:E21)</f>
        <v>591344</v>
      </c>
      <c r="F22" s="24">
        <f t="shared" si="0"/>
        <v>0</v>
      </c>
      <c r="G22" s="68">
        <f t="shared" ref="G22" si="1">SUM(G16:G21)</f>
        <v>478888</v>
      </c>
      <c r="H22" s="24">
        <f t="shared" si="0"/>
        <v>0</v>
      </c>
      <c r="I22" s="68">
        <f t="shared" si="0"/>
        <v>14281</v>
      </c>
      <c r="J22" s="24">
        <f t="shared" si="0"/>
        <v>0</v>
      </c>
      <c r="K22" s="68">
        <f t="shared" ref="K22" si="2">SUM(K16:K21)</f>
        <v>55350</v>
      </c>
    </row>
    <row r="23" spans="1:13" ht="23.1" customHeight="1">
      <c r="A23" s="14" t="s">
        <v>156</v>
      </c>
      <c r="B23" s="12"/>
      <c r="C23" s="72"/>
      <c r="D23" s="12"/>
      <c r="E23" s="24">
        <f>SUM(E14-E22)</f>
        <v>-7058</v>
      </c>
      <c r="F23" s="24"/>
      <c r="G23" s="24">
        <f>SUM(G14-G22)</f>
        <v>-68468</v>
      </c>
      <c r="H23" s="24"/>
      <c r="I23" s="24">
        <f>SUM(I14-I22)</f>
        <v>-12549</v>
      </c>
      <c r="J23" s="74"/>
      <c r="K23" s="24">
        <f>SUM(K14-K22)</f>
        <v>-50098</v>
      </c>
    </row>
    <row r="24" spans="1:13" ht="23.1" customHeight="1">
      <c r="A24" s="19" t="s">
        <v>77</v>
      </c>
      <c r="B24" s="12"/>
      <c r="C24" s="33"/>
      <c r="D24" s="12"/>
      <c r="E24" s="24">
        <v>0</v>
      </c>
      <c r="F24" s="24"/>
      <c r="G24" s="24">
        <v>0</v>
      </c>
      <c r="H24" s="24"/>
      <c r="I24" s="24">
        <v>11784</v>
      </c>
      <c r="J24" s="74"/>
      <c r="K24" s="24">
        <v>9068</v>
      </c>
    </row>
    <row r="25" spans="1:13" ht="23.1" customHeight="1">
      <c r="A25" s="13" t="s">
        <v>78</v>
      </c>
      <c r="B25" s="12"/>
      <c r="C25" s="33"/>
      <c r="D25" s="12"/>
      <c r="E25" s="25">
        <v>-5940</v>
      </c>
      <c r="F25" s="24"/>
      <c r="G25" s="25">
        <v>-3223</v>
      </c>
      <c r="H25" s="24"/>
      <c r="I25" s="25">
        <v>-6676</v>
      </c>
      <c r="J25" s="74"/>
      <c r="K25" s="25">
        <v>-3856</v>
      </c>
    </row>
    <row r="26" spans="1:13" ht="23.1" customHeight="1">
      <c r="A26" s="14" t="s">
        <v>202</v>
      </c>
      <c r="B26" s="12"/>
      <c r="C26" s="33"/>
      <c r="D26" s="12"/>
      <c r="E26" s="24">
        <f>SUM(E23:E25)</f>
        <v>-12998</v>
      </c>
      <c r="F26" s="24"/>
      <c r="G26" s="24">
        <f>SUM(G23:G25)</f>
        <v>-71691</v>
      </c>
      <c r="H26" s="24"/>
      <c r="I26" s="24">
        <f>SUM(I23:I25)</f>
        <v>-7441</v>
      </c>
      <c r="J26" s="74"/>
      <c r="K26" s="24">
        <f>SUM(K23:K25)</f>
        <v>-44886</v>
      </c>
    </row>
    <row r="27" spans="1:13" ht="23.1" customHeight="1">
      <c r="A27" s="13" t="s">
        <v>163</v>
      </c>
      <c r="B27" s="12"/>
      <c r="C27" s="33"/>
      <c r="D27" s="12"/>
      <c r="E27" s="25">
        <v>155</v>
      </c>
      <c r="F27" s="24"/>
      <c r="G27" s="25">
        <v>7370</v>
      </c>
      <c r="H27" s="24"/>
      <c r="I27" s="25">
        <v>25</v>
      </c>
      <c r="J27" s="74"/>
      <c r="K27" s="25">
        <v>8981</v>
      </c>
    </row>
    <row r="28" spans="1:13" ht="23.1" customHeight="1">
      <c r="A28" s="15" t="s">
        <v>150</v>
      </c>
      <c r="B28" s="12"/>
      <c r="C28" s="13"/>
      <c r="D28" s="12"/>
      <c r="E28" s="68">
        <f>SUM(E26:E27)</f>
        <v>-12843</v>
      </c>
      <c r="F28" s="24"/>
      <c r="G28" s="68">
        <f>SUM(G26:G27)</f>
        <v>-64321</v>
      </c>
      <c r="H28" s="24"/>
      <c r="I28" s="68">
        <f>SUM(I26:I27)</f>
        <v>-7416</v>
      </c>
      <c r="J28" s="74"/>
      <c r="K28" s="68">
        <f>SUM(K26:K27)</f>
        <v>-35905</v>
      </c>
    </row>
    <row r="29" spans="1:13" ht="23.1" customHeight="1">
      <c r="A29" s="18"/>
      <c r="B29" s="12"/>
      <c r="C29" s="13"/>
      <c r="D29" s="12"/>
      <c r="E29" s="24"/>
      <c r="F29" s="24"/>
      <c r="G29" s="24"/>
      <c r="H29" s="24"/>
      <c r="I29" s="24"/>
      <c r="J29" s="74"/>
      <c r="K29" s="24"/>
    </row>
    <row r="30" spans="1:13" ht="23.1" customHeight="1">
      <c r="A30" s="18" t="s">
        <v>79</v>
      </c>
      <c r="B30" s="12"/>
      <c r="C30" s="13"/>
      <c r="D30" s="12"/>
      <c r="E30" s="24"/>
      <c r="F30" s="24"/>
      <c r="G30" s="24"/>
      <c r="H30" s="24"/>
      <c r="I30" s="24"/>
      <c r="J30" s="74"/>
      <c r="K30" s="24"/>
    </row>
    <row r="31" spans="1:13" ht="23.1" customHeight="1">
      <c r="A31" s="20" t="s">
        <v>80</v>
      </c>
      <c r="B31" s="12"/>
      <c r="C31" s="13"/>
      <c r="D31" s="12"/>
      <c r="E31" s="24"/>
      <c r="F31" s="24"/>
      <c r="G31" s="24"/>
      <c r="H31" s="24"/>
      <c r="I31" s="24"/>
      <c r="J31" s="74"/>
      <c r="K31" s="24"/>
    </row>
    <row r="32" spans="1:13" ht="23.1" customHeight="1">
      <c r="A32" s="13" t="s">
        <v>203</v>
      </c>
      <c r="B32" s="12"/>
      <c r="C32" s="13"/>
      <c r="D32" s="12"/>
      <c r="E32" s="24"/>
      <c r="F32" s="24"/>
      <c r="G32" s="24"/>
      <c r="H32" s="24"/>
      <c r="I32" s="24"/>
      <c r="J32" s="74"/>
      <c r="K32" s="24"/>
    </row>
    <row r="33" spans="1:11" ht="23.1" customHeight="1">
      <c r="A33" s="13" t="s">
        <v>81</v>
      </c>
      <c r="B33" s="12"/>
      <c r="C33" s="13"/>
      <c r="D33" s="12"/>
      <c r="E33" s="25">
        <v>887479</v>
      </c>
      <c r="F33" s="24"/>
      <c r="G33" s="25">
        <v>-663386</v>
      </c>
      <c r="H33" s="24"/>
      <c r="I33" s="25">
        <v>844743</v>
      </c>
      <c r="J33" s="74"/>
      <c r="K33" s="25">
        <v>-630776</v>
      </c>
    </row>
    <row r="34" spans="1:11" ht="23.1" customHeight="1">
      <c r="A34" s="13" t="s">
        <v>82</v>
      </c>
      <c r="B34" s="12"/>
      <c r="C34" s="13"/>
      <c r="D34" s="12"/>
      <c r="E34" s="24"/>
      <c r="F34" s="24"/>
      <c r="G34" s="24"/>
      <c r="H34" s="24"/>
      <c r="I34" s="24"/>
      <c r="J34" s="74"/>
      <c r="K34" s="24"/>
    </row>
    <row r="35" spans="1:11" ht="23.1" customHeight="1">
      <c r="A35" s="13" t="s">
        <v>83</v>
      </c>
      <c r="B35" s="12"/>
      <c r="C35" s="13"/>
      <c r="D35" s="12"/>
      <c r="E35" s="24">
        <f>SUM(E33:E34)</f>
        <v>887479</v>
      </c>
      <c r="F35" s="24"/>
      <c r="G35" s="24">
        <f>SUM(G33:G34)</f>
        <v>-663386</v>
      </c>
      <c r="H35" s="24"/>
      <c r="I35" s="24">
        <f>SUM(I33:I34)</f>
        <v>844743</v>
      </c>
      <c r="J35" s="74"/>
      <c r="K35" s="24">
        <f>SUM(K33:K34)</f>
        <v>-630776</v>
      </c>
    </row>
    <row r="36" spans="1:11" ht="23.1" customHeight="1">
      <c r="A36" s="18" t="s">
        <v>84</v>
      </c>
      <c r="B36" s="12"/>
      <c r="C36" s="13"/>
      <c r="D36" s="12"/>
      <c r="E36" s="68">
        <f>SUM(E35)</f>
        <v>887479</v>
      </c>
      <c r="F36" s="24"/>
      <c r="G36" s="68">
        <f>SUM(G35)</f>
        <v>-663386</v>
      </c>
      <c r="H36" s="24"/>
      <c r="I36" s="68">
        <f>SUM(I35)</f>
        <v>844743</v>
      </c>
      <c r="J36" s="74"/>
      <c r="K36" s="68">
        <f>SUM(K35)</f>
        <v>-630776</v>
      </c>
    </row>
    <row r="37" spans="1:11" ht="23.1" customHeight="1" thickBot="1">
      <c r="A37" s="18" t="s">
        <v>85</v>
      </c>
      <c r="B37" s="12"/>
      <c r="C37" s="13"/>
      <c r="D37" s="12"/>
      <c r="E37" s="75">
        <f>SUM(E28,E36)</f>
        <v>874636</v>
      </c>
      <c r="F37" s="24"/>
      <c r="G37" s="75">
        <f>SUM(G28,G36)</f>
        <v>-727707</v>
      </c>
      <c r="H37" s="24"/>
      <c r="I37" s="75">
        <f>SUM(I28,I36)</f>
        <v>837327</v>
      </c>
      <c r="J37" s="74"/>
      <c r="K37" s="75">
        <f>SUM(K28,K36)</f>
        <v>-666681</v>
      </c>
    </row>
    <row r="38" spans="1:11" ht="23.1" customHeight="1" thickTop="1">
      <c r="A38" s="18"/>
      <c r="B38" s="12"/>
      <c r="C38" s="13"/>
      <c r="D38" s="12"/>
      <c r="E38" s="94"/>
      <c r="F38" s="24"/>
      <c r="G38" s="94"/>
      <c r="H38" s="24"/>
      <c r="I38" s="94"/>
      <c r="J38" s="74"/>
      <c r="K38" s="94"/>
    </row>
    <row r="39" spans="1:11" ht="23.25" customHeight="1">
      <c r="A39" s="18" t="s">
        <v>197</v>
      </c>
      <c r="B39" s="12"/>
      <c r="C39" s="33">
        <v>11</v>
      </c>
      <c r="D39" s="12"/>
      <c r="E39" s="77"/>
      <c r="G39" s="77"/>
      <c r="I39" s="77"/>
      <c r="J39" s="76"/>
      <c r="K39" s="77"/>
    </row>
    <row r="40" spans="1:11" ht="23.25" customHeight="1" thickBot="1">
      <c r="A40" s="11" t="s">
        <v>154</v>
      </c>
      <c r="B40" s="12"/>
      <c r="C40" s="33"/>
      <c r="D40" s="12"/>
      <c r="E40" s="28">
        <v>-0.02</v>
      </c>
      <c r="G40" s="28">
        <v>-0.09</v>
      </c>
      <c r="H40" s="29"/>
      <c r="I40" s="28">
        <v>-0.01</v>
      </c>
      <c r="J40" s="30"/>
      <c r="K40" s="28">
        <v>-0.05</v>
      </c>
    </row>
    <row r="41" spans="1:11" ht="23.85" customHeight="1" thickTop="1" thickBot="1">
      <c r="A41" s="11" t="s">
        <v>155</v>
      </c>
      <c r="B41" s="52"/>
      <c r="C41" s="106"/>
      <c r="D41" s="52"/>
      <c r="E41" s="28">
        <v>-0.02</v>
      </c>
      <c r="G41" s="28">
        <v>-0.09</v>
      </c>
      <c r="I41" s="28">
        <v>-0.01</v>
      </c>
      <c r="J41" s="76"/>
      <c r="K41" s="28">
        <v>-0.05</v>
      </c>
    </row>
    <row r="42" spans="1:11" ht="23.85" customHeight="1" thickTop="1">
      <c r="A42" s="11"/>
      <c r="B42" s="12"/>
      <c r="C42" s="72"/>
      <c r="D42" s="12"/>
      <c r="J42" s="76"/>
    </row>
    <row r="43" spans="1:11" ht="23.85" customHeight="1">
      <c r="A43" s="11" t="s">
        <v>146</v>
      </c>
      <c r="B43" s="12"/>
      <c r="C43" s="72"/>
      <c r="D43" s="12"/>
      <c r="J43" s="76"/>
    </row>
    <row r="44" spans="1:11" ht="23.85" customHeight="1">
      <c r="B44" s="12"/>
      <c r="C44" s="72"/>
      <c r="D44" s="12"/>
      <c r="J44" s="76"/>
    </row>
  </sheetData>
  <pageMargins left="0.78740157480314965" right="0.39370078740157483" top="0.78740157480314965" bottom="0.3937007874015748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8"/>
  <sheetViews>
    <sheetView showGridLines="0" zoomScale="85" zoomScaleNormal="85" workbookViewId="0">
      <selection activeCell="M20" sqref="M20"/>
    </sheetView>
  </sheetViews>
  <sheetFormatPr defaultColWidth="9.42578125" defaultRowHeight="23.25"/>
  <cols>
    <col min="1" max="1" width="45.7109375" style="16" customWidth="1"/>
    <col min="2" max="2" width="8.42578125" style="16" customWidth="1"/>
    <col min="3" max="3" width="16.7109375" style="16" customWidth="1"/>
    <col min="4" max="4" width="1.5703125" style="16" customWidth="1"/>
    <col min="5" max="5" width="16.7109375" style="16" customWidth="1"/>
    <col min="6" max="6" width="1.5703125" style="16" customWidth="1"/>
    <col min="7" max="7" width="16.7109375" style="16" customWidth="1"/>
    <col min="8" max="8" width="1.5703125" style="16" customWidth="1"/>
    <col min="9" max="9" width="16.7109375" style="16" customWidth="1"/>
    <col min="10" max="10" width="1.5703125" style="16" customWidth="1"/>
    <col min="11" max="11" width="16.7109375" style="16" customWidth="1"/>
    <col min="12" max="12" width="1.5703125" style="16" customWidth="1"/>
    <col min="13" max="13" width="16.7109375" style="16" customWidth="1"/>
    <col min="14" max="14" width="1.5703125" style="16" customWidth="1"/>
    <col min="15" max="15" width="16.7109375" style="16" customWidth="1"/>
    <col min="16" max="16384" width="9.42578125" style="16"/>
  </cols>
  <sheetData>
    <row r="1" spans="1:15" ht="23.1" customHeight="1">
      <c r="O1" s="78" t="s">
        <v>61</v>
      </c>
    </row>
    <row r="2" spans="1:15" ht="23.1" customHeight="1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ht="23.1" customHeight="1">
      <c r="A3" s="109" t="s">
        <v>183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23.1" customHeight="1">
      <c r="A4" s="109" t="s">
        <v>172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ht="23.1" customHeight="1">
      <c r="O5" s="78" t="s">
        <v>1</v>
      </c>
    </row>
    <row r="6" spans="1:15" ht="23.1" customHeight="1">
      <c r="A6" s="98"/>
      <c r="C6" s="107" t="s">
        <v>2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ht="23.1" customHeight="1">
      <c r="A7" s="98"/>
      <c r="C7" s="110" t="s">
        <v>86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79"/>
    </row>
    <row r="8" spans="1:15" ht="23.1" customHeight="1">
      <c r="A8" s="98"/>
      <c r="C8" s="79"/>
      <c r="D8" s="79"/>
      <c r="E8" s="79"/>
      <c r="F8" s="79"/>
      <c r="G8" s="79" t="s">
        <v>87</v>
      </c>
      <c r="H8" s="79"/>
      <c r="I8" s="79"/>
      <c r="J8" s="79"/>
      <c r="K8" s="79"/>
      <c r="L8" s="79"/>
      <c r="M8" s="79" t="s">
        <v>88</v>
      </c>
      <c r="N8" s="79"/>
      <c r="O8" s="79"/>
    </row>
    <row r="9" spans="1:15" s="79" customFormat="1" ht="23.1" customHeight="1">
      <c r="C9" s="79" t="s">
        <v>47</v>
      </c>
      <c r="G9" s="79" t="s">
        <v>89</v>
      </c>
      <c r="M9" s="97" t="s">
        <v>90</v>
      </c>
      <c r="O9" s="80"/>
    </row>
    <row r="10" spans="1:15" s="79" customFormat="1" ht="23.1" customHeight="1">
      <c r="C10" s="79" t="s">
        <v>91</v>
      </c>
      <c r="E10" s="79" t="s">
        <v>92</v>
      </c>
      <c r="G10" s="79" t="s">
        <v>93</v>
      </c>
      <c r="I10" s="107" t="s">
        <v>54</v>
      </c>
      <c r="J10" s="107"/>
      <c r="K10" s="107"/>
      <c r="M10" s="79" t="s">
        <v>94</v>
      </c>
      <c r="O10" s="79" t="s">
        <v>95</v>
      </c>
    </row>
    <row r="11" spans="1:15" s="79" customFormat="1" ht="23.1" customHeight="1">
      <c r="C11" s="97" t="s">
        <v>96</v>
      </c>
      <c r="E11" s="97" t="s">
        <v>97</v>
      </c>
      <c r="G11" s="97" t="s">
        <v>98</v>
      </c>
      <c r="I11" s="97" t="s">
        <v>99</v>
      </c>
      <c r="K11" s="97" t="s">
        <v>100</v>
      </c>
      <c r="M11" s="97" t="s">
        <v>101</v>
      </c>
      <c r="O11" s="97" t="s">
        <v>102</v>
      </c>
    </row>
    <row r="12" spans="1:15" ht="23.1" customHeight="1">
      <c r="A12" s="81" t="s">
        <v>149</v>
      </c>
      <c r="C12" s="82">
        <v>658699</v>
      </c>
      <c r="D12" s="82"/>
      <c r="E12" s="82">
        <v>394766</v>
      </c>
      <c r="F12" s="82"/>
      <c r="G12" s="82">
        <v>-9991</v>
      </c>
      <c r="H12" s="83"/>
      <c r="I12" s="82">
        <v>90000</v>
      </c>
      <c r="K12" s="82">
        <v>1309413</v>
      </c>
      <c r="M12" s="82">
        <v>6232672</v>
      </c>
      <c r="N12" s="82"/>
      <c r="O12" s="82">
        <f>SUM(C12:M12)</f>
        <v>8675559</v>
      </c>
    </row>
    <row r="13" spans="1:15" ht="23.1" customHeight="1">
      <c r="A13" s="16" t="s">
        <v>150</v>
      </c>
      <c r="C13" s="84">
        <v>0</v>
      </c>
      <c r="D13" s="82"/>
      <c r="E13" s="84">
        <v>0</v>
      </c>
      <c r="F13" s="85"/>
      <c r="G13" s="84">
        <v>0</v>
      </c>
      <c r="H13" s="85"/>
      <c r="I13" s="84">
        <v>0</v>
      </c>
      <c r="J13" s="82"/>
      <c r="K13" s="86">
        <f>PL!G28</f>
        <v>-64321</v>
      </c>
      <c r="L13" s="82"/>
      <c r="M13" s="84">
        <v>0</v>
      </c>
      <c r="N13" s="82"/>
      <c r="O13" s="86">
        <f>SUM(C13:M13)</f>
        <v>-64321</v>
      </c>
    </row>
    <row r="14" spans="1:15" ht="23.1" customHeight="1">
      <c r="A14" s="16" t="s">
        <v>84</v>
      </c>
      <c r="C14" s="87">
        <v>0</v>
      </c>
      <c r="D14" s="82"/>
      <c r="E14" s="87">
        <v>0</v>
      </c>
      <c r="F14" s="85"/>
      <c r="G14" s="87">
        <v>0</v>
      </c>
      <c r="H14" s="85"/>
      <c r="I14" s="87">
        <v>0</v>
      </c>
      <c r="J14" s="82"/>
      <c r="K14" s="88">
        <v>0</v>
      </c>
      <c r="L14" s="82"/>
      <c r="M14" s="87">
        <f>PL!G36</f>
        <v>-663386</v>
      </c>
      <c r="N14" s="82"/>
      <c r="O14" s="88">
        <f>SUM(C14:M14)</f>
        <v>-663386</v>
      </c>
    </row>
    <row r="15" spans="1:15" ht="23.1" customHeight="1">
      <c r="A15" s="16" t="s">
        <v>85</v>
      </c>
      <c r="C15" s="82">
        <f>SUM(C13:C14)</f>
        <v>0</v>
      </c>
      <c r="D15" s="82"/>
      <c r="E15" s="82">
        <f>SUM(E13:E14)</f>
        <v>0</v>
      </c>
      <c r="F15" s="82"/>
      <c r="G15" s="82">
        <f>SUM(G13:G14)</f>
        <v>0</v>
      </c>
      <c r="H15" s="85"/>
      <c r="I15" s="82">
        <f>SUM(I13:I14)</f>
        <v>0</v>
      </c>
      <c r="J15" s="82"/>
      <c r="K15" s="82">
        <f>SUM(K13:K14)</f>
        <v>-64321</v>
      </c>
      <c r="L15" s="82"/>
      <c r="M15" s="82">
        <f>SUM(M13:M14)</f>
        <v>-663386</v>
      </c>
      <c r="N15" s="82"/>
      <c r="O15" s="82">
        <f>SUM(O13:O14)</f>
        <v>-727707</v>
      </c>
    </row>
    <row r="16" spans="1:15" ht="23.1" customHeight="1">
      <c r="A16" s="16" t="s">
        <v>193</v>
      </c>
      <c r="C16" s="82">
        <v>34633</v>
      </c>
      <c r="D16" s="82"/>
      <c r="E16" s="82">
        <v>138104</v>
      </c>
      <c r="F16" s="82"/>
      <c r="G16" s="82">
        <v>0</v>
      </c>
      <c r="H16" s="85"/>
      <c r="I16" s="82">
        <v>0</v>
      </c>
      <c r="J16" s="82"/>
      <c r="K16" s="82">
        <v>0</v>
      </c>
      <c r="L16" s="82"/>
      <c r="M16" s="82">
        <v>0</v>
      </c>
      <c r="N16" s="82"/>
      <c r="O16" s="82">
        <f>SUM(C16:M16)</f>
        <v>172737</v>
      </c>
    </row>
    <row r="17" spans="1:17" ht="23.1" customHeight="1" thickBot="1">
      <c r="A17" s="81" t="s">
        <v>148</v>
      </c>
      <c r="C17" s="89">
        <f>SUM(C12,C15:C16)</f>
        <v>693332</v>
      </c>
      <c r="D17" s="82"/>
      <c r="E17" s="89">
        <f>SUM(E12,E15:E16)</f>
        <v>532870</v>
      </c>
      <c r="F17" s="82"/>
      <c r="G17" s="89">
        <f>SUM(G12,G15:G16)</f>
        <v>-9991</v>
      </c>
      <c r="H17" s="83"/>
      <c r="I17" s="89">
        <f>SUM(I12,I15:I16)</f>
        <v>90000</v>
      </c>
      <c r="J17" s="82"/>
      <c r="K17" s="89">
        <f>SUM(K12,K15:K16)</f>
        <v>1245092</v>
      </c>
      <c r="L17" s="82"/>
      <c r="M17" s="89">
        <f>SUM(M12,M15:M16)</f>
        <v>5569286</v>
      </c>
      <c r="N17" s="82"/>
      <c r="O17" s="89">
        <f>SUM(O12,O15:O16)</f>
        <v>8120589</v>
      </c>
    </row>
    <row r="18" spans="1:17" ht="23.1" customHeight="1" thickTop="1">
      <c r="A18" s="81"/>
      <c r="C18" s="82"/>
      <c r="D18" s="82"/>
      <c r="E18" s="82"/>
      <c r="F18" s="82"/>
      <c r="G18" s="82"/>
      <c r="H18" s="83"/>
      <c r="I18" s="82"/>
      <c r="J18" s="82"/>
      <c r="K18" s="82"/>
      <c r="L18" s="82"/>
      <c r="M18" s="82"/>
      <c r="N18" s="82"/>
      <c r="O18" s="82"/>
    </row>
    <row r="19" spans="1:17" ht="23.1" customHeight="1">
      <c r="A19" s="81" t="s">
        <v>173</v>
      </c>
      <c r="C19" s="82">
        <v>693387</v>
      </c>
      <c r="D19" s="82"/>
      <c r="E19" s="82">
        <v>533086</v>
      </c>
      <c r="F19" s="82"/>
      <c r="G19" s="82">
        <v>-9991</v>
      </c>
      <c r="H19" s="83"/>
      <c r="I19" s="82">
        <v>90000</v>
      </c>
      <c r="K19" s="82">
        <v>1234561</v>
      </c>
      <c r="M19" s="82">
        <v>5428204</v>
      </c>
      <c r="N19" s="82"/>
      <c r="O19" s="82">
        <f>SUM(C19:M19)</f>
        <v>7969247</v>
      </c>
    </row>
    <row r="20" spans="1:17" ht="23.1" customHeight="1">
      <c r="A20" s="16" t="s">
        <v>150</v>
      </c>
      <c r="C20" s="84">
        <v>0</v>
      </c>
      <c r="D20" s="82"/>
      <c r="E20" s="84">
        <v>0</v>
      </c>
      <c r="F20" s="85"/>
      <c r="G20" s="84">
        <v>0</v>
      </c>
      <c r="H20" s="85"/>
      <c r="I20" s="84">
        <v>0</v>
      </c>
      <c r="J20" s="82"/>
      <c r="K20" s="86">
        <f>PL!E28</f>
        <v>-12843</v>
      </c>
      <c r="L20" s="82"/>
      <c r="M20" s="84">
        <v>0</v>
      </c>
      <c r="N20" s="82"/>
      <c r="O20" s="86">
        <f>SUM(C20:M20)</f>
        <v>-12843</v>
      </c>
    </row>
    <row r="21" spans="1:17" ht="23.1" customHeight="1">
      <c r="A21" s="16" t="s">
        <v>84</v>
      </c>
      <c r="C21" s="87">
        <v>0</v>
      </c>
      <c r="D21" s="82"/>
      <c r="E21" s="87">
        <v>0</v>
      </c>
      <c r="F21" s="85"/>
      <c r="G21" s="87">
        <v>0</v>
      </c>
      <c r="H21" s="85"/>
      <c r="I21" s="87">
        <v>0</v>
      </c>
      <c r="J21" s="82"/>
      <c r="K21" s="88">
        <v>0</v>
      </c>
      <c r="L21" s="82"/>
      <c r="M21" s="87">
        <f>PL!E36</f>
        <v>887479</v>
      </c>
      <c r="N21" s="82"/>
      <c r="O21" s="88">
        <f>SUM(C21:M21)</f>
        <v>887479</v>
      </c>
      <c r="Q21" s="82"/>
    </row>
    <row r="22" spans="1:17" ht="23.1" customHeight="1">
      <c r="A22" s="16" t="s">
        <v>85</v>
      </c>
      <c r="C22" s="82">
        <f>SUM(C20:C21)</f>
        <v>0</v>
      </c>
      <c r="D22" s="82"/>
      <c r="E22" s="82">
        <f>SUM(E20:E21)</f>
        <v>0</v>
      </c>
      <c r="F22" s="82"/>
      <c r="G22" s="82">
        <v>0</v>
      </c>
      <c r="H22" s="85"/>
      <c r="I22" s="82">
        <v>0</v>
      </c>
      <c r="J22" s="82"/>
      <c r="K22" s="82">
        <f>SUM(K20:K21)</f>
        <v>-12843</v>
      </c>
      <c r="L22" s="82"/>
      <c r="M22" s="82">
        <f>SUM(M20:M21)</f>
        <v>887479</v>
      </c>
      <c r="N22" s="82"/>
      <c r="O22" s="82">
        <f>SUM(O20:O21)</f>
        <v>874636</v>
      </c>
      <c r="Q22" s="82"/>
    </row>
    <row r="23" spans="1:17" ht="23.1" customHeight="1">
      <c r="A23" s="16" t="s">
        <v>176</v>
      </c>
      <c r="C23" s="82">
        <v>37</v>
      </c>
      <c r="D23" s="82"/>
      <c r="E23" s="82">
        <v>143</v>
      </c>
      <c r="F23" s="82"/>
      <c r="G23" s="82">
        <v>0</v>
      </c>
      <c r="H23" s="85"/>
      <c r="I23" s="82">
        <v>0</v>
      </c>
      <c r="J23" s="82"/>
      <c r="K23" s="82">
        <v>0</v>
      </c>
      <c r="L23" s="82"/>
      <c r="M23" s="82">
        <v>0</v>
      </c>
      <c r="N23" s="82"/>
      <c r="O23" s="82">
        <f>SUM(C23:M23)</f>
        <v>180</v>
      </c>
      <c r="Q23" s="82"/>
    </row>
    <row r="24" spans="1:17" ht="23.1" customHeight="1" thickBot="1">
      <c r="A24" s="81" t="s">
        <v>174</v>
      </c>
      <c r="C24" s="89">
        <f>SUM(C19:C23)</f>
        <v>693424</v>
      </c>
      <c r="D24" s="82"/>
      <c r="E24" s="89">
        <f>SUM(E19:E23)</f>
        <v>533229</v>
      </c>
      <c r="F24" s="82"/>
      <c r="G24" s="89">
        <f>SUM(G19,G22)</f>
        <v>-9991</v>
      </c>
      <c r="H24" s="83"/>
      <c r="I24" s="89">
        <f>SUM(I19,I22)</f>
        <v>90000</v>
      </c>
      <c r="J24" s="82"/>
      <c r="K24" s="89">
        <f>SUM(K19,K22,K23)</f>
        <v>1221718</v>
      </c>
      <c r="L24" s="82"/>
      <c r="M24" s="89">
        <f>SUM(M19,M22,M23)</f>
        <v>6315683</v>
      </c>
      <c r="N24" s="82"/>
      <c r="O24" s="89">
        <f>SUM(O19,O22,O23)</f>
        <v>8844063</v>
      </c>
    </row>
    <row r="25" spans="1:17" ht="23.1" customHeight="1" thickTop="1">
      <c r="C25" s="82">
        <f>SUM(C24-BS!E76)</f>
        <v>0</v>
      </c>
      <c r="D25" s="82"/>
      <c r="E25" s="82">
        <f>SUM(E24-BS!E77)</f>
        <v>0</v>
      </c>
      <c r="F25" s="82"/>
      <c r="G25" s="82">
        <f>+G24-BS!E79</f>
        <v>0</v>
      </c>
      <c r="H25" s="82"/>
      <c r="I25" s="82">
        <f>SUM(I24-BS!E81)</f>
        <v>0</v>
      </c>
      <c r="J25" s="82"/>
      <c r="K25" s="82">
        <f>SUM(K24-BS!E82)</f>
        <v>0</v>
      </c>
      <c r="M25" s="82">
        <f>SUM(M24-BS!E83)</f>
        <v>0</v>
      </c>
      <c r="N25" s="82"/>
      <c r="O25" s="82">
        <f>+O24-BS!E84</f>
        <v>0</v>
      </c>
    </row>
    <row r="26" spans="1:17" ht="23.1" customHeight="1">
      <c r="A26" s="11" t="s">
        <v>146</v>
      </c>
      <c r="C26" s="82"/>
      <c r="E26" s="82"/>
      <c r="G26" s="82"/>
      <c r="I26" s="82"/>
      <c r="K26" s="82"/>
      <c r="M26" s="82"/>
      <c r="O26" s="82"/>
    </row>
    <row r="27" spans="1:17" ht="23.1" customHeight="1"/>
    <row r="28" spans="1:17" ht="23.1" customHeight="1"/>
  </sheetData>
  <mergeCells count="6">
    <mergeCell ref="I10:K10"/>
    <mergeCell ref="A2:O2"/>
    <mergeCell ref="A3:O3"/>
    <mergeCell ref="A4:O4"/>
    <mergeCell ref="C6:O6"/>
    <mergeCell ref="C7:N7"/>
  </mergeCells>
  <pageMargins left="0.78740157480314965" right="0.39370078740157483" top="0.78740157480314965" bottom="0.39370078740157483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5"/>
  <sheetViews>
    <sheetView showGridLines="0" zoomScale="85" zoomScaleNormal="85" workbookViewId="0">
      <selection activeCell="L19" sqref="L19"/>
    </sheetView>
  </sheetViews>
  <sheetFormatPr defaultColWidth="9.42578125" defaultRowHeight="21.75" customHeight="1"/>
  <cols>
    <col min="1" max="1" width="36.5703125" style="16" customWidth="1"/>
    <col min="2" max="2" width="8.42578125" style="16" customWidth="1"/>
    <col min="3" max="3" width="1.5703125" style="16" customWidth="1"/>
    <col min="4" max="4" width="17.5703125" style="16" customWidth="1"/>
    <col min="5" max="5" width="1.5703125" style="16" customWidth="1"/>
    <col min="6" max="6" width="17.5703125" style="16" customWidth="1"/>
    <col min="7" max="7" width="1.5703125" style="16" customWidth="1"/>
    <col min="8" max="8" width="17.5703125" style="16" customWidth="1"/>
    <col min="9" max="9" width="1.5703125" style="16" customWidth="1"/>
    <col min="10" max="10" width="17.5703125" style="16" customWidth="1"/>
    <col min="11" max="11" width="1.5703125" style="16" customWidth="1"/>
    <col min="12" max="12" width="17.5703125" style="16" customWidth="1"/>
    <col min="13" max="13" width="1.5703125" style="16" customWidth="1"/>
    <col min="14" max="14" width="17.5703125" style="16" customWidth="1"/>
    <col min="15" max="15" width="1.5703125" style="16" customWidth="1"/>
    <col min="16" max="16" width="10.42578125" style="16" customWidth="1"/>
    <col min="17" max="16384" width="9.42578125" style="16"/>
  </cols>
  <sheetData>
    <row r="1" spans="1:20" ht="21.75" customHeight="1">
      <c r="N1" s="78" t="s">
        <v>61</v>
      </c>
    </row>
    <row r="2" spans="1:20" ht="21.75" customHeight="1">
      <c r="A2" s="90" t="s">
        <v>0</v>
      </c>
      <c r="B2" s="90"/>
      <c r="C2" s="9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20" ht="21.75" customHeight="1">
      <c r="A3" s="81" t="s">
        <v>184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20" ht="21.75" customHeight="1">
      <c r="A4" s="81" t="s">
        <v>172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ht="21.75" customHeight="1">
      <c r="N5" s="78" t="s">
        <v>1</v>
      </c>
    </row>
    <row r="6" spans="1:20" ht="21.75" customHeight="1">
      <c r="D6" s="107" t="s">
        <v>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</row>
    <row r="7" spans="1:20" ht="21.75" customHeight="1">
      <c r="D7" s="79"/>
      <c r="E7" s="79"/>
      <c r="F7" s="79"/>
      <c r="G7" s="79"/>
      <c r="H7" s="79"/>
      <c r="I7" s="79"/>
      <c r="J7" s="79"/>
      <c r="K7" s="79"/>
      <c r="L7" s="79" t="s">
        <v>88</v>
      </c>
      <c r="M7" s="79"/>
      <c r="N7" s="79"/>
    </row>
    <row r="8" spans="1:20" s="79" customFormat="1" ht="21.75" customHeight="1">
      <c r="D8" s="79" t="s">
        <v>47</v>
      </c>
      <c r="H8" s="107" t="s">
        <v>54</v>
      </c>
      <c r="I8" s="107"/>
      <c r="J8" s="107"/>
      <c r="L8" s="97" t="s">
        <v>90</v>
      </c>
      <c r="N8" s="80"/>
    </row>
    <row r="9" spans="1:20" s="79" customFormat="1" ht="21.75" customHeight="1">
      <c r="D9" s="79" t="s">
        <v>91</v>
      </c>
      <c r="F9" s="79" t="s">
        <v>92</v>
      </c>
      <c r="H9" s="79" t="s">
        <v>103</v>
      </c>
      <c r="L9" s="79" t="s">
        <v>94</v>
      </c>
      <c r="N9" s="79" t="s">
        <v>95</v>
      </c>
    </row>
    <row r="10" spans="1:20" s="79" customFormat="1" ht="21.75" customHeight="1">
      <c r="D10" s="97" t="s">
        <v>96</v>
      </c>
      <c r="F10" s="97" t="s">
        <v>97</v>
      </c>
      <c r="H10" s="97" t="s">
        <v>104</v>
      </c>
      <c r="J10" s="97" t="s">
        <v>100</v>
      </c>
      <c r="L10" s="97" t="s">
        <v>101</v>
      </c>
      <c r="N10" s="97" t="s">
        <v>102</v>
      </c>
    </row>
    <row r="11" spans="1:20" ht="21.75" customHeight="1">
      <c r="A11" s="81" t="s">
        <v>149</v>
      </c>
      <c r="D11" s="82">
        <v>658699</v>
      </c>
      <c r="E11" s="82"/>
      <c r="F11" s="82">
        <v>394766</v>
      </c>
      <c r="G11" s="83"/>
      <c r="H11" s="82">
        <v>90000</v>
      </c>
      <c r="I11" s="82"/>
      <c r="J11" s="82">
        <v>1355596</v>
      </c>
      <c r="K11" s="82"/>
      <c r="L11" s="82">
        <v>5888400</v>
      </c>
      <c r="M11" s="82"/>
      <c r="N11" s="82">
        <f>SUM(D11:L11)</f>
        <v>8387461</v>
      </c>
    </row>
    <row r="12" spans="1:20" ht="21.75" customHeight="1">
      <c r="A12" s="16" t="s">
        <v>150</v>
      </c>
      <c r="D12" s="86">
        <v>0</v>
      </c>
      <c r="E12" s="82"/>
      <c r="F12" s="86">
        <v>0</v>
      </c>
      <c r="G12" s="83"/>
      <c r="H12" s="86">
        <v>0</v>
      </c>
      <c r="I12" s="82"/>
      <c r="J12" s="86">
        <f>PL!K28</f>
        <v>-35905</v>
      </c>
      <c r="K12" s="82"/>
      <c r="L12" s="86">
        <v>0</v>
      </c>
      <c r="M12" s="82"/>
      <c r="N12" s="86">
        <f>SUM(D12:L12)</f>
        <v>-35905</v>
      </c>
    </row>
    <row r="13" spans="1:20" ht="21.75" customHeight="1">
      <c r="A13" s="16" t="s">
        <v>84</v>
      </c>
      <c r="D13" s="88">
        <v>0</v>
      </c>
      <c r="E13" s="82"/>
      <c r="F13" s="88">
        <v>0</v>
      </c>
      <c r="G13" s="83"/>
      <c r="H13" s="88">
        <v>0</v>
      </c>
      <c r="I13" s="82"/>
      <c r="J13" s="88">
        <v>0</v>
      </c>
      <c r="K13" s="82"/>
      <c r="L13" s="88">
        <f>PL!K36</f>
        <v>-630776</v>
      </c>
      <c r="M13" s="82"/>
      <c r="N13" s="88">
        <f>SUM(D13:L13)</f>
        <v>-630776</v>
      </c>
    </row>
    <row r="14" spans="1:20" ht="21.75" customHeight="1">
      <c r="A14" s="16" t="s">
        <v>85</v>
      </c>
      <c r="B14" s="91"/>
      <c r="D14" s="85">
        <f>SUM(D12:D13)</f>
        <v>0</v>
      </c>
      <c r="E14" s="82"/>
      <c r="F14" s="85">
        <f>SUM(F12:F13)</f>
        <v>0</v>
      </c>
      <c r="G14" s="85"/>
      <c r="H14" s="85">
        <f>SUM(H12:H13)</f>
        <v>0</v>
      </c>
      <c r="I14" s="82"/>
      <c r="J14" s="85">
        <f>SUM(J12:J13)</f>
        <v>-35905</v>
      </c>
      <c r="K14" s="82"/>
      <c r="L14" s="85">
        <f>SUM(L12:L13)</f>
        <v>-630776</v>
      </c>
      <c r="M14" s="82"/>
      <c r="N14" s="85">
        <f>SUM(N12:N13)</f>
        <v>-666681</v>
      </c>
    </row>
    <row r="15" spans="1:20" ht="21.75" customHeight="1">
      <c r="A15" s="16" t="s">
        <v>193</v>
      </c>
      <c r="B15" s="91"/>
      <c r="D15" s="85">
        <v>34633</v>
      </c>
      <c r="E15" s="82"/>
      <c r="F15" s="85">
        <v>138104</v>
      </c>
      <c r="G15" s="85"/>
      <c r="H15" s="85">
        <v>0</v>
      </c>
      <c r="I15" s="82"/>
      <c r="J15" s="85">
        <v>0</v>
      </c>
      <c r="K15" s="82"/>
      <c r="L15" s="85">
        <v>0</v>
      </c>
      <c r="M15" s="82"/>
      <c r="N15" s="82">
        <f>SUM(D15:L15)</f>
        <v>172737</v>
      </c>
    </row>
    <row r="16" spans="1:20" ht="21.75" customHeight="1" thickBot="1">
      <c r="A16" s="81" t="s">
        <v>148</v>
      </c>
      <c r="D16" s="92">
        <f>SUM(D11,D14:D15)</f>
        <v>693332</v>
      </c>
      <c r="E16" s="83"/>
      <c r="F16" s="92">
        <f>SUM(F11,F14:F15)</f>
        <v>532870</v>
      </c>
      <c r="G16" s="83"/>
      <c r="H16" s="92">
        <f>SUM(H11,H14:H15)</f>
        <v>90000</v>
      </c>
      <c r="I16" s="83"/>
      <c r="J16" s="92">
        <f>SUM(J11,J14:J15)</f>
        <v>1319691</v>
      </c>
      <c r="K16" s="83"/>
      <c r="L16" s="92">
        <f>SUM(L11,L14:L15)</f>
        <v>5257624</v>
      </c>
      <c r="M16" s="83"/>
      <c r="N16" s="92">
        <f>SUM(N11,N14:N15)</f>
        <v>7893517</v>
      </c>
    </row>
    <row r="17" spans="1:14" ht="21.75" customHeight="1" thickTop="1">
      <c r="A17" s="81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21.75" customHeight="1">
      <c r="A18" s="81" t="s">
        <v>173</v>
      </c>
      <c r="D18" s="82">
        <v>693387</v>
      </c>
      <c r="E18" s="82"/>
      <c r="F18" s="82">
        <v>533086</v>
      </c>
      <c r="G18" s="83"/>
      <c r="H18" s="82">
        <v>90000</v>
      </c>
      <c r="I18" s="82"/>
      <c r="J18" s="82">
        <v>1300473</v>
      </c>
      <c r="K18" s="82"/>
      <c r="L18" s="82">
        <v>5130409</v>
      </c>
      <c r="M18" s="82"/>
      <c r="N18" s="82">
        <f>SUM(D18:L18)</f>
        <v>7747355</v>
      </c>
    </row>
    <row r="19" spans="1:14" ht="21.75" customHeight="1">
      <c r="A19" s="16" t="s">
        <v>150</v>
      </c>
      <c r="D19" s="86">
        <v>0</v>
      </c>
      <c r="E19" s="82"/>
      <c r="F19" s="86">
        <v>0</v>
      </c>
      <c r="G19" s="83"/>
      <c r="H19" s="86">
        <v>0</v>
      </c>
      <c r="I19" s="82"/>
      <c r="J19" s="86">
        <f>PL!I28</f>
        <v>-7416</v>
      </c>
      <c r="K19" s="82"/>
      <c r="L19" s="86">
        <v>0</v>
      </c>
      <c r="M19" s="82"/>
      <c r="N19" s="86">
        <f>SUM(D19:L19)</f>
        <v>-7416</v>
      </c>
    </row>
    <row r="20" spans="1:14" ht="21.75" customHeight="1">
      <c r="A20" s="16" t="s">
        <v>84</v>
      </c>
      <c r="D20" s="88">
        <v>0</v>
      </c>
      <c r="E20" s="82"/>
      <c r="F20" s="88">
        <v>0</v>
      </c>
      <c r="G20" s="83"/>
      <c r="H20" s="88">
        <v>0</v>
      </c>
      <c r="I20" s="82"/>
      <c r="J20" s="88">
        <v>0</v>
      </c>
      <c r="K20" s="82"/>
      <c r="L20" s="88">
        <f>PL!I36</f>
        <v>844743</v>
      </c>
      <c r="M20" s="82"/>
      <c r="N20" s="88">
        <f>SUM(D20:L20)</f>
        <v>844743</v>
      </c>
    </row>
    <row r="21" spans="1:14" ht="21.75" customHeight="1">
      <c r="A21" s="16" t="s">
        <v>85</v>
      </c>
      <c r="B21" s="91"/>
      <c r="D21" s="85">
        <f>SUM(D19:D20)</f>
        <v>0</v>
      </c>
      <c r="E21" s="82"/>
      <c r="F21" s="85">
        <f>SUM(F19:F20)</f>
        <v>0</v>
      </c>
      <c r="G21" s="85"/>
      <c r="H21" s="85">
        <f>SUM(H19:H20)</f>
        <v>0</v>
      </c>
      <c r="I21" s="82"/>
      <c r="J21" s="85">
        <f>SUM(J19:J20)</f>
        <v>-7416</v>
      </c>
      <c r="K21" s="82"/>
      <c r="L21" s="85">
        <f>SUM(L19:L20)</f>
        <v>844743</v>
      </c>
      <c r="M21" s="82"/>
      <c r="N21" s="85">
        <f>SUM(N19:N20)</f>
        <v>837327</v>
      </c>
    </row>
    <row r="22" spans="1:14" ht="21.75" customHeight="1">
      <c r="A22" s="16" t="s">
        <v>176</v>
      </c>
      <c r="B22" s="91"/>
      <c r="D22" s="85">
        <v>37</v>
      </c>
      <c r="E22" s="82"/>
      <c r="F22" s="85">
        <v>143</v>
      </c>
      <c r="G22" s="85"/>
      <c r="H22" s="85">
        <v>0</v>
      </c>
      <c r="I22" s="82"/>
      <c r="J22" s="85">
        <v>0</v>
      </c>
      <c r="K22" s="82"/>
      <c r="L22" s="85">
        <v>0</v>
      </c>
      <c r="M22" s="82"/>
      <c r="N22" s="85">
        <f>SUM(D22:L22)</f>
        <v>180</v>
      </c>
    </row>
    <row r="23" spans="1:14" ht="21.75" customHeight="1" thickBot="1">
      <c r="A23" s="81" t="s">
        <v>174</v>
      </c>
      <c r="D23" s="92">
        <f>SUM(D18,D21,D22)</f>
        <v>693424</v>
      </c>
      <c r="E23" s="83"/>
      <c r="F23" s="92">
        <f>SUM(F18,F21,F22)</f>
        <v>533229</v>
      </c>
      <c r="G23" s="83"/>
      <c r="H23" s="92">
        <f>SUM(H18,H21,H22)</f>
        <v>90000</v>
      </c>
      <c r="I23" s="83"/>
      <c r="J23" s="92">
        <f>SUM(J18,J21,J22)</f>
        <v>1293057</v>
      </c>
      <c r="K23" s="83"/>
      <c r="L23" s="92">
        <f>SUM(L18,L21,L22)</f>
        <v>5975152</v>
      </c>
      <c r="M23" s="83"/>
      <c r="N23" s="92">
        <f>SUM(N18,N21,N22)</f>
        <v>8584862</v>
      </c>
    </row>
    <row r="24" spans="1:14" ht="21.75" customHeight="1" thickTop="1">
      <c r="D24" s="82">
        <f>SUM(D23-BS!I76)</f>
        <v>0</v>
      </c>
      <c r="F24" s="82">
        <f>SUM(F23-BS!I77)</f>
        <v>0</v>
      </c>
      <c r="H24" s="82">
        <f>SUM(H23-BS!I81)</f>
        <v>0</v>
      </c>
      <c r="J24" s="82">
        <f>SUM(J23-BS!I82)</f>
        <v>0</v>
      </c>
      <c r="L24" s="82">
        <f>+L23-BS!I83</f>
        <v>0</v>
      </c>
      <c r="N24" s="82">
        <f>+N23-BS!I84</f>
        <v>0</v>
      </c>
    </row>
    <row r="25" spans="1:14" ht="21.75" customHeight="1">
      <c r="A25" s="11" t="s">
        <v>146</v>
      </c>
      <c r="D25" s="82"/>
      <c r="F25" s="82"/>
      <c r="H25" s="82"/>
      <c r="J25" s="82"/>
      <c r="L25" s="82"/>
      <c r="N25" s="82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showGridLines="0" view="pageBreakPreview" topLeftCell="A64" zoomScaleNormal="85" zoomScaleSheetLayoutView="100" workbookViewId="0">
      <selection activeCell="E34" sqref="E34"/>
    </sheetView>
  </sheetViews>
  <sheetFormatPr defaultColWidth="10.5703125" defaultRowHeight="23.25"/>
  <cols>
    <col min="1" max="1" width="29.5703125" style="13" customWidth="1"/>
    <col min="2" max="2" width="23.140625" style="13" customWidth="1"/>
    <col min="3" max="3" width="9" style="20" customWidth="1"/>
    <col min="4" max="4" width="1" style="20" customWidth="1"/>
    <col min="5" max="5" width="15.42578125" style="31" customWidth="1"/>
    <col min="6" max="6" width="1" style="31" customWidth="1"/>
    <col min="7" max="7" width="15.42578125" style="31" customWidth="1"/>
    <col min="8" max="8" width="1" style="31" customWidth="1"/>
    <col min="9" max="9" width="15.42578125" style="31" customWidth="1"/>
    <col min="10" max="10" width="1" style="13" customWidth="1"/>
    <col min="11" max="11" width="15.42578125" style="32" customWidth="1"/>
    <col min="12" max="12" width="0.5703125" style="13" customWidth="1"/>
    <col min="13" max="16384" width="10.5703125" style="13"/>
  </cols>
  <sheetData>
    <row r="1" spans="1:12" ht="21.6" customHeight="1">
      <c r="C1" s="32"/>
      <c r="D1" s="33"/>
      <c r="E1" s="11"/>
      <c r="F1" s="11"/>
      <c r="G1" s="11"/>
      <c r="H1" s="11"/>
      <c r="I1" s="111" t="s">
        <v>61</v>
      </c>
      <c r="J1" s="111"/>
      <c r="K1" s="111"/>
      <c r="L1" s="111"/>
    </row>
    <row r="2" spans="1:12" ht="21.6" customHeight="1">
      <c r="A2" s="21" t="s">
        <v>0</v>
      </c>
      <c r="B2" s="22"/>
      <c r="C2" s="34"/>
      <c r="D2" s="35"/>
      <c r="E2" s="36"/>
      <c r="F2" s="36"/>
      <c r="G2" s="36"/>
      <c r="H2" s="36"/>
      <c r="I2" s="36"/>
      <c r="J2" s="22"/>
      <c r="K2" s="100"/>
    </row>
    <row r="3" spans="1:12" ht="21.6" customHeight="1">
      <c r="A3" s="23" t="s">
        <v>105</v>
      </c>
      <c r="B3" s="22"/>
      <c r="C3" s="34"/>
      <c r="D3" s="35"/>
      <c r="E3" s="101"/>
      <c r="F3" s="36"/>
      <c r="G3" s="36"/>
      <c r="H3" s="36"/>
      <c r="I3" s="36"/>
      <c r="J3" s="22"/>
      <c r="K3" s="100"/>
    </row>
    <row r="4" spans="1:12" ht="21.6" customHeight="1">
      <c r="A4" s="23" t="s">
        <v>172</v>
      </c>
      <c r="B4" s="22"/>
      <c r="C4" s="34"/>
      <c r="D4" s="35"/>
      <c r="E4" s="36"/>
      <c r="F4" s="36"/>
      <c r="G4" s="36"/>
      <c r="H4" s="36"/>
      <c r="I4" s="36"/>
      <c r="J4" s="22"/>
      <c r="K4" s="100"/>
    </row>
    <row r="5" spans="1:12" s="12" customFormat="1" ht="21.6" customHeight="1">
      <c r="D5" s="37"/>
      <c r="E5" s="38"/>
      <c r="F5" s="38"/>
      <c r="G5" s="38"/>
      <c r="H5" s="38"/>
      <c r="I5" s="38"/>
      <c r="J5" s="102"/>
      <c r="K5" s="112" t="s">
        <v>1</v>
      </c>
      <c r="L5" s="112"/>
    </row>
    <row r="6" spans="1:12" s="12" customFormat="1" ht="21.6" customHeight="1">
      <c r="D6" s="37"/>
      <c r="E6" s="39"/>
      <c r="F6" s="39" t="s">
        <v>2</v>
      </c>
      <c r="G6" s="39"/>
      <c r="H6" s="38"/>
      <c r="I6" s="39"/>
      <c r="J6" s="40" t="s">
        <v>3</v>
      </c>
      <c r="K6" s="103"/>
    </row>
    <row r="7" spans="1:12" ht="21.6" customHeight="1">
      <c r="A7" s="18"/>
      <c r="B7" s="12"/>
      <c r="C7" s="12"/>
      <c r="D7" s="12"/>
      <c r="E7" s="41" t="s">
        <v>175</v>
      </c>
      <c r="F7" s="42"/>
      <c r="G7" s="41" t="s">
        <v>147</v>
      </c>
      <c r="H7" s="42"/>
      <c r="I7" s="41" t="s">
        <v>175</v>
      </c>
      <c r="J7" s="42"/>
      <c r="K7" s="41" t="s">
        <v>147</v>
      </c>
    </row>
    <row r="8" spans="1:12" ht="21.6" customHeight="1">
      <c r="A8" s="18" t="s">
        <v>106</v>
      </c>
      <c r="C8" s="33"/>
      <c r="D8" s="33"/>
    </row>
    <row r="9" spans="1:12" ht="21.6" customHeight="1">
      <c r="A9" s="13" t="s">
        <v>185</v>
      </c>
      <c r="C9" s="33"/>
      <c r="D9" s="33"/>
      <c r="E9" s="24">
        <f>PL!E26</f>
        <v>-12998</v>
      </c>
      <c r="F9" s="24"/>
      <c r="G9" s="24">
        <f>PL!G26</f>
        <v>-71691</v>
      </c>
      <c r="H9" s="24"/>
      <c r="I9" s="24">
        <f>PL!I26</f>
        <v>-7441</v>
      </c>
      <c r="J9" s="17"/>
      <c r="K9" s="24">
        <f>PL!K26</f>
        <v>-44886</v>
      </c>
    </row>
    <row r="10" spans="1:12" ht="21.6" customHeight="1">
      <c r="A10" s="13" t="s">
        <v>198</v>
      </c>
      <c r="C10" s="33"/>
      <c r="D10" s="33"/>
      <c r="E10" s="24"/>
      <c r="F10" s="24"/>
      <c r="G10" s="24"/>
      <c r="H10" s="24"/>
      <c r="I10" s="24"/>
      <c r="J10" s="17"/>
      <c r="K10" s="24"/>
    </row>
    <row r="11" spans="1:12" ht="21.6" customHeight="1">
      <c r="A11" s="13" t="s">
        <v>107</v>
      </c>
      <c r="C11" s="33"/>
      <c r="D11" s="33"/>
      <c r="E11" s="11"/>
      <c r="F11" s="11"/>
      <c r="G11" s="11"/>
      <c r="H11" s="11"/>
      <c r="I11" s="11"/>
      <c r="K11" s="11"/>
    </row>
    <row r="12" spans="1:12" ht="21.6" customHeight="1">
      <c r="A12" s="13" t="s">
        <v>108</v>
      </c>
      <c r="C12" s="33"/>
      <c r="D12" s="33"/>
      <c r="E12" s="24">
        <v>12380</v>
      </c>
      <c r="F12" s="24"/>
      <c r="G12" s="24">
        <v>12238</v>
      </c>
      <c r="H12" s="24"/>
      <c r="I12" s="24">
        <v>1654</v>
      </c>
      <c r="J12" s="17"/>
      <c r="K12" s="24">
        <v>2296</v>
      </c>
    </row>
    <row r="13" spans="1:12" ht="21.6" customHeight="1">
      <c r="A13" s="13" t="s">
        <v>199</v>
      </c>
      <c r="C13" s="33"/>
      <c r="D13" s="33"/>
      <c r="E13" s="24">
        <v>-95</v>
      </c>
      <c r="F13" s="24"/>
      <c r="G13" s="24">
        <v>31</v>
      </c>
      <c r="H13" s="24"/>
      <c r="I13" s="24">
        <v>-95</v>
      </c>
      <c r="J13" s="17"/>
      <c r="K13" s="24">
        <v>31</v>
      </c>
    </row>
    <row r="14" spans="1:12" ht="21.6" customHeight="1">
      <c r="A14" s="13" t="s">
        <v>109</v>
      </c>
      <c r="C14" s="33"/>
      <c r="D14" s="33"/>
      <c r="E14" s="24">
        <v>0</v>
      </c>
      <c r="F14" s="24"/>
      <c r="G14" s="24">
        <v>-123</v>
      </c>
      <c r="H14" s="24"/>
      <c r="I14" s="24">
        <v>0</v>
      </c>
      <c r="J14" s="17"/>
      <c r="K14" s="24">
        <v>0</v>
      </c>
    </row>
    <row r="15" spans="1:12" ht="21.6" customHeight="1">
      <c r="A15" s="13" t="s">
        <v>186</v>
      </c>
      <c r="B15" s="17"/>
      <c r="C15" s="33"/>
      <c r="D15" s="33"/>
      <c r="E15" s="24">
        <v>16</v>
      </c>
      <c r="F15" s="24"/>
      <c r="G15" s="24">
        <v>-364</v>
      </c>
      <c r="H15" s="24"/>
      <c r="I15" s="24">
        <v>0</v>
      </c>
      <c r="J15" s="17"/>
      <c r="K15" s="24">
        <v>-262</v>
      </c>
    </row>
    <row r="16" spans="1:12" ht="21.6" customHeight="1">
      <c r="A16" s="13" t="s">
        <v>161</v>
      </c>
      <c r="B16" s="17"/>
      <c r="C16" s="33"/>
      <c r="D16" s="33"/>
      <c r="E16" s="24"/>
      <c r="F16" s="24"/>
      <c r="G16" s="24"/>
      <c r="H16" s="24"/>
      <c r="I16" s="24"/>
      <c r="J16" s="17"/>
      <c r="K16" s="24"/>
    </row>
    <row r="17" spans="1:11" ht="21.6" customHeight="1">
      <c r="A17" s="13" t="s">
        <v>145</v>
      </c>
      <c r="B17" s="17"/>
      <c r="C17" s="33"/>
      <c r="D17" s="33"/>
      <c r="E17" s="24">
        <v>483</v>
      </c>
      <c r="F17" s="24"/>
      <c r="G17" s="24">
        <v>-2042</v>
      </c>
      <c r="H17" s="24"/>
      <c r="I17" s="24">
        <v>0</v>
      </c>
      <c r="J17" s="17"/>
      <c r="K17" s="24">
        <v>-35</v>
      </c>
    </row>
    <row r="18" spans="1:11" ht="21.6" customHeight="1">
      <c r="A18" s="13" t="s">
        <v>164</v>
      </c>
      <c r="C18" s="33"/>
      <c r="D18" s="33"/>
      <c r="E18" s="24">
        <v>-1315</v>
      </c>
      <c r="F18" s="24"/>
      <c r="G18" s="24">
        <v>1474</v>
      </c>
      <c r="H18" s="24"/>
      <c r="I18" s="24">
        <v>0</v>
      </c>
      <c r="J18" s="17"/>
      <c r="K18" s="24">
        <v>0</v>
      </c>
    </row>
    <row r="19" spans="1:11" ht="21.6" customHeight="1">
      <c r="A19" s="13" t="s">
        <v>157</v>
      </c>
      <c r="C19" s="33"/>
      <c r="D19" s="33"/>
      <c r="E19" s="24">
        <v>0</v>
      </c>
      <c r="F19" s="24"/>
      <c r="G19" s="24">
        <v>40762</v>
      </c>
      <c r="H19" s="24"/>
      <c r="I19" s="24">
        <v>0</v>
      </c>
      <c r="J19" s="17"/>
      <c r="K19" s="24">
        <v>39995</v>
      </c>
    </row>
    <row r="20" spans="1:11" ht="21.6" customHeight="1">
      <c r="A20" s="13" t="s">
        <v>159</v>
      </c>
      <c r="C20" s="33"/>
      <c r="D20" s="33"/>
      <c r="E20" s="24">
        <v>15</v>
      </c>
      <c r="F20" s="24"/>
      <c r="G20" s="24">
        <v>13</v>
      </c>
      <c r="H20" s="24"/>
      <c r="I20" s="24">
        <v>0</v>
      </c>
      <c r="J20" s="17"/>
      <c r="K20" s="24">
        <v>0</v>
      </c>
    </row>
    <row r="21" spans="1:11" ht="21.6" customHeight="1">
      <c r="A21" s="13" t="s">
        <v>166</v>
      </c>
      <c r="C21" s="33"/>
      <c r="D21" s="33"/>
      <c r="E21" s="24">
        <v>939</v>
      </c>
      <c r="F21" s="24"/>
      <c r="G21" s="24">
        <v>397</v>
      </c>
      <c r="H21" s="24"/>
      <c r="I21" s="24">
        <v>221</v>
      </c>
      <c r="J21" s="17"/>
      <c r="K21" s="24">
        <v>209</v>
      </c>
    </row>
    <row r="22" spans="1:11" ht="21.6" customHeight="1">
      <c r="A22" s="13" t="s">
        <v>144</v>
      </c>
      <c r="C22" s="33"/>
      <c r="D22" s="33"/>
      <c r="E22" s="24">
        <v>0</v>
      </c>
      <c r="F22" s="24"/>
      <c r="G22" s="24">
        <v>-6790</v>
      </c>
      <c r="H22" s="24"/>
      <c r="I22" s="24">
        <v>0</v>
      </c>
      <c r="J22" s="17"/>
      <c r="K22" s="24">
        <v>0</v>
      </c>
    </row>
    <row r="23" spans="1:11" ht="21.6" customHeight="1">
      <c r="A23" s="13" t="s">
        <v>110</v>
      </c>
      <c r="C23" s="33"/>
      <c r="D23" s="33"/>
      <c r="E23" s="24">
        <v>0</v>
      </c>
      <c r="F23" s="24"/>
      <c r="G23" s="24">
        <v>0</v>
      </c>
      <c r="H23" s="24"/>
      <c r="I23" s="24">
        <v>-11784</v>
      </c>
      <c r="J23" s="17"/>
      <c r="K23" s="24">
        <v>-9068</v>
      </c>
    </row>
    <row r="24" spans="1:11" ht="21.6" customHeight="1">
      <c r="A24" s="13" t="s">
        <v>111</v>
      </c>
      <c r="C24" s="33"/>
      <c r="D24" s="33"/>
      <c r="E24" s="25">
        <v>5940</v>
      </c>
      <c r="F24" s="24"/>
      <c r="G24" s="25">
        <v>3223</v>
      </c>
      <c r="H24" s="24"/>
      <c r="I24" s="25">
        <v>6676</v>
      </c>
      <c r="J24" s="17"/>
      <c r="K24" s="25">
        <v>3856</v>
      </c>
    </row>
    <row r="25" spans="1:11" ht="21.6" customHeight="1">
      <c r="A25" s="13" t="s">
        <v>162</v>
      </c>
      <c r="C25" s="33"/>
      <c r="D25" s="33"/>
      <c r="E25" s="11"/>
      <c r="F25" s="11"/>
      <c r="G25" s="11"/>
      <c r="H25" s="11"/>
      <c r="I25" s="11"/>
      <c r="K25" s="11"/>
    </row>
    <row r="26" spans="1:11" ht="21.6" customHeight="1">
      <c r="A26" s="13" t="s">
        <v>112</v>
      </c>
      <c r="C26" s="33"/>
      <c r="D26" s="33"/>
      <c r="E26" s="24">
        <f>SUM(E9:E24)</f>
        <v>5365</v>
      </c>
      <c r="F26" s="24"/>
      <c r="G26" s="24">
        <f>SUM(G9:G24)</f>
        <v>-22872</v>
      </c>
      <c r="H26" s="24"/>
      <c r="I26" s="24">
        <f>SUM(I9:I24)</f>
        <v>-10769</v>
      </c>
      <c r="J26" s="17"/>
      <c r="K26" s="24">
        <f>SUM(K9:K24)</f>
        <v>-7864</v>
      </c>
    </row>
    <row r="27" spans="1:11" ht="21.6" customHeight="1">
      <c r="A27" s="13" t="s">
        <v>113</v>
      </c>
      <c r="C27" s="33"/>
      <c r="D27" s="33"/>
      <c r="E27" s="24"/>
      <c r="F27" s="24"/>
      <c r="G27" s="24"/>
      <c r="H27" s="24"/>
      <c r="I27" s="24"/>
      <c r="J27" s="17"/>
      <c r="K27" s="24"/>
    </row>
    <row r="28" spans="1:11" ht="21.6" customHeight="1">
      <c r="A28" s="13" t="s">
        <v>114</v>
      </c>
      <c r="C28" s="33"/>
      <c r="D28" s="33"/>
      <c r="E28" s="24">
        <v>-43447</v>
      </c>
      <c r="F28" s="24"/>
      <c r="G28" s="24">
        <v>17714</v>
      </c>
      <c r="H28" s="24"/>
      <c r="I28" s="24">
        <v>-264</v>
      </c>
      <c r="J28" s="17"/>
      <c r="K28" s="24">
        <v>3730</v>
      </c>
    </row>
    <row r="29" spans="1:11" ht="21.6" customHeight="1">
      <c r="A29" s="13" t="s">
        <v>115</v>
      </c>
      <c r="C29" s="33"/>
      <c r="D29" s="33"/>
      <c r="E29" s="24">
        <v>-60171</v>
      </c>
      <c r="F29" s="24"/>
      <c r="G29" s="24">
        <v>-67262</v>
      </c>
      <c r="H29" s="24"/>
      <c r="I29" s="24">
        <v>4</v>
      </c>
      <c r="J29" s="17"/>
      <c r="K29" s="24">
        <v>888</v>
      </c>
    </row>
    <row r="30" spans="1:11" ht="21.6" customHeight="1">
      <c r="A30" s="13" t="s">
        <v>116</v>
      </c>
      <c r="C30" s="33"/>
      <c r="D30" s="33"/>
      <c r="E30" s="24">
        <v>-163</v>
      </c>
      <c r="F30" s="24"/>
      <c r="G30" s="24">
        <v>-2139</v>
      </c>
      <c r="H30" s="24"/>
      <c r="I30" s="24">
        <v>3</v>
      </c>
      <c r="J30" s="17"/>
      <c r="K30" s="24">
        <v>48</v>
      </c>
    </row>
    <row r="31" spans="1:11" ht="21.6" customHeight="1">
      <c r="A31" s="13" t="s">
        <v>117</v>
      </c>
      <c r="C31" s="33"/>
      <c r="D31" s="33"/>
      <c r="E31" s="24">
        <v>-684</v>
      </c>
      <c r="F31" s="24"/>
      <c r="G31" s="24">
        <v>-617</v>
      </c>
      <c r="H31" s="24"/>
      <c r="I31" s="24">
        <v>0</v>
      </c>
      <c r="J31" s="17"/>
      <c r="K31" s="24">
        <v>0</v>
      </c>
    </row>
    <row r="32" spans="1:11" ht="21.6" customHeight="1">
      <c r="A32" s="13" t="s">
        <v>118</v>
      </c>
      <c r="C32" s="33"/>
      <c r="D32" s="33"/>
      <c r="E32" s="24"/>
      <c r="F32" s="24"/>
      <c r="G32" s="24"/>
      <c r="H32" s="24"/>
      <c r="I32" s="24"/>
      <c r="J32" s="17"/>
      <c r="K32" s="24"/>
    </row>
    <row r="33" spans="1:11" ht="21.6" customHeight="1">
      <c r="A33" s="13" t="s">
        <v>119</v>
      </c>
      <c r="C33" s="33"/>
      <c r="D33" s="33"/>
      <c r="E33" s="24">
        <v>26125</v>
      </c>
      <c r="F33" s="24"/>
      <c r="G33" s="24">
        <v>29438</v>
      </c>
      <c r="H33" s="24"/>
      <c r="I33" s="96">
        <v>4353</v>
      </c>
      <c r="J33" s="17"/>
      <c r="K33" s="93">
        <v>-8021</v>
      </c>
    </row>
    <row r="34" spans="1:11" ht="21.6" customHeight="1">
      <c r="A34" s="13" t="s">
        <v>120</v>
      </c>
      <c r="C34" s="33"/>
      <c r="D34" s="33"/>
      <c r="E34" s="25">
        <v>1140</v>
      </c>
      <c r="F34" s="24"/>
      <c r="G34" s="25">
        <v>4796</v>
      </c>
      <c r="H34" s="24"/>
      <c r="I34" s="25">
        <v>113</v>
      </c>
      <c r="J34" s="17"/>
      <c r="K34" s="25">
        <v>-386</v>
      </c>
    </row>
    <row r="35" spans="1:11" ht="21.6" customHeight="1">
      <c r="A35" s="18" t="s">
        <v>187</v>
      </c>
      <c r="C35" s="33"/>
      <c r="D35" s="33"/>
      <c r="E35" s="24">
        <f>SUM(E26:E34)</f>
        <v>-71835</v>
      </c>
      <c r="F35" s="24"/>
      <c r="G35" s="24">
        <f>SUM(G26:G34)</f>
        <v>-40942</v>
      </c>
      <c r="H35" s="24"/>
      <c r="I35" s="24">
        <f>SUM(I26:I34)</f>
        <v>-6560</v>
      </c>
      <c r="J35" s="17"/>
      <c r="K35" s="24">
        <f>SUM(K26:K34)</f>
        <v>-11605</v>
      </c>
    </row>
    <row r="36" spans="1:11" ht="21.6" customHeight="1">
      <c r="A36" s="13" t="s">
        <v>195</v>
      </c>
      <c r="C36" s="33"/>
      <c r="D36" s="33"/>
      <c r="E36" s="94">
        <v>-995</v>
      </c>
      <c r="F36" s="24"/>
      <c r="G36" s="94">
        <v>-1225</v>
      </c>
      <c r="H36" s="24"/>
      <c r="I36" s="94">
        <v>-181</v>
      </c>
      <c r="J36" s="17"/>
      <c r="K36" s="94">
        <v>-139</v>
      </c>
    </row>
    <row r="37" spans="1:11" ht="21.6" customHeight="1">
      <c r="A37" s="13" t="s">
        <v>194</v>
      </c>
      <c r="C37" s="33"/>
      <c r="D37" s="33"/>
      <c r="E37" s="25">
        <v>3116</v>
      </c>
      <c r="F37" s="24"/>
      <c r="G37" s="25">
        <v>0</v>
      </c>
      <c r="H37" s="24"/>
      <c r="I37" s="25">
        <v>0</v>
      </c>
      <c r="J37" s="17"/>
      <c r="K37" s="25">
        <v>0</v>
      </c>
    </row>
    <row r="38" spans="1:11" ht="21.6" customHeight="1">
      <c r="A38" s="18" t="s">
        <v>188</v>
      </c>
      <c r="C38" s="33"/>
      <c r="D38" s="33"/>
      <c r="E38" s="25">
        <f>SUM(E35:E37)</f>
        <v>-69714</v>
      </c>
      <c r="F38" s="24"/>
      <c r="G38" s="25">
        <f>SUM(G35:G37)</f>
        <v>-42167</v>
      </c>
      <c r="H38" s="24"/>
      <c r="I38" s="25">
        <f>SUM(I35:I37)</f>
        <v>-6741</v>
      </c>
      <c r="J38" s="17"/>
      <c r="K38" s="25">
        <f>SUM(K35:K37)</f>
        <v>-11744</v>
      </c>
    </row>
    <row r="39" spans="1:11" ht="21.6" customHeight="1">
      <c r="A39" s="44"/>
      <c r="C39" s="33"/>
      <c r="D39" s="33"/>
      <c r="E39" s="11"/>
      <c r="F39" s="11"/>
      <c r="G39" s="11"/>
      <c r="H39" s="11"/>
      <c r="I39" s="11"/>
      <c r="K39" s="13"/>
    </row>
    <row r="40" spans="1:11" ht="21.6" customHeight="1">
      <c r="A40" s="11" t="s">
        <v>146</v>
      </c>
      <c r="C40" s="33"/>
      <c r="D40" s="33"/>
    </row>
    <row r="41" spans="1:11" ht="23.85" customHeight="1">
      <c r="C41" s="32"/>
      <c r="D41" s="33"/>
      <c r="E41" s="11"/>
      <c r="F41" s="11"/>
      <c r="G41" s="11"/>
      <c r="H41" s="11"/>
      <c r="I41" s="11"/>
      <c r="J41" s="32"/>
      <c r="K41" s="102" t="s">
        <v>61</v>
      </c>
    </row>
    <row r="42" spans="1:11" ht="23.85" customHeight="1">
      <c r="A42" s="21" t="s">
        <v>0</v>
      </c>
      <c r="B42" s="22"/>
      <c r="C42" s="34"/>
      <c r="D42" s="35"/>
      <c r="E42" s="36"/>
      <c r="F42" s="36"/>
      <c r="G42" s="36"/>
      <c r="H42" s="36"/>
      <c r="I42" s="36"/>
      <c r="J42" s="22"/>
      <c r="K42" s="100"/>
    </row>
    <row r="43" spans="1:11" ht="23.85" customHeight="1">
      <c r="A43" s="23" t="s">
        <v>121</v>
      </c>
      <c r="B43" s="22"/>
      <c r="C43" s="34"/>
      <c r="D43" s="35"/>
      <c r="E43" s="101"/>
      <c r="F43" s="36"/>
      <c r="G43" s="36"/>
      <c r="H43" s="36"/>
      <c r="I43" s="36"/>
      <c r="J43" s="22"/>
      <c r="K43" s="100"/>
    </row>
    <row r="44" spans="1:11" ht="23.85" customHeight="1">
      <c r="A44" s="23" t="s">
        <v>172</v>
      </c>
      <c r="B44" s="22"/>
      <c r="C44" s="34"/>
      <c r="D44" s="35"/>
      <c r="E44" s="36"/>
      <c r="F44" s="36"/>
      <c r="G44" s="36"/>
      <c r="H44" s="36"/>
      <c r="I44" s="36"/>
      <c r="J44" s="22"/>
      <c r="K44" s="100"/>
    </row>
    <row r="45" spans="1:11" s="12" customFormat="1" ht="23.85" customHeight="1">
      <c r="D45" s="37"/>
      <c r="E45" s="38"/>
      <c r="F45" s="38"/>
      <c r="G45" s="38"/>
      <c r="H45" s="38"/>
      <c r="I45" s="38"/>
      <c r="J45" s="102"/>
      <c r="K45" s="104" t="s">
        <v>1</v>
      </c>
    </row>
    <row r="46" spans="1:11" s="12" customFormat="1" ht="23.85" customHeight="1">
      <c r="D46" s="37"/>
      <c r="E46" s="39"/>
      <c r="F46" s="39" t="s">
        <v>2</v>
      </c>
      <c r="G46" s="39"/>
      <c r="H46" s="38"/>
      <c r="I46" s="39"/>
      <c r="J46" s="40" t="s">
        <v>3</v>
      </c>
      <c r="K46" s="103"/>
    </row>
    <row r="47" spans="1:11" ht="23.85" customHeight="1">
      <c r="A47" s="18"/>
      <c r="B47" s="12"/>
      <c r="C47" s="12"/>
      <c r="D47" s="12"/>
      <c r="E47" s="41" t="s">
        <v>175</v>
      </c>
      <c r="F47" s="42"/>
      <c r="G47" s="41" t="s">
        <v>147</v>
      </c>
      <c r="H47" s="42"/>
      <c r="I47" s="41" t="s">
        <v>175</v>
      </c>
      <c r="J47" s="42"/>
      <c r="K47" s="41" t="s">
        <v>147</v>
      </c>
    </row>
    <row r="48" spans="1:11" ht="23.85" customHeight="1">
      <c r="A48" s="18" t="s">
        <v>122</v>
      </c>
      <c r="C48" s="33"/>
      <c r="D48" s="33"/>
    </row>
    <row r="49" spans="1:11" ht="23.85" customHeight="1">
      <c r="A49" s="13" t="s">
        <v>151</v>
      </c>
      <c r="C49" s="33"/>
      <c r="D49" s="33"/>
      <c r="E49" s="24">
        <v>0</v>
      </c>
      <c r="F49" s="24"/>
      <c r="G49" s="24">
        <v>179685</v>
      </c>
      <c r="H49" s="24"/>
      <c r="I49" s="24">
        <v>0</v>
      </c>
      <c r="J49" s="24"/>
      <c r="K49" s="24">
        <v>162547</v>
      </c>
    </row>
    <row r="50" spans="1:11" ht="23.85" customHeight="1">
      <c r="A50" s="13" t="s">
        <v>152</v>
      </c>
      <c r="C50" s="33"/>
      <c r="D50" s="33"/>
      <c r="E50" s="24">
        <v>0</v>
      </c>
      <c r="F50" s="24"/>
      <c r="G50" s="24">
        <v>-81729</v>
      </c>
      <c r="H50" s="24"/>
      <c r="I50" s="24">
        <v>0</v>
      </c>
      <c r="J50" s="24"/>
      <c r="K50" s="24">
        <v>-78729</v>
      </c>
    </row>
    <row r="51" spans="1:11" ht="23.85" customHeight="1">
      <c r="A51" s="13" t="s">
        <v>158</v>
      </c>
      <c r="C51" s="33"/>
      <c r="D51" s="33"/>
      <c r="E51" s="24">
        <v>0</v>
      </c>
      <c r="F51" s="24"/>
      <c r="G51" s="24">
        <v>-201912</v>
      </c>
      <c r="H51" s="24"/>
      <c r="I51" s="24">
        <v>0</v>
      </c>
      <c r="J51" s="24"/>
      <c r="K51" s="24">
        <v>-201912</v>
      </c>
    </row>
    <row r="52" spans="1:11" ht="23.85" customHeight="1">
      <c r="A52" s="13" t="s">
        <v>167</v>
      </c>
      <c r="C52" s="33"/>
      <c r="D52" s="33"/>
      <c r="E52" s="24">
        <v>0</v>
      </c>
      <c r="F52" s="24"/>
      <c r="G52" s="24">
        <v>0</v>
      </c>
      <c r="H52" s="24"/>
      <c r="I52" s="24">
        <v>-624460</v>
      </c>
      <c r="J52" s="17"/>
      <c r="K52" s="24">
        <v>-309670</v>
      </c>
    </row>
    <row r="53" spans="1:11" ht="23.85" customHeight="1">
      <c r="A53" s="13" t="s">
        <v>168</v>
      </c>
      <c r="C53" s="33"/>
      <c r="D53" s="33"/>
      <c r="E53" s="24">
        <v>0</v>
      </c>
      <c r="F53" s="24"/>
      <c r="G53" s="24">
        <v>0</v>
      </c>
      <c r="H53" s="24"/>
      <c r="I53" s="24">
        <v>553350</v>
      </c>
      <c r="J53" s="17"/>
      <c r="K53" s="24">
        <v>261300</v>
      </c>
    </row>
    <row r="54" spans="1:11" ht="23.85" customHeight="1">
      <c r="A54" s="13" t="s">
        <v>123</v>
      </c>
      <c r="C54" s="33"/>
      <c r="D54" s="33"/>
      <c r="E54" s="24">
        <v>0</v>
      </c>
      <c r="F54" s="24"/>
      <c r="G54" s="24">
        <v>486</v>
      </c>
      <c r="H54" s="24"/>
      <c r="I54" s="24">
        <v>0</v>
      </c>
      <c r="J54" s="17"/>
      <c r="K54" s="17">
        <v>262</v>
      </c>
    </row>
    <row r="55" spans="1:11" ht="23.85" customHeight="1">
      <c r="A55" s="13" t="s">
        <v>143</v>
      </c>
      <c r="C55" s="33"/>
      <c r="D55" s="33"/>
      <c r="E55" s="24">
        <v>0</v>
      </c>
      <c r="F55" s="24"/>
      <c r="G55" s="24">
        <v>6790</v>
      </c>
      <c r="H55" s="24"/>
      <c r="I55" s="24">
        <v>0</v>
      </c>
      <c r="J55" s="17"/>
      <c r="K55" s="17">
        <v>0</v>
      </c>
    </row>
    <row r="56" spans="1:11" ht="23.85" customHeight="1">
      <c r="A56" s="13" t="s">
        <v>124</v>
      </c>
      <c r="C56" s="33"/>
      <c r="D56" s="33"/>
      <c r="E56" s="24">
        <v>0</v>
      </c>
      <c r="F56" s="43"/>
      <c r="G56" s="24">
        <v>0</v>
      </c>
      <c r="H56" s="43"/>
      <c r="I56" s="24">
        <v>13088</v>
      </c>
      <c r="J56" s="17"/>
      <c r="K56" s="17">
        <v>8488</v>
      </c>
    </row>
    <row r="57" spans="1:11" ht="23.85" customHeight="1">
      <c r="A57" s="13" t="s">
        <v>125</v>
      </c>
      <c r="C57" s="33"/>
      <c r="D57" s="33"/>
      <c r="E57" s="24">
        <v>-1918</v>
      </c>
      <c r="F57" s="24"/>
      <c r="G57" s="24">
        <v>-164</v>
      </c>
      <c r="H57" s="24"/>
      <c r="I57" s="24">
        <v>-1918</v>
      </c>
      <c r="J57" s="17"/>
      <c r="K57" s="24">
        <v>0</v>
      </c>
    </row>
    <row r="58" spans="1:11" ht="23.85" customHeight="1">
      <c r="A58" s="13" t="s">
        <v>189</v>
      </c>
      <c r="C58" s="33"/>
      <c r="D58" s="33"/>
      <c r="E58" s="94">
        <v>-939</v>
      </c>
      <c r="F58" s="46"/>
      <c r="G58" s="94">
        <v>-1596</v>
      </c>
      <c r="H58" s="46"/>
      <c r="I58" s="46">
        <v>-55</v>
      </c>
      <c r="J58" s="45"/>
      <c r="K58" s="46">
        <v>-322</v>
      </c>
    </row>
    <row r="59" spans="1:11" ht="23.85" customHeight="1">
      <c r="A59" s="13" t="s">
        <v>190</v>
      </c>
      <c r="C59" s="33"/>
      <c r="D59" s="33"/>
      <c r="E59" s="94">
        <v>-62</v>
      </c>
      <c r="F59" s="46"/>
      <c r="G59" s="94">
        <v>0</v>
      </c>
      <c r="H59" s="46"/>
      <c r="I59" s="46">
        <v>-62</v>
      </c>
      <c r="J59" s="45"/>
      <c r="K59" s="46">
        <v>0</v>
      </c>
    </row>
    <row r="60" spans="1:11" ht="23.85" customHeight="1">
      <c r="A60" s="13" t="s">
        <v>160</v>
      </c>
      <c r="C60" s="33"/>
      <c r="D60" s="33"/>
      <c r="E60" s="25">
        <v>-2819</v>
      </c>
      <c r="F60" s="26"/>
      <c r="G60" s="25">
        <v>-35788</v>
      </c>
      <c r="H60" s="26"/>
      <c r="I60" s="95">
        <v>0</v>
      </c>
      <c r="J60" s="17"/>
      <c r="K60" s="95">
        <v>0</v>
      </c>
    </row>
    <row r="61" spans="1:11" ht="23.85" customHeight="1">
      <c r="A61" s="18" t="s">
        <v>196</v>
      </c>
      <c r="C61" s="33"/>
      <c r="D61" s="33"/>
      <c r="E61" s="25">
        <f>SUM(E49:E60)</f>
        <v>-5738</v>
      </c>
      <c r="F61" s="24"/>
      <c r="G61" s="25">
        <f>SUM(G49:G60)</f>
        <v>-134228</v>
      </c>
      <c r="H61" s="24"/>
      <c r="I61" s="25">
        <f>SUM(I49:I60)</f>
        <v>-60057</v>
      </c>
      <c r="J61" s="17"/>
      <c r="K61" s="25">
        <f>SUM(K49:K60)</f>
        <v>-158036</v>
      </c>
    </row>
    <row r="62" spans="1:11" ht="23.85" customHeight="1">
      <c r="A62" s="18" t="s">
        <v>126</v>
      </c>
      <c r="C62" s="33"/>
      <c r="D62" s="33"/>
      <c r="E62" s="24"/>
      <c r="F62" s="24"/>
      <c r="G62" s="24"/>
      <c r="H62" s="24"/>
      <c r="I62" s="24"/>
      <c r="J62" s="17"/>
      <c r="K62" s="24"/>
    </row>
    <row r="63" spans="1:11" ht="23.85" customHeight="1">
      <c r="A63" s="13" t="s">
        <v>127</v>
      </c>
      <c r="C63" s="33"/>
      <c r="D63" s="33"/>
      <c r="E63" s="24">
        <v>525000</v>
      </c>
      <c r="F63" s="26"/>
      <c r="G63" s="24">
        <v>1017000</v>
      </c>
      <c r="H63" s="26"/>
      <c r="I63" s="24">
        <v>525000</v>
      </c>
      <c r="J63" s="26"/>
      <c r="K63" s="24">
        <v>1017000</v>
      </c>
    </row>
    <row r="64" spans="1:11" ht="23.85" customHeight="1">
      <c r="A64" s="13" t="s">
        <v>128</v>
      </c>
      <c r="C64" s="33"/>
      <c r="D64" s="33"/>
      <c r="E64" s="24">
        <v>-450000</v>
      </c>
      <c r="F64" s="26"/>
      <c r="G64" s="24">
        <v>-1018000</v>
      </c>
      <c r="H64" s="26"/>
      <c r="I64" s="24">
        <v>-450000</v>
      </c>
      <c r="J64" s="26"/>
      <c r="K64" s="24">
        <v>-1018000</v>
      </c>
    </row>
    <row r="65" spans="1:11" ht="23.85" customHeight="1">
      <c r="A65" s="13" t="s">
        <v>129</v>
      </c>
      <c r="C65" s="33"/>
      <c r="D65" s="33"/>
      <c r="E65" s="24">
        <v>0</v>
      </c>
      <c r="F65" s="26"/>
      <c r="G65" s="24">
        <v>0</v>
      </c>
      <c r="H65" s="26"/>
      <c r="I65" s="24">
        <v>1950</v>
      </c>
      <c r="J65" s="26"/>
      <c r="K65" s="24">
        <v>200</v>
      </c>
    </row>
    <row r="66" spans="1:11" ht="23.85" customHeight="1">
      <c r="A66" s="13" t="s">
        <v>130</v>
      </c>
      <c r="C66" s="33"/>
      <c r="D66" s="33"/>
      <c r="E66" s="24">
        <v>0</v>
      </c>
      <c r="F66" s="26"/>
      <c r="G66" s="24">
        <v>0</v>
      </c>
      <c r="H66" s="26"/>
      <c r="I66" s="24">
        <v>-1950</v>
      </c>
      <c r="J66" s="26"/>
      <c r="K66" s="24">
        <v>0</v>
      </c>
    </row>
    <row r="67" spans="1:11" ht="23.85" customHeight="1">
      <c r="A67" s="13" t="s">
        <v>131</v>
      </c>
      <c r="C67" s="33"/>
      <c r="D67" s="33"/>
      <c r="E67" s="24">
        <v>-1223</v>
      </c>
      <c r="F67" s="26"/>
      <c r="G67" s="24">
        <v>-252</v>
      </c>
      <c r="H67" s="26"/>
      <c r="I67" s="24">
        <v>-268</v>
      </c>
      <c r="J67" s="26"/>
      <c r="K67" s="24">
        <v>0</v>
      </c>
    </row>
    <row r="68" spans="1:11" ht="23.85" customHeight="1">
      <c r="A68" s="13" t="s">
        <v>132</v>
      </c>
      <c r="C68" s="33"/>
      <c r="D68" s="33"/>
      <c r="E68" s="24">
        <v>-6256</v>
      </c>
      <c r="F68" s="26"/>
      <c r="G68" s="24">
        <v>-3963</v>
      </c>
      <c r="H68" s="46"/>
      <c r="I68" s="94">
        <v>-7122</v>
      </c>
      <c r="J68" s="46"/>
      <c r="K68" s="94">
        <v>-4454</v>
      </c>
    </row>
    <row r="69" spans="1:11" ht="23.85" customHeight="1">
      <c r="A69" s="13" t="s">
        <v>133</v>
      </c>
      <c r="C69" s="33"/>
      <c r="D69" s="33"/>
      <c r="E69" s="95">
        <v>180</v>
      </c>
      <c r="F69" s="26"/>
      <c r="G69" s="95">
        <v>172737</v>
      </c>
      <c r="H69" s="26"/>
      <c r="I69" s="95">
        <v>180</v>
      </c>
      <c r="J69" s="17"/>
      <c r="K69" s="95">
        <v>172737</v>
      </c>
    </row>
    <row r="70" spans="1:11" ht="23.85" customHeight="1">
      <c r="A70" s="18" t="s">
        <v>179</v>
      </c>
      <c r="C70" s="33"/>
      <c r="D70" s="33"/>
      <c r="E70" s="25">
        <f>SUM(E63:E69)</f>
        <v>67701</v>
      </c>
      <c r="F70" s="24"/>
      <c r="G70" s="25">
        <f>SUM(G63:G69)</f>
        <v>167522</v>
      </c>
      <c r="H70" s="24"/>
      <c r="I70" s="25">
        <f>SUM(I63:I69)</f>
        <v>67790</v>
      </c>
      <c r="J70" s="17"/>
      <c r="K70" s="25">
        <f>SUM(K63:K69)</f>
        <v>167483</v>
      </c>
    </row>
    <row r="71" spans="1:11" ht="23.85" customHeight="1">
      <c r="A71" s="105" t="s">
        <v>200</v>
      </c>
      <c r="C71" s="33"/>
      <c r="D71" s="33"/>
      <c r="E71" s="24">
        <f>E38+E61+E70</f>
        <v>-7751</v>
      </c>
      <c r="F71" s="24"/>
      <c r="G71" s="24">
        <f>G38+G61+G70</f>
        <v>-8873</v>
      </c>
      <c r="H71" s="24"/>
      <c r="I71" s="24">
        <f>I38+I61+I70</f>
        <v>992</v>
      </c>
      <c r="J71" s="17"/>
      <c r="K71" s="24">
        <f>K38+K61+K70</f>
        <v>-2297</v>
      </c>
    </row>
    <row r="72" spans="1:11" ht="23.85" customHeight="1">
      <c r="A72" s="13" t="s">
        <v>134</v>
      </c>
      <c r="C72" s="33"/>
      <c r="D72" s="33"/>
      <c r="E72" s="25">
        <v>34474</v>
      </c>
      <c r="F72" s="24"/>
      <c r="G72" s="25">
        <v>22801</v>
      </c>
      <c r="H72" s="24"/>
      <c r="I72" s="25">
        <v>3268</v>
      </c>
      <c r="J72" s="17"/>
      <c r="K72" s="25">
        <v>3804</v>
      </c>
    </row>
    <row r="73" spans="1:11" ht="23.85" customHeight="1" thickBot="1">
      <c r="A73" s="18" t="s">
        <v>135</v>
      </c>
      <c r="C73" s="33"/>
      <c r="D73" s="33"/>
      <c r="E73" s="47">
        <f>SUM(E71:E72)</f>
        <v>26723</v>
      </c>
      <c r="F73" s="24"/>
      <c r="G73" s="47">
        <f>SUM(G71:G72)</f>
        <v>13928</v>
      </c>
      <c r="H73" s="24"/>
      <c r="I73" s="47">
        <f>SUM(I71:I72)</f>
        <v>4260</v>
      </c>
      <c r="J73" s="17"/>
      <c r="K73" s="47">
        <f>SUM(K71:K72)</f>
        <v>1507</v>
      </c>
    </row>
    <row r="74" spans="1:11" ht="23.85" customHeight="1" thickTop="1">
      <c r="C74" s="33"/>
      <c r="D74" s="33"/>
      <c r="E74" s="24">
        <f>E73-BS!E11</f>
        <v>0</v>
      </c>
      <c r="F74" s="24"/>
      <c r="G74" s="24"/>
      <c r="H74" s="24"/>
      <c r="I74" s="24">
        <f>I73-BS!I11</f>
        <v>0</v>
      </c>
      <c r="J74" s="17"/>
      <c r="K74" s="17"/>
    </row>
    <row r="75" spans="1:11" ht="23.85" customHeight="1">
      <c r="A75" s="18" t="s">
        <v>191</v>
      </c>
      <c r="C75" s="33"/>
      <c r="D75" s="33"/>
      <c r="E75" s="24"/>
      <c r="F75" s="24"/>
      <c r="G75" s="24"/>
      <c r="H75" s="24"/>
      <c r="I75" s="24"/>
      <c r="J75" s="17"/>
      <c r="K75" s="17"/>
    </row>
    <row r="76" spans="1:11" ht="23.85" customHeight="1">
      <c r="A76" s="13" t="s">
        <v>192</v>
      </c>
      <c r="C76" s="33"/>
      <c r="D76" s="33"/>
      <c r="E76" s="24"/>
      <c r="F76" s="24"/>
      <c r="G76" s="24"/>
      <c r="H76" s="24"/>
      <c r="I76" s="24"/>
      <c r="J76" s="17"/>
      <c r="K76" s="17"/>
    </row>
    <row r="77" spans="1:11" ht="23.85" customHeight="1">
      <c r="A77" s="13" t="s">
        <v>201</v>
      </c>
      <c r="C77" s="33"/>
      <c r="D77" s="33"/>
      <c r="E77" s="24">
        <v>9965</v>
      </c>
      <c r="F77" s="24"/>
      <c r="G77" s="24">
        <v>0</v>
      </c>
      <c r="H77" s="24"/>
      <c r="I77" s="24">
        <v>1914</v>
      </c>
      <c r="J77" s="17"/>
      <c r="K77" s="17">
        <v>0</v>
      </c>
    </row>
    <row r="78" spans="1:11" ht="23.85" customHeight="1">
      <c r="C78" s="33"/>
      <c r="D78" s="33"/>
      <c r="E78" s="24"/>
      <c r="F78" s="24"/>
      <c r="G78" s="24"/>
      <c r="H78" s="24"/>
      <c r="I78" s="24"/>
      <c r="J78" s="17"/>
      <c r="K78" s="17"/>
    </row>
    <row r="79" spans="1:11" ht="23.85" customHeight="1">
      <c r="A79" s="11" t="s">
        <v>146</v>
      </c>
      <c r="C79" s="33"/>
      <c r="D79" s="33"/>
      <c r="E79" s="24"/>
      <c r="F79" s="24"/>
      <c r="G79" s="24"/>
      <c r="H79" s="24"/>
      <c r="I79" s="24"/>
      <c r="J79" s="17"/>
      <c r="K79" s="17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136</v>
      </c>
      <c r="B1" s="7"/>
      <c r="C1" s="2" t="s">
        <v>137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138</v>
      </c>
      <c r="B2" s="5"/>
      <c r="C2" s="2" t="s">
        <v>139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140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141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6" ma:contentTypeDescription="Create a new document." ma:contentTypeScope="" ma:versionID="5abf154e79a93f5c6cb772b82bd5a8c6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131a16c8b50152b101315d582a9cd52a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4D9AF3-83B7-4D96-8A7D-640FC31AE02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de844f8-6770-44e6-aff8-7d9245b1424c"/>
    <ds:schemaRef ds:uri="http://purl.org/dc/elements/1.1/"/>
    <ds:schemaRef ds:uri="http://schemas.microsoft.com/office/infopath/2007/PartnerControls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37AB3D-52CE-4E9D-B5B2-BD05DF476C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54173</vt:lpwstr>
  </property>
  <property fmtid="{D5CDD505-2E9C-101B-9397-08002B2CF9AE}" pid="4" name="OptimizationTime">
    <vt:lpwstr>20240513_1758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2024-05-09T11:28:26Z</cp:lastPrinted>
  <dcterms:created xsi:type="dcterms:W3CDTF">2020-03-26T09:09:16Z</dcterms:created>
  <dcterms:modified xsi:type="dcterms:W3CDTF">2024-05-13T10:55:47Z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