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86F6BEC1-2908-4070-B87D-B197E2986D35}" xr6:coauthVersionLast="47" xr6:coauthVersionMax="47" xr10:uidLastSave="{00000000-0000-0000-0000-000000000000}"/>
  <bookViews>
    <workbookView xWindow="-110" yWindow="-110" windowWidth="19420" windowHeight="10300" tabRatio="771" activeTab="4" xr2:uid="{00000000-000D-0000-FFFF-FFFF00000000}"/>
  </bookViews>
  <sheets>
    <sheet name="BS3-5" sheetId="34" r:id="rId1"/>
    <sheet name="PL6-7" sheetId="29" r:id="rId2"/>
    <sheet name="Conso งบเปลี่ยนแปลง8" sheetId="30" r:id="rId3"/>
    <sheet name="Sep งบเปลี่ยนแปลง 9" sheetId="33" r:id="rId4"/>
    <sheet name="CF 10-12" sheetId="20" r:id="rId5"/>
  </sheets>
  <definedNames>
    <definedName name="_xlnm.Print_Area" localSheetId="0">'BS3-5'!$A$1:$J$112</definedName>
    <definedName name="_xlnm.Print_Area" localSheetId="4">'CF 10-12'!$A$1:$I$132</definedName>
    <definedName name="_xlnm.Print_Area" localSheetId="2">'Conso งบเปลี่ยนแปลง8'!$A$1:$AA$70</definedName>
    <definedName name="_xlnm.Print_Area" localSheetId="1">'PL6-7'!$A$1:$J$75</definedName>
    <definedName name="_xlnm.Print_Area" localSheetId="3">'Sep งบเปลี่ยนแปลง 9'!$A$1:$R$49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20" l="1"/>
  <c r="C40" i="20"/>
  <c r="F67" i="34" l="1"/>
  <c r="F78" i="34"/>
  <c r="D59" i="34"/>
  <c r="D64" i="34"/>
  <c r="D65" i="34"/>
  <c r="I112" i="20" l="1"/>
  <c r="G112" i="20"/>
  <c r="E112" i="20"/>
  <c r="C112" i="20"/>
  <c r="P35" i="33"/>
  <c r="L45" i="33"/>
  <c r="J43" i="33" l="1"/>
  <c r="R43" i="33" s="1"/>
  <c r="P39" i="33"/>
  <c r="R39" i="33" s="1"/>
  <c r="P44" i="33"/>
  <c r="P43" i="33"/>
  <c r="R35" i="33"/>
  <c r="J19" i="33"/>
  <c r="P20" i="33"/>
  <c r="R20" i="33" s="1"/>
  <c r="P19" i="33"/>
  <c r="P15" i="33"/>
  <c r="R11" i="33"/>
  <c r="P11" i="33"/>
  <c r="K65" i="30"/>
  <c r="U59" i="30"/>
  <c r="W59" i="30" s="1"/>
  <c r="W51" i="30"/>
  <c r="U66" i="30"/>
  <c r="W66" i="30" s="1"/>
  <c r="U65" i="30"/>
  <c r="U57" i="30"/>
  <c r="W57" i="30" s="1"/>
  <c r="U52" i="30"/>
  <c r="W52" i="30" s="1"/>
  <c r="U47" i="30"/>
  <c r="W47" i="30" s="1"/>
  <c r="U31" i="30"/>
  <c r="W31" i="30" s="1"/>
  <c r="U30" i="30"/>
  <c r="K30" i="30"/>
  <c r="W30" i="30" s="1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U16" i="30"/>
  <c r="W16" i="30" s="1"/>
  <c r="J59" i="29"/>
  <c r="H59" i="29"/>
  <c r="D59" i="29"/>
  <c r="F59" i="29"/>
  <c r="J18" i="29"/>
  <c r="W65" i="30" l="1"/>
  <c r="P45" i="33"/>
  <c r="R19" i="33"/>
  <c r="F43" i="34"/>
  <c r="J26" i="34"/>
  <c r="Y18" i="30" l="1"/>
  <c r="W18" i="30"/>
  <c r="K18" i="30"/>
  <c r="K27" i="30" s="1"/>
  <c r="AA17" i="30"/>
  <c r="AA16" i="30"/>
  <c r="AA18" i="30" l="1"/>
  <c r="C88" i="20"/>
  <c r="D88" i="20"/>
  <c r="E88" i="20"/>
  <c r="F88" i="20"/>
  <c r="G88" i="20"/>
  <c r="H88" i="20"/>
  <c r="I88" i="20"/>
  <c r="AA65" i="30"/>
  <c r="W67" i="30"/>
  <c r="AA66" i="30"/>
  <c r="O67" i="30"/>
  <c r="AA52" i="30"/>
  <c r="O32" i="30"/>
  <c r="AA31" i="30"/>
  <c r="AA30" i="30"/>
  <c r="AA67" i="30" l="1"/>
  <c r="F26" i="34" l="1"/>
  <c r="N47" i="33"/>
  <c r="H47" i="33"/>
  <c r="F47" i="33"/>
  <c r="D47" i="33"/>
  <c r="L47" i="33"/>
  <c r="J45" i="33"/>
  <c r="R45" i="33" s="1"/>
  <c r="R44" i="33"/>
  <c r="P47" i="33"/>
  <c r="J40" i="33"/>
  <c r="S69" i="30"/>
  <c r="Q69" i="30"/>
  <c r="O69" i="30"/>
  <c r="I69" i="30"/>
  <c r="E69" i="30"/>
  <c r="C69" i="30"/>
  <c r="Y67" i="30"/>
  <c r="M67" i="30"/>
  <c r="M69" i="30" s="1"/>
  <c r="K67" i="30"/>
  <c r="U67" i="30"/>
  <c r="G62" i="30"/>
  <c r="G69" i="30" s="1"/>
  <c r="Z60" i="30"/>
  <c r="Y60" i="30"/>
  <c r="X60" i="30"/>
  <c r="V60" i="30"/>
  <c r="T60" i="30"/>
  <c r="R60" i="30"/>
  <c r="P60" i="30"/>
  <c r="N60" i="30"/>
  <c r="L60" i="30"/>
  <c r="J60" i="30"/>
  <c r="G60" i="30"/>
  <c r="D60" i="30"/>
  <c r="AA59" i="30"/>
  <c r="AA57" i="30"/>
  <c r="Z53" i="30"/>
  <c r="Y53" i="30"/>
  <c r="X53" i="30"/>
  <c r="W53" i="30"/>
  <c r="V53" i="30"/>
  <c r="T53" i="30"/>
  <c r="R53" i="30"/>
  <c r="P53" i="30"/>
  <c r="N53" i="30"/>
  <c r="L53" i="30"/>
  <c r="K53" i="30"/>
  <c r="K62" i="30" s="1"/>
  <c r="J53" i="30"/>
  <c r="D53" i="30"/>
  <c r="AA51" i="30"/>
  <c r="J43" i="34"/>
  <c r="J67" i="29"/>
  <c r="J68" i="29" s="1"/>
  <c r="F67" i="29"/>
  <c r="F68" i="29" s="1"/>
  <c r="J20" i="29"/>
  <c r="J13" i="29"/>
  <c r="F36" i="29"/>
  <c r="E10" i="20" s="1"/>
  <c r="F20" i="29"/>
  <c r="F13" i="29"/>
  <c r="J47" i="33" l="1"/>
  <c r="Y62" i="30"/>
  <c r="Y69" i="30" s="1"/>
  <c r="AA53" i="30"/>
  <c r="K69" i="30"/>
  <c r="R40" i="33"/>
  <c r="F22" i="29"/>
  <c r="F27" i="29" s="1"/>
  <c r="F29" i="29" s="1"/>
  <c r="F31" i="29" s="1"/>
  <c r="F50" i="29" s="1"/>
  <c r="F69" i="29" s="1"/>
  <c r="F74" i="29" s="1"/>
  <c r="J22" i="29"/>
  <c r="J27" i="29" s="1"/>
  <c r="J29" i="29" s="1"/>
  <c r="J31" i="29" s="1"/>
  <c r="U69" i="30"/>
  <c r="AA60" i="30"/>
  <c r="W60" i="30"/>
  <c r="W62" i="30" s="1"/>
  <c r="J45" i="34"/>
  <c r="F45" i="34"/>
  <c r="R47" i="33" l="1"/>
  <c r="AA62" i="30"/>
  <c r="J36" i="29"/>
  <c r="I10" i="20" s="1"/>
  <c r="J50" i="29"/>
  <c r="J69" i="29" s="1"/>
  <c r="J74" i="29" s="1"/>
  <c r="W69" i="30"/>
  <c r="AA47" i="30"/>
  <c r="AA69" i="30" l="1"/>
  <c r="I37" i="20" l="1"/>
  <c r="I63" i="20" s="1"/>
  <c r="E37" i="20"/>
  <c r="E63" i="20" s="1"/>
  <c r="I114" i="20" l="1"/>
  <c r="I117" i="20" s="1"/>
  <c r="N23" i="33"/>
  <c r="J15" i="33"/>
  <c r="H23" i="33"/>
  <c r="F23" i="33"/>
  <c r="D23" i="33"/>
  <c r="W22" i="30"/>
  <c r="W25" i="30" s="1"/>
  <c r="W27" i="30" s="1"/>
  <c r="R15" i="33" l="1"/>
  <c r="R16" i="33" s="1"/>
  <c r="J16" i="33"/>
  <c r="U12" i="30"/>
  <c r="W12" i="30" s="1"/>
  <c r="AA12" i="30" s="1"/>
  <c r="G25" i="30"/>
  <c r="G27" i="30" s="1"/>
  <c r="D107" i="34"/>
  <c r="H71" i="34" l="1"/>
  <c r="L21" i="33" l="1"/>
  <c r="L23" i="33" s="1"/>
  <c r="P21" i="33"/>
  <c r="P23" i="33" s="1"/>
  <c r="J107" i="34" l="1"/>
  <c r="J109" i="34" s="1"/>
  <c r="H107" i="34"/>
  <c r="H109" i="34" s="1"/>
  <c r="F107" i="34"/>
  <c r="F109" i="34" s="1"/>
  <c r="D109" i="34"/>
  <c r="J82" i="34"/>
  <c r="H82" i="34"/>
  <c r="F82" i="34"/>
  <c r="D82" i="34"/>
  <c r="J71" i="34"/>
  <c r="F71" i="34"/>
  <c r="D71" i="34"/>
  <c r="D43" i="34"/>
  <c r="H43" i="34"/>
  <c r="D26" i="34"/>
  <c r="H26" i="34"/>
  <c r="F84" i="34" l="1"/>
  <c r="F111" i="34" s="1"/>
  <c r="J84" i="34"/>
  <c r="J111" i="34" s="1"/>
  <c r="H84" i="34"/>
  <c r="H111" i="34" s="1"/>
  <c r="D84" i="34"/>
  <c r="D111" i="34" s="1"/>
  <c r="D45" i="34"/>
  <c r="H45" i="34"/>
  <c r="Y32" i="30" l="1"/>
  <c r="S34" i="30" l="1"/>
  <c r="Q34" i="30"/>
  <c r="I34" i="30"/>
  <c r="G34" i="30"/>
  <c r="E34" i="30"/>
  <c r="C34" i="30"/>
  <c r="D20" i="29" l="1"/>
  <c r="H20" i="29"/>
  <c r="O34" i="30" l="1"/>
  <c r="M32" i="30"/>
  <c r="M34" i="30" s="1"/>
  <c r="U32" i="30"/>
  <c r="U34" i="30" s="1"/>
  <c r="Z25" i="30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14" i="20"/>
  <c r="E117" i="20" s="1"/>
  <c r="Y34" i="30" l="1"/>
  <c r="AA25" i="30"/>
  <c r="AA27" i="30" s="1"/>
  <c r="H67" i="29" l="1"/>
  <c r="D67" i="29"/>
  <c r="D36" i="29"/>
  <c r="C10" i="20" s="1"/>
  <c r="H68" i="29" l="1"/>
  <c r="D68" i="29"/>
  <c r="D13" i="29" l="1"/>
  <c r="D22" i="29" s="1"/>
  <c r="H118" i="20"/>
  <c r="H13" i="29"/>
  <c r="H22" i="29" s="1"/>
  <c r="K32" i="30" l="1"/>
  <c r="K34" i="30" s="1"/>
  <c r="D27" i="29"/>
  <c r="D29" i="29" s="1"/>
  <c r="D31" i="29" s="1"/>
  <c r="C37" i="20"/>
  <c r="C63" i="20" s="1"/>
  <c r="H27" i="29"/>
  <c r="H29" i="29" s="1"/>
  <c r="H31" i="29" s="1"/>
  <c r="F114" i="20"/>
  <c r="H114" i="20"/>
  <c r="D114" i="20"/>
  <c r="D50" i="29" l="1"/>
  <c r="D69" i="29" s="1"/>
  <c r="D74" i="29" s="1"/>
  <c r="N36" i="29"/>
  <c r="H50" i="29"/>
  <c r="H69" i="29" s="1"/>
  <c r="H36" i="29"/>
  <c r="G10" i="20" s="1"/>
  <c r="G37" i="20" s="1"/>
  <c r="G63" i="20" s="1"/>
  <c r="H74" i="29" l="1"/>
  <c r="W32" i="30"/>
  <c r="G114" i="20"/>
  <c r="G117" i="20" s="1"/>
  <c r="W34" i="30" l="1"/>
  <c r="AA32" i="30"/>
  <c r="AA34" i="30" s="1"/>
  <c r="C114" i="20"/>
  <c r="C117" i="20" s="1"/>
  <c r="J21" i="33" l="1"/>
  <c r="R21" i="33" l="1"/>
  <c r="R23" i="33" s="1"/>
  <c r="J23" i="33"/>
</calcChain>
</file>

<file path=xl/sharedStrings.xml><?xml version="1.0" encoding="utf-8"?>
<sst xmlns="http://schemas.openxmlformats.org/spreadsheetml/2006/main" count="525" uniqueCount="288">
  <si>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</si>
  <si>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</si>
  <si>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</si>
  <si>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</si>
  <si>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</si>
  <si>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</si>
  <si>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</si>
  <si>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</si>
  <si>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</si>
  <si>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</si>
  <si>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</si>
  <si>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</si>
  <si>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</si>
  <si>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</si>
  <si>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</si>
  <si>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</si>
  <si>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</si>
  <si>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</si>
  <si>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</si>
  <si>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</si>
  <si>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</si>
  <si>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</si>
  <si>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</si>
  <si>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</si>
  <si>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</si>
  <si>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</si>
  <si>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</si>
  <si>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</si>
  <si>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</si>
  <si>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</si>
  <si>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</si>
  <si>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</si>
  <si>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</si>
  <si>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</si>
  <si>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</si>
  <si>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</si>
  <si>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</si>
  <si>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</si>
  <si>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</si>
  <si>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</si>
  <si>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</si>
  <si>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</si>
  <si>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</si>
  <si>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</si>
  <si>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</si>
  <si>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</si>
  <si>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</si>
  <si>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</si>
  <si>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</si>
  <si>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</si>
  <si>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</si>
  <si>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</si>
  <si>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</si>
  <si>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</si>
  <si>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</si>
  <si>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</si>
  <si>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</si>
  <si>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</si>
  <si>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</si>
  <si>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</si>
  <si>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</si>
  <si>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</si>
  <si>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</si>
  <si>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</si>
  <si>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</si>
  <si>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</si>
  <si>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</si>
  <si>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</si>
  <si>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</si>
  <si>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</si>
  <si>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</si>
  <si>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</si>
  <si>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</si>
  <si>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</si>
  <si>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</si>
  <si>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</si>
  <si>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</si>
  <si>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</si>
  <si>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</si>
  <si>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</si>
  <si>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</si>
  <si>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</si>
  <si>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</si>
  <si>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</si>
  <si>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</si>
  <si>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</si>
  <si>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</si>
  <si>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</si>
  <si>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</si>
  <si>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</si>
  <si>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</si>
  <si>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</si>
  <si>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</si>
  <si>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</si>
  <si>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</si>
  <si>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</si>
  <si>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</si>
  <si>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</si>
  <si>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</si>
  <si>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</si>
  <si>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</si>
  <si>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</si>
  <si>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</si>
  <si>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</si>
  <si>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</si>
  <si>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</si>
  <si>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</si>
  <si>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</si>
  <si>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</si>
  <si>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</si>
  <si>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</si>
  <si>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</si>
  <si>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</si>
  <si>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</si>
  <si>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</si>
  <si>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</si>
  <si>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</si>
  <si>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</si>
  <si>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</si>
  <si>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</si>
  <si>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</si>
  <si>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</si>
  <si>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</si>
  <si>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</si>
  <si>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</si>
  <si>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</si>
  <si>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</si>
  <si>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</si>
  <si>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</si>
  <si>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</si>
  <si>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</si>
  <si>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</si>
  <si>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</si>
  <si>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</si>
  <si>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</si>
  <si>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</si>
  <si>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</si>
  <si>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</si>
  <si>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</si>
  <si>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</si>
  <si>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</si>
  <si>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</si>
  <si>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</si>
  <si>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</si>
  <si>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</si>
  <si>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</si>
  <si>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</si>
  <si>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</si>
  <si>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</si>
  <si>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</si>
  <si>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</si>
  <si>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</si>
  <si>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</si>
  <si>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</si>
  <si>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</si>
  <si>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</si>
  <si>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</si>
  <si>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</si>
  <si>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</si>
  <si>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</si>
  <si>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</si>
  <si>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</si>
  <si>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</si>
  <si>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</si>
  <si>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</si>
  <si>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ของบริษัทใหญ่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</si>
  <si>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</si>
  <si>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</si>
  <si>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</si>
  <si>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</si>
  <si>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</si>
  <si>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</si>
  <si>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</si>
  <si>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</si>
  <si>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</si>
  <si>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</si>
  <si>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</si>
  <si>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</si>
  <si>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</si>
  <si>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</si>
  <si>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</si>
  <si>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</si>
  <si>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</si>
  <si>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</si>
  <si>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</si>
  <si>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</si>
  <si>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</si>
  <si>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</si>
  <si>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เงินสดรับจากการจำหน่ายสินทรัพย์ทางการเงินอื่น</t>
  </si>
  <si>
    <t>เงินกู้ยืมระยะสั้นจากบุคคลหรือกิจการที่เกี่ยวข้องกันเพิ่มขึ้น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</si>
  <si>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</si>
  <si>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</si>
  <si>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</si>
  <si>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</si>
  <si>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</si>
  <si>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</si>
  <si>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</si>
  <si>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</si>
  <si>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</si>
  <si>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</si>
  <si>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</si>
  <si>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</si>
  <si>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ผลกำไร (ขาดทุน) จากเงินลงทุนในตราสารทุนที่กำหนดให้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</si>
  <si>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</si>
  <si>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</si>
  <si>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</si>
  <si>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</si>
  <si>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</si>
  <si>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</si>
  <si>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</si>
  <si>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</si>
  <si>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</si>
  <si>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</si>
  <si>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</si>
  <si>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</si>
  <si>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</si>
  <si>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</si>
  <si>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</si>
  <si>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</si>
  <si>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</si>
  <si>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</si>
  <si>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</si>
  <si>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</si>
  <si>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</si>
  <si>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</si>
  <si>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</si>
  <si>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</si>
  <si>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</si>
  <si>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เงินกู้ยืมระยะสั้นจากบุคคลหรือกิจการอื่นลดลง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</si>
  <si>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</si>
  <si>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</si>
  <si>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>ยอดคงเหลือ ณ วันที่ 1 มกราคม 2566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</si>
  <si>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</si>
  <si>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</si>
  <si>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</si>
  <si>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</si>
  <si>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</si>
  <si>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</si>
  <si>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</si>
  <si>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</si>
  <si>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</si>
  <si>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</si>
  <si>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</si>
  <si>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</si>
  <si>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</si>
  <si>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</si>
  <si>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การเพิ่มขึ้นของเงินลงทุนในบริษัทร่วม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</si>
  <si>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</si>
  <si>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</si>
  <si>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</si>
  <si>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31 มีนาคม</t>
  </si>
  <si>
    <t>หนี้สินจากการปรับโครงสร้างหนี้และดอกเบี้ยค้างจ่าย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</si>
  <si>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</si>
  <si>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</si>
  <si>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</si>
  <si>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</si>
  <si>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</si>
  <si>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</si>
  <si>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การเพิ่มขึ้นของสินทรัพย์ทางการเงินอื่น </t>
  </si>
  <si>
    <t>ผลกำไร (ขาดทุน) จากการวัดมูลค่าใหม่ของผลประโยชน์พนักงานที่กำหนดไว้</t>
  </si>
  <si>
    <t>งบฐานะการเงิน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</si>
  <si>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</si>
  <si>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 ณ 31 มีนาคม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</si>
  <si>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</si>
  <si>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</si>
  <si>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ในระหว่างงวดสามเดือนสิ้นสุดวันที่ 31 มีนาคม 2566 บริษัทมีเงินปันผลรับจำนวน 205 ล้านบาท โดยได้รับเงินปันผลเป็นเงินสด</t>
  </si>
  <si>
    <t>จำนวน 297 ล้านบาท (รวมเงินปันผลค้างรับ ณ วันต้นงวดจำนวน 100 ล้านบาท) และมีเงินปันผลค้างรับเป็นจำนวน 8 ล้านบาท</t>
  </si>
  <si>
    <t xml:space="preserve">ในระหว่างงวดสามเดือนสิ้นสุดวันที่ 31 มีนาคม 2566 กลุ่มบริษัทและบริษัทมีสินทรัพย์สิทธิการใช้เพิ่มขึ้น จำนวน 27 ล้านบาท และ </t>
  </si>
  <si>
    <t>3 ล้านบาท ตามลำดับ ซึ่งเกิดจากหนี้สินตามสัญญาเช่าทั้งจำนวน</t>
  </si>
  <si>
    <t>ในระหว่างงวดสามเดือนสิ้นสุดวันที่ 31 มีนาคม 2567 บริษัทมีเงินปันผลรับจำนวน 130 ล้านบาท โดยได้รับเงินปันผลเป็นเงินสด</t>
  </si>
  <si>
    <t>จำนวน 10 ล้านบาท และมีเงินปันผลค้างรับเป็นจำนวน 120 ล้านบาท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</si>
  <si>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</si>
  <si>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</si>
  <si>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</si>
  <si>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</si>
  <si>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3, 4, 8</t>
  </si>
  <si>
    <t>3, 9</t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</si>
  <si>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</si>
  <si>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</si>
  <si>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</si>
  <si>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</si>
  <si>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</si>
  <si>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</si>
  <si>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(กลับรายการ) ตั้งค่าเผื่อผลขาดทุนจากการด้อยค่าด้านเครดิตที่คาดว่าจะเกิดขึ้น</t>
  </si>
  <si>
    <t>การ (เพิ่มขึ้น) ลดลงของเงินให้กู้ยืมแก่บุคคลหรือกิจการที่เกี่ยวข้องกัน</t>
  </si>
  <si>
    <t xml:space="preserve">ในระหว่างงวดสามเดือนสิ้นสุดวันที่ 31 มีนาคม 2567 กลุ่มบริษัทและบริษัทมีสินทรัพย์สิทธิการใช้เพิ่มขึ้น จำนวน 21 ล้านบาท และ </t>
  </si>
  <si>
    <t>5 ล้านบาท ตามลำดับ ซึ่งเกิดจากหนี้สินตามสัญญาเช่าทั้งจำนวน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</si>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</sst>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78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Border="1"/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43" fontId="6" fillId="0" borderId="2" xfId="4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5" xfId="1" applyNumberFormat="1" applyFont="1" applyFill="1" applyBorder="1"/>
    <xf numFmtId="41" fontId="6" fillId="0" borderId="5" xfId="1" applyNumberFormat="1" applyFont="1" applyFill="1" applyBorder="1" applyAlignment="1"/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3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43" fontId="5" fillId="0" borderId="0" xfId="1" applyFont="1" applyFill="1" applyBorder="1" applyAlignment="1"/>
    <xf numFmtId="166" fontId="5" fillId="0" borderId="0" xfId="5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41" fontId="6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0" xfId="0" applyNumberFormat="1" applyFont="1"/>
    <xf numFmtId="0" fontId="8" fillId="0" borderId="0" xfId="0" applyFont="1"/>
    <xf numFmtId="41" fontId="6" fillId="0" borderId="1" xfId="0" applyNumberFormat="1" applyFont="1" applyBorder="1" applyAlignment="1">
      <alignment horizontal="center"/>
    </xf>
    <xf numFmtId="164" fontId="0" fillId="0" borderId="0" xfId="0" applyNumberFormat="1"/>
    <xf numFmtId="166" fontId="0" fillId="0" borderId="0" xfId="0" applyNumberFormat="1"/>
    <xf numFmtId="0" fontId="6" fillId="0" borderId="0" xfId="0" applyFont="1" applyAlignment="1">
      <alignment horizontal="left"/>
    </xf>
    <xf numFmtId="0" fontId="9" fillId="0" borderId="0" xfId="0" applyFont="1"/>
    <xf numFmtId="166" fontId="6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0" borderId="0" xfId="0" applyNumberFormat="1" applyFont="1" applyFill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49" fontId="0" fillId="0" borderId="0" xfId="0" applyNumberFormat="1" applyFill="1"/>
    <xf numFmtId="49" fontId="6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5" fillId="0" borderId="0" xfId="7" applyNumberForma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6" fillId="0" borderId="3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0" xfId="7" applyNumberFormat="1" applyFill="1"/>
    <xf numFmtId="164" fontId="6" fillId="0" borderId="4" xfId="0" applyNumberFormat="1" applyFont="1" applyFill="1" applyBorder="1" applyAlignment="1">
      <alignment horizontal="right"/>
    </xf>
    <xf numFmtId="41" fontId="0" fillId="0" borderId="3" xfId="0" applyNumberFormat="1" applyFill="1" applyBorder="1" applyAlignment="1">
      <alignment horizontal="center"/>
    </xf>
    <xf numFmtId="164" fontId="6" fillId="0" borderId="0" xfId="0" applyNumberFormat="1" applyFont="1" applyFill="1"/>
    <xf numFmtId="164" fontId="0" fillId="0" borderId="0" xfId="0" applyNumberFormat="1" applyFill="1" applyAlignment="1">
      <alignment horizontal="center"/>
    </xf>
    <xf numFmtId="166" fontId="5" fillId="0" borderId="0" xfId="0" applyNumberFormat="1" applyFont="1" applyFill="1"/>
    <xf numFmtId="0" fontId="4" fillId="0" borderId="0" xfId="0" applyFont="1" applyFill="1"/>
    <xf numFmtId="41" fontId="5" fillId="0" borderId="0" xfId="0" applyNumberFormat="1" applyFont="1" applyFill="1" applyAlignment="1">
      <alignment horizontal="right"/>
    </xf>
    <xf numFmtId="0" fontId="12" fillId="0" borderId="0" xfId="0" applyFont="1" applyFill="1"/>
    <xf numFmtId="3" fontId="5" fillId="0" borderId="0" xfId="0" applyNumberFormat="1" applyFont="1" applyFill="1"/>
    <xf numFmtId="41" fontId="6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0" fillId="0" borderId="3" xfId="0" applyNumberForma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41" fontId="0" fillId="0" borderId="0" xfId="0" applyNumberForma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43" fontId="6" fillId="0" borderId="0" xfId="0" applyNumberFormat="1" applyFont="1" applyFill="1" applyAlignment="1">
      <alignment horizontal="center"/>
    </xf>
    <xf numFmtId="43" fontId="5" fillId="0" borderId="0" xfId="0" applyNumberFormat="1" applyFont="1" applyFill="1"/>
    <xf numFmtId="41" fontId="6" fillId="0" borderId="0" xfId="0" applyNumberFormat="1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0" fillId="0" borderId="3" xfId="0" applyFill="1" applyBorder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horizontal="right"/>
    </xf>
    <xf numFmtId="0" fontId="8" fillId="0" borderId="0" xfId="0" applyFont="1" applyFill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41" fontId="0" fillId="0" borderId="0" xfId="0" quotePrefix="1" applyNumberFormat="1" applyFill="1" applyAlignment="1">
      <alignment horizontal="right"/>
    </xf>
    <xf numFmtId="41" fontId="6" fillId="0" borderId="3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0" fillId="0" borderId="0" xfId="0" quotePrefix="1" applyFill="1"/>
    <xf numFmtId="41" fontId="3" fillId="0" borderId="0" xfId="0" applyNumberFormat="1" applyFont="1" applyFill="1"/>
    <xf numFmtId="41" fontId="6" fillId="0" borderId="1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41" fontId="6" fillId="0" borderId="5" xfId="0" applyNumberFormat="1" applyFont="1" applyFill="1" applyBorder="1"/>
    <xf numFmtId="41" fontId="6" fillId="0" borderId="5" xfId="0" applyNumberFormat="1" applyFont="1" applyFill="1" applyBorder="1" applyAlignment="1">
      <alignment horizontal="right"/>
    </xf>
    <xf numFmtId="49" fontId="0" fillId="0" borderId="0" xfId="7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4"/>
  <sheetViews>
    <sheetView topLeftCell="A110" zoomScale="70" zoomScaleNormal="70" zoomScaleSheetLayoutView="100" workbookViewId="0">
      <selection activeCell="O115" sqref="O115"/>
    </sheetView>
  </sheetViews>
  <sheetFormatPr defaultColWidth="9.09765625" defaultRowHeight="21.5" x14ac:dyDescent="0.65"/>
  <cols>
    <col min="1" max="1" width="54.3984375" style="93" customWidth="1"/>
    <col min="2" max="2" width="9" style="90" customWidth="1"/>
    <col min="3" max="3" width="0.8984375" style="92" customWidth="1"/>
    <col min="4" max="4" width="15.19921875" style="92" customWidth="1"/>
    <col min="5" max="5" width="0.8984375" style="92" customWidth="1"/>
    <col min="6" max="6" width="15.19921875" style="92" customWidth="1"/>
    <col min="7" max="7" width="0.8984375" style="92" customWidth="1"/>
    <col min="8" max="8" width="15.19921875" style="92" customWidth="1"/>
    <col min="9" max="9" width="0.8984375" style="92" customWidth="1"/>
    <col min="10" max="10" width="15.19921875" style="92" customWidth="1"/>
    <col min="11" max="11" width="20.5" style="92" customWidth="1"/>
    <col min="12" max="12" width="16.5" style="54" customWidth="1"/>
    <col min="13" max="13" width="13.8984375" style="92" customWidth="1"/>
    <col min="14" max="14" width="3.59765625" style="92" customWidth="1"/>
    <col min="15" max="15" width="13.8984375" style="92" customWidth="1"/>
    <col min="16" max="16" width="3.59765625" style="92" customWidth="1"/>
    <col min="17" max="17" width="13.8984375" style="92" customWidth="1"/>
    <col min="18" max="16384" width="9.09765625" style="92"/>
  </cols>
  <sheetData>
    <row r="1" spans="1:15" ht="23" x14ac:dyDescent="0.7">
      <c r="A1" s="89" t="s">
        <v>0</v>
      </c>
      <c r="C1" s="91"/>
      <c r="E1" s="91"/>
      <c r="F1" s="91"/>
      <c r="G1" s="91"/>
      <c r="H1" s="91"/>
      <c r="I1" s="91"/>
      <c r="J1" s="91"/>
      <c r="K1" s="91"/>
    </row>
    <row r="2" spans="1:15" ht="23" x14ac:dyDescent="0.7">
      <c r="A2" s="89" t="s">
        <v>260</v>
      </c>
      <c r="C2" s="91"/>
      <c r="E2" s="91"/>
      <c r="F2" s="91"/>
      <c r="G2" s="91"/>
      <c r="H2" s="91"/>
      <c r="I2" s="91"/>
      <c r="J2" s="91"/>
      <c r="K2" s="91"/>
    </row>
    <row r="3" spans="1:15" ht="23" x14ac:dyDescent="0.7">
      <c r="A3" s="89"/>
      <c r="C3" s="91"/>
    </row>
    <row r="4" spans="1:15" ht="22" x14ac:dyDescent="0.7">
      <c r="C4" s="94"/>
      <c r="D4" s="166" t="s">
        <v>27</v>
      </c>
      <c r="E4" s="166"/>
      <c r="F4" s="166"/>
      <c r="G4" s="95"/>
      <c r="H4" s="166" t="s">
        <v>45</v>
      </c>
      <c r="I4" s="166"/>
      <c r="J4" s="166"/>
      <c r="K4" s="47"/>
    </row>
    <row r="5" spans="1:15" ht="22" x14ac:dyDescent="0.7">
      <c r="C5" s="94"/>
      <c r="D5" s="96" t="s">
        <v>250</v>
      </c>
      <c r="E5" s="96"/>
      <c r="F5" s="96" t="s">
        <v>69</v>
      </c>
      <c r="G5" s="95"/>
      <c r="H5" s="96" t="s">
        <v>250</v>
      </c>
      <c r="I5" s="96"/>
      <c r="J5" s="96" t="s">
        <v>69</v>
      </c>
      <c r="K5" s="97"/>
    </row>
    <row r="6" spans="1:15" ht="23" x14ac:dyDescent="0.7">
      <c r="A6" s="89" t="s">
        <v>26</v>
      </c>
      <c r="B6" s="90" t="s">
        <v>1</v>
      </c>
      <c r="C6" s="94"/>
      <c r="D6" s="94">
        <v>2567</v>
      </c>
      <c r="E6" s="94"/>
      <c r="F6" s="94">
        <v>2566</v>
      </c>
      <c r="G6" s="94"/>
      <c r="H6" s="94">
        <v>2567</v>
      </c>
      <c r="I6" s="94"/>
      <c r="J6" s="94">
        <v>2566</v>
      </c>
    </row>
    <row r="7" spans="1:15" ht="23" x14ac:dyDescent="0.7">
      <c r="A7" s="89"/>
      <c r="C7" s="94"/>
      <c r="D7" s="96" t="s">
        <v>87</v>
      </c>
      <c r="E7" s="94"/>
      <c r="F7" s="94"/>
      <c r="G7" s="94"/>
      <c r="H7" s="96" t="s">
        <v>87</v>
      </c>
      <c r="I7" s="94"/>
      <c r="J7" s="94"/>
    </row>
    <row r="8" spans="1:15" x14ac:dyDescent="0.65">
      <c r="C8" s="94"/>
      <c r="D8" s="167" t="s">
        <v>70</v>
      </c>
      <c r="E8" s="167"/>
      <c r="F8" s="167"/>
      <c r="G8" s="167"/>
      <c r="H8" s="167"/>
      <c r="I8" s="167"/>
      <c r="J8" s="167"/>
      <c r="K8" s="47"/>
    </row>
    <row r="9" spans="1:15" ht="22" x14ac:dyDescent="0.7">
      <c r="A9" s="98" t="s">
        <v>2</v>
      </c>
      <c r="C9" s="94"/>
      <c r="D9" s="99"/>
      <c r="E9" s="99"/>
      <c r="F9" s="99"/>
      <c r="G9" s="99"/>
      <c r="H9" s="100"/>
      <c r="I9" s="100"/>
      <c r="J9" s="100"/>
    </row>
    <row r="10" spans="1:15" x14ac:dyDescent="0.65">
      <c r="A10" s="93" t="s">
        <v>3</v>
      </c>
      <c r="B10" s="90">
        <v>3</v>
      </c>
      <c r="C10" s="94"/>
      <c r="D10" s="101">
        <v>2072939</v>
      </c>
      <c r="E10" s="101"/>
      <c r="F10" s="101">
        <v>2449934</v>
      </c>
      <c r="G10" s="101"/>
      <c r="H10" s="101">
        <v>649428</v>
      </c>
      <c r="I10" s="101"/>
      <c r="J10" s="101">
        <v>730882</v>
      </c>
      <c r="K10" s="102"/>
    </row>
    <row r="11" spans="1:15" x14ac:dyDescent="0.65">
      <c r="A11" s="103" t="s">
        <v>129</v>
      </c>
      <c r="B11" s="90" t="s">
        <v>275</v>
      </c>
      <c r="C11" s="94"/>
      <c r="D11" s="101">
        <v>1567978</v>
      </c>
      <c r="E11" s="101"/>
      <c r="F11" s="101">
        <v>1925610</v>
      </c>
      <c r="G11" s="101"/>
      <c r="H11" s="101">
        <v>440597</v>
      </c>
      <c r="I11" s="101"/>
      <c r="J11" s="104">
        <v>769541</v>
      </c>
      <c r="K11" s="102"/>
    </row>
    <row r="12" spans="1:15" x14ac:dyDescent="0.65">
      <c r="A12" s="103" t="s">
        <v>130</v>
      </c>
      <c r="B12" s="90" t="s">
        <v>214</v>
      </c>
      <c r="C12" s="94"/>
      <c r="D12" s="101">
        <v>209411</v>
      </c>
      <c r="E12" s="101"/>
      <c r="F12" s="101">
        <v>160681</v>
      </c>
      <c r="G12" s="101"/>
      <c r="H12" s="101">
        <v>120233</v>
      </c>
      <c r="I12" s="101"/>
      <c r="J12" s="104">
        <v>101110</v>
      </c>
      <c r="K12" s="102"/>
      <c r="O12" s="102"/>
    </row>
    <row r="13" spans="1:15" x14ac:dyDescent="0.65">
      <c r="A13" s="103" t="s">
        <v>195</v>
      </c>
      <c r="B13" s="90">
        <v>4</v>
      </c>
      <c r="C13" s="94"/>
      <c r="D13" s="101">
        <v>51390</v>
      </c>
      <c r="E13" s="101"/>
      <c r="F13" s="101">
        <v>57033</v>
      </c>
      <c r="G13" s="101"/>
      <c r="H13" s="11">
        <v>0</v>
      </c>
      <c r="I13" s="101"/>
      <c r="J13" s="11">
        <v>0</v>
      </c>
      <c r="K13" s="102"/>
    </row>
    <row r="14" spans="1:15" x14ac:dyDescent="0.65">
      <c r="A14" s="105" t="s">
        <v>131</v>
      </c>
      <c r="C14" s="94"/>
      <c r="D14" s="101"/>
      <c r="E14" s="101"/>
      <c r="F14" s="101"/>
      <c r="G14" s="101"/>
      <c r="H14" s="104"/>
      <c r="I14" s="101"/>
      <c r="J14" s="104"/>
      <c r="K14" s="102"/>
    </row>
    <row r="15" spans="1:15" x14ac:dyDescent="0.65">
      <c r="A15" s="105" t="s">
        <v>132</v>
      </c>
      <c r="B15" s="90" t="s">
        <v>287</v>
      </c>
      <c r="C15" s="94"/>
      <c r="D15" s="101">
        <v>357553</v>
      </c>
      <c r="E15" s="101"/>
      <c r="F15" s="101">
        <v>357553</v>
      </c>
      <c r="G15" s="101"/>
      <c r="H15" s="7">
        <v>0</v>
      </c>
      <c r="I15" s="101"/>
      <c r="J15" s="7">
        <v>0</v>
      </c>
      <c r="K15" s="102"/>
    </row>
    <row r="16" spans="1:15" x14ac:dyDescent="0.65">
      <c r="A16" s="105" t="s">
        <v>146</v>
      </c>
      <c r="B16" s="90">
        <v>4</v>
      </c>
      <c r="C16" s="94"/>
      <c r="D16" s="101">
        <v>1281708</v>
      </c>
      <c r="E16" s="101"/>
      <c r="F16" s="101">
        <v>1294929</v>
      </c>
      <c r="G16" s="101"/>
      <c r="H16" s="101">
        <v>585929</v>
      </c>
      <c r="I16" s="101"/>
      <c r="J16" s="11">
        <v>531408</v>
      </c>
      <c r="K16" s="102"/>
    </row>
    <row r="17" spans="1:15" x14ac:dyDescent="0.65">
      <c r="A17" s="103" t="s">
        <v>124</v>
      </c>
      <c r="B17" s="90">
        <v>3</v>
      </c>
      <c r="D17" s="101">
        <v>62971</v>
      </c>
      <c r="E17" s="101"/>
      <c r="F17" s="101">
        <v>62371</v>
      </c>
      <c r="G17" s="101"/>
      <c r="H17" s="101">
        <v>18996</v>
      </c>
      <c r="I17" s="101"/>
      <c r="J17" s="42">
        <v>37296</v>
      </c>
      <c r="K17" s="102"/>
    </row>
    <row r="18" spans="1:15" x14ac:dyDescent="0.65">
      <c r="A18" s="103" t="s">
        <v>263</v>
      </c>
      <c r="D18" s="101"/>
      <c r="E18" s="101"/>
      <c r="F18" s="101"/>
      <c r="G18" s="101"/>
      <c r="H18" s="101"/>
      <c r="I18" s="101"/>
      <c r="J18" s="42"/>
      <c r="K18" s="102"/>
    </row>
    <row r="19" spans="1:15" x14ac:dyDescent="0.65">
      <c r="A19" s="105" t="s">
        <v>132</v>
      </c>
      <c r="B19" s="90">
        <v>3</v>
      </c>
      <c r="C19" s="94"/>
      <c r="D19" s="11">
        <v>0</v>
      </c>
      <c r="E19" s="101"/>
      <c r="F19" s="11">
        <v>0</v>
      </c>
      <c r="G19" s="101"/>
      <c r="H19" s="11">
        <v>97000</v>
      </c>
      <c r="I19" s="101"/>
      <c r="J19" s="11">
        <v>2200</v>
      </c>
      <c r="K19" s="102"/>
    </row>
    <row r="20" spans="1:15" x14ac:dyDescent="0.65">
      <c r="A20" s="93" t="s">
        <v>22</v>
      </c>
      <c r="C20" s="94"/>
      <c r="D20" s="101">
        <v>674095</v>
      </c>
      <c r="E20" s="101"/>
      <c r="F20" s="101">
        <v>513775</v>
      </c>
      <c r="G20" s="101"/>
      <c r="H20" s="101">
        <v>247593</v>
      </c>
      <c r="I20" s="101"/>
      <c r="J20" s="101">
        <v>216168</v>
      </c>
      <c r="K20" s="102"/>
    </row>
    <row r="21" spans="1:15" x14ac:dyDescent="0.65">
      <c r="A21" s="105" t="s">
        <v>215</v>
      </c>
      <c r="C21" s="94"/>
      <c r="D21" s="101">
        <v>566084</v>
      </c>
      <c r="E21" s="101"/>
      <c r="F21" s="101">
        <v>542654</v>
      </c>
      <c r="G21" s="101"/>
      <c r="H21" s="101">
        <v>90507</v>
      </c>
      <c r="I21" s="101"/>
      <c r="J21" s="101">
        <v>94096</v>
      </c>
      <c r="K21" s="102"/>
      <c r="O21" s="102"/>
    </row>
    <row r="22" spans="1:15" x14ac:dyDescent="0.65">
      <c r="A22" s="105" t="s">
        <v>102</v>
      </c>
      <c r="B22" s="90">
        <v>3</v>
      </c>
      <c r="C22" s="94"/>
      <c r="D22" s="7">
        <v>0</v>
      </c>
      <c r="E22" s="101"/>
      <c r="F22" s="11">
        <v>0</v>
      </c>
      <c r="G22" s="101"/>
      <c r="H22" s="11">
        <v>120000</v>
      </c>
      <c r="I22" s="101"/>
      <c r="J22" s="42">
        <v>0</v>
      </c>
      <c r="K22" s="102"/>
    </row>
    <row r="23" spans="1:15" x14ac:dyDescent="0.65">
      <c r="A23" s="103" t="s">
        <v>166</v>
      </c>
      <c r="B23" s="90">
        <v>3</v>
      </c>
      <c r="C23" s="94"/>
      <c r="D23" s="101">
        <v>436870</v>
      </c>
      <c r="E23" s="101"/>
      <c r="F23" s="101">
        <v>435078</v>
      </c>
      <c r="G23" s="101"/>
      <c r="H23" s="101">
        <v>5026</v>
      </c>
      <c r="I23" s="101"/>
      <c r="J23" s="101">
        <v>2783</v>
      </c>
      <c r="K23" s="102"/>
    </row>
    <row r="24" spans="1:15" x14ac:dyDescent="0.65">
      <c r="A24" s="93" t="s">
        <v>4</v>
      </c>
      <c r="C24" s="94"/>
      <c r="D24" s="101">
        <v>9632</v>
      </c>
      <c r="E24" s="101"/>
      <c r="F24" s="104">
        <v>9758</v>
      </c>
      <c r="G24" s="101"/>
      <c r="H24" s="101">
        <v>190</v>
      </c>
      <c r="I24" s="101"/>
      <c r="J24" s="104">
        <v>182</v>
      </c>
      <c r="K24" s="102"/>
    </row>
    <row r="25" spans="1:15" x14ac:dyDescent="0.65">
      <c r="A25" s="93" t="s">
        <v>232</v>
      </c>
      <c r="B25" s="90">
        <v>7</v>
      </c>
      <c r="C25" s="94"/>
      <c r="D25" s="101">
        <v>108728</v>
      </c>
      <c r="E25" s="101"/>
      <c r="F25" s="104">
        <v>108728</v>
      </c>
      <c r="G25" s="101"/>
      <c r="H25" s="101">
        <v>100000</v>
      </c>
      <c r="I25" s="101"/>
      <c r="J25" s="104">
        <v>100000</v>
      </c>
      <c r="K25" s="102"/>
    </row>
    <row r="26" spans="1:15" ht="22" x14ac:dyDescent="0.7">
      <c r="A26" s="106" t="s">
        <v>5</v>
      </c>
      <c r="C26" s="94"/>
      <c r="D26" s="56">
        <f>SUM(D10:D25)</f>
        <v>7399359</v>
      </c>
      <c r="E26" s="107"/>
      <c r="F26" s="108">
        <f>SUM(F10:F25)</f>
        <v>7918104</v>
      </c>
      <c r="G26" s="107"/>
      <c r="H26" s="56">
        <f>SUM(H10:H25)</f>
        <v>2475499</v>
      </c>
      <c r="I26" s="107"/>
      <c r="J26" s="108">
        <f>SUM(J10:J25)</f>
        <v>2585666</v>
      </c>
      <c r="K26" s="91"/>
    </row>
    <row r="27" spans="1:15" x14ac:dyDescent="0.65">
      <c r="C27" s="94"/>
      <c r="D27" s="101"/>
      <c r="E27" s="101"/>
      <c r="F27" s="101"/>
      <c r="G27" s="101"/>
      <c r="H27" s="101"/>
      <c r="I27" s="101"/>
      <c r="J27" s="101"/>
      <c r="K27" s="102"/>
    </row>
    <row r="28" spans="1:15" ht="22" x14ac:dyDescent="0.7">
      <c r="A28" s="98" t="s">
        <v>6</v>
      </c>
      <c r="C28" s="94"/>
      <c r="D28" s="101"/>
      <c r="E28" s="101"/>
      <c r="F28" s="101"/>
      <c r="G28" s="101"/>
      <c r="H28" s="101"/>
      <c r="I28" s="101"/>
      <c r="J28" s="101"/>
      <c r="K28" s="102"/>
    </row>
    <row r="29" spans="1:15" x14ac:dyDescent="0.65">
      <c r="A29" s="103" t="s">
        <v>167</v>
      </c>
      <c r="B29" s="90">
        <v>8</v>
      </c>
      <c r="C29" s="94"/>
      <c r="D29" s="101">
        <v>523074</v>
      </c>
      <c r="E29" s="101"/>
      <c r="F29" s="45">
        <v>512792</v>
      </c>
      <c r="H29" s="101">
        <v>133865</v>
      </c>
      <c r="I29" s="101"/>
      <c r="J29" s="11">
        <v>132503</v>
      </c>
      <c r="K29" s="27"/>
    </row>
    <row r="30" spans="1:15" x14ac:dyDescent="0.65">
      <c r="A30" s="105" t="s">
        <v>109</v>
      </c>
      <c r="B30" s="90">
        <v>6</v>
      </c>
      <c r="C30" s="94"/>
      <c r="D30" s="101">
        <v>2997917</v>
      </c>
      <c r="E30" s="101"/>
      <c r="F30" s="45">
        <v>2819071</v>
      </c>
      <c r="H30" s="101">
        <v>822103</v>
      </c>
      <c r="I30" s="101"/>
      <c r="J30" s="11">
        <v>822103</v>
      </c>
      <c r="K30" s="27"/>
    </row>
    <row r="31" spans="1:15" x14ac:dyDescent="0.65">
      <c r="A31" s="93" t="s">
        <v>59</v>
      </c>
      <c r="B31" s="90">
        <v>7</v>
      </c>
      <c r="C31" s="94"/>
      <c r="D31" s="11">
        <v>0</v>
      </c>
      <c r="E31" s="101"/>
      <c r="F31" s="11">
        <v>0</v>
      </c>
      <c r="G31" s="101"/>
      <c r="H31" s="101">
        <v>2343575</v>
      </c>
      <c r="I31" s="101"/>
      <c r="J31" s="101">
        <v>2283575</v>
      </c>
      <c r="K31" s="27"/>
    </row>
    <row r="32" spans="1:15" x14ac:dyDescent="0.65">
      <c r="A32" s="105" t="s">
        <v>130</v>
      </c>
      <c r="B32" s="109" t="s">
        <v>214</v>
      </c>
      <c r="C32" s="94"/>
      <c r="D32" s="101">
        <v>241843</v>
      </c>
      <c r="E32" s="101"/>
      <c r="F32" s="101">
        <v>230659</v>
      </c>
      <c r="G32" s="101"/>
      <c r="H32" s="101">
        <v>79049</v>
      </c>
      <c r="I32" s="101"/>
      <c r="J32" s="101">
        <v>72018</v>
      </c>
      <c r="K32" s="27"/>
      <c r="O32" s="102"/>
    </row>
    <row r="33" spans="1:11" x14ac:dyDescent="0.65">
      <c r="A33" s="105" t="s">
        <v>168</v>
      </c>
      <c r="B33" s="90">
        <v>4</v>
      </c>
      <c r="C33" s="94"/>
      <c r="D33" s="101">
        <v>7897</v>
      </c>
      <c r="E33" s="101"/>
      <c r="F33" s="101">
        <v>11825</v>
      </c>
      <c r="G33" s="101"/>
      <c r="H33" s="11">
        <v>0</v>
      </c>
      <c r="I33" s="101"/>
      <c r="J33" s="11">
        <v>0</v>
      </c>
      <c r="K33" s="27"/>
    </row>
    <row r="34" spans="1:11" hidden="1" x14ac:dyDescent="0.65">
      <c r="A34" s="105" t="s">
        <v>133</v>
      </c>
      <c r="B34" s="90" t="s">
        <v>271</v>
      </c>
      <c r="C34" s="94"/>
      <c r="D34" s="11">
        <v>0</v>
      </c>
      <c r="E34" s="101"/>
      <c r="F34" s="11">
        <v>0</v>
      </c>
      <c r="G34" s="101"/>
      <c r="H34" s="11">
        <v>0</v>
      </c>
      <c r="I34" s="101"/>
      <c r="J34" s="11">
        <v>0</v>
      </c>
      <c r="K34" s="27"/>
    </row>
    <row r="35" spans="1:11" x14ac:dyDescent="0.65">
      <c r="A35" s="105" t="s">
        <v>146</v>
      </c>
      <c r="B35" s="90">
        <v>4</v>
      </c>
      <c r="C35" s="94"/>
      <c r="D35" s="101">
        <v>34718</v>
      </c>
      <c r="E35" s="101"/>
      <c r="F35" s="101">
        <v>43730</v>
      </c>
      <c r="G35" s="101"/>
      <c r="H35" s="101">
        <v>30680</v>
      </c>
      <c r="I35" s="101"/>
      <c r="J35" s="11">
        <v>31066</v>
      </c>
      <c r="K35" s="27"/>
    </row>
    <row r="36" spans="1:11" x14ac:dyDescent="0.65">
      <c r="A36" s="105" t="s">
        <v>215</v>
      </c>
      <c r="C36" s="94"/>
      <c r="D36" s="101">
        <v>249018</v>
      </c>
      <c r="E36" s="101"/>
      <c r="F36" s="101">
        <v>310844</v>
      </c>
      <c r="G36" s="101"/>
      <c r="H36" s="101">
        <v>28149</v>
      </c>
      <c r="I36" s="101"/>
      <c r="J36" s="11">
        <v>36601</v>
      </c>
      <c r="K36" s="27"/>
    </row>
    <row r="37" spans="1:11" x14ac:dyDescent="0.65">
      <c r="A37" s="105" t="s">
        <v>134</v>
      </c>
      <c r="B37" s="90">
        <v>3</v>
      </c>
      <c r="C37" s="94"/>
      <c r="D37" s="11">
        <v>0</v>
      </c>
      <c r="E37" s="101"/>
      <c r="F37" s="11">
        <v>0</v>
      </c>
      <c r="G37" s="101"/>
      <c r="H37" s="101">
        <v>37600</v>
      </c>
      <c r="I37" s="101"/>
      <c r="J37" s="42">
        <v>35400</v>
      </c>
      <c r="K37" s="27"/>
    </row>
    <row r="38" spans="1:11" x14ac:dyDescent="0.65">
      <c r="A38" s="105" t="s">
        <v>107</v>
      </c>
      <c r="C38" s="94"/>
      <c r="D38" s="101">
        <v>465614</v>
      </c>
      <c r="E38" s="104"/>
      <c r="F38" s="11">
        <v>467471</v>
      </c>
      <c r="G38" s="104"/>
      <c r="H38" s="11">
        <v>0</v>
      </c>
      <c r="I38" s="104"/>
      <c r="J38" s="11">
        <v>0</v>
      </c>
      <c r="K38" s="27"/>
    </row>
    <row r="39" spans="1:11" x14ac:dyDescent="0.65">
      <c r="A39" s="93" t="s">
        <v>37</v>
      </c>
      <c r="B39" s="90">
        <v>8</v>
      </c>
      <c r="C39" s="94"/>
      <c r="D39" s="101">
        <v>999668</v>
      </c>
      <c r="E39" s="101"/>
      <c r="F39" s="101">
        <v>1008198</v>
      </c>
      <c r="G39" s="101"/>
      <c r="H39" s="101">
        <v>615708</v>
      </c>
      <c r="I39" s="101"/>
      <c r="J39" s="101">
        <v>620070</v>
      </c>
      <c r="K39" s="27"/>
    </row>
    <row r="40" spans="1:11" x14ac:dyDescent="0.65">
      <c r="A40" s="103" t="s">
        <v>169</v>
      </c>
      <c r="C40" s="94"/>
      <c r="D40" s="101">
        <v>155638</v>
      </c>
      <c r="E40" s="101"/>
      <c r="F40" s="101">
        <v>152243</v>
      </c>
      <c r="G40" s="101"/>
      <c r="H40" s="101">
        <v>131803</v>
      </c>
      <c r="I40" s="101"/>
      <c r="J40" s="101">
        <v>142175</v>
      </c>
      <c r="K40" s="27"/>
    </row>
    <row r="41" spans="1:11" x14ac:dyDescent="0.65">
      <c r="A41" s="93" t="s">
        <v>135</v>
      </c>
      <c r="C41" s="94"/>
      <c r="D41" s="101">
        <v>41345</v>
      </c>
      <c r="E41" s="101"/>
      <c r="F41" s="101">
        <v>41345</v>
      </c>
      <c r="G41" s="101"/>
      <c r="H41" s="11">
        <v>0</v>
      </c>
      <c r="I41" s="101"/>
      <c r="J41" s="11">
        <v>0</v>
      </c>
      <c r="K41" s="27"/>
    </row>
    <row r="42" spans="1:11" x14ac:dyDescent="0.65">
      <c r="A42" s="105" t="s">
        <v>216</v>
      </c>
      <c r="C42" s="94"/>
      <c r="D42" s="101">
        <v>50533</v>
      </c>
      <c r="E42" s="101"/>
      <c r="F42" s="101">
        <v>54043</v>
      </c>
      <c r="G42" s="101"/>
      <c r="H42" s="101">
        <v>26243</v>
      </c>
      <c r="I42" s="101"/>
      <c r="J42" s="110">
        <v>27901</v>
      </c>
      <c r="K42" s="27"/>
    </row>
    <row r="43" spans="1:11" ht="22" x14ac:dyDescent="0.7">
      <c r="A43" s="106" t="s">
        <v>8</v>
      </c>
      <c r="C43" s="94"/>
      <c r="D43" s="56">
        <f>SUM(D29:D42)</f>
        <v>5767265</v>
      </c>
      <c r="E43" s="107"/>
      <c r="F43" s="108">
        <f>SUM(F29:F42)</f>
        <v>5652221</v>
      </c>
      <c r="G43" s="107"/>
      <c r="H43" s="56">
        <f>SUM(H29:H42)</f>
        <v>4248775</v>
      </c>
      <c r="I43" s="107"/>
      <c r="J43" s="108">
        <f>SUM(J29:J42)</f>
        <v>4203412</v>
      </c>
      <c r="K43" s="102"/>
    </row>
    <row r="44" spans="1:11" ht="22" x14ac:dyDescent="0.7">
      <c r="A44" s="106"/>
      <c r="C44" s="94"/>
      <c r="D44" s="60"/>
      <c r="E44" s="107"/>
      <c r="F44" s="107"/>
      <c r="G44" s="107"/>
      <c r="H44" s="46"/>
      <c r="I44" s="107"/>
      <c r="J44" s="107"/>
      <c r="K44" s="102"/>
    </row>
    <row r="45" spans="1:11" ht="22.5" thickBot="1" x14ac:dyDescent="0.75">
      <c r="A45" s="106" t="s">
        <v>9</v>
      </c>
      <c r="C45" s="94"/>
      <c r="D45" s="57">
        <f>SUM(D26+D43)</f>
        <v>13166624</v>
      </c>
      <c r="E45" s="107"/>
      <c r="F45" s="111">
        <f>SUM(F26+F43)</f>
        <v>13570325</v>
      </c>
      <c r="G45" s="107"/>
      <c r="H45" s="57">
        <f>SUM(H26+H43)</f>
        <v>6724274</v>
      </c>
      <c r="I45" s="107"/>
      <c r="J45" s="111">
        <f>SUM(J26+J43)</f>
        <v>6789078</v>
      </c>
      <c r="K45" s="102"/>
    </row>
    <row r="46" spans="1:11" ht="22" thickTop="1" x14ac:dyDescent="0.65">
      <c r="A46" s="105"/>
      <c r="C46" s="94"/>
      <c r="D46" s="13"/>
      <c r="E46" s="104"/>
      <c r="F46" s="13"/>
      <c r="G46" s="104"/>
      <c r="H46" s="13"/>
      <c r="I46" s="104"/>
      <c r="J46" s="13"/>
      <c r="K46" s="102"/>
    </row>
    <row r="47" spans="1:11" ht="23" x14ac:dyDescent="0.7">
      <c r="A47" s="89" t="s">
        <v>0</v>
      </c>
      <c r="C47" s="91"/>
      <c r="D47" s="102"/>
      <c r="E47" s="102"/>
      <c r="F47" s="102"/>
      <c r="G47" s="102"/>
      <c r="H47" s="102"/>
      <c r="I47" s="102"/>
      <c r="J47" s="102"/>
      <c r="K47" s="102"/>
    </row>
    <row r="48" spans="1:11" ht="23" x14ac:dyDescent="0.7">
      <c r="A48" s="89" t="s">
        <v>260</v>
      </c>
      <c r="C48" s="91"/>
    </row>
    <row r="49" spans="1:11" ht="23" x14ac:dyDescent="0.7">
      <c r="A49" s="89"/>
      <c r="C49" s="91"/>
    </row>
    <row r="50" spans="1:11" ht="22" x14ac:dyDescent="0.7">
      <c r="C50" s="94"/>
      <c r="D50" s="166" t="s">
        <v>27</v>
      </c>
      <c r="E50" s="166"/>
      <c r="F50" s="166"/>
      <c r="G50" s="95"/>
      <c r="H50" s="166" t="s">
        <v>45</v>
      </c>
      <c r="I50" s="166"/>
      <c r="J50" s="166"/>
      <c r="K50" s="47"/>
    </row>
    <row r="51" spans="1:11" ht="22" x14ac:dyDescent="0.7">
      <c r="C51" s="94"/>
      <c r="D51" s="96" t="s">
        <v>250</v>
      </c>
      <c r="E51" s="96"/>
      <c r="F51" s="96" t="s">
        <v>69</v>
      </c>
      <c r="G51" s="95"/>
      <c r="H51" s="96" t="s">
        <v>250</v>
      </c>
      <c r="I51" s="96"/>
      <c r="J51" s="96" t="s">
        <v>69</v>
      </c>
      <c r="K51" s="97"/>
    </row>
    <row r="52" spans="1:11" ht="23" x14ac:dyDescent="0.7">
      <c r="A52" s="89" t="s">
        <v>94</v>
      </c>
      <c r="B52" s="90" t="s">
        <v>1</v>
      </c>
      <c r="C52" s="94"/>
      <c r="D52" s="94">
        <v>2567</v>
      </c>
      <c r="E52" s="94"/>
      <c r="F52" s="94">
        <v>2566</v>
      </c>
      <c r="G52" s="94"/>
      <c r="H52" s="94">
        <v>2567</v>
      </c>
      <c r="I52" s="94"/>
      <c r="J52" s="94">
        <v>2566</v>
      </c>
    </row>
    <row r="53" spans="1:11" ht="23" x14ac:dyDescent="0.7">
      <c r="A53" s="89"/>
      <c r="C53" s="94"/>
      <c r="D53" s="96" t="s">
        <v>87</v>
      </c>
      <c r="E53" s="94"/>
      <c r="F53" s="94"/>
      <c r="G53" s="94"/>
      <c r="H53" s="96" t="s">
        <v>87</v>
      </c>
      <c r="I53" s="94"/>
      <c r="J53" s="94"/>
    </row>
    <row r="54" spans="1:11" ht="23" x14ac:dyDescent="0.7">
      <c r="A54" s="89"/>
      <c r="C54" s="94"/>
      <c r="D54" s="167" t="s">
        <v>70</v>
      </c>
      <c r="E54" s="167"/>
      <c r="F54" s="167"/>
      <c r="G54" s="167"/>
      <c r="H54" s="167"/>
      <c r="I54" s="167"/>
      <c r="J54" s="167"/>
      <c r="K54" s="47"/>
    </row>
    <row r="55" spans="1:11" ht="22" x14ac:dyDescent="0.7">
      <c r="A55" s="98" t="s">
        <v>10</v>
      </c>
      <c r="C55" s="94"/>
      <c r="D55" s="94"/>
      <c r="E55" s="94"/>
      <c r="F55" s="94"/>
      <c r="G55" s="94"/>
      <c r="H55" s="94"/>
      <c r="I55" s="94"/>
      <c r="J55" s="94"/>
    </row>
    <row r="56" spans="1:11" x14ac:dyDescent="0.65">
      <c r="A56" s="105" t="s">
        <v>170</v>
      </c>
      <c r="C56" s="94"/>
      <c r="D56" s="94"/>
      <c r="E56" s="94"/>
      <c r="F56" s="94"/>
      <c r="G56" s="94"/>
      <c r="H56" s="94"/>
      <c r="I56" s="94"/>
      <c r="J56" s="94"/>
    </row>
    <row r="57" spans="1:11" x14ac:dyDescent="0.65">
      <c r="A57" s="105" t="s">
        <v>171</v>
      </c>
      <c r="C57" s="94"/>
      <c r="D57" s="101">
        <v>1170182</v>
      </c>
      <c r="E57" s="101"/>
      <c r="F57" s="101">
        <v>1147766</v>
      </c>
      <c r="G57" s="101"/>
      <c r="H57" s="101">
        <v>666092</v>
      </c>
      <c r="I57" s="101"/>
      <c r="J57" s="101">
        <v>329361</v>
      </c>
      <c r="K57" s="102"/>
    </row>
    <row r="58" spans="1:11" ht="22" x14ac:dyDescent="0.7">
      <c r="A58" s="103" t="s">
        <v>136</v>
      </c>
      <c r="B58" s="90">
        <v>3</v>
      </c>
      <c r="C58" s="95"/>
      <c r="D58" s="101">
        <v>1236769</v>
      </c>
      <c r="E58" s="102"/>
      <c r="F58" s="101">
        <v>1710626</v>
      </c>
      <c r="G58" s="101"/>
      <c r="H58" s="101">
        <v>385390</v>
      </c>
      <c r="I58" s="101"/>
      <c r="J58" s="101">
        <v>708103</v>
      </c>
      <c r="K58" s="102"/>
    </row>
    <row r="59" spans="1:11" ht="22" x14ac:dyDescent="0.7">
      <c r="A59" s="103" t="s">
        <v>137</v>
      </c>
      <c r="B59" s="90">
        <v>3</v>
      </c>
      <c r="C59" s="95"/>
      <c r="D59" s="101">
        <f>1020454-109192</f>
        <v>911262</v>
      </c>
      <c r="E59" s="102"/>
      <c r="F59" s="101">
        <v>1075344</v>
      </c>
      <c r="G59" s="101"/>
      <c r="H59" s="101">
        <v>211808</v>
      </c>
      <c r="I59" s="101"/>
      <c r="J59" s="101">
        <v>301682</v>
      </c>
      <c r="K59" s="102"/>
    </row>
    <row r="60" spans="1:11" ht="22" x14ac:dyDescent="0.7">
      <c r="A60" s="105" t="s">
        <v>147</v>
      </c>
      <c r="C60" s="95"/>
      <c r="D60" s="101">
        <v>466652</v>
      </c>
      <c r="E60" s="102"/>
      <c r="F60" s="101">
        <v>339652</v>
      </c>
      <c r="G60" s="101"/>
      <c r="H60" s="101">
        <v>46639</v>
      </c>
      <c r="I60" s="101"/>
      <c r="J60" s="101">
        <v>70600</v>
      </c>
      <c r="K60" s="102"/>
    </row>
    <row r="61" spans="1:11" ht="22" x14ac:dyDescent="0.7">
      <c r="A61" s="105" t="s">
        <v>172</v>
      </c>
      <c r="C61" s="95"/>
      <c r="D61" s="11">
        <v>0</v>
      </c>
      <c r="E61" s="102"/>
      <c r="F61" s="104">
        <v>2189</v>
      </c>
      <c r="G61" s="101"/>
      <c r="H61" s="11">
        <v>0</v>
      </c>
      <c r="I61" s="101"/>
      <c r="J61" s="101">
        <v>2189</v>
      </c>
      <c r="K61" s="102"/>
    </row>
    <row r="62" spans="1:11" ht="22" x14ac:dyDescent="0.7">
      <c r="A62" s="105" t="s">
        <v>173</v>
      </c>
      <c r="B62" s="90">
        <v>3</v>
      </c>
      <c r="C62" s="95"/>
      <c r="D62" s="101">
        <v>83665</v>
      </c>
      <c r="E62" s="102"/>
      <c r="F62" s="101">
        <v>91123</v>
      </c>
      <c r="G62" s="101"/>
      <c r="H62" s="112">
        <v>60563</v>
      </c>
      <c r="I62" s="101"/>
      <c r="J62" s="112">
        <v>60949</v>
      </c>
      <c r="K62" s="102"/>
    </row>
    <row r="63" spans="1:11" ht="22" x14ac:dyDescent="0.7">
      <c r="A63" s="105" t="s">
        <v>174</v>
      </c>
      <c r="C63" s="95"/>
      <c r="D63" s="101"/>
      <c r="E63" s="102"/>
      <c r="F63" s="101"/>
      <c r="G63" s="101"/>
      <c r="H63" s="101"/>
      <c r="I63" s="101"/>
      <c r="J63" s="101"/>
      <c r="K63" s="102"/>
    </row>
    <row r="64" spans="1:11" x14ac:dyDescent="0.65">
      <c r="A64" s="105" t="s">
        <v>132</v>
      </c>
      <c r="B64" s="90">
        <v>8</v>
      </c>
      <c r="C64" s="94"/>
      <c r="D64" s="101">
        <f>416111-286192</f>
        <v>129919</v>
      </c>
      <c r="E64" s="101"/>
      <c r="F64" s="101">
        <v>130576</v>
      </c>
      <c r="G64" s="101"/>
      <c r="H64" s="11">
        <v>80000</v>
      </c>
      <c r="I64" s="101"/>
      <c r="J64" s="101">
        <v>80000</v>
      </c>
      <c r="K64" s="102"/>
    </row>
    <row r="65" spans="1:11" x14ac:dyDescent="0.65">
      <c r="A65" s="105" t="s">
        <v>251</v>
      </c>
      <c r="B65" s="90">
        <v>8</v>
      </c>
      <c r="C65" s="94"/>
      <c r="D65" s="101">
        <f>286192+109192</f>
        <v>395384</v>
      </c>
      <c r="E65" s="101"/>
      <c r="F65" s="101">
        <v>393426</v>
      </c>
      <c r="G65" s="101"/>
      <c r="H65" s="11">
        <v>0</v>
      </c>
      <c r="I65" s="101"/>
      <c r="J65" s="11">
        <v>0</v>
      </c>
      <c r="K65" s="102"/>
    </row>
    <row r="66" spans="1:11" x14ac:dyDescent="0.65">
      <c r="A66" s="93" t="s">
        <v>53</v>
      </c>
      <c r="B66" s="90">
        <v>3</v>
      </c>
      <c r="C66" s="94"/>
      <c r="D66" s="101">
        <v>1430</v>
      </c>
      <c r="E66" s="101"/>
      <c r="F66" s="101">
        <v>1430</v>
      </c>
      <c r="G66" s="101"/>
      <c r="H66" s="11">
        <v>0</v>
      </c>
      <c r="I66" s="101"/>
      <c r="J66" s="11">
        <v>0</v>
      </c>
      <c r="K66" s="102"/>
    </row>
    <row r="67" spans="1:11" x14ac:dyDescent="0.65">
      <c r="A67" s="105" t="s">
        <v>67</v>
      </c>
      <c r="C67" s="94"/>
      <c r="D67" s="101">
        <v>62</v>
      </c>
      <c r="E67" s="101"/>
      <c r="F67" s="101">
        <f>63-1</f>
        <v>62</v>
      </c>
      <c r="G67" s="101"/>
      <c r="H67" s="11">
        <v>0</v>
      </c>
      <c r="I67" s="101"/>
      <c r="J67" s="11">
        <v>0</v>
      </c>
      <c r="K67" s="102"/>
    </row>
    <row r="68" spans="1:11" x14ac:dyDescent="0.65">
      <c r="A68" s="93" t="s">
        <v>196</v>
      </c>
      <c r="C68" s="94"/>
      <c r="D68" s="101">
        <v>14221</v>
      </c>
      <c r="E68" s="101"/>
      <c r="F68" s="101">
        <v>8381</v>
      </c>
      <c r="G68" s="101"/>
      <c r="H68" s="11">
        <v>0</v>
      </c>
      <c r="I68" s="101"/>
      <c r="J68" s="11">
        <v>0</v>
      </c>
      <c r="K68" s="102"/>
    </row>
    <row r="69" spans="1:11" x14ac:dyDescent="0.65">
      <c r="A69" s="105" t="s">
        <v>163</v>
      </c>
      <c r="C69" s="94"/>
      <c r="D69" s="104">
        <v>568</v>
      </c>
      <c r="E69" s="101"/>
      <c r="F69" s="104">
        <v>715</v>
      </c>
      <c r="G69" s="101"/>
      <c r="H69" s="11">
        <v>568</v>
      </c>
      <c r="I69" s="101"/>
      <c r="J69" s="11">
        <v>715</v>
      </c>
      <c r="K69" s="102"/>
    </row>
    <row r="70" spans="1:11" x14ac:dyDescent="0.65">
      <c r="A70" s="105" t="s">
        <v>148</v>
      </c>
      <c r="C70" s="94"/>
      <c r="D70" s="101">
        <v>76201</v>
      </c>
      <c r="E70" s="101"/>
      <c r="F70" s="101">
        <v>76661</v>
      </c>
      <c r="G70" s="101"/>
      <c r="H70" s="11">
        <v>37315</v>
      </c>
      <c r="I70" s="101"/>
      <c r="J70" s="11">
        <v>37315</v>
      </c>
      <c r="K70" s="102"/>
    </row>
    <row r="71" spans="1:11" ht="22" x14ac:dyDescent="0.7">
      <c r="A71" s="106" t="s">
        <v>11</v>
      </c>
      <c r="C71" s="94"/>
      <c r="D71" s="56">
        <f>SUM(D57:D70)</f>
        <v>4486315</v>
      </c>
      <c r="E71" s="107"/>
      <c r="F71" s="108">
        <f>SUM(F57:F70)</f>
        <v>4977951</v>
      </c>
      <c r="G71" s="107"/>
      <c r="H71" s="56">
        <f>SUM(H57:H70)</f>
        <v>1488375</v>
      </c>
      <c r="I71" s="107"/>
      <c r="J71" s="108">
        <f>SUM(J57:J70)</f>
        <v>1590914</v>
      </c>
    </row>
    <row r="72" spans="1:11" x14ac:dyDescent="0.65">
      <c r="C72" s="94"/>
      <c r="D72" s="101"/>
      <c r="E72" s="101"/>
      <c r="F72" s="101"/>
      <c r="G72" s="101"/>
      <c r="H72" s="101"/>
      <c r="I72" s="101"/>
      <c r="J72" s="101"/>
    </row>
    <row r="73" spans="1:11" ht="22" x14ac:dyDescent="0.7">
      <c r="A73" s="98" t="s">
        <v>12</v>
      </c>
      <c r="C73" s="94"/>
      <c r="D73" s="101"/>
      <c r="E73" s="101"/>
      <c r="F73" s="101"/>
      <c r="G73" s="101"/>
      <c r="H73" s="101"/>
      <c r="I73" s="101"/>
      <c r="J73" s="101"/>
    </row>
    <row r="74" spans="1:11" x14ac:dyDescent="0.65">
      <c r="A74" s="105" t="s">
        <v>137</v>
      </c>
      <c r="B74" s="90">
        <v>3</v>
      </c>
      <c r="C74" s="94"/>
      <c r="D74" s="101">
        <v>17339</v>
      </c>
      <c r="E74" s="101"/>
      <c r="F74" s="101">
        <v>10450</v>
      </c>
      <c r="G74" s="101"/>
      <c r="H74" s="11">
        <v>0</v>
      </c>
      <c r="I74" s="101"/>
      <c r="J74" s="11">
        <v>0</v>
      </c>
      <c r="K74" s="102"/>
    </row>
    <row r="75" spans="1:11" x14ac:dyDescent="0.65">
      <c r="A75" s="105" t="s">
        <v>149</v>
      </c>
      <c r="B75" s="90">
        <v>3</v>
      </c>
      <c r="C75" s="94"/>
      <c r="D75" s="101">
        <v>80000</v>
      </c>
      <c r="E75" s="101"/>
      <c r="F75" s="101">
        <v>80000</v>
      </c>
      <c r="G75" s="101"/>
      <c r="H75" s="11">
        <v>0</v>
      </c>
      <c r="I75" s="101"/>
      <c r="J75" s="11">
        <v>0</v>
      </c>
      <c r="K75" s="102"/>
    </row>
    <row r="76" spans="1:11" x14ac:dyDescent="0.65">
      <c r="A76" s="105" t="s">
        <v>147</v>
      </c>
      <c r="C76" s="94"/>
      <c r="D76" s="11">
        <v>213299</v>
      </c>
      <c r="E76" s="101"/>
      <c r="F76" s="101">
        <v>261647</v>
      </c>
      <c r="G76" s="101"/>
      <c r="H76" s="11">
        <v>0</v>
      </c>
      <c r="I76" s="101"/>
      <c r="J76" s="11">
        <v>0</v>
      </c>
      <c r="K76" s="102"/>
    </row>
    <row r="77" spans="1:11" x14ac:dyDescent="0.65">
      <c r="A77" s="105" t="s">
        <v>175</v>
      </c>
      <c r="B77" s="90">
        <v>3</v>
      </c>
      <c r="C77" s="94"/>
      <c r="D77" s="101">
        <v>104743</v>
      </c>
      <c r="E77" s="101"/>
      <c r="F77" s="101">
        <v>102395</v>
      </c>
      <c r="G77" s="101"/>
      <c r="H77" s="11">
        <v>80835</v>
      </c>
      <c r="I77" s="101"/>
      <c r="J77" s="11">
        <v>91422</v>
      </c>
      <c r="K77" s="102"/>
    </row>
    <row r="78" spans="1:11" x14ac:dyDescent="0.65">
      <c r="A78" s="93" t="s">
        <v>176</v>
      </c>
      <c r="B78" s="90">
        <v>8</v>
      </c>
      <c r="C78" s="94"/>
      <c r="D78" s="101">
        <v>626485</v>
      </c>
      <c r="E78" s="101"/>
      <c r="F78" s="101">
        <f>640810+1</f>
        <v>640811</v>
      </c>
      <c r="G78" s="101"/>
      <c r="H78" s="11">
        <v>550000</v>
      </c>
      <c r="I78" s="101"/>
      <c r="J78" s="11">
        <v>550000</v>
      </c>
      <c r="K78" s="102"/>
    </row>
    <row r="79" spans="1:11" x14ac:dyDescent="0.65">
      <c r="A79" s="105" t="s">
        <v>117</v>
      </c>
      <c r="C79" s="94"/>
      <c r="D79" s="112">
        <v>300000</v>
      </c>
      <c r="E79" s="101"/>
      <c r="F79" s="11">
        <v>300000</v>
      </c>
      <c r="G79" s="101"/>
      <c r="H79" s="112">
        <v>300000</v>
      </c>
      <c r="I79" s="101"/>
      <c r="J79" s="11">
        <v>300000</v>
      </c>
      <c r="K79" s="102"/>
    </row>
    <row r="80" spans="1:11" x14ac:dyDescent="0.65">
      <c r="A80" s="93" t="s">
        <v>55</v>
      </c>
      <c r="C80" s="94"/>
      <c r="D80" s="112">
        <v>207125</v>
      </c>
      <c r="E80" s="101"/>
      <c r="F80" s="101">
        <v>206483</v>
      </c>
      <c r="G80" s="101"/>
      <c r="H80" s="104">
        <v>99057</v>
      </c>
      <c r="I80" s="101"/>
      <c r="J80" s="104">
        <v>98611</v>
      </c>
      <c r="K80" s="102"/>
    </row>
    <row r="81" spans="1:11" x14ac:dyDescent="0.65">
      <c r="A81" s="105" t="s">
        <v>138</v>
      </c>
      <c r="C81" s="94"/>
      <c r="D81" s="112">
        <v>664678</v>
      </c>
      <c r="E81" s="101"/>
      <c r="F81" s="113">
        <v>642569</v>
      </c>
      <c r="G81" s="101"/>
      <c r="H81" s="101">
        <v>271915</v>
      </c>
      <c r="I81" s="101"/>
      <c r="J81" s="101">
        <v>264923</v>
      </c>
      <c r="K81" s="102"/>
    </row>
    <row r="82" spans="1:11" ht="22" x14ac:dyDescent="0.7">
      <c r="A82" s="106" t="s">
        <v>13</v>
      </c>
      <c r="C82" s="94"/>
      <c r="D82" s="56">
        <f>SUM(D73:D81)</f>
        <v>2213669</v>
      </c>
      <c r="E82" s="107"/>
      <c r="F82" s="108">
        <f>SUM(F73:F81)</f>
        <v>2244355</v>
      </c>
      <c r="G82" s="107"/>
      <c r="H82" s="56">
        <f>SUM(H73:H81)</f>
        <v>1301807</v>
      </c>
      <c r="I82" s="107"/>
      <c r="J82" s="108">
        <f>SUM(J73:J81)</f>
        <v>1304956</v>
      </c>
      <c r="K82" s="27"/>
    </row>
    <row r="83" spans="1:11" ht="22" x14ac:dyDescent="0.7">
      <c r="A83" s="106"/>
      <c r="C83" s="94"/>
      <c r="D83" s="60"/>
      <c r="E83" s="107"/>
      <c r="F83" s="107"/>
      <c r="G83" s="107"/>
      <c r="H83" s="46"/>
      <c r="I83" s="107"/>
      <c r="J83" s="107"/>
      <c r="K83" s="114"/>
    </row>
    <row r="84" spans="1:11" ht="22" x14ac:dyDescent="0.7">
      <c r="A84" s="106" t="s">
        <v>14</v>
      </c>
      <c r="C84" s="94"/>
      <c r="D84" s="58">
        <f>SUM(D71+D82)</f>
        <v>6699984</v>
      </c>
      <c r="E84" s="107"/>
      <c r="F84" s="115">
        <f>SUM(F71+F82)</f>
        <v>7222306</v>
      </c>
      <c r="G84" s="107"/>
      <c r="H84" s="58">
        <f>SUM(H71+H82)</f>
        <v>2790182</v>
      </c>
      <c r="I84" s="107"/>
      <c r="J84" s="115">
        <f>SUM(J71+J82)</f>
        <v>2895870</v>
      </c>
      <c r="K84" s="27"/>
    </row>
    <row r="85" spans="1:11" x14ac:dyDescent="0.65">
      <c r="C85" s="94"/>
      <c r="D85" s="101"/>
      <c r="E85" s="101"/>
      <c r="F85" s="101"/>
      <c r="G85" s="101"/>
      <c r="H85" s="101"/>
      <c r="I85" s="101"/>
      <c r="J85" s="101"/>
      <c r="K85" s="102"/>
    </row>
    <row r="86" spans="1:11" ht="23" x14ac:dyDescent="0.7">
      <c r="A86" s="89" t="s">
        <v>0</v>
      </c>
      <c r="C86" s="91"/>
    </row>
    <row r="87" spans="1:11" ht="23" x14ac:dyDescent="0.7">
      <c r="A87" s="89" t="s">
        <v>260</v>
      </c>
      <c r="C87" s="91"/>
    </row>
    <row r="88" spans="1:11" ht="23" x14ac:dyDescent="0.7">
      <c r="A88" s="89"/>
      <c r="C88" s="91"/>
    </row>
    <row r="89" spans="1:11" ht="22" x14ac:dyDescent="0.7">
      <c r="C89" s="94"/>
      <c r="D89" s="166" t="s">
        <v>27</v>
      </c>
      <c r="E89" s="166"/>
      <c r="F89" s="166"/>
      <c r="G89" s="95"/>
      <c r="H89" s="166" t="s">
        <v>45</v>
      </c>
      <c r="I89" s="166"/>
      <c r="J89" s="166"/>
      <c r="K89" s="47"/>
    </row>
    <row r="90" spans="1:11" ht="22" x14ac:dyDescent="0.7">
      <c r="C90" s="94"/>
      <c r="D90" s="96" t="s">
        <v>250</v>
      </c>
      <c r="E90" s="96"/>
      <c r="F90" s="96" t="s">
        <v>69</v>
      </c>
      <c r="G90" s="95"/>
      <c r="H90" s="96" t="s">
        <v>250</v>
      </c>
      <c r="I90" s="96"/>
      <c r="J90" s="96" t="s">
        <v>69</v>
      </c>
      <c r="K90" s="97"/>
    </row>
    <row r="91" spans="1:11" ht="23" x14ac:dyDescent="0.7">
      <c r="A91" s="89" t="s">
        <v>197</v>
      </c>
      <c r="C91" s="94"/>
      <c r="D91" s="94">
        <v>2567</v>
      </c>
      <c r="E91" s="94"/>
      <c r="F91" s="94">
        <v>2566</v>
      </c>
      <c r="G91" s="94"/>
      <c r="H91" s="94">
        <v>2567</v>
      </c>
      <c r="I91" s="94"/>
      <c r="J91" s="94">
        <v>2566</v>
      </c>
    </row>
    <row r="92" spans="1:11" ht="23" x14ac:dyDescent="0.7">
      <c r="A92" s="89"/>
      <c r="C92" s="94"/>
      <c r="D92" s="96" t="s">
        <v>87</v>
      </c>
      <c r="E92" s="94"/>
      <c r="F92" s="94"/>
      <c r="G92" s="94"/>
      <c r="H92" s="96" t="s">
        <v>87</v>
      </c>
      <c r="I92" s="94"/>
      <c r="J92" s="94"/>
    </row>
    <row r="93" spans="1:11" x14ac:dyDescent="0.65">
      <c r="C93" s="94"/>
      <c r="D93" s="167" t="s">
        <v>70</v>
      </c>
      <c r="E93" s="167"/>
      <c r="F93" s="167"/>
      <c r="G93" s="167"/>
      <c r="H93" s="167"/>
      <c r="I93" s="167"/>
      <c r="J93" s="167"/>
      <c r="K93" s="47"/>
    </row>
    <row r="94" spans="1:11" ht="22" x14ac:dyDescent="0.7">
      <c r="A94" s="98" t="s">
        <v>95</v>
      </c>
      <c r="C94" s="94"/>
      <c r="D94" s="101"/>
      <c r="E94" s="101"/>
      <c r="F94" s="101"/>
      <c r="G94" s="101"/>
      <c r="H94" s="101"/>
      <c r="I94" s="101"/>
      <c r="J94" s="101"/>
      <c r="K94" s="102"/>
    </row>
    <row r="95" spans="1:11" x14ac:dyDescent="0.65">
      <c r="A95" s="93" t="s">
        <v>28</v>
      </c>
      <c r="C95" s="94"/>
      <c r="D95" s="101"/>
      <c r="E95" s="101"/>
      <c r="F95" s="101"/>
      <c r="G95" s="101"/>
      <c r="H95" s="101"/>
      <c r="I95" s="101"/>
      <c r="J95" s="101"/>
      <c r="K95" s="102"/>
    </row>
    <row r="96" spans="1:11" ht="22" thickBot="1" x14ac:dyDescent="0.7">
      <c r="A96" s="105" t="s">
        <v>38</v>
      </c>
      <c r="C96" s="94"/>
      <c r="D96" s="116">
        <v>2331250</v>
      </c>
      <c r="E96" s="101"/>
      <c r="F96" s="116">
        <v>2331250</v>
      </c>
      <c r="G96" s="101"/>
      <c r="H96" s="116">
        <v>2331250</v>
      </c>
      <c r="I96" s="101"/>
      <c r="J96" s="116">
        <v>2331250</v>
      </c>
      <c r="K96" s="102"/>
    </row>
    <row r="97" spans="1:17" ht="22" thickTop="1" x14ac:dyDescent="0.65">
      <c r="A97" s="105" t="s">
        <v>51</v>
      </c>
      <c r="C97" s="94"/>
      <c r="D97" s="101">
        <v>2264955</v>
      </c>
      <c r="F97" s="101">
        <v>2264955</v>
      </c>
      <c r="G97" s="101"/>
      <c r="H97" s="101">
        <v>2264955</v>
      </c>
      <c r="I97" s="101"/>
      <c r="J97" s="101">
        <v>2264955</v>
      </c>
      <c r="K97" s="102"/>
    </row>
    <row r="98" spans="1:17" x14ac:dyDescent="0.65">
      <c r="A98" s="105" t="s">
        <v>108</v>
      </c>
      <c r="C98" s="94"/>
      <c r="D98" s="104"/>
      <c r="E98" s="104"/>
      <c r="F98" s="104"/>
      <c r="G98" s="104"/>
      <c r="H98" s="104"/>
      <c r="I98" s="104"/>
      <c r="J98" s="104"/>
      <c r="K98" s="102"/>
    </row>
    <row r="99" spans="1:17" x14ac:dyDescent="0.65">
      <c r="A99" s="105" t="s">
        <v>125</v>
      </c>
      <c r="C99" s="94"/>
      <c r="D99" s="112">
        <v>503251</v>
      </c>
      <c r="E99" s="104"/>
      <c r="F99" s="112">
        <v>503251</v>
      </c>
      <c r="G99" s="104"/>
      <c r="H99" s="112">
        <v>503251</v>
      </c>
      <c r="I99" s="104"/>
      <c r="J99" s="112">
        <v>503251</v>
      </c>
      <c r="K99" s="102"/>
    </row>
    <row r="100" spans="1:17" x14ac:dyDescent="0.65">
      <c r="A100" s="105" t="s">
        <v>198</v>
      </c>
      <c r="C100" s="94"/>
      <c r="D100" s="104"/>
      <c r="E100" s="104"/>
      <c r="F100" s="104"/>
      <c r="G100" s="104"/>
      <c r="H100" s="104"/>
      <c r="I100" s="104"/>
      <c r="J100" s="104"/>
      <c r="K100" s="102"/>
    </row>
    <row r="101" spans="1:17" x14ac:dyDescent="0.65">
      <c r="A101" s="105" t="s">
        <v>199</v>
      </c>
      <c r="C101" s="94"/>
      <c r="D101" s="112">
        <v>1301242</v>
      </c>
      <c r="E101" s="104"/>
      <c r="F101" s="112">
        <v>1301242</v>
      </c>
      <c r="G101" s="104"/>
      <c r="H101" s="11">
        <v>0</v>
      </c>
      <c r="I101" s="104"/>
      <c r="J101" s="11">
        <v>0</v>
      </c>
      <c r="K101" s="102"/>
    </row>
    <row r="102" spans="1:17" x14ac:dyDescent="0.65">
      <c r="A102" s="105" t="s">
        <v>71</v>
      </c>
      <c r="C102" s="94"/>
      <c r="D102" s="101"/>
      <c r="E102" s="101"/>
      <c r="F102" s="112"/>
      <c r="G102" s="101"/>
      <c r="H102" s="112"/>
      <c r="I102" s="101"/>
      <c r="J102" s="112"/>
      <c r="K102" s="102"/>
    </row>
    <row r="103" spans="1:17" x14ac:dyDescent="0.65">
      <c r="A103" s="93" t="s">
        <v>39</v>
      </c>
      <c r="C103" s="94"/>
      <c r="D103" s="101"/>
      <c r="E103" s="101"/>
      <c r="F103" s="112"/>
      <c r="G103" s="101"/>
      <c r="H103" s="112"/>
      <c r="I103" s="101"/>
      <c r="J103" s="112"/>
      <c r="K103" s="102"/>
    </row>
    <row r="104" spans="1:17" x14ac:dyDescent="0.65">
      <c r="A104" s="105" t="s">
        <v>88</v>
      </c>
      <c r="C104" s="94"/>
      <c r="D104" s="112">
        <v>166575</v>
      </c>
      <c r="E104" s="101"/>
      <c r="F104" s="2">
        <v>166575</v>
      </c>
      <c r="G104" s="101"/>
      <c r="H104" s="112">
        <v>166575</v>
      </c>
      <c r="I104" s="101"/>
      <c r="J104" s="2">
        <v>166575</v>
      </c>
      <c r="K104" s="114"/>
    </row>
    <row r="105" spans="1:17" x14ac:dyDescent="0.65">
      <c r="A105" s="105" t="s">
        <v>86</v>
      </c>
      <c r="C105" s="94"/>
      <c r="D105" s="112">
        <v>1514385</v>
      </c>
      <c r="E105" s="101"/>
      <c r="F105" s="2">
        <v>1403133</v>
      </c>
      <c r="G105" s="101"/>
      <c r="H105" s="112">
        <v>729746</v>
      </c>
      <c r="I105" s="101"/>
      <c r="J105" s="2">
        <v>690224</v>
      </c>
      <c r="K105" s="114"/>
    </row>
    <row r="106" spans="1:17" x14ac:dyDescent="0.65">
      <c r="A106" s="105" t="s">
        <v>77</v>
      </c>
      <c r="C106" s="94"/>
      <c r="D106" s="104">
        <v>440912</v>
      </c>
      <c r="E106" s="101"/>
      <c r="F106" s="2">
        <v>439452</v>
      </c>
      <c r="G106" s="101"/>
      <c r="H106" s="112">
        <v>269565</v>
      </c>
      <c r="I106" s="101"/>
      <c r="J106" s="5">
        <v>268203</v>
      </c>
      <c r="K106" s="117"/>
    </row>
    <row r="107" spans="1:17" ht="22" x14ac:dyDescent="0.7">
      <c r="A107" s="106" t="s">
        <v>96</v>
      </c>
      <c r="C107" s="94"/>
      <c r="D107" s="59">
        <f>SUM(D97:D106)</f>
        <v>6191320</v>
      </c>
      <c r="E107" s="107"/>
      <c r="F107" s="118">
        <f>SUM(F97:F106)</f>
        <v>6078608</v>
      </c>
      <c r="G107" s="107"/>
      <c r="H107" s="59">
        <f>SUM(H97:H106)</f>
        <v>3934092</v>
      </c>
      <c r="I107" s="107"/>
      <c r="J107" s="118">
        <f>SUM(J97:J106)</f>
        <v>3893208</v>
      </c>
      <c r="K107" s="117"/>
    </row>
    <row r="108" spans="1:17" x14ac:dyDescent="0.65">
      <c r="A108" s="105" t="s">
        <v>72</v>
      </c>
      <c r="C108" s="94"/>
      <c r="D108" s="17">
        <v>275320</v>
      </c>
      <c r="E108" s="101"/>
      <c r="F108" s="17">
        <v>269411</v>
      </c>
      <c r="G108" s="101"/>
      <c r="H108" s="119">
        <v>0</v>
      </c>
      <c r="I108" s="101"/>
      <c r="J108" s="119">
        <v>0</v>
      </c>
      <c r="K108" s="117"/>
    </row>
    <row r="109" spans="1:17" ht="22" x14ac:dyDescent="0.7">
      <c r="A109" s="106" t="s">
        <v>118</v>
      </c>
      <c r="C109" s="94"/>
      <c r="D109" s="58">
        <f>+D107+D108</f>
        <v>6466640</v>
      </c>
      <c r="E109" s="107"/>
      <c r="F109" s="115">
        <f>+F107+F108</f>
        <v>6348019</v>
      </c>
      <c r="G109" s="107"/>
      <c r="H109" s="58">
        <f>+H107</f>
        <v>3934092</v>
      </c>
      <c r="I109" s="107"/>
      <c r="J109" s="115">
        <f>+J107</f>
        <v>3893208</v>
      </c>
      <c r="K109" s="117"/>
    </row>
    <row r="110" spans="1:17" ht="22" x14ac:dyDescent="0.7">
      <c r="A110" s="106"/>
      <c r="C110" s="94"/>
      <c r="D110" s="60"/>
      <c r="E110" s="107"/>
      <c r="F110" s="107"/>
      <c r="G110" s="107"/>
      <c r="H110" s="60"/>
      <c r="I110" s="107"/>
      <c r="J110" s="107"/>
      <c r="K110" s="48"/>
    </row>
    <row r="111" spans="1:17" ht="22.5" thickBot="1" x14ac:dyDescent="0.75">
      <c r="A111" s="106" t="s">
        <v>97</v>
      </c>
      <c r="C111" s="94"/>
      <c r="D111" s="57">
        <f>SUM(D84+D109)</f>
        <v>13166624</v>
      </c>
      <c r="E111" s="107"/>
      <c r="F111" s="111">
        <f>SUM(F84+F109)</f>
        <v>13570325</v>
      </c>
      <c r="G111" s="107"/>
      <c r="H111" s="57">
        <f>SUM(H84+H109)</f>
        <v>6724274</v>
      </c>
      <c r="I111" s="107"/>
      <c r="J111" s="111">
        <f>SUM(J84+J109)</f>
        <v>6789078</v>
      </c>
      <c r="K111" s="120"/>
      <c r="M111" s="107"/>
      <c r="O111" s="107"/>
      <c r="Q111" s="107"/>
    </row>
    <row r="112" spans="1:17" ht="22" thickTop="1" x14ac:dyDescent="0.65">
      <c r="A112" s="105"/>
      <c r="C112" s="94"/>
      <c r="D112" s="104"/>
      <c r="E112" s="101"/>
      <c r="F112" s="104"/>
      <c r="G112" s="101"/>
      <c r="H112" s="121"/>
      <c r="I112" s="101"/>
      <c r="J112" s="121"/>
      <c r="K112" s="47"/>
    </row>
    <row r="114" spans="4:10" x14ac:dyDescent="0.65">
      <c r="D114" s="12"/>
      <c r="E114" s="12"/>
      <c r="F114" s="12"/>
      <c r="G114" s="12"/>
      <c r="H114" s="12"/>
      <c r="I114" s="12"/>
      <c r="J114" s="12"/>
    </row>
  </sheetData>
  <mergeCells count="9">
    <mergeCell ref="D89:F89"/>
    <mergeCell ref="H89:J89"/>
    <mergeCell ref="D93:J93"/>
    <mergeCell ref="D4:F4"/>
    <mergeCell ref="H4:J4"/>
    <mergeCell ref="D8:J8"/>
    <mergeCell ref="D50:F50"/>
    <mergeCell ref="H50:J50"/>
    <mergeCell ref="D54:J54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topLeftCell="A69" zoomScale="50" zoomScaleNormal="50" zoomScaleSheetLayoutView="100" workbookViewId="0">
      <selection activeCell="E11" sqref="E11"/>
    </sheetView>
  </sheetViews>
  <sheetFormatPr defaultColWidth="9.09765625" defaultRowHeight="21.75" customHeight="1" x14ac:dyDescent="0.65"/>
  <cols>
    <col min="1" max="1" width="57.09765625" style="93" customWidth="1"/>
    <col min="2" max="2" width="9" style="90" customWidth="1"/>
    <col min="3" max="3" width="0.8984375" style="92" customWidth="1"/>
    <col min="4" max="4" width="14.69921875" style="92" customWidth="1"/>
    <col min="5" max="5" width="0.8984375" style="92" customWidth="1"/>
    <col min="6" max="6" width="14.69921875" style="92" customWidth="1"/>
    <col min="7" max="7" width="0.8984375" style="92" customWidth="1"/>
    <col min="8" max="8" width="14.69921875" style="92" customWidth="1"/>
    <col min="9" max="9" width="0.8984375" style="92" customWidth="1"/>
    <col min="10" max="10" width="14.69921875" style="92" customWidth="1"/>
    <col min="11" max="11" width="3.3984375" style="92" customWidth="1"/>
    <col min="12" max="12" width="13.59765625" style="92" customWidth="1"/>
    <col min="13" max="13" width="3.3984375" style="92" customWidth="1"/>
    <col min="14" max="14" width="15.3984375" style="92" customWidth="1"/>
    <col min="15" max="15" width="3.3984375" style="92" customWidth="1"/>
    <col min="16" max="16" width="13.59765625" style="92" customWidth="1"/>
    <col min="17" max="17" width="3.3984375" style="92" customWidth="1"/>
    <col min="18" max="18" width="13.59765625" style="92" customWidth="1"/>
    <col min="19" max="16384" width="9.09765625" style="92"/>
  </cols>
  <sheetData>
    <row r="1" spans="1:18" ht="24.75" customHeight="1" x14ac:dyDescent="0.7">
      <c r="A1" s="89" t="s">
        <v>0</v>
      </c>
      <c r="C1" s="91"/>
      <c r="D1" s="102"/>
      <c r="E1" s="102"/>
      <c r="F1" s="102"/>
      <c r="G1" s="102"/>
      <c r="H1" s="122"/>
      <c r="I1" s="102"/>
      <c r="J1" s="122"/>
    </row>
    <row r="2" spans="1:18" ht="24.75" customHeight="1" x14ac:dyDescent="0.7">
      <c r="A2" s="89" t="s">
        <v>103</v>
      </c>
      <c r="C2" s="91"/>
      <c r="D2" s="102"/>
      <c r="F2" s="102"/>
      <c r="H2" s="102"/>
      <c r="J2" s="102"/>
    </row>
    <row r="3" spans="1:18" ht="21.5" customHeight="1" x14ac:dyDescent="0.7">
      <c r="A3" s="123"/>
      <c r="B3" s="123"/>
      <c r="C3" s="123"/>
      <c r="D3" s="99"/>
      <c r="E3" s="99"/>
      <c r="F3" s="99"/>
    </row>
    <row r="4" spans="1:18" ht="21.75" customHeight="1" x14ac:dyDescent="0.7">
      <c r="C4" s="94"/>
      <c r="D4" s="166" t="s">
        <v>27</v>
      </c>
      <c r="E4" s="166"/>
      <c r="F4" s="166"/>
      <c r="G4" s="95"/>
      <c r="H4" s="166" t="s">
        <v>45</v>
      </c>
      <c r="I4" s="166"/>
      <c r="J4" s="166"/>
    </row>
    <row r="5" spans="1:18" ht="21.75" customHeight="1" x14ac:dyDescent="0.7">
      <c r="C5" s="94"/>
      <c r="D5" s="168" t="s">
        <v>114</v>
      </c>
      <c r="E5" s="168"/>
      <c r="F5" s="168"/>
      <c r="G5" s="95"/>
      <c r="H5" s="168" t="s">
        <v>114</v>
      </c>
      <c r="I5" s="168"/>
      <c r="J5" s="168"/>
    </row>
    <row r="6" spans="1:18" ht="21.75" customHeight="1" x14ac:dyDescent="0.7">
      <c r="C6" s="94"/>
      <c r="D6" s="169" t="s">
        <v>252</v>
      </c>
      <c r="E6" s="169"/>
      <c r="F6" s="169"/>
      <c r="G6" s="95"/>
      <c r="H6" s="169" t="s">
        <v>252</v>
      </c>
      <c r="I6" s="169"/>
      <c r="J6" s="169"/>
    </row>
    <row r="7" spans="1:18" ht="21.75" customHeight="1" x14ac:dyDescent="0.65">
      <c r="B7" s="90" t="s">
        <v>1</v>
      </c>
      <c r="C7" s="94"/>
      <c r="D7" s="94">
        <v>2567</v>
      </c>
      <c r="E7" s="94"/>
      <c r="F7" s="94">
        <v>2566</v>
      </c>
      <c r="G7" s="94"/>
      <c r="H7" s="94">
        <v>2567</v>
      </c>
      <c r="I7" s="94"/>
      <c r="J7" s="94">
        <v>2566</v>
      </c>
    </row>
    <row r="8" spans="1:18" ht="21.75" customHeight="1" x14ac:dyDescent="0.65">
      <c r="C8" s="94"/>
      <c r="D8" s="167" t="s">
        <v>70</v>
      </c>
      <c r="E8" s="167"/>
      <c r="F8" s="167"/>
      <c r="G8" s="167"/>
      <c r="H8" s="167"/>
      <c r="I8" s="167"/>
      <c r="J8" s="167"/>
    </row>
    <row r="9" spans="1:18" ht="21.75" customHeight="1" x14ac:dyDescent="0.7">
      <c r="A9" s="98" t="s">
        <v>15</v>
      </c>
      <c r="B9" s="90" t="s">
        <v>276</v>
      </c>
      <c r="C9" s="94"/>
      <c r="D9" s="2"/>
      <c r="E9" s="100"/>
      <c r="F9" s="2"/>
      <c r="G9" s="100"/>
      <c r="H9" s="2"/>
      <c r="I9" s="100"/>
      <c r="J9" s="2"/>
    </row>
    <row r="10" spans="1:18" ht="21.75" customHeight="1" x14ac:dyDescent="0.65">
      <c r="A10" s="93" t="s">
        <v>52</v>
      </c>
      <c r="C10" s="94"/>
      <c r="D10" s="124">
        <v>2319235</v>
      </c>
      <c r="E10" s="124"/>
      <c r="F10" s="101">
        <v>2594580</v>
      </c>
      <c r="G10" s="124"/>
      <c r="H10" s="124">
        <v>538165</v>
      </c>
      <c r="I10" s="124"/>
      <c r="J10" s="101">
        <v>792782</v>
      </c>
      <c r="N10" s="125"/>
      <c r="P10" s="102"/>
      <c r="R10" s="122"/>
    </row>
    <row r="11" spans="1:18" ht="21.75" customHeight="1" x14ac:dyDescent="0.65">
      <c r="A11" s="105" t="s">
        <v>44</v>
      </c>
      <c r="C11" s="94"/>
      <c r="D11" s="124">
        <v>0</v>
      </c>
      <c r="E11" s="124"/>
      <c r="F11" s="101">
        <v>3404</v>
      </c>
      <c r="G11" s="124"/>
      <c r="H11" s="124">
        <v>130000</v>
      </c>
      <c r="I11" s="124"/>
      <c r="J11" s="101">
        <v>204934</v>
      </c>
      <c r="N11" s="125"/>
      <c r="P11" s="102"/>
      <c r="R11" s="122"/>
    </row>
    <row r="12" spans="1:18" ht="21.75" customHeight="1" x14ac:dyDescent="0.65">
      <c r="A12" s="93" t="s">
        <v>177</v>
      </c>
      <c r="C12" s="94"/>
      <c r="D12" s="124">
        <v>28948</v>
      </c>
      <c r="E12" s="124"/>
      <c r="F12" s="101">
        <v>30672</v>
      </c>
      <c r="G12" s="124"/>
      <c r="H12" s="124">
        <v>14783</v>
      </c>
      <c r="I12" s="124"/>
      <c r="J12" s="101">
        <v>19477</v>
      </c>
      <c r="L12" s="126"/>
      <c r="N12" s="125"/>
      <c r="P12" s="102"/>
      <c r="R12" s="122"/>
    </row>
    <row r="13" spans="1:18" ht="21.75" customHeight="1" x14ac:dyDescent="0.7">
      <c r="A13" s="106" t="s">
        <v>17</v>
      </c>
      <c r="C13" s="94"/>
      <c r="D13" s="18">
        <f>SUM(D10:D12)</f>
        <v>2348183</v>
      </c>
      <c r="E13" s="127"/>
      <c r="F13" s="18">
        <f>SUM(F10:F12)</f>
        <v>2628656</v>
      </c>
      <c r="G13" s="127"/>
      <c r="H13" s="18">
        <f>SUM(H10:H12)</f>
        <v>682948</v>
      </c>
      <c r="I13" s="127"/>
      <c r="J13" s="18">
        <f>SUM(J10:J12)</f>
        <v>1017193</v>
      </c>
      <c r="N13" s="125"/>
    </row>
    <row r="14" spans="1:18" ht="18.5" customHeight="1" x14ac:dyDescent="0.65">
      <c r="C14" s="94"/>
      <c r="D14" s="128"/>
      <c r="E14" s="128"/>
      <c r="F14" s="128"/>
      <c r="G14" s="128"/>
      <c r="H14" s="128"/>
      <c r="I14" s="128"/>
      <c r="J14" s="128"/>
    </row>
    <row r="15" spans="1:18" ht="21.75" customHeight="1" x14ac:dyDescent="0.7">
      <c r="A15" s="98" t="s">
        <v>18</v>
      </c>
      <c r="B15" s="90">
        <v>3</v>
      </c>
      <c r="C15" s="94"/>
      <c r="D15" s="7"/>
      <c r="E15" s="124"/>
      <c r="F15" s="7"/>
      <c r="G15" s="124"/>
      <c r="H15" s="7"/>
      <c r="I15" s="124"/>
      <c r="J15" s="7"/>
    </row>
    <row r="16" spans="1:18" ht="21.75" customHeight="1" x14ac:dyDescent="0.65">
      <c r="A16" s="93" t="s">
        <v>19</v>
      </c>
      <c r="C16" s="94"/>
      <c r="D16" s="124">
        <v>1904956</v>
      </c>
      <c r="E16" s="124"/>
      <c r="F16" s="101">
        <v>2202690</v>
      </c>
      <c r="G16" s="124"/>
      <c r="H16" s="124">
        <v>442595</v>
      </c>
      <c r="I16" s="124"/>
      <c r="J16" s="101">
        <v>702609</v>
      </c>
      <c r="N16" s="125"/>
    </row>
    <row r="17" spans="1:18" ht="21.75" customHeight="1" x14ac:dyDescent="0.65">
      <c r="A17" s="105" t="s">
        <v>140</v>
      </c>
      <c r="C17" s="94"/>
      <c r="D17" s="124">
        <v>150995</v>
      </c>
      <c r="E17" s="124"/>
      <c r="F17" s="101">
        <v>155764</v>
      </c>
      <c r="G17" s="124"/>
      <c r="H17" s="124">
        <v>77208</v>
      </c>
      <c r="I17" s="124"/>
      <c r="J17" s="101">
        <v>86119</v>
      </c>
    </row>
    <row r="18" spans="1:18" ht="21.75" customHeight="1" x14ac:dyDescent="0.65">
      <c r="A18" s="93" t="s">
        <v>60</v>
      </c>
      <c r="C18" s="94"/>
      <c r="D18" s="124">
        <v>313537</v>
      </c>
      <c r="E18" s="124"/>
      <c r="F18" s="101">
        <v>313483</v>
      </c>
      <c r="G18" s="124"/>
      <c r="H18" s="124">
        <v>107590</v>
      </c>
      <c r="I18" s="124"/>
      <c r="J18" s="101">
        <f>121160-1</f>
        <v>121159</v>
      </c>
    </row>
    <row r="19" spans="1:18" ht="21.75" customHeight="1" x14ac:dyDescent="0.65">
      <c r="A19" s="105" t="s">
        <v>185</v>
      </c>
      <c r="C19" s="94"/>
      <c r="D19" s="124">
        <v>-4419</v>
      </c>
      <c r="E19" s="124"/>
      <c r="F19" s="101">
        <v>-5614</v>
      </c>
      <c r="G19" s="124"/>
      <c r="H19" s="124">
        <v>-4419</v>
      </c>
      <c r="I19" s="124"/>
      <c r="J19" s="101">
        <v>-5614</v>
      </c>
      <c r="N19" s="125"/>
      <c r="P19" s="102"/>
      <c r="R19" s="122"/>
    </row>
    <row r="20" spans="1:18" ht="21.75" customHeight="1" x14ac:dyDescent="0.7">
      <c r="A20" s="106" t="s">
        <v>20</v>
      </c>
      <c r="C20" s="94"/>
      <c r="D20" s="18">
        <f>SUM(D16:D19)</f>
        <v>2365069</v>
      </c>
      <c r="E20" s="127"/>
      <c r="F20" s="18">
        <f>SUM(F16:F19)</f>
        <v>2666323</v>
      </c>
      <c r="G20" s="127"/>
      <c r="H20" s="18">
        <f>SUM(H16:H19)</f>
        <v>622974</v>
      </c>
      <c r="I20" s="127"/>
      <c r="J20" s="18">
        <f>SUM(J16:J19)</f>
        <v>904273</v>
      </c>
    </row>
    <row r="21" spans="1:18" ht="18.5" customHeight="1" x14ac:dyDescent="0.7">
      <c r="A21" s="106"/>
      <c r="C21" s="94"/>
      <c r="D21" s="124"/>
      <c r="E21" s="124"/>
      <c r="F21" s="124"/>
      <c r="G21" s="124"/>
      <c r="H21" s="124"/>
      <c r="I21" s="124"/>
      <c r="J21" s="124"/>
    </row>
    <row r="22" spans="1:18" ht="22" customHeight="1" x14ac:dyDescent="0.7">
      <c r="A22" s="106" t="s">
        <v>226</v>
      </c>
      <c r="C22" s="94"/>
      <c r="D22" s="127">
        <f>D13-D20</f>
        <v>-16886</v>
      </c>
      <c r="E22" s="124"/>
      <c r="F22" s="127">
        <f>F13-F20</f>
        <v>-37667</v>
      </c>
      <c r="G22" s="124"/>
      <c r="H22" s="127">
        <f>H13-H20</f>
        <v>59974</v>
      </c>
      <c r="I22" s="124"/>
      <c r="J22" s="127">
        <f>J13-J20</f>
        <v>112920</v>
      </c>
    </row>
    <row r="23" spans="1:18" ht="22" customHeight="1" x14ac:dyDescent="0.65">
      <c r="A23" s="93" t="s">
        <v>61</v>
      </c>
      <c r="C23" s="94"/>
      <c r="D23" s="124">
        <v>-34086</v>
      </c>
      <c r="E23" s="124"/>
      <c r="F23" s="101">
        <v>-38005</v>
      </c>
      <c r="G23" s="124"/>
      <c r="H23" s="124">
        <v>-20074</v>
      </c>
      <c r="I23" s="124"/>
      <c r="J23" s="2">
        <v>-22637</v>
      </c>
      <c r="N23" s="102"/>
    </row>
    <row r="24" spans="1:18" ht="22" customHeight="1" x14ac:dyDescent="0.65">
      <c r="A24" s="105" t="s">
        <v>277</v>
      </c>
      <c r="C24" s="94"/>
      <c r="D24" s="124"/>
      <c r="E24" s="124"/>
      <c r="F24" s="101"/>
      <c r="G24" s="124"/>
      <c r="H24" s="124"/>
      <c r="I24" s="124"/>
      <c r="J24" s="2"/>
      <c r="N24" s="102"/>
    </row>
    <row r="25" spans="1:18" ht="21.5" customHeight="1" x14ac:dyDescent="0.65">
      <c r="A25" s="105" t="s">
        <v>278</v>
      </c>
      <c r="C25" s="94"/>
      <c r="D25" s="124">
        <v>14</v>
      </c>
      <c r="E25" s="124"/>
      <c r="F25" s="101">
        <v>-5525</v>
      </c>
      <c r="G25" s="124"/>
      <c r="H25" s="124">
        <v>68</v>
      </c>
      <c r="I25" s="124"/>
      <c r="J25" s="2">
        <v>36</v>
      </c>
    </row>
    <row r="26" spans="1:18" ht="22" customHeight="1" x14ac:dyDescent="0.65">
      <c r="A26" s="105" t="s">
        <v>200</v>
      </c>
      <c r="B26" s="90">
        <v>6</v>
      </c>
      <c r="C26" s="94"/>
      <c r="D26" s="124">
        <v>178845</v>
      </c>
      <c r="E26" s="124"/>
      <c r="F26" s="101">
        <v>136963</v>
      </c>
      <c r="G26" s="124"/>
      <c r="H26" s="119">
        <v>0</v>
      </c>
      <c r="I26" s="129"/>
      <c r="J26" s="11">
        <v>0</v>
      </c>
    </row>
    <row r="27" spans="1:18" ht="22" customHeight="1" x14ac:dyDescent="0.7">
      <c r="A27" s="106" t="s">
        <v>272</v>
      </c>
      <c r="C27" s="94"/>
      <c r="D27" s="19">
        <f>SUM(D22:D26)</f>
        <v>127887</v>
      </c>
      <c r="E27" s="124"/>
      <c r="F27" s="19">
        <f>SUM(F22:F26)</f>
        <v>55766</v>
      </c>
      <c r="G27" s="124"/>
      <c r="H27" s="19">
        <f>SUM(H22:H26)</f>
        <v>39968</v>
      </c>
      <c r="I27" s="124"/>
      <c r="J27" s="19">
        <f>SUM(J22:J26)</f>
        <v>90319</v>
      </c>
    </row>
    <row r="28" spans="1:18" ht="21.65" customHeight="1" x14ac:dyDescent="0.65">
      <c r="A28" s="105" t="s">
        <v>223</v>
      </c>
      <c r="B28" s="90">
        <v>10</v>
      </c>
      <c r="C28" s="94"/>
      <c r="D28" s="130">
        <v>-10729</v>
      </c>
      <c r="E28" s="124"/>
      <c r="F28" s="131">
        <v>-14994</v>
      </c>
      <c r="G28" s="129"/>
      <c r="H28" s="20">
        <v>-446</v>
      </c>
      <c r="I28" s="129"/>
      <c r="J28" s="20">
        <v>0</v>
      </c>
    </row>
    <row r="29" spans="1:18" ht="22" hidden="1" customHeight="1" x14ac:dyDescent="0.7">
      <c r="A29" s="106" t="s">
        <v>201</v>
      </c>
      <c r="C29" s="94"/>
      <c r="D29" s="127">
        <f>SUM(D27:D28)</f>
        <v>117158</v>
      </c>
      <c r="E29" s="124"/>
      <c r="F29" s="127">
        <f>SUM(F27:F28)</f>
        <v>40772</v>
      </c>
      <c r="G29" s="129"/>
      <c r="H29" s="127">
        <f>SUM(H27:H28)</f>
        <v>39522</v>
      </c>
      <c r="I29" s="129"/>
      <c r="J29" s="127">
        <f>SUM(J27:J28)</f>
        <v>90319</v>
      </c>
    </row>
    <row r="30" spans="1:18" ht="22" hidden="1" customHeight="1" x14ac:dyDescent="0.65">
      <c r="A30" s="105" t="s">
        <v>178</v>
      </c>
      <c r="C30" s="94"/>
      <c r="D30" s="132"/>
      <c r="E30" s="124"/>
      <c r="F30" s="132">
        <v>0</v>
      </c>
      <c r="G30" s="129"/>
      <c r="H30" s="20"/>
      <c r="I30" s="129"/>
      <c r="J30" s="20">
        <v>0</v>
      </c>
    </row>
    <row r="31" spans="1:18" ht="22" customHeight="1" thickBot="1" x14ac:dyDescent="0.75">
      <c r="A31" s="106" t="s">
        <v>222</v>
      </c>
      <c r="C31" s="94"/>
      <c r="D31" s="21">
        <f>SUM(D29:D30)</f>
        <v>117158</v>
      </c>
      <c r="E31" s="124"/>
      <c r="F31" s="21">
        <f>SUM(F29:F30)</f>
        <v>40772</v>
      </c>
      <c r="G31" s="129"/>
      <c r="H31" s="21">
        <f>SUM(H29:H30)</f>
        <v>39522</v>
      </c>
      <c r="I31" s="129"/>
      <c r="J31" s="21">
        <f>SUM(J29:J30)</f>
        <v>90319</v>
      </c>
    </row>
    <row r="32" spans="1:18" ht="18.5" customHeight="1" thickTop="1" x14ac:dyDescent="0.7">
      <c r="A32" s="106"/>
      <c r="C32" s="94"/>
      <c r="D32" s="124"/>
      <c r="E32" s="124"/>
      <c r="F32" s="124"/>
      <c r="G32" s="124"/>
      <c r="H32" s="124"/>
      <c r="I32" s="124"/>
      <c r="J32" s="124"/>
    </row>
    <row r="33" spans="1:20" ht="22" x14ac:dyDescent="0.7">
      <c r="A33" s="106" t="s">
        <v>273</v>
      </c>
      <c r="C33" s="96"/>
      <c r="D33" s="129"/>
      <c r="E33" s="129"/>
      <c r="F33" s="129"/>
      <c r="G33" s="129"/>
      <c r="H33" s="129"/>
      <c r="I33" s="129"/>
      <c r="J33" s="129"/>
      <c r="K33" s="125"/>
      <c r="M33" s="125"/>
    </row>
    <row r="34" spans="1:20" ht="21.5" x14ac:dyDescent="0.65">
      <c r="A34" s="105" t="s">
        <v>119</v>
      </c>
      <c r="C34" s="96"/>
      <c r="D34" s="22">
        <v>111252</v>
      </c>
      <c r="E34" s="129"/>
      <c r="F34" s="104">
        <v>41522</v>
      </c>
      <c r="G34" s="129"/>
      <c r="H34" s="22">
        <v>39522</v>
      </c>
      <c r="I34" s="129"/>
      <c r="J34" s="5">
        <v>90319</v>
      </c>
    </row>
    <row r="35" spans="1:20" ht="21.5" x14ac:dyDescent="0.65">
      <c r="A35" s="105" t="s">
        <v>120</v>
      </c>
      <c r="C35" s="96"/>
      <c r="D35" s="130">
        <v>5906</v>
      </c>
      <c r="E35" s="129"/>
      <c r="F35" s="131">
        <v>-750</v>
      </c>
      <c r="G35" s="129"/>
      <c r="H35" s="119">
        <v>0</v>
      </c>
      <c r="I35" s="22"/>
      <c r="J35" s="29">
        <v>0</v>
      </c>
    </row>
    <row r="36" spans="1:20" ht="22.5" thickBot="1" x14ac:dyDescent="0.75">
      <c r="A36" s="106"/>
      <c r="C36" s="94"/>
      <c r="D36" s="23">
        <f>SUM(D34:D35)</f>
        <v>117158</v>
      </c>
      <c r="E36" s="127"/>
      <c r="F36" s="23">
        <f>SUM(F34:F35)</f>
        <v>40772</v>
      </c>
      <c r="G36" s="127"/>
      <c r="H36" s="23">
        <f>SUM(H34:H35)</f>
        <v>39522</v>
      </c>
      <c r="I36" s="127"/>
      <c r="J36" s="23">
        <f>SUM(J34:J35)</f>
        <v>90319</v>
      </c>
      <c r="N36" s="128">
        <f>D36-D31</f>
        <v>0</v>
      </c>
      <c r="O36" s="128"/>
      <c r="P36" s="128"/>
      <c r="Q36" s="128"/>
      <c r="R36" s="128"/>
      <c r="S36" s="128"/>
      <c r="T36" s="128"/>
    </row>
    <row r="37" spans="1:20" ht="18.5" customHeight="1" thickTop="1" x14ac:dyDescent="0.7">
      <c r="A37" s="106"/>
      <c r="C37" s="94"/>
      <c r="D37" s="133"/>
      <c r="E37" s="133"/>
      <c r="F37" s="133"/>
      <c r="G37" s="107"/>
      <c r="H37" s="1"/>
      <c r="I37" s="107"/>
      <c r="J37" s="1"/>
    </row>
    <row r="38" spans="1:20" ht="23.15" hidden="1" customHeight="1" x14ac:dyDescent="0.7">
      <c r="A38" s="98" t="s">
        <v>159</v>
      </c>
      <c r="C38" s="94"/>
      <c r="D38" s="133"/>
      <c r="E38" s="133"/>
      <c r="F38" s="133"/>
      <c r="G38" s="107"/>
      <c r="H38" s="1"/>
      <c r="I38" s="107"/>
      <c r="J38" s="1"/>
    </row>
    <row r="39" spans="1:20" ht="27.5" customHeight="1" thickBot="1" x14ac:dyDescent="0.75">
      <c r="A39" s="98" t="s">
        <v>274</v>
      </c>
      <c r="C39" s="94"/>
      <c r="D39" s="16">
        <v>0.05</v>
      </c>
      <c r="E39" s="134"/>
      <c r="F39" s="16">
        <v>0.02</v>
      </c>
      <c r="G39" s="134"/>
      <c r="H39" s="16">
        <v>0.02</v>
      </c>
      <c r="I39" s="134"/>
      <c r="J39" s="16">
        <v>0.04</v>
      </c>
    </row>
    <row r="40" spans="1:20" ht="22" hidden="1" customHeight="1" thickTop="1" thickBot="1" x14ac:dyDescent="0.7">
      <c r="A40" s="105" t="s">
        <v>179</v>
      </c>
      <c r="C40" s="94"/>
      <c r="D40" s="15" t="s">
        <v>7</v>
      </c>
      <c r="E40" s="135"/>
      <c r="F40" s="15" t="s">
        <v>7</v>
      </c>
      <c r="G40" s="135"/>
      <c r="H40" s="15" t="s">
        <v>7</v>
      </c>
      <c r="I40" s="135"/>
      <c r="J40" s="15" t="s">
        <v>7</v>
      </c>
    </row>
    <row r="41" spans="1:20" ht="21.75" customHeight="1" thickTop="1" x14ac:dyDescent="0.7">
      <c r="A41" s="105"/>
      <c r="D41" s="136"/>
      <c r="E41" s="134"/>
      <c r="F41" s="136"/>
      <c r="G41" s="134"/>
      <c r="H41" s="136"/>
      <c r="I41" s="134"/>
      <c r="J41" s="136"/>
    </row>
    <row r="42" spans="1:20" ht="21.75" customHeight="1" x14ac:dyDescent="0.7">
      <c r="A42" s="89" t="s">
        <v>0</v>
      </c>
      <c r="D42" s="137"/>
      <c r="F42" s="137"/>
    </row>
    <row r="43" spans="1:20" ht="21.75" customHeight="1" x14ac:dyDescent="0.7">
      <c r="A43" s="89" t="s">
        <v>104</v>
      </c>
      <c r="D43" s="137"/>
      <c r="F43" s="137"/>
    </row>
    <row r="44" spans="1:20" ht="21.5" customHeight="1" x14ac:dyDescent="0.65"/>
    <row r="45" spans="1:20" ht="21.75" customHeight="1" x14ac:dyDescent="0.7">
      <c r="C45" s="94"/>
      <c r="D45" s="166" t="s">
        <v>27</v>
      </c>
      <c r="E45" s="166"/>
      <c r="F45" s="166"/>
      <c r="G45" s="95"/>
      <c r="H45" s="166" t="s">
        <v>45</v>
      </c>
      <c r="I45" s="166"/>
      <c r="J45" s="166"/>
    </row>
    <row r="46" spans="1:20" ht="21.75" customHeight="1" x14ac:dyDescent="0.7">
      <c r="C46" s="94"/>
      <c r="D46" s="168" t="s">
        <v>114</v>
      </c>
      <c r="E46" s="168"/>
      <c r="F46" s="168"/>
      <c r="G46" s="95"/>
      <c r="H46" s="168" t="s">
        <v>114</v>
      </c>
      <c r="I46" s="168"/>
      <c r="J46" s="168"/>
    </row>
    <row r="47" spans="1:20" ht="21.75" customHeight="1" x14ac:dyDescent="0.7">
      <c r="C47" s="94"/>
      <c r="D47" s="169" t="s">
        <v>252</v>
      </c>
      <c r="E47" s="169"/>
      <c r="F47" s="169"/>
      <c r="G47" s="95"/>
      <c r="H47" s="169" t="s">
        <v>252</v>
      </c>
      <c r="I47" s="169"/>
      <c r="J47" s="169"/>
    </row>
    <row r="48" spans="1:20" ht="21.75" customHeight="1" x14ac:dyDescent="0.65">
      <c r="C48" s="94"/>
      <c r="D48" s="94">
        <v>2567</v>
      </c>
      <c r="E48" s="94"/>
      <c r="F48" s="94">
        <v>2566</v>
      </c>
      <c r="G48" s="94"/>
      <c r="H48" s="94">
        <v>2567</v>
      </c>
      <c r="I48" s="94"/>
      <c r="J48" s="94">
        <v>2566</v>
      </c>
    </row>
    <row r="49" spans="1:12" ht="21.75" customHeight="1" x14ac:dyDescent="0.65">
      <c r="C49" s="94"/>
      <c r="D49" s="167" t="s">
        <v>70</v>
      </c>
      <c r="E49" s="167"/>
      <c r="F49" s="167"/>
      <c r="G49" s="167"/>
      <c r="H49" s="167"/>
      <c r="I49" s="167"/>
      <c r="J49" s="167"/>
    </row>
    <row r="50" spans="1:12" s="99" customFormat="1" ht="22" x14ac:dyDescent="0.7">
      <c r="A50" s="106" t="s">
        <v>222</v>
      </c>
      <c r="D50" s="138">
        <f>D31</f>
        <v>117158</v>
      </c>
      <c r="E50" s="138"/>
      <c r="F50" s="138">
        <f>F31</f>
        <v>40772</v>
      </c>
      <c r="G50" s="138"/>
      <c r="H50" s="138">
        <f>H31</f>
        <v>39522</v>
      </c>
      <c r="I50" s="138"/>
      <c r="J50" s="138">
        <f>J31</f>
        <v>90319</v>
      </c>
    </row>
    <row r="51" spans="1:12" ht="21.75" customHeight="1" x14ac:dyDescent="0.65">
      <c r="D51" s="24"/>
      <c r="E51" s="24"/>
      <c r="F51" s="24"/>
      <c r="G51" s="24"/>
      <c r="H51" s="24"/>
      <c r="I51" s="24"/>
      <c r="J51" s="24"/>
    </row>
    <row r="52" spans="1:12" ht="22" x14ac:dyDescent="0.7">
      <c r="A52" s="106" t="s">
        <v>73</v>
      </c>
      <c r="D52" s="24"/>
      <c r="E52" s="24"/>
      <c r="F52" s="24"/>
      <c r="G52" s="24"/>
      <c r="H52" s="24"/>
      <c r="I52" s="24"/>
      <c r="J52" s="24"/>
    </row>
    <row r="53" spans="1:12" ht="21.75" customHeight="1" x14ac:dyDescent="0.7">
      <c r="A53" s="139" t="s">
        <v>160</v>
      </c>
      <c r="D53" s="25"/>
      <c r="E53" s="26"/>
      <c r="F53" s="25"/>
      <c r="G53" s="26"/>
      <c r="H53" s="25"/>
      <c r="I53" s="26"/>
      <c r="J53" s="25"/>
    </row>
    <row r="54" spans="1:12" ht="21.5" hidden="1" x14ac:dyDescent="0.65">
      <c r="A54" s="105" t="s">
        <v>141</v>
      </c>
      <c r="D54" s="13">
        <v>0</v>
      </c>
      <c r="E54" s="27"/>
      <c r="F54" s="13">
        <v>0</v>
      </c>
      <c r="G54" s="27"/>
      <c r="H54" s="13">
        <v>0</v>
      </c>
      <c r="I54" s="27"/>
      <c r="J54" s="132">
        <v>0</v>
      </c>
    </row>
    <row r="55" spans="1:12" ht="21.5" x14ac:dyDescent="0.65">
      <c r="A55" s="105" t="s">
        <v>233</v>
      </c>
      <c r="D55" s="13">
        <v>0</v>
      </c>
      <c r="E55" s="27"/>
      <c r="F55" s="13">
        <v>5350</v>
      </c>
      <c r="G55" s="27"/>
      <c r="H55" s="13">
        <v>0</v>
      </c>
      <c r="I55" s="27"/>
      <c r="J55" s="132">
        <v>0</v>
      </c>
    </row>
    <row r="56" spans="1:12" ht="21.5" hidden="1" x14ac:dyDescent="0.65">
      <c r="A56" s="105" t="s">
        <v>145</v>
      </c>
      <c r="D56" s="13">
        <v>0</v>
      </c>
      <c r="E56" s="27"/>
      <c r="F56" s="13">
        <v>0</v>
      </c>
      <c r="G56" s="27"/>
      <c r="H56" s="13">
        <v>0</v>
      </c>
      <c r="I56" s="27"/>
      <c r="J56" s="13">
        <v>0</v>
      </c>
      <c r="L56" s="9"/>
    </row>
    <row r="57" spans="1:12" ht="21.5" hidden="1" x14ac:dyDescent="0.65">
      <c r="A57" s="105" t="s">
        <v>161</v>
      </c>
      <c r="D57" s="27"/>
      <c r="E57" s="27"/>
      <c r="F57" s="13"/>
      <c r="G57" s="27"/>
      <c r="H57" s="27"/>
      <c r="I57" s="27"/>
      <c r="J57" s="27"/>
    </row>
    <row r="58" spans="1:12" ht="21.5" hidden="1" x14ac:dyDescent="0.65">
      <c r="A58" s="105" t="s">
        <v>162</v>
      </c>
      <c r="D58" s="13">
        <v>0</v>
      </c>
      <c r="E58" s="27"/>
      <c r="F58" s="13">
        <v>0</v>
      </c>
      <c r="G58" s="27"/>
      <c r="H58" s="13">
        <v>0</v>
      </c>
      <c r="I58" s="27"/>
      <c r="J58" s="29">
        <v>0</v>
      </c>
    </row>
    <row r="59" spans="1:12" s="99" customFormat="1" ht="22" x14ac:dyDescent="0.7">
      <c r="A59" s="106" t="s">
        <v>180</v>
      </c>
      <c r="B59" s="90"/>
      <c r="D59" s="28">
        <f>SUM(D54:D58)</f>
        <v>0</v>
      </c>
      <c r="E59" s="25"/>
      <c r="F59" s="28">
        <f>SUM(F54:F58)</f>
        <v>5350</v>
      </c>
      <c r="G59" s="25"/>
      <c r="H59" s="28">
        <f>SUM(H54:H58)</f>
        <v>0</v>
      </c>
      <c r="I59" s="25"/>
      <c r="J59" s="28">
        <f>SUM(J54:J58)</f>
        <v>0</v>
      </c>
      <c r="L59" s="92"/>
    </row>
    <row r="60" spans="1:12" s="99" customFormat="1" ht="22" x14ac:dyDescent="0.7">
      <c r="A60" s="106"/>
      <c r="B60" s="90"/>
      <c r="D60" s="25"/>
      <c r="E60" s="25"/>
      <c r="F60" s="25"/>
      <c r="G60" s="25"/>
      <c r="H60" s="25"/>
      <c r="I60" s="25"/>
      <c r="J60" s="25"/>
      <c r="L60" s="92"/>
    </row>
    <row r="61" spans="1:12" ht="21.75" customHeight="1" x14ac:dyDescent="0.7">
      <c r="A61" s="139" t="s">
        <v>181</v>
      </c>
      <c r="D61" s="24"/>
      <c r="E61" s="24"/>
      <c r="F61" s="24"/>
      <c r="G61" s="24"/>
      <c r="H61" s="24"/>
      <c r="I61" s="24"/>
      <c r="J61" s="24"/>
    </row>
    <row r="62" spans="1:12" ht="21.75" customHeight="1" x14ac:dyDescent="0.65">
      <c r="A62" s="105" t="s">
        <v>202</v>
      </c>
      <c r="D62" s="13"/>
      <c r="E62" s="27"/>
      <c r="F62" s="13"/>
      <c r="G62" s="27"/>
      <c r="H62" s="13"/>
      <c r="I62" s="27"/>
      <c r="J62" s="13"/>
    </row>
    <row r="63" spans="1:12" ht="21.75" customHeight="1" x14ac:dyDescent="0.65">
      <c r="A63" s="105" t="s">
        <v>182</v>
      </c>
      <c r="D63" s="11">
        <v>1488</v>
      </c>
      <c r="E63" s="27"/>
      <c r="F63" s="49">
        <v>-1704</v>
      </c>
      <c r="G63" s="27"/>
      <c r="H63" s="27">
        <v>1362</v>
      </c>
      <c r="I63" s="27"/>
      <c r="J63" s="9">
        <v>-1704</v>
      </c>
    </row>
    <row r="64" spans="1:12" ht="21.75" hidden="1" customHeight="1" x14ac:dyDescent="0.65">
      <c r="A64" s="105" t="s">
        <v>259</v>
      </c>
      <c r="D64" s="13">
        <v>0</v>
      </c>
      <c r="E64" s="27"/>
      <c r="F64" s="13">
        <v>0</v>
      </c>
      <c r="G64" s="27"/>
      <c r="H64" s="13">
        <v>0</v>
      </c>
      <c r="I64" s="27"/>
      <c r="J64" s="13">
        <v>0</v>
      </c>
    </row>
    <row r="65" spans="1:12" ht="21.75" customHeight="1" x14ac:dyDescent="0.65">
      <c r="A65" s="105" t="s">
        <v>183</v>
      </c>
      <c r="D65" s="13"/>
      <c r="E65" s="27"/>
      <c r="F65" s="13"/>
      <c r="G65" s="27"/>
      <c r="H65" s="27"/>
      <c r="I65" s="27"/>
      <c r="J65" s="27"/>
    </row>
    <row r="66" spans="1:12" ht="21.75" customHeight="1" x14ac:dyDescent="0.65">
      <c r="A66" s="105" t="s">
        <v>162</v>
      </c>
      <c r="D66" s="29">
        <v>-25</v>
      </c>
      <c r="E66" s="27"/>
      <c r="F66" s="29">
        <v>0</v>
      </c>
      <c r="G66" s="27"/>
      <c r="H66" s="13">
        <v>0</v>
      </c>
      <c r="I66" s="27"/>
      <c r="J66" s="13">
        <v>0</v>
      </c>
    </row>
    <row r="67" spans="1:12" ht="21.75" customHeight="1" x14ac:dyDescent="0.7">
      <c r="A67" s="106" t="s">
        <v>184</v>
      </c>
      <c r="D67" s="28">
        <f>SUM(D62:D66)</f>
        <v>1463</v>
      </c>
      <c r="E67" s="26"/>
      <c r="F67" s="28">
        <f>SUM(F62:F66)</f>
        <v>-1704</v>
      </c>
      <c r="G67" s="26"/>
      <c r="H67" s="28">
        <f>SUM(H62:H66)</f>
        <v>1362</v>
      </c>
      <c r="I67" s="26"/>
      <c r="J67" s="28">
        <f>SUM(J62:J66)</f>
        <v>-1704</v>
      </c>
    </row>
    <row r="68" spans="1:12" ht="21.75" customHeight="1" x14ac:dyDescent="0.7">
      <c r="A68" s="140" t="s">
        <v>236</v>
      </c>
      <c r="D68" s="30">
        <f>SUM(D67,D59)</f>
        <v>1463</v>
      </c>
      <c r="E68" s="26"/>
      <c r="F68" s="30">
        <f>SUM(F67,F59)</f>
        <v>3646</v>
      </c>
      <c r="G68" s="26"/>
      <c r="H68" s="30">
        <f>SUM(H67,H59)</f>
        <v>1362</v>
      </c>
      <c r="I68" s="26"/>
      <c r="J68" s="30">
        <f>SUM(J67,J59)</f>
        <v>-1704</v>
      </c>
    </row>
    <row r="69" spans="1:12" s="99" customFormat="1" ht="22.5" thickBot="1" x14ac:dyDescent="0.75">
      <c r="A69" s="140" t="s">
        <v>235</v>
      </c>
      <c r="B69" s="141"/>
      <c r="D69" s="31">
        <f>SUM(D68,D50)</f>
        <v>118621</v>
      </c>
      <c r="E69" s="26"/>
      <c r="F69" s="31">
        <f>SUM(F68,F50)</f>
        <v>44418</v>
      </c>
      <c r="G69" s="26"/>
      <c r="H69" s="31">
        <f>SUM(H68,H50)</f>
        <v>40884</v>
      </c>
      <c r="I69" s="26"/>
      <c r="J69" s="31">
        <f>SUM(J68,J50)</f>
        <v>88615</v>
      </c>
      <c r="L69" s="92"/>
    </row>
    <row r="70" spans="1:12" ht="21.75" customHeight="1" thickTop="1" x14ac:dyDescent="0.65">
      <c r="A70" s="142"/>
      <c r="D70" s="24"/>
      <c r="E70" s="24"/>
      <c r="F70" s="24"/>
      <c r="G70" s="24"/>
      <c r="H70" s="24"/>
      <c r="I70" s="24"/>
      <c r="J70" s="24"/>
    </row>
    <row r="71" spans="1:12" ht="22" x14ac:dyDescent="0.7">
      <c r="A71" s="99" t="s">
        <v>234</v>
      </c>
      <c r="D71" s="24"/>
      <c r="E71" s="24"/>
      <c r="F71" s="24"/>
      <c r="G71" s="24"/>
      <c r="H71" s="24"/>
      <c r="I71" s="24"/>
      <c r="J71" s="24"/>
    </row>
    <row r="72" spans="1:12" ht="21.5" x14ac:dyDescent="0.65">
      <c r="A72" s="97" t="s">
        <v>121</v>
      </c>
      <c r="D72" s="11">
        <v>112712</v>
      </c>
      <c r="E72" s="27"/>
      <c r="F72" s="49">
        <v>45187</v>
      </c>
      <c r="G72" s="27"/>
      <c r="H72" s="27">
        <v>40884</v>
      </c>
      <c r="I72" s="27"/>
      <c r="J72" s="9">
        <v>88615</v>
      </c>
    </row>
    <row r="73" spans="1:12" ht="21.5" x14ac:dyDescent="0.65">
      <c r="A73" s="105" t="s">
        <v>122</v>
      </c>
      <c r="D73" s="11">
        <v>5909</v>
      </c>
      <c r="E73" s="24"/>
      <c r="F73" s="49">
        <v>-769</v>
      </c>
      <c r="G73" s="24"/>
      <c r="H73" s="29">
        <v>0</v>
      </c>
      <c r="I73" s="24"/>
      <c r="J73" s="29">
        <v>0</v>
      </c>
    </row>
    <row r="74" spans="1:12" s="99" customFormat="1" ht="22.5" thickBot="1" x14ac:dyDescent="0.75">
      <c r="A74" s="140"/>
      <c r="B74" s="141"/>
      <c r="D74" s="32">
        <f>D69</f>
        <v>118621</v>
      </c>
      <c r="E74" s="33"/>
      <c r="F74" s="32">
        <f>F69</f>
        <v>44418</v>
      </c>
      <c r="G74" s="33"/>
      <c r="H74" s="32">
        <f>SUM(H72:H73)</f>
        <v>40884</v>
      </c>
      <c r="I74" s="33"/>
      <c r="J74" s="32">
        <f>SUM(J72:J73)</f>
        <v>88615</v>
      </c>
      <c r="L74" s="92"/>
    </row>
    <row r="75" spans="1:12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7:F47"/>
    <mergeCell ref="H47:J47"/>
    <mergeCell ref="D49:J49"/>
    <mergeCell ref="D8:J8"/>
    <mergeCell ref="D45:F45"/>
    <mergeCell ref="H45:J45"/>
    <mergeCell ref="D46:F46"/>
    <mergeCell ref="H46:J46"/>
    <mergeCell ref="D5:F5"/>
    <mergeCell ref="H5:J5"/>
    <mergeCell ref="D4:F4"/>
    <mergeCell ref="H4:J4"/>
    <mergeCell ref="D6:F6"/>
    <mergeCell ref="H6:J6"/>
  </mergeCells>
  <pageMargins left="0.7" right="0.7" top="0.48" bottom="0.5" header="0.5" footer="0.5"/>
  <pageSetup paperSize="9" scale="7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view="pageBreakPreview" topLeftCell="A66" zoomScale="55" zoomScaleNormal="55" zoomScaleSheetLayoutView="55" workbookViewId="0">
      <selection activeCell="E11" sqref="E11"/>
    </sheetView>
  </sheetViews>
  <sheetFormatPr defaultColWidth="9.09765625" defaultRowHeight="20.25" customHeight="1" x14ac:dyDescent="0.65"/>
  <cols>
    <col min="1" max="1" width="44.69921875" style="97" customWidth="1"/>
    <col min="2" max="2" width="9" style="97" customWidth="1"/>
    <col min="3" max="3" width="15.69921875" style="97" customWidth="1"/>
    <col min="4" max="4" width="1" style="97" customWidth="1"/>
    <col min="5" max="5" width="17.69921875" style="97" customWidth="1"/>
    <col min="6" max="6" width="1" style="97" customWidth="1"/>
    <col min="7" max="7" width="14.69921875" style="97" bestFit="1" customWidth="1"/>
    <col min="8" max="8" width="1" style="97" customWidth="1"/>
    <col min="9" max="9" width="13.5" style="97" customWidth="1"/>
    <col min="10" max="10" width="1" style="97" customWidth="1"/>
    <col min="11" max="11" width="16.59765625" style="97" customWidth="1"/>
    <col min="12" max="12" width="1" style="97" customWidth="1"/>
    <col min="13" max="13" width="13.3984375" style="97" customWidth="1"/>
    <col min="14" max="14" width="1" style="97" customWidth="1"/>
    <col min="15" max="15" width="19.3984375" style="97" customWidth="1"/>
    <col min="16" max="16" width="1" style="97" customWidth="1"/>
    <col min="17" max="17" width="12.3984375" style="97" customWidth="1"/>
    <col min="18" max="18" width="1" style="97" customWidth="1"/>
    <col min="19" max="19" width="14.19921875" style="97" customWidth="1"/>
    <col min="20" max="20" width="1" style="97" customWidth="1"/>
    <col min="21" max="21" width="13.19921875" style="97" customWidth="1"/>
    <col min="22" max="22" width="1" style="97" customWidth="1"/>
    <col min="23" max="23" width="16.69921875" style="97" customWidth="1"/>
    <col min="24" max="24" width="1" style="97" customWidth="1"/>
    <col min="25" max="25" width="16.19921875" style="97" customWidth="1"/>
    <col min="26" max="26" width="1" style="97" customWidth="1"/>
    <col min="27" max="27" width="19.09765625" style="97" customWidth="1"/>
    <col min="28" max="16384" width="9.09765625" style="97"/>
  </cols>
  <sheetData>
    <row r="1" spans="1:27" ht="23" customHeight="1" x14ac:dyDescent="0.7">
      <c r="A1" s="143" t="s">
        <v>0</v>
      </c>
      <c r="B1" s="143"/>
    </row>
    <row r="2" spans="1:27" ht="23" customHeight="1" x14ac:dyDescent="0.7">
      <c r="A2" s="123" t="s">
        <v>261</v>
      </c>
      <c r="B2" s="123"/>
      <c r="C2" s="123"/>
      <c r="D2" s="144"/>
      <c r="E2" s="144"/>
      <c r="F2" s="144"/>
      <c r="H2" s="144"/>
    </row>
    <row r="3" spans="1:27" ht="23" customHeight="1" x14ac:dyDescent="0.7">
      <c r="A3" s="145"/>
      <c r="B3" s="145"/>
      <c r="C3" s="145"/>
      <c r="D3" s="145"/>
      <c r="E3" s="145"/>
      <c r="F3" s="145"/>
      <c r="H3" s="145"/>
      <c r="I3" s="145"/>
    </row>
    <row r="4" spans="1:27" ht="23" customHeight="1" x14ac:dyDescent="0.7">
      <c r="C4" s="166" t="s">
        <v>35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7" ht="23" customHeight="1" x14ac:dyDescent="0.65">
      <c r="C5" s="96"/>
      <c r="D5" s="96"/>
      <c r="E5" s="96"/>
      <c r="F5" s="96"/>
      <c r="G5" s="146" t="s">
        <v>198</v>
      </c>
      <c r="H5" s="96"/>
      <c r="I5" s="170" t="s">
        <v>65</v>
      </c>
      <c r="J5" s="170"/>
      <c r="K5" s="170"/>
      <c r="L5" s="147"/>
      <c r="M5" s="170" t="s">
        <v>77</v>
      </c>
      <c r="N5" s="170"/>
      <c r="O5" s="170"/>
      <c r="P5" s="170"/>
      <c r="Q5" s="170"/>
      <c r="R5" s="170"/>
      <c r="S5" s="170"/>
      <c r="T5" s="170"/>
      <c r="U5" s="170"/>
      <c r="V5" s="96"/>
      <c r="W5" s="96"/>
      <c r="X5" s="96"/>
      <c r="Y5" s="96"/>
      <c r="Z5" s="96"/>
      <c r="AA5" s="96"/>
    </row>
    <row r="6" spans="1:27" ht="23" customHeight="1" x14ac:dyDescent="0.65"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169" t="s">
        <v>203</v>
      </c>
      <c r="R6" s="169"/>
      <c r="S6" s="169"/>
      <c r="T6" s="96"/>
      <c r="U6" s="96" t="s">
        <v>83</v>
      </c>
      <c r="V6" s="96"/>
      <c r="W6" s="148"/>
      <c r="X6" s="148"/>
      <c r="Y6" s="96" t="s">
        <v>29</v>
      </c>
      <c r="Z6" s="96"/>
      <c r="AA6" s="96"/>
    </row>
    <row r="7" spans="1:27" ht="23" customHeight="1" x14ac:dyDescent="0.65">
      <c r="C7" s="96" t="s">
        <v>237</v>
      </c>
      <c r="D7" s="96"/>
      <c r="E7" s="96"/>
      <c r="F7" s="96"/>
      <c r="G7" s="96" t="s">
        <v>56</v>
      </c>
      <c r="H7" s="96"/>
      <c r="I7" s="96"/>
      <c r="J7" s="96"/>
      <c r="K7" s="96"/>
      <c r="L7" s="96"/>
      <c r="M7" s="96" t="s">
        <v>203</v>
      </c>
      <c r="N7" s="96"/>
      <c r="O7" s="96" t="s">
        <v>203</v>
      </c>
      <c r="P7" s="96"/>
      <c r="Q7" s="170" t="s">
        <v>204</v>
      </c>
      <c r="R7" s="170"/>
      <c r="S7" s="170"/>
      <c r="T7" s="96"/>
      <c r="U7" s="96" t="s">
        <v>85</v>
      </c>
      <c r="V7" s="96"/>
      <c r="W7" s="96" t="s">
        <v>46</v>
      </c>
      <c r="X7" s="96"/>
      <c r="Y7" s="96" t="s">
        <v>74</v>
      </c>
      <c r="Z7" s="96"/>
      <c r="AA7" s="96"/>
    </row>
    <row r="8" spans="1:27" ht="23" customHeight="1" x14ac:dyDescent="0.65">
      <c r="C8" s="96" t="s">
        <v>30</v>
      </c>
      <c r="D8" s="96"/>
      <c r="E8" s="96" t="s">
        <v>112</v>
      </c>
      <c r="F8" s="96"/>
      <c r="G8" s="96" t="s">
        <v>57</v>
      </c>
      <c r="H8" s="96"/>
      <c r="I8" s="96" t="s">
        <v>63</v>
      </c>
      <c r="J8" s="96"/>
      <c r="K8" s="96"/>
      <c r="L8" s="96"/>
      <c r="M8" s="96" t="s">
        <v>205</v>
      </c>
      <c r="N8" s="96"/>
      <c r="O8" s="96" t="s">
        <v>206</v>
      </c>
      <c r="P8" s="96"/>
      <c r="Q8" s="96"/>
      <c r="R8" s="96"/>
      <c r="S8" s="96" t="s">
        <v>29</v>
      </c>
      <c r="T8" s="96"/>
      <c r="U8" s="96" t="s">
        <v>84</v>
      </c>
      <c r="V8" s="96"/>
      <c r="W8" s="96" t="s">
        <v>47</v>
      </c>
      <c r="X8" s="96"/>
      <c r="Y8" s="96" t="s">
        <v>75</v>
      </c>
      <c r="Z8" s="96"/>
      <c r="AA8" s="96" t="s">
        <v>46</v>
      </c>
    </row>
    <row r="9" spans="1:27" ht="23" customHeight="1" x14ac:dyDescent="0.65">
      <c r="B9" s="90"/>
      <c r="C9" s="96" t="s">
        <v>36</v>
      </c>
      <c r="D9" s="96"/>
      <c r="E9" s="96" t="s">
        <v>113</v>
      </c>
      <c r="F9" s="96"/>
      <c r="G9" s="96" t="s">
        <v>58</v>
      </c>
      <c r="H9" s="96"/>
      <c r="I9" s="96" t="s">
        <v>207</v>
      </c>
      <c r="J9" s="96"/>
      <c r="K9" s="96" t="s">
        <v>81</v>
      </c>
      <c r="L9" s="96"/>
      <c r="M9" s="96" t="s">
        <v>208</v>
      </c>
      <c r="N9" s="96"/>
      <c r="O9" s="96" t="s">
        <v>209</v>
      </c>
      <c r="P9" s="96"/>
      <c r="Q9" s="96" t="s">
        <v>33</v>
      </c>
      <c r="R9" s="96"/>
      <c r="S9" s="96" t="s">
        <v>34</v>
      </c>
      <c r="T9" s="96"/>
      <c r="U9" s="96" t="s">
        <v>31</v>
      </c>
      <c r="V9" s="96"/>
      <c r="W9" s="96" t="s">
        <v>165</v>
      </c>
      <c r="X9" s="96"/>
      <c r="Y9" s="96" t="s">
        <v>76</v>
      </c>
      <c r="Z9" s="96"/>
      <c r="AA9" s="96" t="s">
        <v>47</v>
      </c>
    </row>
    <row r="10" spans="1:27" ht="23" customHeight="1" x14ac:dyDescent="0.7">
      <c r="B10" s="99"/>
      <c r="C10" s="167" t="s">
        <v>70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</row>
    <row r="11" spans="1:27" ht="23" customHeight="1" x14ac:dyDescent="0.7">
      <c r="A11" s="99" t="s">
        <v>253</v>
      </c>
      <c r="B11" s="9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ht="23" customHeight="1" x14ac:dyDescent="0.7">
      <c r="A12" s="99" t="s">
        <v>231</v>
      </c>
      <c r="B12" s="99"/>
      <c r="C12" s="107">
        <v>2264955</v>
      </c>
      <c r="D12" s="107"/>
      <c r="E12" s="107">
        <v>503251</v>
      </c>
      <c r="F12" s="107"/>
      <c r="G12" s="107">
        <v>1301454</v>
      </c>
      <c r="H12" s="107"/>
      <c r="I12" s="107">
        <v>157490</v>
      </c>
      <c r="J12" s="107"/>
      <c r="K12" s="107">
        <v>1032026</v>
      </c>
      <c r="L12" s="107"/>
      <c r="M12" s="107">
        <v>-7690</v>
      </c>
      <c r="N12" s="107"/>
      <c r="O12" s="107">
        <v>-73182</v>
      </c>
      <c r="P12" s="107">
        <v>353677</v>
      </c>
      <c r="Q12" s="107">
        <v>353677</v>
      </c>
      <c r="R12" s="107"/>
      <c r="S12" s="107">
        <v>178589</v>
      </c>
      <c r="T12" s="127"/>
      <c r="U12" s="127">
        <f>Q12+S12+O12+M12</f>
        <v>451394</v>
      </c>
      <c r="V12" s="127"/>
      <c r="W12" s="127">
        <f>C12+E12+G12+I12+K12+U12</f>
        <v>5710570</v>
      </c>
      <c r="X12" s="127"/>
      <c r="Y12" s="107">
        <v>297759</v>
      </c>
      <c r="Z12" s="127"/>
      <c r="AA12" s="127">
        <f>W12+Y12</f>
        <v>6008329</v>
      </c>
    </row>
    <row r="13" spans="1:27" ht="11" customHeight="1" x14ac:dyDescent="0.7">
      <c r="A13" s="99"/>
      <c r="B13" s="99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</row>
    <row r="14" spans="1:27" ht="23" hidden="1" customHeight="1" x14ac:dyDescent="0.7">
      <c r="A14" s="99" t="s">
        <v>249</v>
      </c>
      <c r="B14" s="99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34"/>
    </row>
    <row r="15" spans="1:27" ht="23" hidden="1" customHeight="1" x14ac:dyDescent="0.7">
      <c r="A15" s="149" t="s">
        <v>90</v>
      </c>
      <c r="B15" s="149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34"/>
    </row>
    <row r="16" spans="1:27" ht="23" hidden="1" customHeight="1" x14ac:dyDescent="0.7">
      <c r="A16" s="97" t="s">
        <v>110</v>
      </c>
      <c r="B16" s="90"/>
      <c r="C16" s="132">
        <v>0</v>
      </c>
      <c r="D16" s="150"/>
      <c r="E16" s="132">
        <v>0</v>
      </c>
      <c r="F16" s="150"/>
      <c r="G16" s="132">
        <v>0</v>
      </c>
      <c r="H16" s="150"/>
      <c r="I16" s="132">
        <v>0</v>
      </c>
      <c r="J16" s="150"/>
      <c r="K16" s="132">
        <v>0</v>
      </c>
      <c r="L16" s="150"/>
      <c r="M16" s="132">
        <v>0</v>
      </c>
      <c r="N16" s="150"/>
      <c r="O16" s="132">
        <v>0</v>
      </c>
      <c r="P16" s="150"/>
      <c r="Q16" s="132">
        <v>0</v>
      </c>
      <c r="R16" s="150"/>
      <c r="S16" s="132">
        <v>0</v>
      </c>
      <c r="T16" s="150"/>
      <c r="U16" s="127">
        <f>Q16+S16+O16+M16</f>
        <v>0</v>
      </c>
      <c r="V16" s="150"/>
      <c r="W16" s="127">
        <f>C16+E16+G16+I16+K16+U16</f>
        <v>0</v>
      </c>
      <c r="X16" s="127"/>
      <c r="Y16" s="132">
        <v>0</v>
      </c>
      <c r="Z16" s="129"/>
      <c r="AA16" s="34">
        <f>SUM(W16:Y16)</f>
        <v>0</v>
      </c>
    </row>
    <row r="17" spans="1:27" ht="23" hidden="1" customHeight="1" x14ac:dyDescent="0.7">
      <c r="A17" s="97" t="s">
        <v>91</v>
      </c>
      <c r="B17" s="90"/>
      <c r="C17" s="132">
        <v>0</v>
      </c>
      <c r="D17" s="150"/>
      <c r="E17" s="132">
        <v>0</v>
      </c>
      <c r="F17" s="150"/>
      <c r="G17" s="132">
        <v>0</v>
      </c>
      <c r="H17" s="150"/>
      <c r="I17" s="132">
        <v>0</v>
      </c>
      <c r="J17" s="150"/>
      <c r="K17" s="132">
        <v>0</v>
      </c>
      <c r="L17" s="150"/>
      <c r="M17" s="132">
        <v>0</v>
      </c>
      <c r="N17" s="150"/>
      <c r="O17" s="132">
        <v>0</v>
      </c>
      <c r="P17" s="150"/>
      <c r="Q17" s="132">
        <v>0</v>
      </c>
      <c r="R17" s="150"/>
      <c r="S17" s="132">
        <v>0</v>
      </c>
      <c r="T17" s="150"/>
      <c r="U17" s="127">
        <f>Q17+S17+O17+M17</f>
        <v>0</v>
      </c>
      <c r="V17" s="150"/>
      <c r="W17" s="127">
        <f>C17+E17+G17+I17+K17+U17</f>
        <v>0</v>
      </c>
      <c r="X17" s="127"/>
      <c r="Y17" s="132">
        <v>0</v>
      </c>
      <c r="Z17" s="129"/>
      <c r="AA17" s="34">
        <f>SUM(W17:Y17)</f>
        <v>0</v>
      </c>
    </row>
    <row r="18" spans="1:27" ht="23" hidden="1" customHeight="1" x14ac:dyDescent="0.7">
      <c r="A18" s="98" t="s">
        <v>101</v>
      </c>
      <c r="B18" s="106"/>
      <c r="C18" s="151">
        <v>0</v>
      </c>
      <c r="D18" s="138">
        <f>SUM(H16:H16)</f>
        <v>0</v>
      </c>
      <c r="E18" s="151">
        <v>0</v>
      </c>
      <c r="F18" s="138"/>
      <c r="G18" s="151">
        <v>0</v>
      </c>
      <c r="H18" s="138"/>
      <c r="I18" s="151">
        <v>0</v>
      </c>
      <c r="J18" s="138">
        <f>SUM(J16:J16)</f>
        <v>0</v>
      </c>
      <c r="K18" s="18">
        <f>K16</f>
        <v>0</v>
      </c>
      <c r="L18" s="138">
        <f>SUM(L16:L16)</f>
        <v>0</v>
      </c>
      <c r="M18" s="151">
        <v>0</v>
      </c>
      <c r="N18" s="138">
        <f>SUM(N16:N16)</f>
        <v>0</v>
      </c>
      <c r="O18" s="151">
        <v>0</v>
      </c>
      <c r="P18" s="138">
        <f>SUM(P16:P16)</f>
        <v>0</v>
      </c>
      <c r="Q18" s="151">
        <v>0</v>
      </c>
      <c r="R18" s="138">
        <f>SUM(R16:R16)</f>
        <v>0</v>
      </c>
      <c r="S18" s="151">
        <v>0</v>
      </c>
      <c r="T18" s="138">
        <f>SUM(T16:T16)</f>
        <v>0</v>
      </c>
      <c r="U18" s="151">
        <v>0</v>
      </c>
      <c r="V18" s="138">
        <f>SUM(V16:V16)</f>
        <v>0</v>
      </c>
      <c r="W18" s="18">
        <f>W16</f>
        <v>0</v>
      </c>
      <c r="X18" s="138">
        <f>SUM(X16:X16)</f>
        <v>0</v>
      </c>
      <c r="Y18" s="18">
        <f>SUM(Y17)</f>
        <v>0</v>
      </c>
      <c r="Z18" s="138">
        <f>SUM(Z16:Z16)</f>
        <v>0</v>
      </c>
      <c r="AA18" s="18">
        <f>SUM(AA15:AA17)</f>
        <v>0</v>
      </c>
    </row>
    <row r="19" spans="1:27" ht="11" hidden="1" customHeight="1" x14ac:dyDescent="0.7">
      <c r="A19" s="99"/>
      <c r="B19" s="99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ht="20.25" hidden="1" customHeight="1" x14ac:dyDescent="0.7">
      <c r="A20" s="149" t="s">
        <v>92</v>
      </c>
      <c r="B20" s="149"/>
      <c r="C20" s="152"/>
      <c r="D20" s="132"/>
      <c r="E20" s="132"/>
      <c r="F20" s="132"/>
      <c r="G20" s="42"/>
      <c r="H20" s="132"/>
      <c r="I20" s="42"/>
      <c r="J20" s="34"/>
      <c r="K20" s="42"/>
      <c r="L20" s="129"/>
      <c r="M20" s="42"/>
      <c r="N20" s="129"/>
      <c r="O20" s="129"/>
      <c r="P20" s="129"/>
      <c r="Q20" s="42"/>
      <c r="R20" s="129"/>
      <c r="S20" s="42"/>
      <c r="T20" s="129"/>
      <c r="U20" s="42"/>
      <c r="V20" s="129"/>
      <c r="W20" s="42"/>
      <c r="X20" s="129"/>
      <c r="Y20" s="42"/>
      <c r="Z20" s="129"/>
      <c r="AA20" s="34"/>
    </row>
    <row r="21" spans="1:27" ht="20.25" hidden="1" customHeight="1" x14ac:dyDescent="0.65">
      <c r="A21" s="97" t="s">
        <v>213</v>
      </c>
      <c r="C21" s="152"/>
      <c r="D21" s="132"/>
      <c r="E21" s="132"/>
      <c r="F21" s="132"/>
      <c r="G21" s="153"/>
      <c r="H21" s="132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4"/>
      <c r="Z21" s="153"/>
      <c r="AA21" s="153"/>
    </row>
    <row r="22" spans="1:27" ht="20.25" hidden="1" customHeight="1" x14ac:dyDescent="0.7">
      <c r="A22" s="97" t="s">
        <v>123</v>
      </c>
      <c r="C22" s="132">
        <v>0</v>
      </c>
      <c r="D22" s="150"/>
      <c r="E22" s="132">
        <v>0</v>
      </c>
      <c r="F22" s="150"/>
      <c r="G22" s="132">
        <v>0</v>
      </c>
      <c r="H22" s="150"/>
      <c r="I22" s="132">
        <v>0</v>
      </c>
      <c r="J22" s="150"/>
      <c r="K22" s="132">
        <v>0</v>
      </c>
      <c r="L22" s="150"/>
      <c r="M22" s="132">
        <v>0</v>
      </c>
      <c r="N22" s="150"/>
      <c r="O22" s="132">
        <v>0</v>
      </c>
      <c r="P22" s="150"/>
      <c r="Q22" s="132">
        <v>0</v>
      </c>
      <c r="R22" s="127"/>
      <c r="S22" s="132">
        <v>0</v>
      </c>
      <c r="T22" s="150"/>
      <c r="U22" s="127">
        <f>Q22+S22+O22+M22</f>
        <v>0</v>
      </c>
      <c r="V22" s="153"/>
      <c r="W22" s="129">
        <f>G22</f>
        <v>0</v>
      </c>
      <c r="X22" s="127"/>
      <c r="Y22" s="14">
        <v>0</v>
      </c>
      <c r="Z22" s="127"/>
      <c r="AA22" s="34">
        <f>SUM(W22:Y22)</f>
        <v>0</v>
      </c>
    </row>
    <row r="23" spans="1:27" ht="20.25" hidden="1" customHeight="1" x14ac:dyDescent="0.65">
      <c r="A23" s="97" t="s">
        <v>116</v>
      </c>
      <c r="C23" s="152"/>
      <c r="D23" s="132"/>
      <c r="E23" s="132"/>
      <c r="F23" s="132"/>
      <c r="G23" s="132"/>
      <c r="H23" s="132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</row>
    <row r="24" spans="1:27" ht="20.25" hidden="1" customHeight="1" x14ac:dyDescent="0.7">
      <c r="A24" s="97" t="s">
        <v>126</v>
      </c>
      <c r="C24" s="132">
        <v>0</v>
      </c>
      <c r="D24" s="132"/>
      <c r="E24" s="132">
        <v>0</v>
      </c>
      <c r="F24" s="132"/>
      <c r="G24" s="132">
        <v>0</v>
      </c>
      <c r="H24" s="132"/>
      <c r="I24" s="132">
        <v>0</v>
      </c>
      <c r="J24" s="127"/>
      <c r="K24" s="132">
        <v>0</v>
      </c>
      <c r="L24" s="127"/>
      <c r="M24" s="132">
        <v>0</v>
      </c>
      <c r="N24" s="127"/>
      <c r="O24" s="132">
        <v>0</v>
      </c>
      <c r="P24" s="127"/>
      <c r="Q24" s="132">
        <v>0</v>
      </c>
      <c r="R24" s="127"/>
      <c r="S24" s="132">
        <v>0</v>
      </c>
      <c r="T24" s="127"/>
      <c r="U24" s="127">
        <f>Q24+S24+O24+M24</f>
        <v>0</v>
      </c>
      <c r="V24" s="153"/>
      <c r="W24" s="132">
        <v>0</v>
      </c>
      <c r="X24" s="127"/>
      <c r="Y24" s="14">
        <v>0</v>
      </c>
      <c r="Z24" s="127"/>
      <c r="AA24" s="34">
        <f>SUM(W24:Y24)</f>
        <v>0</v>
      </c>
    </row>
    <row r="25" spans="1:27" ht="20.25" hidden="1" customHeight="1" x14ac:dyDescent="0.7">
      <c r="A25" s="98" t="s">
        <v>127</v>
      </c>
      <c r="B25" s="106"/>
      <c r="C25" s="151">
        <v>0</v>
      </c>
      <c r="D25" s="138">
        <f>SUM(D23:D24)</f>
        <v>0</v>
      </c>
      <c r="E25" s="151">
        <v>0</v>
      </c>
      <c r="F25" s="138"/>
      <c r="G25" s="28">
        <f>G22</f>
        <v>0</v>
      </c>
      <c r="H25" s="138"/>
      <c r="I25" s="151">
        <v>0</v>
      </c>
      <c r="J25" s="138">
        <f>SUM(J23:J24)</f>
        <v>0</v>
      </c>
      <c r="K25" s="151">
        <v>0</v>
      </c>
      <c r="L25" s="138">
        <f>SUM(L23:L24)</f>
        <v>0</v>
      </c>
      <c r="M25" s="151">
        <v>0</v>
      </c>
      <c r="N25" s="138">
        <f>SUM(N23:N24)</f>
        <v>0</v>
      </c>
      <c r="O25" s="151">
        <v>0</v>
      </c>
      <c r="P25" s="138">
        <f>SUM(P23:P24)</f>
        <v>0</v>
      </c>
      <c r="Q25" s="151">
        <v>0</v>
      </c>
      <c r="R25" s="138">
        <f>SUM(R23:R24)</f>
        <v>0</v>
      </c>
      <c r="S25" s="151">
        <v>0</v>
      </c>
      <c r="T25" s="138">
        <f t="shared" ref="T25" si="0">SUM(T23:T24)</f>
        <v>0</v>
      </c>
      <c r="U25" s="151">
        <v>0</v>
      </c>
      <c r="V25" s="138">
        <f t="shared" ref="V25" si="1">SUM(V23:V24)</f>
        <v>0</v>
      </c>
      <c r="W25" s="18">
        <f>W22</f>
        <v>0</v>
      </c>
      <c r="X25" s="138">
        <f t="shared" ref="X25" si="2">SUM(X23:X24)</f>
        <v>0</v>
      </c>
      <c r="Y25" s="18">
        <f>SUM(Y22:Y24)</f>
        <v>0</v>
      </c>
      <c r="Z25" s="138">
        <f t="shared" ref="Z25" si="3">SUM(Z23:Z24)</f>
        <v>0</v>
      </c>
      <c r="AA25" s="18">
        <f>SUM(AA22:AA24)</f>
        <v>0</v>
      </c>
    </row>
    <row r="26" spans="1:27" ht="20.25" hidden="1" customHeight="1" x14ac:dyDescent="0.7">
      <c r="C26" s="132"/>
      <c r="D26" s="132"/>
      <c r="E26" s="132"/>
      <c r="F26" s="132"/>
      <c r="G26" s="132"/>
      <c r="H26" s="132"/>
      <c r="I26" s="132"/>
      <c r="J26" s="127"/>
      <c r="K26" s="132"/>
      <c r="L26" s="127"/>
      <c r="M26" s="132"/>
      <c r="N26" s="127"/>
      <c r="O26" s="132"/>
      <c r="P26" s="127"/>
      <c r="Q26" s="132"/>
      <c r="R26" s="127"/>
      <c r="S26" s="132"/>
      <c r="T26" s="127"/>
      <c r="U26" s="132"/>
      <c r="V26" s="153"/>
      <c r="W26" s="132"/>
      <c r="X26" s="127"/>
      <c r="Y26" s="129"/>
      <c r="Z26" s="127"/>
      <c r="AA26" s="61"/>
    </row>
    <row r="27" spans="1:27" ht="23" hidden="1" customHeight="1" x14ac:dyDescent="0.7">
      <c r="A27" s="99" t="s">
        <v>158</v>
      </c>
      <c r="C27" s="155">
        <f>SUM(C18,C25)</f>
        <v>0</v>
      </c>
      <c r="D27" s="150"/>
      <c r="E27" s="155">
        <f>SUM(E18,E25)</f>
        <v>0</v>
      </c>
      <c r="F27" s="150"/>
      <c r="G27" s="155">
        <f>SUM(G18,G25)</f>
        <v>0</v>
      </c>
      <c r="H27" s="150"/>
      <c r="I27" s="155">
        <f>SUM(I18,I25)</f>
        <v>0</v>
      </c>
      <c r="J27" s="127"/>
      <c r="K27" s="155">
        <f>SUM(K18,K25)</f>
        <v>0</v>
      </c>
      <c r="L27" s="127"/>
      <c r="M27" s="155">
        <f>SUM(M18,M25)</f>
        <v>0</v>
      </c>
      <c r="N27" s="127"/>
      <c r="O27" s="155">
        <f>SUM(O18,O25)</f>
        <v>0</v>
      </c>
      <c r="P27" s="127"/>
      <c r="Q27" s="155">
        <f>SUM(Q18,Q25)</f>
        <v>0</v>
      </c>
      <c r="R27" s="127"/>
      <c r="S27" s="155">
        <f>SUM(S18,S25)</f>
        <v>0</v>
      </c>
      <c r="T27" s="127"/>
      <c r="U27" s="155">
        <f>SUM(U18,U25)</f>
        <v>0</v>
      </c>
      <c r="V27" s="138"/>
      <c r="W27" s="155">
        <f>W18+W25</f>
        <v>0</v>
      </c>
      <c r="X27" s="127"/>
      <c r="Y27" s="155">
        <f>SUM(Y25,Y18)</f>
        <v>0</v>
      </c>
      <c r="Z27" s="127"/>
      <c r="AA27" s="155">
        <f>SUM(AA25,AA18)</f>
        <v>0</v>
      </c>
    </row>
    <row r="28" spans="1:27" ht="11" hidden="1" customHeight="1" x14ac:dyDescent="0.7">
      <c r="A28" s="99"/>
      <c r="B28" s="99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</row>
    <row r="29" spans="1:27" ht="23" customHeight="1" x14ac:dyDescent="0.7">
      <c r="A29" s="99" t="s">
        <v>79</v>
      </c>
      <c r="B29" s="99"/>
      <c r="C29" s="132"/>
      <c r="D29" s="153"/>
      <c r="E29" s="153"/>
      <c r="F29" s="153"/>
      <c r="G29" s="132"/>
      <c r="H29" s="153"/>
      <c r="I29" s="153"/>
      <c r="J29" s="153"/>
      <c r="K29" s="153"/>
      <c r="L29" s="153"/>
      <c r="M29" s="61"/>
      <c r="N29" s="153"/>
      <c r="O29" s="132"/>
      <c r="P29" s="153"/>
      <c r="Q29" s="132"/>
      <c r="R29" s="153"/>
      <c r="S29" s="132"/>
      <c r="T29" s="153"/>
      <c r="U29" s="61"/>
      <c r="V29" s="153"/>
      <c r="W29" s="61"/>
      <c r="X29" s="153"/>
      <c r="Y29" s="61"/>
      <c r="Z29" s="153"/>
      <c r="AA29" s="61"/>
    </row>
    <row r="30" spans="1:27" ht="23" customHeight="1" x14ac:dyDescent="0.7">
      <c r="A30" s="97" t="s">
        <v>115</v>
      </c>
      <c r="C30" s="132">
        <v>0</v>
      </c>
      <c r="D30" s="153"/>
      <c r="E30" s="132">
        <v>0</v>
      </c>
      <c r="F30" s="153"/>
      <c r="G30" s="132">
        <v>0</v>
      </c>
      <c r="H30" s="153"/>
      <c r="I30" s="132">
        <v>0</v>
      </c>
      <c r="J30" s="153"/>
      <c r="K30" s="132">
        <f>'PL6-7'!F34</f>
        <v>41522</v>
      </c>
      <c r="L30" s="153"/>
      <c r="M30" s="132">
        <v>0</v>
      </c>
      <c r="N30" s="153"/>
      <c r="O30" s="132">
        <v>0</v>
      </c>
      <c r="P30" s="153"/>
      <c r="Q30" s="132">
        <v>0</v>
      </c>
      <c r="R30" s="153"/>
      <c r="S30" s="132">
        <v>0</v>
      </c>
      <c r="T30" s="153"/>
      <c r="U30" s="127">
        <f>Q30+S30+O30+M30</f>
        <v>0</v>
      </c>
      <c r="V30" s="153"/>
      <c r="W30" s="129">
        <f>C30+E30+G30+I30+K30+U30</f>
        <v>41522</v>
      </c>
      <c r="X30" s="153"/>
      <c r="Y30" s="132">
        <v>-750</v>
      </c>
      <c r="Z30" s="153"/>
      <c r="AA30" s="132">
        <f t="shared" ref="AA30:AA32" si="4">W30+Y30</f>
        <v>40772</v>
      </c>
    </row>
    <row r="31" spans="1:27" ht="23" customHeight="1" x14ac:dyDescent="0.65">
      <c r="A31" s="105" t="s">
        <v>80</v>
      </c>
      <c r="B31" s="105"/>
      <c r="C31" s="132">
        <v>0</v>
      </c>
      <c r="D31" s="153"/>
      <c r="E31" s="132">
        <v>0</v>
      </c>
      <c r="F31" s="153"/>
      <c r="G31" s="132">
        <v>0</v>
      </c>
      <c r="H31" s="153"/>
      <c r="I31" s="132">
        <v>0</v>
      </c>
      <c r="J31" s="153"/>
      <c r="K31" s="14">
        <v>0</v>
      </c>
      <c r="L31" s="153"/>
      <c r="M31" s="61">
        <v>5350</v>
      </c>
      <c r="N31" s="153"/>
      <c r="O31" s="104">
        <v>-1685</v>
      </c>
      <c r="P31" s="153"/>
      <c r="Q31" s="132">
        <v>0</v>
      </c>
      <c r="R31" s="153"/>
      <c r="S31" s="132">
        <v>0</v>
      </c>
      <c r="T31" s="153"/>
      <c r="U31" s="129">
        <f>Q31+S31+O31+M31</f>
        <v>3665</v>
      </c>
      <c r="V31" s="153"/>
      <c r="W31" s="129">
        <f>C31+E31+G31+I31+K31+U31</f>
        <v>3665</v>
      </c>
      <c r="X31" s="153"/>
      <c r="Y31" s="61">
        <v>-19</v>
      </c>
      <c r="Z31" s="153"/>
      <c r="AA31" s="61">
        <f t="shared" si="4"/>
        <v>3646</v>
      </c>
    </row>
    <row r="32" spans="1:27" ht="23" customHeight="1" x14ac:dyDescent="0.7">
      <c r="A32" s="106" t="s">
        <v>247</v>
      </c>
      <c r="B32" s="106"/>
      <c r="C32" s="151">
        <v>0</v>
      </c>
      <c r="D32" s="138"/>
      <c r="E32" s="151">
        <v>0</v>
      </c>
      <c r="F32" s="138"/>
      <c r="G32" s="151">
        <v>0</v>
      </c>
      <c r="H32" s="138"/>
      <c r="I32" s="151">
        <v>0</v>
      </c>
      <c r="J32" s="138"/>
      <c r="K32" s="28">
        <f>SUM(K30:K31)</f>
        <v>41522</v>
      </c>
      <c r="L32" s="138"/>
      <c r="M32" s="151">
        <f>SUM(M30:M31)</f>
        <v>5350</v>
      </c>
      <c r="N32" s="138"/>
      <c r="O32" s="151">
        <f>SUM(O30:O31)</f>
        <v>-1685</v>
      </c>
      <c r="P32" s="138"/>
      <c r="Q32" s="151">
        <v>0</v>
      </c>
      <c r="R32" s="138"/>
      <c r="S32" s="151">
        <v>0</v>
      </c>
      <c r="T32" s="138"/>
      <c r="U32" s="18">
        <f>SUM(U30:U31)</f>
        <v>3665</v>
      </c>
      <c r="V32" s="138"/>
      <c r="W32" s="18">
        <f>SUM(W30:W31)</f>
        <v>45187</v>
      </c>
      <c r="X32" s="138"/>
      <c r="Y32" s="18">
        <f>SUM(Y30:Y31)</f>
        <v>-769</v>
      </c>
      <c r="Z32" s="138"/>
      <c r="AA32" s="18">
        <f t="shared" si="4"/>
        <v>44418</v>
      </c>
    </row>
    <row r="33" spans="1:27" ht="11" customHeight="1" x14ac:dyDescent="0.7">
      <c r="A33" s="99"/>
      <c r="B33" s="99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</row>
    <row r="34" spans="1:27" ht="23" customHeight="1" thickBot="1" x14ac:dyDescent="0.75">
      <c r="A34" s="140" t="s">
        <v>254</v>
      </c>
      <c r="B34" s="140"/>
      <c r="C34" s="156">
        <f>SUM(C12,C27,C32)</f>
        <v>2264955</v>
      </c>
      <c r="D34" s="138"/>
      <c r="E34" s="156">
        <f>SUM(E12,E27,E32)</f>
        <v>503251</v>
      </c>
      <c r="F34" s="138"/>
      <c r="G34" s="156">
        <f>SUM(G12,G27,G32)</f>
        <v>1301454</v>
      </c>
      <c r="H34" s="138"/>
      <c r="I34" s="156">
        <f>SUM(I12,I27,I32)</f>
        <v>157490</v>
      </c>
      <c r="J34" s="138"/>
      <c r="K34" s="156">
        <f>SUM(K12,K27,K32)</f>
        <v>1073548</v>
      </c>
      <c r="L34" s="138"/>
      <c r="M34" s="156">
        <f>SUM(M12,M27,M32)</f>
        <v>-2340</v>
      </c>
      <c r="N34" s="138"/>
      <c r="O34" s="156">
        <f>SUM(O12,O27,O32)</f>
        <v>-74867</v>
      </c>
      <c r="P34" s="127"/>
      <c r="Q34" s="156">
        <f>SUM(Q12,Q27,Q32)</f>
        <v>353677</v>
      </c>
      <c r="R34" s="127"/>
      <c r="S34" s="156">
        <f>SUM(S12,S27,S32)</f>
        <v>178589</v>
      </c>
      <c r="T34" s="138"/>
      <c r="U34" s="156">
        <f>SUM(U12,U27,U32)</f>
        <v>455059</v>
      </c>
      <c r="V34" s="138"/>
      <c r="W34" s="156">
        <f>SUM(W12,W27,W32)</f>
        <v>5755757</v>
      </c>
      <c r="X34" s="138"/>
      <c r="Y34" s="156">
        <f>SUM(Y12,Y27,Y32)</f>
        <v>296990</v>
      </c>
      <c r="Z34" s="138"/>
      <c r="AA34" s="156">
        <f>SUM(AA12,AA27,AA32)</f>
        <v>6052747</v>
      </c>
    </row>
    <row r="35" spans="1:27" ht="20.25" customHeight="1" thickTop="1" x14ac:dyDescent="0.65"/>
    <row r="36" spans="1:27" ht="23" hidden="1" customHeight="1" x14ac:dyDescent="0.7">
      <c r="A36" s="143" t="s">
        <v>0</v>
      </c>
      <c r="B36" s="143"/>
    </row>
    <row r="37" spans="1:27" ht="23" hidden="1" customHeight="1" x14ac:dyDescent="0.7">
      <c r="A37" s="123" t="s">
        <v>261</v>
      </c>
      <c r="B37" s="123"/>
      <c r="C37" s="123"/>
      <c r="D37" s="144"/>
      <c r="E37" s="144"/>
      <c r="F37" s="144"/>
      <c r="H37" s="144"/>
    </row>
    <row r="38" spans="1:27" ht="23" hidden="1" customHeight="1" x14ac:dyDescent="0.7">
      <c r="A38" s="145"/>
      <c r="B38" s="145"/>
      <c r="C38" s="145"/>
      <c r="D38" s="145"/>
      <c r="E38" s="145"/>
      <c r="F38" s="145"/>
      <c r="H38" s="145"/>
      <c r="I38" s="145"/>
    </row>
    <row r="39" spans="1:27" ht="23" hidden="1" customHeight="1" x14ac:dyDescent="0.7">
      <c r="C39" s="166" t="s">
        <v>35</v>
      </c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</row>
    <row r="40" spans="1:27" ht="23" hidden="1" customHeight="1" x14ac:dyDescent="0.65">
      <c r="C40" s="96"/>
      <c r="D40" s="96"/>
      <c r="E40" s="96"/>
      <c r="F40" s="96"/>
      <c r="G40" s="146" t="s">
        <v>198</v>
      </c>
      <c r="H40" s="96"/>
      <c r="I40" s="170" t="s">
        <v>65</v>
      </c>
      <c r="J40" s="170"/>
      <c r="K40" s="170"/>
      <c r="L40" s="147"/>
      <c r="M40" s="170" t="s">
        <v>77</v>
      </c>
      <c r="N40" s="170"/>
      <c r="O40" s="170"/>
      <c r="P40" s="170"/>
      <c r="Q40" s="170"/>
      <c r="R40" s="170"/>
      <c r="S40" s="170"/>
      <c r="T40" s="170"/>
      <c r="U40" s="170"/>
      <c r="V40" s="96"/>
      <c r="W40" s="96"/>
      <c r="X40" s="96"/>
      <c r="Y40" s="96"/>
      <c r="Z40" s="96"/>
      <c r="AA40" s="96"/>
    </row>
    <row r="41" spans="1:27" ht="23" hidden="1" customHeight="1" x14ac:dyDescent="0.65"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169" t="s">
        <v>203</v>
      </c>
      <c r="R41" s="169"/>
      <c r="S41" s="169"/>
      <c r="T41" s="96"/>
      <c r="U41" s="96" t="s">
        <v>83</v>
      </c>
      <c r="V41" s="96"/>
      <c r="W41" s="148"/>
      <c r="X41" s="148"/>
      <c r="Y41" s="96" t="s">
        <v>29</v>
      </c>
      <c r="Z41" s="96"/>
      <c r="AA41" s="96"/>
    </row>
    <row r="42" spans="1:27" ht="23" hidden="1" customHeight="1" x14ac:dyDescent="0.65">
      <c r="C42" s="96" t="s">
        <v>237</v>
      </c>
      <c r="D42" s="96"/>
      <c r="E42" s="96"/>
      <c r="F42" s="96"/>
      <c r="G42" s="96" t="s">
        <v>56</v>
      </c>
      <c r="H42" s="96"/>
      <c r="I42" s="96"/>
      <c r="J42" s="96"/>
      <c r="K42" s="96"/>
      <c r="L42" s="96"/>
      <c r="M42" s="96" t="s">
        <v>203</v>
      </c>
      <c r="N42" s="96"/>
      <c r="O42" s="96" t="s">
        <v>203</v>
      </c>
      <c r="P42" s="96"/>
      <c r="Q42" s="170" t="s">
        <v>204</v>
      </c>
      <c r="R42" s="170"/>
      <c r="S42" s="170"/>
      <c r="T42" s="96"/>
      <c r="U42" s="96" t="s">
        <v>85</v>
      </c>
      <c r="V42" s="96"/>
      <c r="W42" s="96" t="s">
        <v>46</v>
      </c>
      <c r="X42" s="96"/>
      <c r="Y42" s="96" t="s">
        <v>74</v>
      </c>
      <c r="Z42" s="96"/>
      <c r="AA42" s="96"/>
    </row>
    <row r="43" spans="1:27" ht="23" hidden="1" customHeight="1" x14ac:dyDescent="0.65">
      <c r="C43" s="96" t="s">
        <v>30</v>
      </c>
      <c r="D43" s="96"/>
      <c r="E43" s="96" t="s">
        <v>112</v>
      </c>
      <c r="F43" s="96"/>
      <c r="G43" s="96" t="s">
        <v>57</v>
      </c>
      <c r="H43" s="96"/>
      <c r="I43" s="96" t="s">
        <v>63</v>
      </c>
      <c r="J43" s="96"/>
      <c r="K43" s="96"/>
      <c r="L43" s="96"/>
      <c r="M43" s="96" t="s">
        <v>205</v>
      </c>
      <c r="N43" s="96"/>
      <c r="O43" s="96" t="s">
        <v>206</v>
      </c>
      <c r="P43" s="96"/>
      <c r="Q43" s="96"/>
      <c r="R43" s="96"/>
      <c r="S43" s="96" t="s">
        <v>29</v>
      </c>
      <c r="T43" s="96"/>
      <c r="U43" s="96" t="s">
        <v>84</v>
      </c>
      <c r="V43" s="96"/>
      <c r="W43" s="96" t="s">
        <v>47</v>
      </c>
      <c r="X43" s="96"/>
      <c r="Y43" s="96" t="s">
        <v>75</v>
      </c>
      <c r="Z43" s="96"/>
      <c r="AA43" s="96" t="s">
        <v>46</v>
      </c>
    </row>
    <row r="44" spans="1:27" ht="23" hidden="1" customHeight="1" x14ac:dyDescent="0.65">
      <c r="B44" s="90"/>
      <c r="C44" s="96" t="s">
        <v>36</v>
      </c>
      <c r="D44" s="96"/>
      <c r="E44" s="96" t="s">
        <v>113</v>
      </c>
      <c r="F44" s="96"/>
      <c r="G44" s="96" t="s">
        <v>58</v>
      </c>
      <c r="H44" s="96"/>
      <c r="I44" s="96" t="s">
        <v>207</v>
      </c>
      <c r="J44" s="96"/>
      <c r="K44" s="96" t="s">
        <v>81</v>
      </c>
      <c r="L44" s="96"/>
      <c r="M44" s="96" t="s">
        <v>208</v>
      </c>
      <c r="N44" s="96"/>
      <c r="O44" s="96" t="s">
        <v>209</v>
      </c>
      <c r="P44" s="96"/>
      <c r="Q44" s="96" t="s">
        <v>33</v>
      </c>
      <c r="R44" s="96"/>
      <c r="S44" s="96" t="s">
        <v>34</v>
      </c>
      <c r="T44" s="96"/>
      <c r="U44" s="96" t="s">
        <v>31</v>
      </c>
      <c r="V44" s="96"/>
      <c r="W44" s="96" t="s">
        <v>165</v>
      </c>
      <c r="X44" s="96"/>
      <c r="Y44" s="96" t="s">
        <v>76</v>
      </c>
      <c r="Z44" s="96"/>
      <c r="AA44" s="96" t="s">
        <v>47</v>
      </c>
    </row>
    <row r="45" spans="1:27" ht="23" hidden="1" customHeight="1" x14ac:dyDescent="0.7">
      <c r="B45" s="99"/>
      <c r="C45" s="167" t="s">
        <v>70</v>
      </c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</row>
    <row r="46" spans="1:27" ht="23" customHeight="1" x14ac:dyDescent="0.7">
      <c r="A46" s="99" t="s">
        <v>255</v>
      </c>
      <c r="B46" s="99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</row>
    <row r="47" spans="1:27" ht="23" customHeight="1" x14ac:dyDescent="0.7">
      <c r="A47" s="99" t="s">
        <v>256</v>
      </c>
      <c r="B47" s="99"/>
      <c r="C47" s="127">
        <v>2264955</v>
      </c>
      <c r="D47" s="127"/>
      <c r="E47" s="127">
        <v>503251</v>
      </c>
      <c r="F47" s="127"/>
      <c r="G47" s="127">
        <v>1301242</v>
      </c>
      <c r="H47" s="127"/>
      <c r="I47" s="127">
        <v>166575</v>
      </c>
      <c r="J47" s="127"/>
      <c r="K47" s="127">
        <v>1403133</v>
      </c>
      <c r="L47" s="127"/>
      <c r="M47" s="127">
        <v>-2340</v>
      </c>
      <c r="N47" s="127"/>
      <c r="O47" s="127">
        <v>-84889</v>
      </c>
      <c r="P47" s="127"/>
      <c r="Q47" s="127">
        <v>353677</v>
      </c>
      <c r="R47" s="127"/>
      <c r="S47" s="127">
        <v>173004</v>
      </c>
      <c r="T47" s="127"/>
      <c r="U47" s="127">
        <f>SUM(M47:S47)</f>
        <v>439452</v>
      </c>
      <c r="V47" s="127"/>
      <c r="W47" s="127">
        <f>SUM(U47,C47:K47)</f>
        <v>6078608</v>
      </c>
      <c r="X47" s="127"/>
      <c r="Y47" s="127">
        <v>269411</v>
      </c>
      <c r="Z47" s="127"/>
      <c r="AA47" s="127">
        <f>W47+Y47</f>
        <v>6348019</v>
      </c>
    </row>
    <row r="48" spans="1:27" ht="11" customHeight="1" x14ac:dyDescent="0.7">
      <c r="A48" s="99"/>
      <c r="B48" s="99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</row>
    <row r="49" spans="1:27" ht="23" hidden="1" customHeight="1" x14ac:dyDescent="0.7">
      <c r="A49" s="99" t="s">
        <v>249</v>
      </c>
      <c r="B49" s="99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34"/>
    </row>
    <row r="50" spans="1:27" ht="23" hidden="1" customHeight="1" x14ac:dyDescent="0.7">
      <c r="A50" s="149" t="s">
        <v>90</v>
      </c>
      <c r="B50" s="149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34"/>
    </row>
    <row r="51" spans="1:27" ht="23" hidden="1" customHeight="1" x14ac:dyDescent="0.7">
      <c r="A51" s="97" t="s">
        <v>110</v>
      </c>
      <c r="B51" s="90"/>
      <c r="C51" s="132">
        <v>0</v>
      </c>
      <c r="D51" s="150"/>
      <c r="E51" s="132">
        <v>0</v>
      </c>
      <c r="F51" s="150"/>
      <c r="G51" s="132">
        <v>0</v>
      </c>
      <c r="H51" s="150"/>
      <c r="I51" s="132">
        <v>0</v>
      </c>
      <c r="J51" s="150"/>
      <c r="K51" s="34">
        <v>0</v>
      </c>
      <c r="L51" s="150"/>
      <c r="M51" s="132">
        <v>0</v>
      </c>
      <c r="N51" s="150"/>
      <c r="O51" s="132">
        <v>0</v>
      </c>
      <c r="P51" s="150"/>
      <c r="Q51" s="132">
        <v>0</v>
      </c>
      <c r="R51" s="150"/>
      <c r="S51" s="132">
        <v>0</v>
      </c>
      <c r="T51" s="150"/>
      <c r="U51" s="132">
        <v>0</v>
      </c>
      <c r="V51" s="132"/>
      <c r="W51" s="129">
        <f>SUM(U51,C51:K51)</f>
        <v>0</v>
      </c>
      <c r="X51" s="127"/>
      <c r="Y51" s="132">
        <v>0</v>
      </c>
      <c r="Z51" s="129"/>
      <c r="AA51" s="34">
        <f>SUM(W51:Y51)</f>
        <v>0</v>
      </c>
    </row>
    <row r="52" spans="1:27" ht="23" hidden="1" customHeight="1" x14ac:dyDescent="0.7">
      <c r="A52" s="97" t="s">
        <v>91</v>
      </c>
      <c r="C52" s="132">
        <v>0</v>
      </c>
      <c r="D52" s="129"/>
      <c r="E52" s="132">
        <v>0</v>
      </c>
      <c r="F52" s="129"/>
      <c r="G52" s="132">
        <v>0</v>
      </c>
      <c r="H52" s="129"/>
      <c r="I52" s="132">
        <v>0</v>
      </c>
      <c r="J52" s="129"/>
      <c r="K52" s="132">
        <v>0</v>
      </c>
      <c r="L52" s="129"/>
      <c r="M52" s="132">
        <v>0</v>
      </c>
      <c r="N52" s="129"/>
      <c r="O52" s="132">
        <v>0</v>
      </c>
      <c r="P52" s="129"/>
      <c r="Q52" s="132">
        <v>0</v>
      </c>
      <c r="R52" s="129"/>
      <c r="S52" s="132">
        <v>0</v>
      </c>
      <c r="T52" s="129"/>
      <c r="U52" s="129">
        <f>SUM(M52:S52)</f>
        <v>0</v>
      </c>
      <c r="V52" s="129"/>
      <c r="W52" s="129">
        <f>SUM(U52,C52:K52)</f>
        <v>0</v>
      </c>
      <c r="X52" s="127"/>
      <c r="Y52" s="61">
        <v>0</v>
      </c>
      <c r="Z52" s="129"/>
      <c r="AA52" s="34">
        <f>SUM(W52:Y52)</f>
        <v>0</v>
      </c>
    </row>
    <row r="53" spans="1:27" ht="23" hidden="1" customHeight="1" x14ac:dyDescent="0.7">
      <c r="A53" s="98" t="s">
        <v>101</v>
      </c>
      <c r="B53" s="106"/>
      <c r="C53" s="151">
        <v>0</v>
      </c>
      <c r="D53" s="138">
        <f>SUM(D51:D52)</f>
        <v>0</v>
      </c>
      <c r="E53" s="151">
        <v>0</v>
      </c>
      <c r="F53" s="138"/>
      <c r="G53" s="151">
        <v>0</v>
      </c>
      <c r="H53" s="138"/>
      <c r="I53" s="151">
        <v>0</v>
      </c>
      <c r="J53" s="138">
        <f>SUM(J51:J52)</f>
        <v>0</v>
      </c>
      <c r="K53" s="18">
        <f>K51</f>
        <v>0</v>
      </c>
      <c r="L53" s="138">
        <f>SUM(L51:L52)</f>
        <v>0</v>
      </c>
      <c r="M53" s="151">
        <v>0</v>
      </c>
      <c r="N53" s="138">
        <f>SUM(N51:N52)</f>
        <v>0</v>
      </c>
      <c r="O53" s="151">
        <v>0</v>
      </c>
      <c r="P53" s="138">
        <f>SUM(P51:P52)</f>
        <v>0</v>
      </c>
      <c r="Q53" s="151">
        <v>0</v>
      </c>
      <c r="R53" s="138">
        <f>SUM(R51:R52)</f>
        <v>0</v>
      </c>
      <c r="S53" s="151">
        <v>0</v>
      </c>
      <c r="T53" s="138">
        <f>SUM(T51:T52)</f>
        <v>0</v>
      </c>
      <c r="U53" s="151">
        <v>0</v>
      </c>
      <c r="V53" s="138">
        <f>SUM(V51:V52)</f>
        <v>0</v>
      </c>
      <c r="W53" s="18">
        <f>W51</f>
        <v>0</v>
      </c>
      <c r="X53" s="138">
        <f>SUM(X51:X52)</f>
        <v>0</v>
      </c>
      <c r="Y53" s="18">
        <f>SUM(Y51:Y52)</f>
        <v>0</v>
      </c>
      <c r="Z53" s="138">
        <f>SUM(Z51:Z52)</f>
        <v>0</v>
      </c>
      <c r="AA53" s="18">
        <f>SUM(AA50:AA52)</f>
        <v>0</v>
      </c>
    </row>
    <row r="54" spans="1:27" ht="11" hidden="1" customHeight="1" x14ac:dyDescent="0.7">
      <c r="A54" s="99"/>
      <c r="B54" s="99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</row>
    <row r="55" spans="1:27" ht="20.25" hidden="1" customHeight="1" x14ac:dyDescent="0.7">
      <c r="A55" s="149" t="s">
        <v>92</v>
      </c>
      <c r="B55" s="149"/>
      <c r="C55" s="152"/>
      <c r="D55" s="132"/>
      <c r="E55" s="132"/>
      <c r="F55" s="132"/>
      <c r="G55" s="42"/>
      <c r="H55" s="132"/>
      <c r="I55" s="42"/>
      <c r="J55" s="34"/>
      <c r="K55" s="42"/>
      <c r="L55" s="129"/>
      <c r="M55" s="42"/>
      <c r="N55" s="129"/>
      <c r="O55" s="129"/>
      <c r="P55" s="129"/>
      <c r="Q55" s="42"/>
      <c r="R55" s="129"/>
      <c r="S55" s="42"/>
      <c r="T55" s="129"/>
      <c r="U55" s="42"/>
      <c r="V55" s="129"/>
      <c r="W55" s="42"/>
      <c r="X55" s="129"/>
      <c r="Y55" s="42"/>
      <c r="Z55" s="129"/>
      <c r="AA55" s="34"/>
    </row>
    <row r="56" spans="1:27" ht="20.25" hidden="1" customHeight="1" x14ac:dyDescent="0.65">
      <c r="A56" s="97" t="s">
        <v>213</v>
      </c>
      <c r="C56" s="152"/>
      <c r="D56" s="132"/>
      <c r="E56" s="132"/>
      <c r="F56" s="132"/>
      <c r="G56" s="153"/>
      <c r="H56" s="132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4"/>
      <c r="Z56" s="153"/>
      <c r="AA56" s="153"/>
    </row>
    <row r="57" spans="1:27" ht="20.25" hidden="1" customHeight="1" x14ac:dyDescent="0.7">
      <c r="A57" s="97" t="s">
        <v>123</v>
      </c>
      <c r="C57" s="132">
        <v>0</v>
      </c>
      <c r="D57" s="150"/>
      <c r="E57" s="132">
        <v>0</v>
      </c>
      <c r="F57" s="150"/>
      <c r="G57" s="14">
        <v>0</v>
      </c>
      <c r="H57" s="150"/>
      <c r="I57" s="132">
        <v>0</v>
      </c>
      <c r="J57" s="150"/>
      <c r="K57" s="132">
        <v>0</v>
      </c>
      <c r="L57" s="150"/>
      <c r="M57" s="132">
        <v>0</v>
      </c>
      <c r="N57" s="150"/>
      <c r="O57" s="132">
        <v>0</v>
      </c>
      <c r="P57" s="150"/>
      <c r="Q57" s="132">
        <v>0</v>
      </c>
      <c r="R57" s="127"/>
      <c r="S57" s="132">
        <v>0</v>
      </c>
      <c r="T57" s="150"/>
      <c r="U57" s="129">
        <f>SUM(M57:S57)</f>
        <v>0</v>
      </c>
      <c r="V57" s="153"/>
      <c r="W57" s="129">
        <f>SUM(U57,C57:K57)</f>
        <v>0</v>
      </c>
      <c r="X57" s="127"/>
      <c r="Y57" s="14">
        <v>0</v>
      </c>
      <c r="Z57" s="127"/>
      <c r="AA57" s="34">
        <f>SUM(W57:Y57)</f>
        <v>0</v>
      </c>
    </row>
    <row r="58" spans="1:27" ht="20.25" hidden="1" customHeight="1" x14ac:dyDescent="0.65">
      <c r="A58" s="97" t="s">
        <v>116</v>
      </c>
      <c r="C58" s="152"/>
      <c r="D58" s="132"/>
      <c r="E58" s="132"/>
      <c r="F58" s="132"/>
      <c r="G58" s="153"/>
      <c r="H58" s="132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</row>
    <row r="59" spans="1:27" ht="20.25" hidden="1" customHeight="1" x14ac:dyDescent="0.7">
      <c r="A59" s="97" t="s">
        <v>126</v>
      </c>
      <c r="C59" s="132">
        <v>0</v>
      </c>
      <c r="D59" s="132"/>
      <c r="E59" s="132">
        <v>0</v>
      </c>
      <c r="F59" s="132"/>
      <c r="G59" s="132">
        <v>0</v>
      </c>
      <c r="H59" s="132"/>
      <c r="I59" s="132">
        <v>0</v>
      </c>
      <c r="J59" s="127"/>
      <c r="K59" s="132">
        <v>0</v>
      </c>
      <c r="L59" s="127"/>
      <c r="M59" s="132">
        <v>0</v>
      </c>
      <c r="N59" s="127"/>
      <c r="O59" s="132">
        <v>0</v>
      </c>
      <c r="P59" s="127"/>
      <c r="Q59" s="132">
        <v>0</v>
      </c>
      <c r="R59" s="127"/>
      <c r="S59" s="132">
        <v>0</v>
      </c>
      <c r="T59" s="127"/>
      <c r="U59" s="129">
        <f>SUM(M59:S59)</f>
        <v>0</v>
      </c>
      <c r="V59" s="153"/>
      <c r="W59" s="129">
        <f>SUM(U59,C59:K59)</f>
        <v>0</v>
      </c>
      <c r="X59" s="127"/>
      <c r="Y59" s="14">
        <v>0</v>
      </c>
      <c r="Z59" s="127"/>
      <c r="AA59" s="34">
        <f>SUM(W59:Y59)</f>
        <v>0</v>
      </c>
    </row>
    <row r="60" spans="1:27" ht="20.25" hidden="1" customHeight="1" x14ac:dyDescent="0.7">
      <c r="A60" s="98" t="s">
        <v>127</v>
      </c>
      <c r="B60" s="106"/>
      <c r="C60" s="151">
        <v>0</v>
      </c>
      <c r="D60" s="138">
        <f>SUM(D58:D59)</f>
        <v>0</v>
      </c>
      <c r="E60" s="151">
        <v>0</v>
      </c>
      <c r="F60" s="138"/>
      <c r="G60" s="28">
        <f>G57</f>
        <v>0</v>
      </c>
      <c r="H60" s="138"/>
      <c r="I60" s="151">
        <v>0</v>
      </c>
      <c r="J60" s="138">
        <f>SUM(J58:J59)</f>
        <v>0</v>
      </c>
      <c r="K60" s="151">
        <v>0</v>
      </c>
      <c r="L60" s="138">
        <f>SUM(L58:L59)</f>
        <v>0</v>
      </c>
      <c r="M60" s="151">
        <v>0</v>
      </c>
      <c r="N60" s="138">
        <f>SUM(N58:N59)</f>
        <v>0</v>
      </c>
      <c r="O60" s="151">
        <v>0</v>
      </c>
      <c r="P60" s="138">
        <f>SUM(P58:P59)</f>
        <v>0</v>
      </c>
      <c r="Q60" s="151">
        <v>0</v>
      </c>
      <c r="R60" s="138">
        <f>SUM(R58:R59)</f>
        <v>0</v>
      </c>
      <c r="S60" s="151">
        <v>0</v>
      </c>
      <c r="T60" s="138">
        <f t="shared" ref="T60" si="5">SUM(T58:T59)</f>
        <v>0</v>
      </c>
      <c r="U60" s="151">
        <v>0</v>
      </c>
      <c r="V60" s="138">
        <f t="shared" ref="V60" si="6">SUM(V58:V59)</f>
        <v>0</v>
      </c>
      <c r="W60" s="18">
        <f>W57</f>
        <v>0</v>
      </c>
      <c r="X60" s="138">
        <f t="shared" ref="X60" si="7">SUM(X58:X59)</f>
        <v>0</v>
      </c>
      <c r="Y60" s="18">
        <f>SUM(Y57:Y59)</f>
        <v>0</v>
      </c>
      <c r="Z60" s="138">
        <f t="shared" ref="Z60" si="8">SUM(Z58:Z59)</f>
        <v>0</v>
      </c>
      <c r="AA60" s="18">
        <f>SUM(AA57:AA59)</f>
        <v>0</v>
      </c>
    </row>
    <row r="61" spans="1:27" ht="20.25" hidden="1" customHeight="1" x14ac:dyDescent="0.7">
      <c r="C61" s="132"/>
      <c r="D61" s="132"/>
      <c r="E61" s="132"/>
      <c r="F61" s="132"/>
      <c r="G61" s="132"/>
      <c r="H61" s="132"/>
      <c r="I61" s="132"/>
      <c r="J61" s="127"/>
      <c r="K61" s="132"/>
      <c r="L61" s="127"/>
      <c r="M61" s="132"/>
      <c r="N61" s="127"/>
      <c r="O61" s="132"/>
      <c r="P61" s="127"/>
      <c r="Q61" s="132"/>
      <c r="R61" s="127"/>
      <c r="S61" s="132"/>
      <c r="T61" s="127"/>
      <c r="U61" s="132"/>
      <c r="V61" s="153"/>
      <c r="W61" s="132"/>
      <c r="X61" s="127"/>
      <c r="Y61" s="129"/>
      <c r="Z61" s="127"/>
      <c r="AA61" s="61"/>
    </row>
    <row r="62" spans="1:27" ht="23" hidden="1" customHeight="1" x14ac:dyDescent="0.7">
      <c r="A62" s="99" t="s">
        <v>158</v>
      </c>
      <c r="C62" s="155">
        <v>0</v>
      </c>
      <c r="D62" s="150"/>
      <c r="E62" s="155">
        <v>0</v>
      </c>
      <c r="F62" s="150"/>
      <c r="G62" s="155">
        <f>G57</f>
        <v>0</v>
      </c>
      <c r="H62" s="150"/>
      <c r="I62" s="155">
        <v>0</v>
      </c>
      <c r="J62" s="127"/>
      <c r="K62" s="155">
        <f>K53</f>
        <v>0</v>
      </c>
      <c r="L62" s="127"/>
      <c r="M62" s="155">
        <v>0</v>
      </c>
      <c r="N62" s="127"/>
      <c r="O62" s="155">
        <v>0</v>
      </c>
      <c r="P62" s="127"/>
      <c r="Q62" s="155">
        <v>0</v>
      </c>
      <c r="R62" s="127"/>
      <c r="S62" s="155">
        <v>0</v>
      </c>
      <c r="T62" s="127"/>
      <c r="U62" s="155">
        <v>0</v>
      </c>
      <c r="V62" s="138"/>
      <c r="W62" s="155">
        <f>W53+W60</f>
        <v>0</v>
      </c>
      <c r="X62" s="127"/>
      <c r="Y62" s="155">
        <f>SUM(Y60,Y53)</f>
        <v>0</v>
      </c>
      <c r="Z62" s="127"/>
      <c r="AA62" s="155">
        <f>SUM(AA60,AA53)</f>
        <v>0</v>
      </c>
    </row>
    <row r="63" spans="1:27" ht="11" hidden="1" customHeight="1" x14ac:dyDescent="0.7">
      <c r="A63" s="99"/>
      <c r="B63" s="99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</row>
    <row r="64" spans="1:27" ht="23" customHeight="1" x14ac:dyDescent="0.7">
      <c r="A64" s="99" t="s">
        <v>79</v>
      </c>
      <c r="B64" s="99"/>
      <c r="C64" s="132"/>
      <c r="D64" s="153"/>
      <c r="E64" s="153"/>
      <c r="F64" s="153"/>
      <c r="G64" s="132"/>
      <c r="H64" s="153"/>
      <c r="I64" s="153"/>
      <c r="J64" s="153"/>
      <c r="K64" s="153"/>
      <c r="L64" s="153"/>
      <c r="M64" s="61"/>
      <c r="N64" s="153"/>
      <c r="O64" s="132"/>
      <c r="P64" s="153"/>
      <c r="Q64" s="132"/>
      <c r="R64" s="153"/>
      <c r="S64" s="132"/>
      <c r="T64" s="153"/>
      <c r="U64" s="61"/>
      <c r="V64" s="153"/>
      <c r="W64" s="61"/>
      <c r="X64" s="153"/>
      <c r="Y64" s="61"/>
      <c r="Z64" s="153"/>
      <c r="AA64" s="61"/>
    </row>
    <row r="65" spans="1:27" ht="23" customHeight="1" x14ac:dyDescent="0.65">
      <c r="A65" s="97" t="s">
        <v>115</v>
      </c>
      <c r="C65" s="132">
        <v>0</v>
      </c>
      <c r="D65" s="153"/>
      <c r="E65" s="132">
        <v>0</v>
      </c>
      <c r="F65" s="153"/>
      <c r="G65" s="132">
        <v>0</v>
      </c>
      <c r="H65" s="153"/>
      <c r="I65" s="132">
        <v>0</v>
      </c>
      <c r="J65" s="153"/>
      <c r="K65" s="132">
        <f>'PL6-7'!D34</f>
        <v>111252</v>
      </c>
      <c r="L65" s="153"/>
      <c r="M65" s="132">
        <v>0</v>
      </c>
      <c r="N65" s="153"/>
      <c r="O65" s="132">
        <v>0</v>
      </c>
      <c r="P65" s="153"/>
      <c r="Q65" s="132">
        <v>0</v>
      </c>
      <c r="R65" s="153"/>
      <c r="S65" s="132">
        <v>0</v>
      </c>
      <c r="T65" s="153"/>
      <c r="U65" s="129">
        <f t="shared" ref="U65:U66" si="9">SUM(M65:S65)</f>
        <v>0</v>
      </c>
      <c r="V65" s="153"/>
      <c r="W65" s="129">
        <f t="shared" ref="W65:W66" si="10">SUM(U65,C65:K65)</f>
        <v>111252</v>
      </c>
      <c r="X65" s="153"/>
      <c r="Y65" s="132">
        <v>5906</v>
      </c>
      <c r="Z65" s="153"/>
      <c r="AA65" s="61">
        <f>SUM(W65:Y65)</f>
        <v>117158</v>
      </c>
    </row>
    <row r="66" spans="1:27" ht="23" customHeight="1" x14ac:dyDescent="0.65">
      <c r="A66" s="105" t="s">
        <v>80</v>
      </c>
      <c r="B66" s="105"/>
      <c r="C66" s="132">
        <v>0</v>
      </c>
      <c r="D66" s="153"/>
      <c r="E66" s="132">
        <v>0</v>
      </c>
      <c r="F66" s="153"/>
      <c r="G66" s="132">
        <v>0</v>
      </c>
      <c r="H66" s="153"/>
      <c r="I66" s="132">
        <v>0</v>
      </c>
      <c r="J66" s="153"/>
      <c r="K66" s="14">
        <v>0</v>
      </c>
      <c r="L66" s="153"/>
      <c r="M66" s="61">
        <v>0</v>
      </c>
      <c r="N66" s="153"/>
      <c r="O66" s="132">
        <v>1460</v>
      </c>
      <c r="P66" s="153"/>
      <c r="Q66" s="132">
        <v>0</v>
      </c>
      <c r="R66" s="153"/>
      <c r="S66" s="132">
        <v>0</v>
      </c>
      <c r="T66" s="153"/>
      <c r="U66" s="129">
        <f t="shared" si="9"/>
        <v>1460</v>
      </c>
      <c r="V66" s="153"/>
      <c r="W66" s="129">
        <f t="shared" si="10"/>
        <v>1460</v>
      </c>
      <c r="X66" s="153"/>
      <c r="Y66" s="61">
        <v>3</v>
      </c>
      <c r="Z66" s="153"/>
      <c r="AA66" s="61">
        <f>SUM(W66:Y66)</f>
        <v>1463</v>
      </c>
    </row>
    <row r="67" spans="1:27" ht="23" customHeight="1" x14ac:dyDescent="0.7">
      <c r="A67" s="106" t="s">
        <v>247</v>
      </c>
      <c r="B67" s="106"/>
      <c r="C67" s="151">
        <v>0</v>
      </c>
      <c r="D67" s="138"/>
      <c r="E67" s="151">
        <v>0</v>
      </c>
      <c r="F67" s="138"/>
      <c r="G67" s="151">
        <v>0</v>
      </c>
      <c r="H67" s="138"/>
      <c r="I67" s="151">
        <v>0</v>
      </c>
      <c r="J67" s="138"/>
      <c r="K67" s="28">
        <f>SUM(K65:K66)</f>
        <v>111252</v>
      </c>
      <c r="L67" s="138"/>
      <c r="M67" s="151">
        <f>SUM(M65:M66)</f>
        <v>0</v>
      </c>
      <c r="N67" s="138"/>
      <c r="O67" s="151">
        <f>SUM(O65:O66)</f>
        <v>1460</v>
      </c>
      <c r="P67" s="138"/>
      <c r="Q67" s="151">
        <v>0</v>
      </c>
      <c r="R67" s="138"/>
      <c r="S67" s="151">
        <v>0</v>
      </c>
      <c r="T67" s="138"/>
      <c r="U67" s="18">
        <f>SUM(U65:U66)</f>
        <v>1460</v>
      </c>
      <c r="V67" s="138"/>
      <c r="W67" s="18">
        <f>SUM(W65:W66)</f>
        <v>112712</v>
      </c>
      <c r="X67" s="138"/>
      <c r="Y67" s="18">
        <f>SUM(Y65:Y66)</f>
        <v>5909</v>
      </c>
      <c r="Z67" s="138"/>
      <c r="AA67" s="18">
        <f>SUM(AA65:AA66)</f>
        <v>118621</v>
      </c>
    </row>
    <row r="68" spans="1:27" ht="11" customHeight="1" x14ac:dyDescent="0.7">
      <c r="A68" s="99"/>
      <c r="B68" s="99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</row>
    <row r="69" spans="1:27" ht="23" customHeight="1" thickBot="1" x14ac:dyDescent="0.75">
      <c r="A69" s="140" t="s">
        <v>257</v>
      </c>
      <c r="B69" s="140"/>
      <c r="C69" s="156">
        <f>SUM(C47,C62,C67)</f>
        <v>2264955</v>
      </c>
      <c r="D69" s="138"/>
      <c r="E69" s="156">
        <f>SUM(E47,E62,E67)</f>
        <v>503251</v>
      </c>
      <c r="F69" s="138"/>
      <c r="G69" s="156">
        <f>SUM(G47,G62,G67)</f>
        <v>1301242</v>
      </c>
      <c r="H69" s="138"/>
      <c r="I69" s="156">
        <f>SUM(I47,I62,I67)</f>
        <v>166575</v>
      </c>
      <c r="J69" s="138"/>
      <c r="K69" s="156">
        <f>SUM(K47,K62,K67)</f>
        <v>1514385</v>
      </c>
      <c r="L69" s="138"/>
      <c r="M69" s="156">
        <f>SUM(M47,M62,M67)</f>
        <v>-2340</v>
      </c>
      <c r="N69" s="138"/>
      <c r="O69" s="156">
        <f>SUM(O47,O62,O67)</f>
        <v>-83429</v>
      </c>
      <c r="P69" s="127"/>
      <c r="Q69" s="156">
        <f>SUM(Q47,Q62,Q67)</f>
        <v>353677</v>
      </c>
      <c r="R69" s="127"/>
      <c r="S69" s="156">
        <f>SUM(S47,S62,S67)</f>
        <v>173004</v>
      </c>
      <c r="T69" s="138"/>
      <c r="U69" s="156">
        <f>SUM(U47,U62,U67)</f>
        <v>440912</v>
      </c>
      <c r="V69" s="138"/>
      <c r="W69" s="156">
        <f>SUM(W47,W62,W67)</f>
        <v>6191320</v>
      </c>
      <c r="X69" s="138"/>
      <c r="Y69" s="156">
        <f>SUM(Y47,Y62,Y67)</f>
        <v>275320</v>
      </c>
      <c r="Z69" s="138"/>
      <c r="AA69" s="156">
        <f>SUM(AA47,AA62,AA67)</f>
        <v>6466640</v>
      </c>
    </row>
    <row r="70" spans="1:27" ht="20.25" customHeight="1" thickTop="1" x14ac:dyDescent="0.65"/>
  </sheetData>
  <mergeCells count="12">
    <mergeCell ref="C45:AA45"/>
    <mergeCell ref="C39:AA39"/>
    <mergeCell ref="I40:K40"/>
    <mergeCell ref="M40:U40"/>
    <mergeCell ref="Q41:S41"/>
    <mergeCell ref="Q42:S42"/>
    <mergeCell ref="Q7:S7"/>
    <mergeCell ref="C10:AA10"/>
    <mergeCell ref="Q6:S6"/>
    <mergeCell ref="C4:AA4"/>
    <mergeCell ref="I5:K5"/>
    <mergeCell ref="M5:U5"/>
  </mergeCells>
  <pageMargins left="0.7" right="0.7" top="0.48" bottom="0.5" header="0.5" footer="0.5"/>
  <pageSetup paperSize="9" scale="55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view="pageBreakPreview" topLeftCell="A47" zoomScale="70" zoomScaleNormal="55" zoomScaleSheetLayoutView="70" workbookViewId="0">
      <selection activeCell="E11" sqref="E11"/>
    </sheetView>
  </sheetViews>
  <sheetFormatPr defaultColWidth="9.09765625" defaultRowHeight="21" customHeight="1" x14ac:dyDescent="0.65"/>
  <cols>
    <col min="1" max="1" width="51.8984375" customWidth="1"/>
    <col min="2" max="2" width="6.09765625" style="87" customWidth="1"/>
    <col min="3" max="3" width="12.296875" style="62" customWidth="1"/>
    <col min="4" max="4" width="16.69921875" customWidth="1"/>
    <col min="5" max="5" width="1.3984375" customWidth="1"/>
    <col min="6" max="6" width="15.3984375" customWidth="1"/>
    <col min="7" max="7" width="1.3984375" customWidth="1"/>
    <col min="8" max="8" width="15.8984375" customWidth="1"/>
    <col min="9" max="9" width="1.3984375" customWidth="1"/>
    <col min="10" max="10" width="16.69921875" customWidth="1"/>
    <col min="11" max="11" width="1.3984375" customWidth="1"/>
    <col min="12" max="12" width="20.3984375" bestFit="1" customWidth="1"/>
    <col min="13" max="13" width="1.3984375" customWidth="1"/>
    <col min="14" max="14" width="16.69921875" customWidth="1"/>
    <col min="15" max="15" width="1.3984375" customWidth="1"/>
    <col min="16" max="16" width="17.59765625" customWidth="1"/>
    <col min="17" max="17" width="1.3984375" customWidth="1"/>
    <col min="18" max="18" width="15.19921875" customWidth="1"/>
  </cols>
  <sheetData>
    <row r="1" spans="1:18" ht="23" customHeight="1" x14ac:dyDescent="0.7">
      <c r="A1" s="73" t="s">
        <v>0</v>
      </c>
      <c r="B1" s="74"/>
      <c r="C1"/>
    </row>
    <row r="2" spans="1:18" ht="23" customHeight="1" x14ac:dyDescent="0.7">
      <c r="A2" s="73" t="s">
        <v>261</v>
      </c>
      <c r="B2" s="75"/>
      <c r="C2" s="76"/>
      <c r="D2" s="76" t="s">
        <v>62</v>
      </c>
      <c r="E2" s="76"/>
      <c r="G2" s="76"/>
    </row>
    <row r="3" spans="1:18" ht="23" x14ac:dyDescent="0.7">
      <c r="A3" s="73"/>
      <c r="B3" s="73"/>
      <c r="C3" s="73"/>
      <c r="D3" s="73"/>
      <c r="E3" s="73"/>
      <c r="G3" s="73"/>
    </row>
    <row r="4" spans="1:18" ht="22" x14ac:dyDescent="0.7">
      <c r="B4" s="74"/>
      <c r="C4" s="63"/>
      <c r="D4" s="173" t="s">
        <v>45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ht="22" x14ac:dyDescent="0.7">
      <c r="A5" s="76"/>
      <c r="B5" s="74"/>
      <c r="C5" s="63"/>
      <c r="D5" s="63"/>
      <c r="E5" s="63"/>
      <c r="F5" s="63"/>
      <c r="G5" s="63"/>
      <c r="H5" s="171" t="s">
        <v>65</v>
      </c>
      <c r="I5" s="171"/>
      <c r="J5" s="171"/>
      <c r="K5" s="63"/>
      <c r="L5" s="171" t="s">
        <v>77</v>
      </c>
      <c r="M5" s="171"/>
      <c r="N5" s="171"/>
      <c r="O5" s="171"/>
      <c r="P5" s="171"/>
      <c r="Q5" s="74"/>
      <c r="R5" s="63"/>
    </row>
    <row r="6" spans="1:18" ht="22" x14ac:dyDescent="0.7">
      <c r="A6" s="76"/>
      <c r="B6" s="74"/>
      <c r="C6" s="63"/>
      <c r="D6" s="77" t="s">
        <v>237</v>
      </c>
      <c r="E6" s="63"/>
      <c r="F6" s="63"/>
      <c r="G6" s="63"/>
      <c r="H6" s="63"/>
      <c r="I6" s="63"/>
      <c r="J6" s="63"/>
      <c r="K6" s="63"/>
      <c r="L6" s="77" t="s">
        <v>203</v>
      </c>
      <c r="M6" s="62"/>
      <c r="N6" s="77" t="s">
        <v>203</v>
      </c>
      <c r="O6" s="62"/>
      <c r="P6" s="63" t="s">
        <v>89</v>
      </c>
      <c r="Q6" s="63"/>
      <c r="R6" s="63" t="s">
        <v>46</v>
      </c>
    </row>
    <row r="7" spans="1:18" ht="22" x14ac:dyDescent="0.7">
      <c r="A7" s="76"/>
      <c r="B7" s="74"/>
      <c r="C7" s="63"/>
      <c r="D7" s="63" t="s">
        <v>30</v>
      </c>
      <c r="E7" s="63"/>
      <c r="F7" s="63" t="s">
        <v>112</v>
      </c>
      <c r="G7" s="63"/>
      <c r="H7" s="77" t="s">
        <v>63</v>
      </c>
      <c r="I7" s="63"/>
      <c r="J7" s="62"/>
      <c r="K7" s="63"/>
      <c r="L7" s="77" t="s">
        <v>206</v>
      </c>
      <c r="M7" s="62"/>
      <c r="N7" s="63" t="s">
        <v>210</v>
      </c>
      <c r="O7" s="63"/>
      <c r="P7" s="77" t="s">
        <v>93</v>
      </c>
      <c r="Q7" s="63"/>
      <c r="R7" s="63" t="s">
        <v>47</v>
      </c>
    </row>
    <row r="8" spans="1:18" ht="22" x14ac:dyDescent="0.7">
      <c r="A8" s="78"/>
      <c r="B8" s="65"/>
      <c r="C8" s="63"/>
      <c r="D8" s="63" t="s">
        <v>32</v>
      </c>
      <c r="E8" s="63"/>
      <c r="F8" s="63" t="s">
        <v>113</v>
      </c>
      <c r="G8" s="63"/>
      <c r="H8" s="63" t="s">
        <v>64</v>
      </c>
      <c r="I8" s="63"/>
      <c r="J8" s="63" t="s">
        <v>68</v>
      </c>
      <c r="K8" s="63"/>
      <c r="L8" s="77" t="s">
        <v>209</v>
      </c>
      <c r="M8" s="62"/>
      <c r="N8" s="77" t="s">
        <v>211</v>
      </c>
      <c r="O8" s="62"/>
      <c r="P8" s="77" t="s">
        <v>82</v>
      </c>
      <c r="Q8" s="63"/>
      <c r="R8" s="77" t="s">
        <v>78</v>
      </c>
    </row>
    <row r="9" spans="1:18" ht="21.5" x14ac:dyDescent="0.65">
      <c r="B9" s="79"/>
      <c r="C9" s="63"/>
      <c r="D9" s="172" t="s">
        <v>70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</row>
    <row r="10" spans="1:18" ht="21" customHeight="1" x14ac:dyDescent="0.7">
      <c r="A10" s="78" t="s">
        <v>253</v>
      </c>
      <c r="B10" s="79"/>
      <c r="C10" s="63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ht="21" customHeight="1" x14ac:dyDescent="0.7">
      <c r="A11" s="78" t="s">
        <v>231</v>
      </c>
      <c r="B11" s="80"/>
      <c r="C11" s="63"/>
      <c r="D11" s="44">
        <v>2264955</v>
      </c>
      <c r="E11" s="44"/>
      <c r="F11" s="44">
        <v>503251</v>
      </c>
      <c r="G11" s="44"/>
      <c r="H11" s="44">
        <v>157490</v>
      </c>
      <c r="I11" s="44"/>
      <c r="J11" s="44">
        <v>517648</v>
      </c>
      <c r="K11" s="44"/>
      <c r="L11" s="44">
        <v>-73543</v>
      </c>
      <c r="M11" s="44"/>
      <c r="N11" s="44">
        <v>353677</v>
      </c>
      <c r="O11" s="44"/>
      <c r="P11" s="44">
        <f>SUM(L11:N11)</f>
        <v>280134</v>
      </c>
      <c r="Q11" s="44"/>
      <c r="R11" s="44">
        <f>SUM(P11,D11:J11)</f>
        <v>3723478</v>
      </c>
    </row>
    <row r="12" spans="1:18" ht="16.25" customHeight="1" x14ac:dyDescent="0.7">
      <c r="A12" s="68"/>
      <c r="B12" s="65"/>
      <c r="C12" s="64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ht="22" hidden="1" x14ac:dyDescent="0.7">
      <c r="A13" s="78" t="s">
        <v>230</v>
      </c>
      <c r="B13" s="65"/>
      <c r="C13" s="63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spans="1:18" ht="22" hidden="1" x14ac:dyDescent="0.7">
      <c r="A14" s="82" t="s">
        <v>90</v>
      </c>
      <c r="B14" s="65"/>
      <c r="C14" s="64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18" ht="21.5" hidden="1" x14ac:dyDescent="0.65">
      <c r="A15" t="s">
        <v>110</v>
      </c>
      <c r="B15" s="65"/>
      <c r="C15" s="63"/>
      <c r="D15" s="72">
        <v>0</v>
      </c>
      <c r="E15" s="71"/>
      <c r="F15" s="72">
        <v>0</v>
      </c>
      <c r="G15" s="71"/>
      <c r="H15" s="72">
        <v>0</v>
      </c>
      <c r="I15" s="71"/>
      <c r="J15" s="7">
        <f>'Conso งบเปลี่ยนแปลง8'!K16</f>
        <v>0</v>
      </c>
      <c r="K15" s="71"/>
      <c r="L15" s="72">
        <v>0</v>
      </c>
      <c r="M15" s="71"/>
      <c r="N15" s="72">
        <v>0</v>
      </c>
      <c r="O15" s="71"/>
      <c r="P15" s="50">
        <f>SUM(L15:N15)</f>
        <v>0</v>
      </c>
      <c r="Q15" s="71"/>
      <c r="R15" s="50">
        <f>SUM(P15,D15:J15)</f>
        <v>0</v>
      </c>
    </row>
    <row r="16" spans="1:18" ht="22" hidden="1" x14ac:dyDescent="0.7">
      <c r="A16" s="66" t="s">
        <v>101</v>
      </c>
      <c r="B16" s="65"/>
      <c r="C16" s="63"/>
      <c r="D16" s="83">
        <v>0</v>
      </c>
      <c r="E16" s="81"/>
      <c r="F16" s="83">
        <v>0</v>
      </c>
      <c r="G16" s="81"/>
      <c r="H16" s="83">
        <v>0</v>
      </c>
      <c r="I16" s="81"/>
      <c r="J16" s="18">
        <f>J15</f>
        <v>0</v>
      </c>
      <c r="K16" s="81"/>
      <c r="L16" s="83">
        <v>0</v>
      </c>
      <c r="M16" s="69"/>
      <c r="N16" s="83">
        <v>0</v>
      </c>
      <c r="O16" s="81"/>
      <c r="P16" s="83">
        <v>0</v>
      </c>
      <c r="Q16" s="81"/>
      <c r="R16" s="36">
        <f>R15</f>
        <v>0</v>
      </c>
    </row>
    <row r="17" spans="1:19" ht="18" hidden="1" customHeight="1" x14ac:dyDescent="0.7">
      <c r="A17" s="78"/>
      <c r="B17" s="65"/>
      <c r="C17" s="63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9" ht="21" customHeight="1" x14ac:dyDescent="0.7">
      <c r="A18" s="78" t="s">
        <v>79</v>
      </c>
      <c r="B18" s="65"/>
      <c r="D18" s="7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9" ht="21" customHeight="1" x14ac:dyDescent="0.65">
      <c r="A19" t="s">
        <v>115</v>
      </c>
      <c r="B19" s="65"/>
      <c r="D19" s="13">
        <v>0</v>
      </c>
      <c r="E19" s="84"/>
      <c r="F19" s="13">
        <v>0</v>
      </c>
      <c r="G19" s="84"/>
      <c r="H19" s="13">
        <v>0</v>
      </c>
      <c r="I19" s="84"/>
      <c r="J19" s="9">
        <f>'PL6-7'!J34</f>
        <v>90319</v>
      </c>
      <c r="L19" s="13">
        <v>0</v>
      </c>
      <c r="M19" s="71"/>
      <c r="N19" s="72">
        <v>0</v>
      </c>
      <c r="O19" s="71"/>
      <c r="P19" s="50">
        <f>SUM(L19:N19)</f>
        <v>0</v>
      </c>
      <c r="Q19" s="71"/>
      <c r="R19" s="50">
        <f>SUM(P19,D19:J19)</f>
        <v>90319</v>
      </c>
      <c r="S19" s="85"/>
    </row>
    <row r="20" spans="1:19" ht="21" customHeight="1" x14ac:dyDescent="0.7">
      <c r="A20" s="67" t="s">
        <v>80</v>
      </c>
      <c r="B20" s="65"/>
      <c r="D20" s="29">
        <v>0</v>
      </c>
      <c r="E20" s="84"/>
      <c r="F20" s="29">
        <v>0</v>
      </c>
      <c r="G20" s="84"/>
      <c r="H20" s="29">
        <v>0</v>
      </c>
      <c r="J20" s="29">
        <v>0</v>
      </c>
      <c r="K20" s="84"/>
      <c r="L20" s="9">
        <v>-1704</v>
      </c>
      <c r="M20" s="81"/>
      <c r="N20" s="72">
        <v>0</v>
      </c>
      <c r="O20" s="71"/>
      <c r="P20" s="50">
        <f>SUM(L20:N20)</f>
        <v>-1704</v>
      </c>
      <c r="Q20" s="81"/>
      <c r="R20" s="50">
        <f>SUM(P20,D20:J20)</f>
        <v>-1704</v>
      </c>
      <c r="S20" s="85"/>
    </row>
    <row r="21" spans="1:19" ht="21" customHeight="1" x14ac:dyDescent="0.7">
      <c r="A21" s="68" t="s">
        <v>247</v>
      </c>
      <c r="B21" s="65"/>
      <c r="D21" s="83">
        <v>0</v>
      </c>
      <c r="E21" s="81"/>
      <c r="F21" s="83">
        <v>0</v>
      </c>
      <c r="G21" s="81"/>
      <c r="H21" s="83">
        <v>0</v>
      </c>
      <c r="I21" s="81"/>
      <c r="J21" s="18">
        <f>SUM(J19:J20)</f>
        <v>90319</v>
      </c>
      <c r="K21" s="81"/>
      <c r="L21" s="18">
        <f>SUM(L19:L20)</f>
        <v>-1704</v>
      </c>
      <c r="M21" s="69"/>
      <c r="N21" s="83">
        <v>0</v>
      </c>
      <c r="O21" s="81"/>
      <c r="P21" s="18">
        <f>SUM(P19:P20)</f>
        <v>-1704</v>
      </c>
      <c r="Q21" s="81"/>
      <c r="R21" s="36">
        <f>SUM(D21:N21)</f>
        <v>88615</v>
      </c>
      <c r="S21" s="85"/>
    </row>
    <row r="22" spans="1:19" ht="14" customHeight="1" x14ac:dyDescent="0.7">
      <c r="A22" s="68"/>
      <c r="B22" s="65"/>
      <c r="C22" s="64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</row>
    <row r="23" spans="1:19" ht="21" customHeight="1" thickBot="1" x14ac:dyDescent="0.75">
      <c r="A23" s="86" t="s">
        <v>254</v>
      </c>
      <c r="B23" s="65"/>
      <c r="D23" s="38">
        <f>D11</f>
        <v>2264955</v>
      </c>
      <c r="E23" s="33"/>
      <c r="F23" s="38">
        <f>F11</f>
        <v>503251</v>
      </c>
      <c r="G23" s="33"/>
      <c r="H23" s="38">
        <f>H11</f>
        <v>157490</v>
      </c>
      <c r="I23" s="33"/>
      <c r="J23" s="38">
        <f>J11+J16+J21</f>
        <v>607967</v>
      </c>
      <c r="K23" s="33"/>
      <c r="L23" s="38">
        <f>L11+L21</f>
        <v>-75247</v>
      </c>
      <c r="M23" s="33"/>
      <c r="N23" s="38">
        <f>N11</f>
        <v>353677</v>
      </c>
      <c r="O23" s="33"/>
      <c r="P23" s="38">
        <f>P11+P21</f>
        <v>278430</v>
      </c>
      <c r="Q23" s="33"/>
      <c r="R23" s="38">
        <f>R11+R16+R21</f>
        <v>3812093</v>
      </c>
    </row>
    <row r="24" spans="1:19" ht="21" customHeight="1" thickTop="1" x14ac:dyDescent="0.65"/>
    <row r="25" spans="1:19" ht="23" hidden="1" customHeight="1" x14ac:dyDescent="0.7">
      <c r="A25" s="73" t="s">
        <v>0</v>
      </c>
      <c r="B25" s="74"/>
      <c r="C25"/>
    </row>
    <row r="26" spans="1:19" ht="23" hidden="1" customHeight="1" x14ac:dyDescent="0.7">
      <c r="A26" s="73" t="s">
        <v>261</v>
      </c>
      <c r="B26" s="75"/>
      <c r="C26" s="76"/>
      <c r="D26" s="76" t="s">
        <v>62</v>
      </c>
      <c r="E26" s="76"/>
      <c r="G26" s="76"/>
    </row>
    <row r="27" spans="1:19" ht="23" hidden="1" x14ac:dyDescent="0.7">
      <c r="A27" s="73"/>
      <c r="B27" s="73"/>
      <c r="C27" s="73"/>
      <c r="D27" s="73"/>
      <c r="E27" s="73"/>
      <c r="G27" s="73"/>
    </row>
    <row r="28" spans="1:19" ht="22" hidden="1" x14ac:dyDescent="0.7">
      <c r="B28" s="74"/>
      <c r="C28" s="63"/>
      <c r="D28" s="173" t="s">
        <v>45</v>
      </c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</row>
    <row r="29" spans="1:19" ht="22" hidden="1" x14ac:dyDescent="0.7">
      <c r="A29" s="76"/>
      <c r="B29" s="74"/>
      <c r="C29" s="63"/>
      <c r="D29" s="63"/>
      <c r="E29" s="63"/>
      <c r="F29" s="63"/>
      <c r="G29" s="63"/>
      <c r="H29" s="171" t="s">
        <v>65</v>
      </c>
      <c r="I29" s="171"/>
      <c r="J29" s="171"/>
      <c r="K29" s="63"/>
      <c r="L29" s="171" t="s">
        <v>77</v>
      </c>
      <c r="M29" s="171"/>
      <c r="N29" s="171"/>
      <c r="O29" s="171"/>
      <c r="P29" s="171"/>
      <c r="Q29" s="74"/>
      <c r="R29" s="63"/>
    </row>
    <row r="30" spans="1:19" ht="22" hidden="1" x14ac:dyDescent="0.7">
      <c r="A30" s="76"/>
      <c r="B30" s="74"/>
      <c r="C30" s="63"/>
      <c r="D30" s="77" t="s">
        <v>237</v>
      </c>
      <c r="E30" s="63"/>
      <c r="F30" s="63"/>
      <c r="G30" s="63"/>
      <c r="H30" s="63"/>
      <c r="I30" s="63"/>
      <c r="J30" s="63"/>
      <c r="K30" s="63"/>
      <c r="L30" s="77" t="s">
        <v>203</v>
      </c>
      <c r="M30" s="62"/>
      <c r="N30" s="77" t="s">
        <v>203</v>
      </c>
      <c r="O30" s="62"/>
      <c r="P30" s="63" t="s">
        <v>89</v>
      </c>
      <c r="Q30" s="63"/>
      <c r="R30" s="63" t="s">
        <v>46</v>
      </c>
    </row>
    <row r="31" spans="1:19" ht="22" hidden="1" x14ac:dyDescent="0.7">
      <c r="A31" s="76"/>
      <c r="B31" s="74"/>
      <c r="C31" s="63"/>
      <c r="D31" s="63" t="s">
        <v>30</v>
      </c>
      <c r="E31" s="63"/>
      <c r="F31" s="63" t="s">
        <v>112</v>
      </c>
      <c r="G31" s="63"/>
      <c r="H31" s="77" t="s">
        <v>63</v>
      </c>
      <c r="I31" s="63"/>
      <c r="J31" s="62"/>
      <c r="K31" s="63"/>
      <c r="L31" s="77" t="s">
        <v>206</v>
      </c>
      <c r="M31" s="62"/>
      <c r="N31" s="63" t="s">
        <v>210</v>
      </c>
      <c r="O31" s="63"/>
      <c r="P31" s="77" t="s">
        <v>93</v>
      </c>
      <c r="Q31" s="63"/>
      <c r="R31" s="63" t="s">
        <v>47</v>
      </c>
    </row>
    <row r="32" spans="1:19" ht="22" hidden="1" x14ac:dyDescent="0.7">
      <c r="A32" s="78"/>
      <c r="B32" s="65"/>
      <c r="C32" s="63"/>
      <c r="D32" s="63" t="s">
        <v>32</v>
      </c>
      <c r="E32" s="63"/>
      <c r="F32" s="63" t="s">
        <v>113</v>
      </c>
      <c r="G32" s="63"/>
      <c r="H32" s="63" t="s">
        <v>64</v>
      </c>
      <c r="I32" s="63"/>
      <c r="J32" s="63" t="s">
        <v>68</v>
      </c>
      <c r="K32" s="63"/>
      <c r="L32" s="77" t="s">
        <v>209</v>
      </c>
      <c r="M32" s="62"/>
      <c r="N32" s="77" t="s">
        <v>211</v>
      </c>
      <c r="O32" s="62"/>
      <c r="P32" s="77" t="s">
        <v>82</v>
      </c>
      <c r="Q32" s="63"/>
      <c r="R32" s="77" t="s">
        <v>78</v>
      </c>
    </row>
    <row r="33" spans="1:19" ht="21.5" hidden="1" x14ac:dyDescent="0.65">
      <c r="B33" s="79"/>
      <c r="C33" s="63"/>
      <c r="D33" s="172" t="s">
        <v>70</v>
      </c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</row>
    <row r="34" spans="1:19" ht="21" customHeight="1" x14ac:dyDescent="0.7">
      <c r="A34" s="78" t="s">
        <v>255</v>
      </c>
      <c r="B34" s="79"/>
      <c r="C34" s="63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spans="1:19" ht="21" customHeight="1" x14ac:dyDescent="0.7">
      <c r="A35" s="78" t="s">
        <v>256</v>
      </c>
      <c r="B35" s="80"/>
      <c r="C35" s="63"/>
      <c r="D35" s="44">
        <v>2264955</v>
      </c>
      <c r="E35" s="44"/>
      <c r="F35" s="44">
        <v>503251</v>
      </c>
      <c r="G35" s="44"/>
      <c r="H35" s="44">
        <v>166575</v>
      </c>
      <c r="I35" s="44"/>
      <c r="J35" s="44">
        <v>690224</v>
      </c>
      <c r="K35" s="44"/>
      <c r="L35" s="44">
        <v>-85474</v>
      </c>
      <c r="M35" s="44"/>
      <c r="N35" s="44">
        <v>353677</v>
      </c>
      <c r="O35" s="44"/>
      <c r="P35" s="44">
        <f>SUM(L35:N35)</f>
        <v>268203</v>
      </c>
      <c r="Q35" s="44"/>
      <c r="R35" s="44">
        <f>SUM(P35,D35:J35)</f>
        <v>3893208</v>
      </c>
    </row>
    <row r="36" spans="1:19" ht="16.25" customHeight="1" x14ac:dyDescent="0.7">
      <c r="A36" s="68"/>
      <c r="B36" s="65"/>
      <c r="C36" s="64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9" ht="22" hidden="1" x14ac:dyDescent="0.7">
      <c r="A37" s="78" t="s">
        <v>230</v>
      </c>
      <c r="B37" s="65"/>
      <c r="C37" s="63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9" ht="22" hidden="1" x14ac:dyDescent="0.7">
      <c r="A38" s="82" t="s">
        <v>90</v>
      </c>
      <c r="B38" s="65"/>
      <c r="C38" s="64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9" ht="21.5" hidden="1" x14ac:dyDescent="0.65">
      <c r="A39" t="s">
        <v>110</v>
      </c>
      <c r="B39" s="65"/>
      <c r="C39" s="63"/>
      <c r="D39" s="72">
        <v>0</v>
      </c>
      <c r="E39" s="71"/>
      <c r="F39" s="72">
        <v>0</v>
      </c>
      <c r="G39" s="71"/>
      <c r="H39" s="72">
        <v>0</v>
      </c>
      <c r="I39" s="71"/>
      <c r="J39" s="7">
        <v>0</v>
      </c>
      <c r="K39" s="71"/>
      <c r="L39" s="72">
        <v>0</v>
      </c>
      <c r="M39" s="71"/>
      <c r="N39" s="72">
        <v>0</v>
      </c>
      <c r="O39" s="71"/>
      <c r="P39" s="50">
        <f>SUM(L39:N39)</f>
        <v>0</v>
      </c>
      <c r="Q39" s="71"/>
      <c r="R39" s="50">
        <f>SUM(P39,D39:J39)</f>
        <v>0</v>
      </c>
    </row>
    <row r="40" spans="1:19" ht="22" hidden="1" x14ac:dyDescent="0.7">
      <c r="A40" s="66" t="s">
        <v>101</v>
      </c>
      <c r="B40" s="65"/>
      <c r="C40" s="63"/>
      <c r="D40" s="83">
        <v>0</v>
      </c>
      <c r="E40" s="81"/>
      <c r="F40" s="83">
        <v>0</v>
      </c>
      <c r="G40" s="81"/>
      <c r="H40" s="83">
        <v>0</v>
      </c>
      <c r="I40" s="81"/>
      <c r="J40" s="18">
        <f>J39</f>
        <v>0</v>
      </c>
      <c r="K40" s="81"/>
      <c r="L40" s="83">
        <v>0</v>
      </c>
      <c r="M40" s="69"/>
      <c r="N40" s="83">
        <v>0</v>
      </c>
      <c r="O40" s="81"/>
      <c r="P40" s="83">
        <v>0</v>
      </c>
      <c r="Q40" s="81"/>
      <c r="R40" s="36">
        <f>R39</f>
        <v>0</v>
      </c>
    </row>
    <row r="41" spans="1:19" ht="18" hidden="1" customHeight="1" x14ac:dyDescent="0.7">
      <c r="A41" s="78"/>
      <c r="B41" s="65"/>
      <c r="C41" s="63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9" ht="21" customHeight="1" x14ac:dyDescent="0.7">
      <c r="A42" s="78" t="s">
        <v>79</v>
      </c>
      <c r="B42" s="65"/>
      <c r="D42" s="7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9" ht="21" customHeight="1" x14ac:dyDescent="0.65">
      <c r="A43" t="s">
        <v>115</v>
      </c>
      <c r="B43" s="65"/>
      <c r="D43" s="72">
        <v>0</v>
      </c>
      <c r="E43" s="71"/>
      <c r="F43" s="72">
        <v>0</v>
      </c>
      <c r="G43" s="71"/>
      <c r="H43" s="72">
        <v>0</v>
      </c>
      <c r="I43" s="71"/>
      <c r="J43" s="35">
        <f>'PL6-7'!H34</f>
        <v>39522</v>
      </c>
      <c r="K43" s="71"/>
      <c r="L43" s="72">
        <v>0</v>
      </c>
      <c r="M43" s="71"/>
      <c r="N43" s="72">
        <v>0</v>
      </c>
      <c r="O43" s="71"/>
      <c r="P43" s="50">
        <f>SUM(L43:N43)</f>
        <v>0</v>
      </c>
      <c r="Q43" s="71"/>
      <c r="R43" s="35">
        <f>SUM(D43:N43)</f>
        <v>39522</v>
      </c>
      <c r="S43" s="85"/>
    </row>
    <row r="44" spans="1:19" ht="21" customHeight="1" x14ac:dyDescent="0.7">
      <c r="A44" s="67" t="s">
        <v>80</v>
      </c>
      <c r="B44" s="65"/>
      <c r="D44" s="72">
        <v>0</v>
      </c>
      <c r="E44" s="71"/>
      <c r="F44" s="72">
        <v>0</v>
      </c>
      <c r="G44" s="71"/>
      <c r="H44" s="72">
        <v>0</v>
      </c>
      <c r="I44" s="81"/>
      <c r="J44" s="72">
        <v>0</v>
      </c>
      <c r="K44" s="71"/>
      <c r="L44" s="35">
        <v>1362</v>
      </c>
      <c r="M44" s="81"/>
      <c r="N44" s="72">
        <v>0</v>
      </c>
      <c r="O44" s="71"/>
      <c r="P44" s="50">
        <f>SUM(L44:N44)</f>
        <v>1362</v>
      </c>
      <c r="Q44" s="81"/>
      <c r="R44" s="37">
        <f>SUM(D44:N44)</f>
        <v>1362</v>
      </c>
      <c r="S44" s="85"/>
    </row>
    <row r="45" spans="1:19" ht="21" customHeight="1" x14ac:dyDescent="0.7">
      <c r="A45" s="68" t="s">
        <v>247</v>
      </c>
      <c r="B45" s="65"/>
      <c r="D45" s="83">
        <v>0</v>
      </c>
      <c r="E45" s="81"/>
      <c r="F45" s="83">
        <v>0</v>
      </c>
      <c r="G45" s="81"/>
      <c r="H45" s="83">
        <v>0</v>
      </c>
      <c r="I45" s="81"/>
      <c r="J45" s="18">
        <f>SUM(J43:J44)</f>
        <v>39522</v>
      </c>
      <c r="K45" s="81"/>
      <c r="L45" s="18">
        <f>SUM(L43:L44)</f>
        <v>1362</v>
      </c>
      <c r="M45" s="69"/>
      <c r="N45" s="83">
        <v>0</v>
      </c>
      <c r="O45" s="81"/>
      <c r="P45" s="18">
        <f>SUM(P43:P44)</f>
        <v>1362</v>
      </c>
      <c r="Q45" s="81"/>
      <c r="R45" s="36">
        <f>SUM(D45:N45)</f>
        <v>40884</v>
      </c>
      <c r="S45" s="85"/>
    </row>
    <row r="46" spans="1:19" ht="14" customHeight="1" x14ac:dyDescent="0.7">
      <c r="A46" s="68"/>
      <c r="B46" s="65"/>
      <c r="C46" s="64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</row>
    <row r="47" spans="1:19" ht="21" customHeight="1" thickBot="1" x14ac:dyDescent="0.75">
      <c r="A47" s="86" t="s">
        <v>257</v>
      </c>
      <c r="B47" s="65"/>
      <c r="D47" s="38">
        <f>D35</f>
        <v>2264955</v>
      </c>
      <c r="E47" s="33"/>
      <c r="F47" s="38">
        <f>F35</f>
        <v>503251</v>
      </c>
      <c r="G47" s="33"/>
      <c r="H47" s="38">
        <f>H35</f>
        <v>166575</v>
      </c>
      <c r="I47" s="33"/>
      <c r="J47" s="38">
        <f>J35+J40+J45</f>
        <v>729746</v>
      </c>
      <c r="K47" s="33"/>
      <c r="L47" s="38">
        <f>L35+L45</f>
        <v>-84112</v>
      </c>
      <c r="M47" s="33"/>
      <c r="N47" s="38">
        <f>N35</f>
        <v>353677</v>
      </c>
      <c r="O47" s="33"/>
      <c r="P47" s="38">
        <f>P35+P45</f>
        <v>269565</v>
      </c>
      <c r="Q47" s="33"/>
      <c r="R47" s="38">
        <f>R35+R40+R45</f>
        <v>3934092</v>
      </c>
    </row>
    <row r="48" spans="1:19" ht="21" customHeight="1" thickTop="1" x14ac:dyDescent="0.65"/>
  </sheetData>
  <mergeCells count="8">
    <mergeCell ref="H29:J29"/>
    <mergeCell ref="L29:P29"/>
    <mergeCell ref="D33:R33"/>
    <mergeCell ref="D4:R4"/>
    <mergeCell ref="H5:J5"/>
    <mergeCell ref="L5:P5"/>
    <mergeCell ref="D9:R9"/>
    <mergeCell ref="D28:R28"/>
  </mergeCells>
  <pageMargins left="0.7" right="0.7" top="0.48" bottom="0.5" header="0.5" footer="0.5"/>
  <pageSetup paperSize="9" scale="70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31"/>
  <sheetViews>
    <sheetView tabSelected="1" topLeftCell="A67" zoomScale="86" zoomScaleNormal="86" zoomScaleSheetLayoutView="85" workbookViewId="0">
      <selection activeCell="Q131" sqref="Q131"/>
    </sheetView>
  </sheetViews>
  <sheetFormatPr defaultColWidth="9.09765625" defaultRowHeight="21.75" customHeight="1" x14ac:dyDescent="0.65"/>
  <cols>
    <col min="1" max="1" width="63.3984375" style="93" customWidth="1"/>
    <col min="2" max="2" width="1.59765625" style="93" customWidth="1"/>
    <col min="3" max="3" width="15.19921875" style="92" customWidth="1"/>
    <col min="4" max="4" width="0.8984375" style="92" customWidth="1"/>
    <col min="5" max="5" width="15.19921875" style="92" customWidth="1"/>
    <col min="6" max="6" width="0.8984375" style="92" customWidth="1"/>
    <col min="7" max="7" width="15.19921875" style="92" customWidth="1"/>
    <col min="8" max="8" width="0.8984375" style="92" customWidth="1"/>
    <col min="9" max="9" width="15.19921875" style="92" customWidth="1"/>
    <col min="10" max="10" width="9.09765625" style="92"/>
    <col min="11" max="11" width="9.59765625" style="92" bestFit="1" customWidth="1"/>
    <col min="12" max="12" width="10.5" style="92" customWidth="1"/>
    <col min="13" max="16384" width="9.09765625" style="92"/>
  </cols>
  <sheetData>
    <row r="1" spans="1:9" ht="21.75" customHeight="1" x14ac:dyDescent="0.7">
      <c r="A1" s="123" t="s">
        <v>0</v>
      </c>
      <c r="B1" s="123"/>
      <c r="C1" s="8"/>
      <c r="D1" s="6"/>
      <c r="E1" s="8"/>
      <c r="F1" s="6"/>
      <c r="G1" s="3"/>
      <c r="H1" s="6"/>
      <c r="I1" s="3"/>
    </row>
    <row r="2" spans="1:9" ht="21.75" customHeight="1" x14ac:dyDescent="0.7">
      <c r="A2" s="89" t="s">
        <v>105</v>
      </c>
      <c r="B2" s="89"/>
      <c r="C2" s="8"/>
      <c r="D2" s="6"/>
      <c r="E2" s="8"/>
      <c r="F2" s="6"/>
      <c r="G2" s="3"/>
      <c r="H2" s="6"/>
      <c r="I2" s="3"/>
    </row>
    <row r="3" spans="1:9" ht="12.5" customHeight="1" x14ac:dyDescent="0.7">
      <c r="A3" s="89"/>
      <c r="B3" s="89"/>
      <c r="C3" s="174" t="s">
        <v>16</v>
      </c>
      <c r="D3" s="174"/>
      <c r="E3" s="174"/>
      <c r="F3" s="174"/>
      <c r="G3" s="174"/>
      <c r="H3" s="174"/>
      <c r="I3" s="174"/>
    </row>
    <row r="4" spans="1:9" ht="19.25" customHeight="1" x14ac:dyDescent="0.7">
      <c r="A4" s="89"/>
      <c r="B4" s="89"/>
      <c r="C4" s="166" t="s">
        <v>27</v>
      </c>
      <c r="D4" s="166"/>
      <c r="E4" s="166"/>
      <c r="F4" s="95"/>
      <c r="G4" s="166" t="s">
        <v>45</v>
      </c>
      <c r="H4" s="166"/>
      <c r="I4" s="166"/>
    </row>
    <row r="5" spans="1:9" ht="23" customHeight="1" x14ac:dyDescent="0.7">
      <c r="A5" s="89"/>
      <c r="B5" s="89"/>
      <c r="C5" s="168" t="s">
        <v>114</v>
      </c>
      <c r="D5" s="168"/>
      <c r="E5" s="168"/>
      <c r="F5" s="95"/>
      <c r="G5" s="168" t="s">
        <v>114</v>
      </c>
      <c r="H5" s="168"/>
      <c r="I5" s="168"/>
    </row>
    <row r="6" spans="1:9" ht="22.25" customHeight="1" x14ac:dyDescent="0.7">
      <c r="A6" s="89"/>
      <c r="B6" s="89"/>
      <c r="C6" s="168" t="s">
        <v>252</v>
      </c>
      <c r="D6" s="168"/>
      <c r="E6" s="168"/>
      <c r="F6" s="95"/>
      <c r="G6" s="168" t="s">
        <v>252</v>
      </c>
      <c r="H6" s="168"/>
      <c r="I6" s="168"/>
    </row>
    <row r="7" spans="1:9" ht="21" customHeight="1" x14ac:dyDescent="0.7">
      <c r="A7" s="89"/>
      <c r="B7" s="90"/>
      <c r="C7" s="94">
        <v>2567</v>
      </c>
      <c r="D7" s="94"/>
      <c r="E7" s="94">
        <v>2566</v>
      </c>
      <c r="F7" s="94"/>
      <c r="G7" s="94">
        <v>2567</v>
      </c>
      <c r="H7" s="94"/>
      <c r="I7" s="94">
        <v>2566</v>
      </c>
    </row>
    <row r="8" spans="1:9" ht="20.75" customHeight="1" x14ac:dyDescent="0.7">
      <c r="A8" s="89"/>
      <c r="B8" s="89"/>
      <c r="C8" s="167" t="s">
        <v>70</v>
      </c>
      <c r="D8" s="167"/>
      <c r="E8" s="167"/>
      <c r="F8" s="167"/>
      <c r="G8" s="167"/>
      <c r="H8" s="167"/>
      <c r="I8" s="167"/>
    </row>
    <row r="9" spans="1:9" ht="20" customHeight="1" x14ac:dyDescent="0.7">
      <c r="A9" s="98" t="s">
        <v>21</v>
      </c>
      <c r="B9" s="98"/>
      <c r="C9" s="100"/>
      <c r="D9" s="100"/>
      <c r="E9" s="100"/>
      <c r="F9" s="100"/>
      <c r="G9" s="100"/>
      <c r="H9" s="100"/>
      <c r="I9" s="100"/>
    </row>
    <row r="10" spans="1:9" ht="21.5" x14ac:dyDescent="0.65">
      <c r="A10" s="105" t="s">
        <v>222</v>
      </c>
      <c r="B10" s="105"/>
      <c r="C10" s="129">
        <f>'PL6-7'!D36</f>
        <v>117158</v>
      </c>
      <c r="D10" s="129"/>
      <c r="E10" s="129">
        <f>'PL6-7'!F36</f>
        <v>40772</v>
      </c>
      <c r="F10" s="129"/>
      <c r="G10" s="129">
        <f>'PL6-7'!H36</f>
        <v>39522</v>
      </c>
      <c r="H10" s="129"/>
      <c r="I10" s="129">
        <f>'PL6-7'!J36</f>
        <v>90319</v>
      </c>
    </row>
    <row r="11" spans="1:9" ht="21.5" x14ac:dyDescent="0.65">
      <c r="A11" s="157" t="s">
        <v>142</v>
      </c>
      <c r="B11" s="157"/>
      <c r="C11" s="129"/>
      <c r="D11" s="124"/>
      <c r="E11" s="129"/>
      <c r="F11" s="124"/>
      <c r="G11" s="128"/>
      <c r="H11" s="124"/>
      <c r="I11" s="128"/>
    </row>
    <row r="12" spans="1:9" ht="21.5" x14ac:dyDescent="0.65">
      <c r="A12" s="105" t="s">
        <v>223</v>
      </c>
      <c r="B12" s="105"/>
      <c r="C12" s="124">
        <v>10729</v>
      </c>
      <c r="D12" s="124"/>
      <c r="E12" s="101">
        <v>14994</v>
      </c>
      <c r="F12" s="124"/>
      <c r="G12" s="124">
        <v>446</v>
      </c>
      <c r="H12" s="124"/>
      <c r="I12" s="4" t="s">
        <v>7</v>
      </c>
    </row>
    <row r="13" spans="1:9" ht="21.5" x14ac:dyDescent="0.65">
      <c r="A13" s="103" t="s">
        <v>61</v>
      </c>
      <c r="B13" s="103"/>
      <c r="C13" s="4">
        <v>34086</v>
      </c>
      <c r="D13" s="4"/>
      <c r="E13" s="4">
        <v>38005</v>
      </c>
      <c r="F13" s="4"/>
      <c r="G13" s="4">
        <v>20074</v>
      </c>
      <c r="H13" s="4"/>
      <c r="I13" s="8">
        <v>22637</v>
      </c>
    </row>
    <row r="14" spans="1:9" ht="21.5" x14ac:dyDescent="0.65">
      <c r="A14" s="105" t="s">
        <v>144</v>
      </c>
      <c r="B14" s="105"/>
      <c r="C14" s="129">
        <v>37939</v>
      </c>
      <c r="D14" s="124"/>
      <c r="E14" s="104">
        <v>36234</v>
      </c>
      <c r="F14" s="124"/>
      <c r="G14" s="24">
        <v>23800</v>
      </c>
      <c r="H14" s="124"/>
      <c r="I14" s="8">
        <v>23702</v>
      </c>
    </row>
    <row r="15" spans="1:9" ht="21.5" hidden="1" x14ac:dyDescent="0.65">
      <c r="A15" s="103" t="s">
        <v>224</v>
      </c>
      <c r="B15" s="90"/>
      <c r="C15" s="4">
        <v>0</v>
      </c>
      <c r="D15" s="4"/>
      <c r="E15" s="4">
        <v>0</v>
      </c>
      <c r="F15" s="4"/>
      <c r="G15" s="4">
        <v>0</v>
      </c>
      <c r="H15" s="4"/>
      <c r="I15" s="4">
        <v>0</v>
      </c>
    </row>
    <row r="16" spans="1:9" ht="21.5" x14ac:dyDescent="0.65">
      <c r="A16" s="103" t="s">
        <v>150</v>
      </c>
      <c r="B16" s="90"/>
      <c r="C16" s="24">
        <v>24426</v>
      </c>
      <c r="D16" s="124"/>
      <c r="E16" s="8">
        <v>22322</v>
      </c>
      <c r="F16" s="124"/>
      <c r="G16" s="24">
        <v>7296</v>
      </c>
      <c r="H16" s="124"/>
      <c r="I16" s="8">
        <v>7557</v>
      </c>
    </row>
    <row r="17" spans="1:9" ht="21.5" x14ac:dyDescent="0.65">
      <c r="A17" s="103" t="s">
        <v>279</v>
      </c>
      <c r="B17" s="90"/>
      <c r="C17" s="24">
        <v>2818</v>
      </c>
      <c r="D17" s="124"/>
      <c r="E17" s="8">
        <v>8811</v>
      </c>
      <c r="F17" s="124"/>
      <c r="G17" s="24">
        <v>2278</v>
      </c>
      <c r="H17" s="124"/>
      <c r="I17" s="8">
        <v>8824</v>
      </c>
    </row>
    <row r="18" spans="1:9" ht="21.5" x14ac:dyDescent="0.65">
      <c r="A18" s="103" t="s">
        <v>185</v>
      </c>
      <c r="B18" s="90"/>
      <c r="C18" s="24">
        <v>-4419</v>
      </c>
      <c r="D18" s="124"/>
      <c r="E18" s="4">
        <v>-5614</v>
      </c>
      <c r="F18" s="124"/>
      <c r="G18" s="24">
        <v>-4419</v>
      </c>
      <c r="H18" s="124"/>
      <c r="I18" s="4">
        <v>-5614</v>
      </c>
    </row>
    <row r="19" spans="1:9" ht="21.5" hidden="1" x14ac:dyDescent="0.65">
      <c r="A19" s="103" t="s">
        <v>225</v>
      </c>
      <c r="B19" s="90"/>
      <c r="C19" s="11"/>
      <c r="D19" s="124"/>
      <c r="E19" s="11">
        <v>0</v>
      </c>
      <c r="F19" s="124"/>
      <c r="G19" s="11"/>
      <c r="H19" s="124"/>
      <c r="I19" s="11">
        <v>0</v>
      </c>
    </row>
    <row r="20" spans="1:9" ht="21.5" x14ac:dyDescent="0.65">
      <c r="A20" s="103" t="s">
        <v>212</v>
      </c>
      <c r="B20" s="158"/>
      <c r="C20" s="129">
        <v>1857</v>
      </c>
      <c r="D20" s="124"/>
      <c r="E20" s="104">
        <v>1829</v>
      </c>
      <c r="F20" s="124"/>
      <c r="G20" s="11">
        <v>0</v>
      </c>
      <c r="H20" s="124"/>
      <c r="I20" s="4" t="s">
        <v>7</v>
      </c>
    </row>
    <row r="21" spans="1:9" ht="21.5" x14ac:dyDescent="0.65">
      <c r="A21" s="93" t="s">
        <v>44</v>
      </c>
      <c r="C21" s="24">
        <v>0</v>
      </c>
      <c r="D21" s="128"/>
      <c r="E21" s="4">
        <v>-3404</v>
      </c>
      <c r="F21" s="124"/>
      <c r="G21" s="24">
        <v>-130000</v>
      </c>
      <c r="H21" s="124"/>
      <c r="I21" s="8">
        <v>-204934</v>
      </c>
    </row>
    <row r="22" spans="1:9" ht="21.5" x14ac:dyDescent="0.65">
      <c r="A22" s="105" t="s">
        <v>42</v>
      </c>
      <c r="C22" s="11">
        <v>799</v>
      </c>
      <c r="D22" s="124"/>
      <c r="E22" s="4">
        <v>1450</v>
      </c>
      <c r="F22" s="124"/>
      <c r="G22" s="11">
        <v>0</v>
      </c>
      <c r="H22" s="124"/>
      <c r="I22" s="4" t="s">
        <v>7</v>
      </c>
    </row>
    <row r="23" spans="1:9" ht="21.5" hidden="1" x14ac:dyDescent="0.65">
      <c r="A23" s="105" t="s">
        <v>239</v>
      </c>
      <c r="C23" s="11">
        <v>0</v>
      </c>
      <c r="D23" s="124"/>
      <c r="E23" s="11">
        <v>0</v>
      </c>
      <c r="F23" s="124"/>
      <c r="G23" s="11">
        <v>0</v>
      </c>
      <c r="H23" s="124"/>
      <c r="I23" s="11">
        <v>0</v>
      </c>
    </row>
    <row r="24" spans="1:9" ht="21.5" customHeight="1" x14ac:dyDescent="0.65">
      <c r="A24" s="159" t="s">
        <v>283</v>
      </c>
      <c r="B24" s="158"/>
      <c r="C24" s="129">
        <v>-14</v>
      </c>
      <c r="D24" s="124"/>
      <c r="E24" s="4">
        <v>5525</v>
      </c>
      <c r="F24" s="124"/>
      <c r="G24" s="129">
        <v>-68</v>
      </c>
      <c r="H24" s="124"/>
      <c r="I24" s="4">
        <v>-36</v>
      </c>
    </row>
    <row r="25" spans="1:9" ht="21.5" customHeight="1" x14ac:dyDescent="0.65">
      <c r="A25" s="159" t="s">
        <v>217</v>
      </c>
      <c r="B25" s="158"/>
      <c r="C25" s="129">
        <v>316</v>
      </c>
      <c r="D25" s="124"/>
      <c r="E25" s="4">
        <v>275</v>
      </c>
      <c r="F25" s="124"/>
      <c r="G25" s="11">
        <v>0</v>
      </c>
      <c r="H25" s="124"/>
      <c r="I25" s="4">
        <v>0</v>
      </c>
    </row>
    <row r="26" spans="1:9" ht="21.5" customHeight="1" x14ac:dyDescent="0.65">
      <c r="A26" s="159" t="s">
        <v>240</v>
      </c>
      <c r="B26" s="158"/>
      <c r="C26" s="11">
        <v>0</v>
      </c>
      <c r="D26" s="124"/>
      <c r="E26" s="4">
        <v>-3344</v>
      </c>
      <c r="F26" s="124"/>
      <c r="G26" s="11">
        <v>0</v>
      </c>
      <c r="H26" s="124"/>
      <c r="I26" s="4">
        <v>-3344</v>
      </c>
    </row>
    <row r="27" spans="1:9" ht="21.5" customHeight="1" x14ac:dyDescent="0.65">
      <c r="A27" s="159" t="s">
        <v>241</v>
      </c>
      <c r="B27" s="158"/>
      <c r="C27" s="11">
        <v>0</v>
      </c>
      <c r="D27" s="124"/>
      <c r="E27" s="4" t="s">
        <v>7</v>
      </c>
      <c r="F27" s="124"/>
      <c r="G27" s="11">
        <v>0</v>
      </c>
      <c r="H27" s="124"/>
      <c r="I27" s="4">
        <v>-793</v>
      </c>
    </row>
    <row r="28" spans="1:9" ht="21.5" hidden="1" x14ac:dyDescent="0.65">
      <c r="A28" s="159" t="s">
        <v>219</v>
      </c>
      <c r="B28" s="158"/>
      <c r="C28" s="129">
        <v>0</v>
      </c>
      <c r="D28" s="124"/>
      <c r="E28" s="129">
        <v>0</v>
      </c>
      <c r="F28" s="124"/>
      <c r="G28" s="11">
        <v>0</v>
      </c>
      <c r="H28" s="124"/>
      <c r="I28" s="11">
        <v>0</v>
      </c>
    </row>
    <row r="29" spans="1:9" ht="21.5" hidden="1" x14ac:dyDescent="0.65">
      <c r="A29" s="159" t="s">
        <v>220</v>
      </c>
      <c r="B29" s="158"/>
      <c r="C29" s="129">
        <v>0</v>
      </c>
      <c r="D29" s="124"/>
      <c r="E29" s="129">
        <v>0</v>
      </c>
      <c r="F29" s="124"/>
      <c r="G29" s="11">
        <v>0</v>
      </c>
      <c r="H29" s="124"/>
      <c r="I29" s="11">
        <v>0</v>
      </c>
    </row>
    <row r="30" spans="1:9" ht="21.5" hidden="1" x14ac:dyDescent="0.65">
      <c r="A30" s="105" t="s">
        <v>186</v>
      </c>
      <c r="B30" s="105"/>
      <c r="C30" s="11">
        <v>0</v>
      </c>
      <c r="D30" s="124"/>
      <c r="E30" s="11">
        <v>0</v>
      </c>
      <c r="F30" s="124"/>
      <c r="G30" s="11">
        <v>0</v>
      </c>
      <c r="H30" s="124"/>
      <c r="I30" s="11">
        <v>0</v>
      </c>
    </row>
    <row r="31" spans="1:9" ht="21.5" x14ac:dyDescent="0.65">
      <c r="A31" s="105" t="s">
        <v>227</v>
      </c>
      <c r="B31" s="105"/>
      <c r="C31" s="128"/>
      <c r="D31" s="128"/>
      <c r="E31" s="128"/>
      <c r="F31" s="128"/>
      <c r="G31" s="128"/>
      <c r="H31" s="128"/>
      <c r="I31" s="128"/>
    </row>
    <row r="32" spans="1:9" ht="21.5" x14ac:dyDescent="0.65">
      <c r="A32" s="105" t="s">
        <v>50</v>
      </c>
      <c r="B32" s="105"/>
      <c r="C32" s="129">
        <v>1617</v>
      </c>
      <c r="D32" s="124"/>
      <c r="E32" s="4">
        <v>-94</v>
      </c>
      <c r="F32" s="124"/>
      <c r="G32" s="27">
        <v>-317</v>
      </c>
      <c r="H32" s="124"/>
      <c r="I32" s="4">
        <v>-134</v>
      </c>
    </row>
    <row r="33" spans="1:12" ht="21.5" x14ac:dyDescent="0.65">
      <c r="A33" s="105" t="s">
        <v>200</v>
      </c>
      <c r="B33" s="105"/>
      <c r="C33" s="39">
        <v>-178845</v>
      </c>
      <c r="D33" s="124"/>
      <c r="E33" s="4">
        <v>-136963</v>
      </c>
      <c r="F33" s="124"/>
      <c r="G33" s="11">
        <v>0</v>
      </c>
      <c r="H33" s="124"/>
      <c r="I33" s="11">
        <v>0</v>
      </c>
    </row>
    <row r="34" spans="1:12" ht="21.75" hidden="1" customHeight="1" x14ac:dyDescent="0.65">
      <c r="A34" s="105" t="s">
        <v>139</v>
      </c>
      <c r="B34" s="105"/>
      <c r="C34" s="11">
        <v>0</v>
      </c>
      <c r="D34" s="124"/>
      <c r="E34" s="11">
        <v>0</v>
      </c>
      <c r="F34" s="124"/>
      <c r="G34" s="11">
        <v>0</v>
      </c>
      <c r="H34" s="124"/>
      <c r="I34" s="11">
        <v>0</v>
      </c>
    </row>
    <row r="35" spans="1:12" ht="20" customHeight="1" x14ac:dyDescent="0.65">
      <c r="A35" s="105" t="s">
        <v>141</v>
      </c>
      <c r="B35" s="105"/>
      <c r="C35" s="39">
        <v>0</v>
      </c>
      <c r="D35" s="124"/>
      <c r="E35" s="4">
        <v>5350</v>
      </c>
      <c r="F35" s="124"/>
      <c r="G35" s="11">
        <v>0</v>
      </c>
      <c r="H35" s="124"/>
      <c r="I35" s="11">
        <v>0</v>
      </c>
    </row>
    <row r="36" spans="1:12" ht="21.75" customHeight="1" x14ac:dyDescent="0.65">
      <c r="A36" s="105" t="s">
        <v>43</v>
      </c>
      <c r="B36" s="105"/>
      <c r="C36" s="129">
        <v>-4138</v>
      </c>
      <c r="D36" s="124"/>
      <c r="E36" s="104">
        <v>-1214</v>
      </c>
      <c r="F36" s="124"/>
      <c r="G36" s="24">
        <v>-2604</v>
      </c>
      <c r="H36" s="124"/>
      <c r="I36" s="8">
        <v>-1274</v>
      </c>
    </row>
    <row r="37" spans="1:12" ht="18.5" customHeight="1" x14ac:dyDescent="0.7">
      <c r="A37" s="106"/>
      <c r="B37" s="106"/>
      <c r="C37" s="40">
        <f>SUM(C10:C36)</f>
        <v>44329</v>
      </c>
      <c r="D37" s="127"/>
      <c r="E37" s="40">
        <f>SUM(E10:E36)</f>
        <v>24934</v>
      </c>
      <c r="F37" s="127"/>
      <c r="G37" s="40">
        <f>SUM(G10:G36)</f>
        <v>-43992</v>
      </c>
      <c r="H37" s="127"/>
      <c r="I37" s="40">
        <f>SUM(I10:I36)</f>
        <v>-63090</v>
      </c>
    </row>
    <row r="38" spans="1:12" ht="22.5" customHeight="1" x14ac:dyDescent="0.65">
      <c r="A38" s="157" t="s">
        <v>40</v>
      </c>
      <c r="B38" s="157"/>
      <c r="C38" s="128"/>
      <c r="D38" s="124"/>
      <c r="E38" s="128"/>
      <c r="F38" s="124"/>
      <c r="G38" s="124"/>
      <c r="H38" s="124"/>
      <c r="I38" s="124"/>
    </row>
    <row r="39" spans="1:12" ht="21.5" customHeight="1" x14ac:dyDescent="0.65">
      <c r="A39" s="105" t="s">
        <v>129</v>
      </c>
      <c r="B39" s="105"/>
      <c r="C39" s="39">
        <v>359456</v>
      </c>
      <c r="D39" s="124"/>
      <c r="E39" s="51">
        <v>551470</v>
      </c>
      <c r="F39" s="124"/>
      <c r="G39" s="41">
        <v>330822</v>
      </c>
      <c r="H39" s="124"/>
      <c r="I39" s="52">
        <v>134070</v>
      </c>
    </row>
    <row r="40" spans="1:12" ht="21.5" customHeight="1" x14ac:dyDescent="0.65">
      <c r="A40" s="105" t="s">
        <v>130</v>
      </c>
      <c r="B40" s="105"/>
      <c r="C40" s="24">
        <f>-88964+23897+13557</f>
        <v>-51510</v>
      </c>
      <c r="D40" s="124"/>
      <c r="E40" s="8">
        <v>-8636</v>
      </c>
      <c r="F40" s="124"/>
      <c r="G40" s="41">
        <v>-20795</v>
      </c>
      <c r="H40" s="124"/>
      <c r="I40" s="52">
        <v>-1073</v>
      </c>
      <c r="L40" s="128"/>
    </row>
    <row r="41" spans="1:12" ht="21.5" customHeight="1" x14ac:dyDescent="0.65">
      <c r="A41" s="105" t="s">
        <v>168</v>
      </c>
      <c r="B41" s="158"/>
      <c r="C41" s="39">
        <v>9572</v>
      </c>
      <c r="D41" s="124"/>
      <c r="E41" s="51">
        <v>4061</v>
      </c>
      <c r="F41" s="124"/>
      <c r="G41" s="11">
        <v>0</v>
      </c>
      <c r="H41" s="124"/>
      <c r="I41" s="4">
        <v>0</v>
      </c>
    </row>
    <row r="42" spans="1:12" ht="21.5" customHeight="1" x14ac:dyDescent="0.65">
      <c r="A42" s="105" t="s">
        <v>146</v>
      </c>
      <c r="B42" s="158"/>
      <c r="C42" s="39">
        <v>22233</v>
      </c>
      <c r="D42" s="124"/>
      <c r="E42" s="51">
        <v>-147764</v>
      </c>
      <c r="F42" s="124"/>
      <c r="G42" s="39">
        <v>-54134</v>
      </c>
      <c r="H42" s="124"/>
      <c r="I42" s="51">
        <v>-17160</v>
      </c>
    </row>
    <row r="43" spans="1:12" ht="21.75" customHeight="1" x14ac:dyDescent="0.65">
      <c r="A43" s="105"/>
      <c r="B43" s="105"/>
      <c r="C43" s="128"/>
      <c r="D43" s="160"/>
      <c r="E43" s="128"/>
      <c r="F43" s="160"/>
      <c r="G43" s="160"/>
      <c r="H43" s="160"/>
      <c r="I43" s="160"/>
    </row>
    <row r="44" spans="1:12" ht="21.75" customHeight="1" x14ac:dyDescent="0.7">
      <c r="A44" s="123" t="s">
        <v>0</v>
      </c>
      <c r="B44" s="123"/>
      <c r="C44" s="8"/>
      <c r="D44" s="6"/>
      <c r="E44" s="8"/>
      <c r="F44" s="6"/>
      <c r="G44" s="3"/>
      <c r="H44" s="6"/>
      <c r="I44" s="3"/>
    </row>
    <row r="45" spans="1:12" ht="21.75" customHeight="1" x14ac:dyDescent="0.7">
      <c r="A45" s="89" t="s">
        <v>105</v>
      </c>
      <c r="B45" s="89"/>
      <c r="C45" s="8"/>
      <c r="D45" s="6"/>
      <c r="E45" s="8"/>
      <c r="F45" s="6"/>
      <c r="G45" s="3"/>
      <c r="H45" s="6"/>
      <c r="I45" s="3"/>
    </row>
    <row r="46" spans="1:12" ht="12.5" customHeight="1" x14ac:dyDescent="0.7">
      <c r="A46" s="89"/>
      <c r="B46" s="89"/>
      <c r="C46" s="174"/>
      <c r="D46" s="174"/>
      <c r="E46" s="174"/>
      <c r="F46" s="174"/>
      <c r="G46" s="174"/>
      <c r="H46" s="174"/>
      <c r="I46" s="174"/>
    </row>
    <row r="47" spans="1:12" ht="20" customHeight="1" x14ac:dyDescent="0.7">
      <c r="A47" s="89"/>
      <c r="B47" s="89"/>
      <c r="C47" s="166" t="s">
        <v>27</v>
      </c>
      <c r="D47" s="166"/>
      <c r="E47" s="166"/>
      <c r="F47" s="95"/>
      <c r="G47" s="166" t="s">
        <v>45</v>
      </c>
      <c r="H47" s="166"/>
      <c r="I47" s="166"/>
    </row>
    <row r="48" spans="1:12" ht="21" customHeight="1" x14ac:dyDescent="0.7">
      <c r="A48" s="89"/>
      <c r="B48" s="89"/>
      <c r="C48" s="168" t="s">
        <v>114</v>
      </c>
      <c r="D48" s="168"/>
      <c r="E48" s="168"/>
      <c r="F48" s="95"/>
      <c r="G48" s="168" t="s">
        <v>114</v>
      </c>
      <c r="H48" s="168"/>
      <c r="I48" s="168"/>
    </row>
    <row r="49" spans="1:9" ht="20" customHeight="1" x14ac:dyDescent="0.7">
      <c r="A49" s="89"/>
      <c r="B49" s="89"/>
      <c r="C49" s="168" t="s">
        <v>252</v>
      </c>
      <c r="D49" s="168"/>
      <c r="E49" s="168"/>
      <c r="F49" s="95"/>
      <c r="G49" s="168" t="s">
        <v>252</v>
      </c>
      <c r="H49" s="168"/>
      <c r="I49" s="168"/>
    </row>
    <row r="50" spans="1:9" ht="19.25" customHeight="1" x14ac:dyDescent="0.7">
      <c r="A50" s="89"/>
      <c r="B50" s="90"/>
      <c r="C50" s="94">
        <v>2567</v>
      </c>
      <c r="D50" s="94"/>
      <c r="E50" s="94">
        <v>2566</v>
      </c>
      <c r="F50" s="94"/>
      <c r="G50" s="94">
        <v>2567</v>
      </c>
      <c r="H50" s="94"/>
      <c r="I50" s="94">
        <v>2566</v>
      </c>
    </row>
    <row r="51" spans="1:9" ht="19.25" customHeight="1" x14ac:dyDescent="0.7">
      <c r="A51" s="89"/>
      <c r="B51" s="89"/>
      <c r="C51" s="167" t="s">
        <v>70</v>
      </c>
      <c r="D51" s="167"/>
      <c r="E51" s="167"/>
      <c r="F51" s="167"/>
      <c r="G51" s="167"/>
      <c r="H51" s="167"/>
      <c r="I51" s="167"/>
    </row>
    <row r="52" spans="1:9" ht="21.5" customHeight="1" x14ac:dyDescent="0.65">
      <c r="A52" s="105" t="s">
        <v>133</v>
      </c>
      <c r="B52" s="105"/>
      <c r="C52" s="39">
        <v>0</v>
      </c>
      <c r="D52" s="124"/>
      <c r="E52" s="51">
        <v>60000</v>
      </c>
      <c r="F52" s="124"/>
      <c r="G52" s="11">
        <v>0</v>
      </c>
      <c r="H52" s="124"/>
      <c r="I52" s="4">
        <v>0</v>
      </c>
    </row>
    <row r="53" spans="1:9" ht="21.5" customHeight="1" x14ac:dyDescent="0.65">
      <c r="A53" s="93" t="s">
        <v>22</v>
      </c>
      <c r="C53" s="39">
        <v>-160634</v>
      </c>
      <c r="D53" s="129"/>
      <c r="E53" s="51">
        <v>102920</v>
      </c>
      <c r="F53" s="129"/>
      <c r="G53" s="39">
        <v>-31425</v>
      </c>
      <c r="H53" s="129"/>
      <c r="I53" s="51">
        <v>85284</v>
      </c>
    </row>
    <row r="54" spans="1:9" ht="21.5" customHeight="1" x14ac:dyDescent="0.65">
      <c r="A54" s="93" t="s">
        <v>215</v>
      </c>
      <c r="C54" s="39">
        <f>75850-23897-13557</f>
        <v>38396</v>
      </c>
      <c r="D54" s="160"/>
      <c r="E54" s="51">
        <v>53924</v>
      </c>
      <c r="F54" s="160"/>
      <c r="G54" s="39">
        <v>12041</v>
      </c>
      <c r="H54" s="160"/>
      <c r="I54" s="51">
        <v>20147</v>
      </c>
    </row>
    <row r="55" spans="1:9" ht="21.5" customHeight="1" x14ac:dyDescent="0.7">
      <c r="A55" s="105" t="s">
        <v>151</v>
      </c>
      <c r="B55" s="89"/>
      <c r="C55" s="39">
        <v>125</v>
      </c>
      <c r="D55" s="152"/>
      <c r="E55" s="51">
        <v>335</v>
      </c>
      <c r="F55" s="160"/>
      <c r="G55" s="39">
        <v>-8</v>
      </c>
      <c r="H55" s="160"/>
      <c r="I55" s="51">
        <v>-5</v>
      </c>
    </row>
    <row r="56" spans="1:9" ht="21.5" customHeight="1" x14ac:dyDescent="0.65">
      <c r="A56" s="105" t="s">
        <v>136</v>
      </c>
      <c r="B56" s="105"/>
      <c r="C56" s="39">
        <v>-478362</v>
      </c>
      <c r="D56" s="39"/>
      <c r="E56" s="51">
        <v>-564566</v>
      </c>
      <c r="F56" s="39"/>
      <c r="G56" s="39">
        <v>-326760</v>
      </c>
      <c r="H56" s="39"/>
      <c r="I56" s="51">
        <v>-36587</v>
      </c>
    </row>
    <row r="57" spans="1:9" ht="21.5" customHeight="1" x14ac:dyDescent="0.65">
      <c r="A57" s="105" t="s">
        <v>137</v>
      </c>
      <c r="B57" s="105"/>
      <c r="C57" s="39">
        <v>-153616</v>
      </c>
      <c r="D57" s="39"/>
      <c r="E57" s="51">
        <v>-9445</v>
      </c>
      <c r="F57" s="39"/>
      <c r="G57" s="39">
        <v>-86772</v>
      </c>
      <c r="H57" s="39"/>
      <c r="I57" s="51">
        <v>-31405</v>
      </c>
    </row>
    <row r="58" spans="1:9" ht="21.5" customHeight="1" x14ac:dyDescent="0.65">
      <c r="A58" s="93" t="s">
        <v>147</v>
      </c>
      <c r="B58" s="158"/>
      <c r="C58" s="39">
        <v>78651</v>
      </c>
      <c r="D58" s="39"/>
      <c r="E58" s="51">
        <v>140852</v>
      </c>
      <c r="F58" s="124"/>
      <c r="G58" s="39">
        <v>-23961</v>
      </c>
      <c r="H58" s="124"/>
      <c r="I58" s="51">
        <v>-16632</v>
      </c>
    </row>
    <row r="59" spans="1:9" ht="21.5" customHeight="1" x14ac:dyDescent="0.65">
      <c r="A59" s="103" t="s">
        <v>238</v>
      </c>
      <c r="B59" s="90"/>
      <c r="C59" s="4">
        <v>-147</v>
      </c>
      <c r="D59" s="4"/>
      <c r="E59" s="4">
        <v>-83119</v>
      </c>
      <c r="F59" s="4"/>
      <c r="G59" s="4">
        <v>-147</v>
      </c>
      <c r="H59" s="4"/>
      <c r="I59" s="8">
        <v>-79627</v>
      </c>
    </row>
    <row r="60" spans="1:9" ht="21.5" customHeight="1" x14ac:dyDescent="0.65">
      <c r="A60" s="105" t="s">
        <v>187</v>
      </c>
      <c r="B60" s="105"/>
      <c r="C60" s="39">
        <v>-2778</v>
      </c>
      <c r="D60" s="39"/>
      <c r="E60" s="51">
        <v>-1618</v>
      </c>
      <c r="F60" s="39"/>
      <c r="G60" s="39">
        <v>-304</v>
      </c>
      <c r="H60" s="39"/>
      <c r="I60" s="4">
        <v>0</v>
      </c>
    </row>
    <row r="61" spans="1:9" ht="21.5" customHeight="1" x14ac:dyDescent="0.65">
      <c r="A61" s="93" t="s">
        <v>111</v>
      </c>
      <c r="C61" s="42">
        <v>18958</v>
      </c>
      <c r="D61" s="39"/>
      <c r="E61" s="53">
        <v>6516</v>
      </c>
      <c r="F61" s="42"/>
      <c r="G61" s="11">
        <v>0</v>
      </c>
      <c r="H61" s="42"/>
      <c r="I61" s="4">
        <v>0</v>
      </c>
    </row>
    <row r="62" spans="1:9" ht="21.5" customHeight="1" x14ac:dyDescent="0.65">
      <c r="A62" s="93" t="s">
        <v>41</v>
      </c>
      <c r="C62" s="39">
        <v>-32520</v>
      </c>
      <c r="D62" s="39"/>
      <c r="E62" s="51">
        <v>-33388</v>
      </c>
      <c r="F62" s="39"/>
      <c r="G62" s="39">
        <v>-7284</v>
      </c>
      <c r="H62" s="39"/>
      <c r="I62" s="51">
        <v>-7703</v>
      </c>
    </row>
    <row r="63" spans="1:9" ht="19.5" customHeight="1" x14ac:dyDescent="0.7">
      <c r="A63" s="106" t="s">
        <v>242</v>
      </c>
      <c r="B63" s="106"/>
      <c r="C63" s="161">
        <f>SUM(C37:C42,C52:C62)</f>
        <v>-307847</v>
      </c>
      <c r="D63" s="127"/>
      <c r="E63" s="161">
        <f>SUM(E37:E42,E52:E62)</f>
        <v>96476</v>
      </c>
      <c r="F63" s="127"/>
      <c r="G63" s="161">
        <f>SUM(G37:G42,G52:G62)</f>
        <v>-252719</v>
      </c>
      <c r="H63" s="127"/>
      <c r="I63" s="161">
        <f>SUM(I37:I42,I52:I62)</f>
        <v>-13781</v>
      </c>
    </row>
    <row r="64" spans="1:9" ht="8" customHeight="1" x14ac:dyDescent="0.7">
      <c r="A64" s="106"/>
      <c r="B64" s="106"/>
      <c r="C64" s="127"/>
      <c r="D64" s="127"/>
      <c r="E64" s="127"/>
      <c r="F64" s="127"/>
      <c r="G64" s="127"/>
      <c r="H64" s="127"/>
      <c r="I64" s="127"/>
    </row>
    <row r="65" spans="1:17" ht="21" hidden="1" customHeight="1" x14ac:dyDescent="0.7">
      <c r="A65" s="106"/>
      <c r="B65" s="106"/>
      <c r="C65" s="127"/>
      <c r="D65" s="127"/>
      <c r="E65" s="127"/>
      <c r="F65" s="127"/>
      <c r="G65" s="127"/>
      <c r="H65" s="127"/>
      <c r="I65" s="127"/>
    </row>
    <row r="66" spans="1:17" ht="20.75" customHeight="1" x14ac:dyDescent="0.7">
      <c r="A66" s="98" t="s">
        <v>23</v>
      </c>
      <c r="B66" s="98"/>
      <c r="C66" s="129"/>
      <c r="D66" s="129"/>
      <c r="E66" s="129"/>
      <c r="F66" s="129"/>
      <c r="G66" s="129"/>
      <c r="H66" s="129"/>
      <c r="I66" s="129"/>
    </row>
    <row r="67" spans="1:17" ht="21.5" customHeight="1" x14ac:dyDescent="0.65">
      <c r="A67" s="93" t="s">
        <v>48</v>
      </c>
      <c r="C67" s="129">
        <v>3948</v>
      </c>
      <c r="D67" s="129"/>
      <c r="E67" s="104">
        <v>499</v>
      </c>
      <c r="F67" s="129"/>
      <c r="G67" s="129">
        <v>4320</v>
      </c>
      <c r="H67" s="129"/>
      <c r="I67" s="104">
        <v>904</v>
      </c>
    </row>
    <row r="68" spans="1:17" ht="21.5" customHeight="1" x14ac:dyDescent="0.65">
      <c r="A68" s="93" t="s">
        <v>49</v>
      </c>
      <c r="C68" s="129">
        <v>0</v>
      </c>
      <c r="D68" s="129"/>
      <c r="E68" s="54">
        <v>211814</v>
      </c>
      <c r="F68" s="129"/>
      <c r="G68" s="129">
        <v>10000</v>
      </c>
      <c r="H68" s="129"/>
      <c r="I68" s="104">
        <v>297130</v>
      </c>
    </row>
    <row r="69" spans="1:17" ht="21" hidden="1" customHeight="1" x14ac:dyDescent="0.65">
      <c r="A69" s="105" t="s">
        <v>152</v>
      </c>
      <c r="B69" s="105"/>
      <c r="C69" s="11">
        <v>0</v>
      </c>
      <c r="D69" s="129"/>
      <c r="E69" s="11">
        <v>0</v>
      </c>
      <c r="F69" s="129"/>
      <c r="G69" s="11">
        <v>0</v>
      </c>
      <c r="H69" s="129"/>
      <c r="I69" s="11">
        <v>0</v>
      </c>
    </row>
    <row r="70" spans="1:17" ht="21.5" customHeight="1" x14ac:dyDescent="0.65">
      <c r="A70" s="105" t="s">
        <v>245</v>
      </c>
      <c r="B70" s="105"/>
      <c r="C70" s="4">
        <v>0</v>
      </c>
      <c r="D70" s="162"/>
      <c r="E70" s="13">
        <v>0</v>
      </c>
      <c r="F70" s="162"/>
      <c r="G70" s="11">
        <v>0</v>
      </c>
      <c r="H70" s="104"/>
      <c r="I70" s="11">
        <v>793</v>
      </c>
    </row>
    <row r="71" spans="1:17" ht="21.5" customHeight="1" x14ac:dyDescent="0.65">
      <c r="A71" s="105" t="s">
        <v>258</v>
      </c>
      <c r="B71" s="105"/>
      <c r="C71" s="129">
        <v>-8357</v>
      </c>
      <c r="D71" s="129"/>
      <c r="E71" s="54">
        <v>-18547</v>
      </c>
      <c r="F71" s="129"/>
      <c r="G71" s="129">
        <v>-13</v>
      </c>
      <c r="H71" s="129"/>
      <c r="I71" s="104">
        <v>-5</v>
      </c>
      <c r="M71" s="122"/>
      <c r="P71" s="122"/>
      <c r="Q71" s="122"/>
    </row>
    <row r="72" spans="1:17" ht="21.5" hidden="1" x14ac:dyDescent="0.65">
      <c r="A72" s="105" t="s">
        <v>153</v>
      </c>
      <c r="B72" s="105"/>
      <c r="C72" s="11">
        <v>0</v>
      </c>
      <c r="D72" s="129"/>
      <c r="E72" s="11">
        <v>0</v>
      </c>
      <c r="F72" s="129"/>
      <c r="G72" s="11">
        <v>0</v>
      </c>
      <c r="H72" s="129"/>
      <c r="I72" s="11">
        <v>0</v>
      </c>
    </row>
    <row r="73" spans="1:17" ht="21.5" customHeight="1" x14ac:dyDescent="0.65">
      <c r="A73" s="105" t="s">
        <v>106</v>
      </c>
      <c r="B73" s="105"/>
      <c r="C73" s="11">
        <v>0</v>
      </c>
      <c r="D73" s="129"/>
      <c r="E73" s="11">
        <v>0</v>
      </c>
      <c r="F73" s="129"/>
      <c r="G73" s="11">
        <v>-60000</v>
      </c>
      <c r="H73" s="129"/>
      <c r="I73" s="11">
        <v>0</v>
      </c>
    </row>
    <row r="74" spans="1:17" ht="21.5" hidden="1" x14ac:dyDescent="0.65">
      <c r="A74" s="105" t="s">
        <v>246</v>
      </c>
      <c r="B74" s="105"/>
      <c r="C74" s="11">
        <v>0</v>
      </c>
      <c r="D74" s="129"/>
      <c r="E74" s="11">
        <v>0</v>
      </c>
      <c r="F74" s="129"/>
      <c r="G74" s="11">
        <v>0</v>
      </c>
      <c r="H74" s="129"/>
      <c r="I74" s="11">
        <v>0</v>
      </c>
    </row>
    <row r="75" spans="1:17" ht="19.5" hidden="1" customHeight="1" x14ac:dyDescent="0.65">
      <c r="A75" s="105" t="s">
        <v>100</v>
      </c>
      <c r="B75" s="105"/>
      <c r="C75" s="11">
        <v>0</v>
      </c>
      <c r="D75" s="153"/>
      <c r="E75" s="11">
        <v>0</v>
      </c>
      <c r="F75" s="153"/>
      <c r="G75" s="11">
        <v>0</v>
      </c>
      <c r="H75" s="153"/>
      <c r="I75" s="11">
        <v>0</v>
      </c>
    </row>
    <row r="76" spans="1:17" ht="21.5" hidden="1" x14ac:dyDescent="0.65">
      <c r="A76" s="105" t="s">
        <v>128</v>
      </c>
      <c r="B76" s="105"/>
      <c r="C76" s="11">
        <v>0</v>
      </c>
      <c r="D76" s="129"/>
      <c r="E76" s="11">
        <v>0</v>
      </c>
      <c r="F76" s="129"/>
      <c r="G76" s="11">
        <v>0</v>
      </c>
      <c r="H76" s="129"/>
      <c r="I76" s="11">
        <v>0</v>
      </c>
    </row>
    <row r="77" spans="1:17" ht="21.5" customHeight="1" x14ac:dyDescent="0.65">
      <c r="A77" s="105" t="s">
        <v>284</v>
      </c>
      <c r="C77" s="129">
        <v>-600</v>
      </c>
      <c r="D77" s="129"/>
      <c r="E77" s="129">
        <v>0</v>
      </c>
      <c r="F77" s="129"/>
      <c r="G77" s="129">
        <v>-78700</v>
      </c>
      <c r="H77" s="129"/>
      <c r="I77" s="104">
        <v>888</v>
      </c>
    </row>
    <row r="78" spans="1:17" ht="21.5" hidden="1" x14ac:dyDescent="0.65">
      <c r="A78" s="105" t="s">
        <v>248</v>
      </c>
      <c r="B78" s="105"/>
      <c r="C78" s="11">
        <v>0</v>
      </c>
      <c r="D78" s="129"/>
      <c r="E78" s="11">
        <v>0</v>
      </c>
      <c r="F78" s="129"/>
      <c r="G78" s="11">
        <v>0</v>
      </c>
      <c r="H78" s="129"/>
      <c r="I78" s="11">
        <v>0</v>
      </c>
    </row>
    <row r="79" spans="1:17" ht="20.75" hidden="1" customHeight="1" x14ac:dyDescent="0.65">
      <c r="A79" s="105" t="s">
        <v>143</v>
      </c>
      <c r="B79" s="105"/>
      <c r="C79" s="129">
        <v>0</v>
      </c>
      <c r="D79" s="129"/>
      <c r="E79" s="129">
        <v>0</v>
      </c>
      <c r="F79" s="129"/>
      <c r="G79" s="11">
        <v>0</v>
      </c>
      <c r="H79" s="129"/>
      <c r="I79" s="11">
        <v>0</v>
      </c>
    </row>
    <row r="80" spans="1:17" ht="21.5" customHeight="1" x14ac:dyDescent="0.65">
      <c r="A80" s="93" t="s">
        <v>54</v>
      </c>
      <c r="C80" s="129">
        <v>-10685</v>
      </c>
      <c r="D80" s="129"/>
      <c r="E80" s="104">
        <v>-14977</v>
      </c>
      <c r="F80" s="129"/>
      <c r="G80" s="129">
        <v>-3283</v>
      </c>
      <c r="H80" s="129"/>
      <c r="I80" s="104">
        <v>-4502</v>
      </c>
    </row>
    <row r="81" spans="1:9" ht="21.5" customHeight="1" x14ac:dyDescent="0.65">
      <c r="A81" s="93" t="s">
        <v>24</v>
      </c>
      <c r="C81" s="129">
        <v>-255</v>
      </c>
      <c r="D81" s="129"/>
      <c r="E81" s="104">
        <v>-2277</v>
      </c>
      <c r="F81" s="129"/>
      <c r="G81" s="129">
        <v>-124</v>
      </c>
      <c r="H81" s="129"/>
      <c r="I81" s="104">
        <v>-593</v>
      </c>
    </row>
    <row r="82" spans="1:9" ht="21.75" hidden="1" customHeight="1" x14ac:dyDescent="0.65">
      <c r="A82" s="105" t="s">
        <v>99</v>
      </c>
      <c r="B82" s="105"/>
      <c r="C82" s="11">
        <v>0</v>
      </c>
      <c r="D82" s="129"/>
      <c r="E82" s="11">
        <v>0</v>
      </c>
      <c r="F82" s="129"/>
      <c r="G82" s="11">
        <v>0</v>
      </c>
      <c r="H82" s="129"/>
      <c r="I82" s="11">
        <v>0</v>
      </c>
    </row>
    <row r="83" spans="1:9" ht="19.5" hidden="1" customHeight="1" x14ac:dyDescent="0.65">
      <c r="A83" s="105" t="s">
        <v>221</v>
      </c>
      <c r="B83" s="105"/>
      <c r="C83" s="11">
        <v>0</v>
      </c>
      <c r="D83" s="129"/>
      <c r="E83" s="11">
        <v>0</v>
      </c>
      <c r="F83" s="129"/>
      <c r="G83" s="11">
        <v>0</v>
      </c>
      <c r="H83" s="129"/>
      <c r="I83" s="11">
        <v>0</v>
      </c>
    </row>
    <row r="84" spans="1:9" ht="21.75" hidden="1" customHeight="1" x14ac:dyDescent="0.65">
      <c r="A84" s="105" t="s">
        <v>194</v>
      </c>
      <c r="B84" s="92"/>
      <c r="C84" s="11">
        <v>0</v>
      </c>
      <c r="D84" s="153"/>
      <c r="E84" s="129" t="s">
        <v>7</v>
      </c>
      <c r="F84" s="153"/>
      <c r="G84" s="11">
        <v>0</v>
      </c>
      <c r="H84" s="153"/>
      <c r="I84" s="11">
        <v>0</v>
      </c>
    </row>
    <row r="85" spans="1:9" ht="21.75" hidden="1" customHeight="1" x14ac:dyDescent="0.65">
      <c r="A85" s="105" t="s">
        <v>188</v>
      </c>
      <c r="B85" s="105"/>
      <c r="C85" s="11">
        <v>0</v>
      </c>
      <c r="D85" s="129"/>
      <c r="E85" s="129" t="s">
        <v>7</v>
      </c>
      <c r="F85" s="129"/>
      <c r="G85" s="11">
        <v>0</v>
      </c>
      <c r="H85" s="129"/>
      <c r="I85" s="11">
        <v>0</v>
      </c>
    </row>
    <row r="86" spans="1:9" ht="21.75" hidden="1" customHeight="1" x14ac:dyDescent="0.65">
      <c r="A86" s="105" t="s">
        <v>192</v>
      </c>
      <c r="B86" s="90"/>
      <c r="C86" s="11">
        <v>0</v>
      </c>
      <c r="D86" s="153"/>
      <c r="E86" s="129">
        <v>0</v>
      </c>
      <c r="F86" s="153"/>
      <c r="G86" s="11">
        <v>0</v>
      </c>
      <c r="H86" s="153"/>
      <c r="I86" s="11">
        <v>0</v>
      </c>
    </row>
    <row r="87" spans="1:9" ht="21.5" customHeight="1" x14ac:dyDescent="0.65">
      <c r="A87" s="93" t="s">
        <v>229</v>
      </c>
      <c r="C87" s="129">
        <v>1043</v>
      </c>
      <c r="D87" s="129"/>
      <c r="E87" s="104">
        <v>925</v>
      </c>
      <c r="F87" s="129"/>
      <c r="G87" s="129">
        <v>941</v>
      </c>
      <c r="H87" s="129"/>
      <c r="I87" s="104">
        <v>869</v>
      </c>
    </row>
    <row r="88" spans="1:9" ht="21.5" customHeight="1" x14ac:dyDescent="0.7">
      <c r="A88" s="106" t="s">
        <v>280</v>
      </c>
      <c r="B88" s="106"/>
      <c r="C88" s="161">
        <f t="shared" ref="C88:H88" si="0">SUM(C67:C87)</f>
        <v>-14906</v>
      </c>
      <c r="D88" s="127">
        <f t="shared" si="0"/>
        <v>0</v>
      </c>
      <c r="E88" s="161">
        <f t="shared" ref="E88" si="1">SUM(E67:E87)</f>
        <v>177437</v>
      </c>
      <c r="F88" s="127">
        <f t="shared" si="0"/>
        <v>0</v>
      </c>
      <c r="G88" s="161">
        <f t="shared" si="0"/>
        <v>-126859</v>
      </c>
      <c r="H88" s="127">
        <f t="shared" si="0"/>
        <v>0</v>
      </c>
      <c r="I88" s="161">
        <f t="shared" ref="I88" si="2">SUM(I67:I87)</f>
        <v>295484</v>
      </c>
    </row>
    <row r="89" spans="1:9" ht="19.5" customHeight="1" x14ac:dyDescent="0.7">
      <c r="A89" s="106"/>
      <c r="B89" s="106"/>
      <c r="C89" s="107"/>
      <c r="D89" s="107"/>
      <c r="E89" s="107"/>
      <c r="F89" s="107"/>
      <c r="G89" s="107"/>
      <c r="H89" s="107"/>
      <c r="I89" s="107"/>
    </row>
    <row r="90" spans="1:9" ht="21.75" customHeight="1" x14ac:dyDescent="0.7">
      <c r="A90" s="123" t="s">
        <v>0</v>
      </c>
      <c r="B90" s="123"/>
      <c r="C90" s="8"/>
      <c r="D90" s="6"/>
      <c r="E90" s="8"/>
      <c r="F90" s="6"/>
      <c r="G90" s="3"/>
      <c r="H90" s="6"/>
      <c r="I90" s="3"/>
    </row>
    <row r="91" spans="1:9" ht="21.75" customHeight="1" x14ac:dyDescent="0.7">
      <c r="A91" s="89" t="s">
        <v>105</v>
      </c>
      <c r="B91" s="89"/>
      <c r="C91" s="8"/>
      <c r="D91" s="6"/>
      <c r="E91" s="8"/>
      <c r="F91" s="6"/>
      <c r="G91" s="3"/>
      <c r="H91" s="6"/>
      <c r="I91" s="3"/>
    </row>
    <row r="92" spans="1:9" ht="12.5" customHeight="1" x14ac:dyDescent="0.7">
      <c r="A92" s="89"/>
      <c r="B92" s="89"/>
      <c r="C92" s="174"/>
      <c r="D92" s="174"/>
      <c r="E92" s="174"/>
      <c r="F92" s="174"/>
      <c r="G92" s="174"/>
      <c r="H92" s="174"/>
      <c r="I92" s="174"/>
    </row>
    <row r="93" spans="1:9" ht="21.75" customHeight="1" x14ac:dyDescent="0.7">
      <c r="A93" s="89"/>
      <c r="B93" s="89"/>
      <c r="C93" s="177" t="s">
        <v>27</v>
      </c>
      <c r="D93" s="177"/>
      <c r="E93" s="177"/>
      <c r="F93" s="88"/>
      <c r="G93" s="177" t="s">
        <v>45</v>
      </c>
      <c r="H93" s="177"/>
      <c r="I93" s="177"/>
    </row>
    <row r="94" spans="1:9" ht="21.75" customHeight="1" x14ac:dyDescent="0.7">
      <c r="A94" s="89"/>
      <c r="B94" s="89"/>
      <c r="C94" s="168" t="s">
        <v>114</v>
      </c>
      <c r="D94" s="168"/>
      <c r="E94" s="168"/>
      <c r="F94" s="88"/>
      <c r="G94" s="168" t="s">
        <v>114</v>
      </c>
      <c r="H94" s="168"/>
      <c r="I94" s="168"/>
    </row>
    <row r="95" spans="1:9" ht="21.75" customHeight="1" x14ac:dyDescent="0.7">
      <c r="A95" s="89"/>
      <c r="B95" s="89"/>
      <c r="C95" s="168" t="s">
        <v>252</v>
      </c>
      <c r="D95" s="168"/>
      <c r="E95" s="168"/>
      <c r="F95" s="88"/>
      <c r="G95" s="168" t="s">
        <v>252</v>
      </c>
      <c r="H95" s="168"/>
      <c r="I95" s="168"/>
    </row>
    <row r="96" spans="1:9" ht="21.75" customHeight="1" x14ac:dyDescent="0.7">
      <c r="A96" s="89"/>
      <c r="B96" s="89"/>
      <c r="C96" s="94">
        <v>2567</v>
      </c>
      <c r="D96" s="94"/>
      <c r="E96" s="94">
        <v>2566</v>
      </c>
      <c r="F96" s="94"/>
      <c r="G96" s="94">
        <v>2567</v>
      </c>
      <c r="H96" s="94"/>
      <c r="I96" s="94">
        <v>2566</v>
      </c>
    </row>
    <row r="97" spans="1:9" ht="21.75" customHeight="1" x14ac:dyDescent="0.7">
      <c r="A97" s="89"/>
      <c r="B97" s="89"/>
      <c r="C97" s="175" t="s">
        <v>70</v>
      </c>
      <c r="D97" s="176"/>
      <c r="E97" s="175"/>
      <c r="F97" s="176"/>
      <c r="G97" s="175"/>
      <c r="H97" s="176"/>
      <c r="I97" s="175"/>
    </row>
    <row r="98" spans="1:9" ht="21.75" customHeight="1" x14ac:dyDescent="0.7">
      <c r="A98" s="98" t="s">
        <v>25</v>
      </c>
      <c r="B98" s="98"/>
      <c r="C98" s="101"/>
      <c r="D98" s="101"/>
      <c r="E98" s="101"/>
      <c r="F98" s="101"/>
      <c r="G98" s="101"/>
      <c r="H98" s="101"/>
      <c r="I98" s="101"/>
    </row>
    <row r="99" spans="1:9" ht="21.75" hidden="1" customHeight="1" x14ac:dyDescent="0.65">
      <c r="A99" s="142" t="s">
        <v>154</v>
      </c>
      <c r="B99" s="103"/>
      <c r="C99" s="10"/>
      <c r="D99" s="101"/>
      <c r="E99" s="10"/>
      <c r="F99" s="101"/>
      <c r="G99" s="10"/>
      <c r="H99" s="101"/>
      <c r="I99" s="10"/>
    </row>
    <row r="100" spans="1:9" ht="21.75" hidden="1" customHeight="1" x14ac:dyDescent="0.65">
      <c r="A100" s="103" t="s">
        <v>155</v>
      </c>
      <c r="B100" s="103"/>
      <c r="C100" s="129">
        <v>0</v>
      </c>
      <c r="D100" s="129"/>
      <c r="E100" s="129" t="s">
        <v>7</v>
      </c>
      <c r="F100" s="129"/>
      <c r="G100" s="129">
        <v>0</v>
      </c>
      <c r="H100" s="129"/>
      <c r="I100" s="129" t="s">
        <v>7</v>
      </c>
    </row>
    <row r="101" spans="1:9" ht="21.5" customHeight="1" x14ac:dyDescent="0.65">
      <c r="A101" s="142" t="s">
        <v>66</v>
      </c>
      <c r="B101" s="142"/>
      <c r="C101" s="129">
        <v>-35959</v>
      </c>
      <c r="D101" s="129"/>
      <c r="E101" s="104">
        <v>-39241</v>
      </c>
      <c r="F101" s="129"/>
      <c r="G101" s="129">
        <v>-23497</v>
      </c>
      <c r="H101" s="129"/>
      <c r="I101" s="104">
        <v>-26482</v>
      </c>
    </row>
    <row r="102" spans="1:9" ht="21.75" hidden="1" customHeight="1" x14ac:dyDescent="0.65">
      <c r="A102" s="103" t="s">
        <v>218</v>
      </c>
      <c r="B102" s="142"/>
      <c r="C102" s="129">
        <v>0</v>
      </c>
      <c r="D102" s="129"/>
      <c r="E102" s="129">
        <v>0</v>
      </c>
      <c r="F102" s="129"/>
      <c r="G102" s="129">
        <v>0</v>
      </c>
      <c r="H102" s="129"/>
      <c r="I102" s="129">
        <v>0</v>
      </c>
    </row>
    <row r="103" spans="1:9" ht="21.5" customHeight="1" x14ac:dyDescent="0.65">
      <c r="A103" s="105" t="s">
        <v>98</v>
      </c>
      <c r="B103" s="105"/>
      <c r="C103" s="129"/>
      <c r="D103" s="129"/>
      <c r="E103" s="129"/>
      <c r="F103" s="153"/>
      <c r="G103" s="129"/>
      <c r="H103" s="153"/>
      <c r="I103" s="129"/>
    </row>
    <row r="104" spans="1:9" ht="21.5" customHeight="1" x14ac:dyDescent="0.65">
      <c r="A104" s="105" t="s">
        <v>156</v>
      </c>
      <c r="B104" s="105"/>
      <c r="C104" s="129">
        <v>22416</v>
      </c>
      <c r="D104" s="129"/>
      <c r="E104" s="104">
        <v>45777</v>
      </c>
      <c r="F104" s="129"/>
      <c r="G104" s="129">
        <v>336731</v>
      </c>
      <c r="H104" s="129"/>
      <c r="I104" s="104">
        <v>-156199</v>
      </c>
    </row>
    <row r="105" spans="1:9" ht="21.75" hidden="1" customHeight="1" x14ac:dyDescent="0.65">
      <c r="A105" s="105" t="s">
        <v>189</v>
      </c>
      <c r="B105" s="105"/>
      <c r="C105" s="11">
        <v>0</v>
      </c>
      <c r="D105" s="129"/>
      <c r="E105" s="11">
        <v>0</v>
      </c>
      <c r="F105" s="129"/>
      <c r="G105" s="11">
        <v>0</v>
      </c>
      <c r="H105" s="132"/>
      <c r="I105" s="11">
        <v>0</v>
      </c>
    </row>
    <row r="106" spans="1:9" ht="21.5" customHeight="1" x14ac:dyDescent="0.65">
      <c r="A106" s="105" t="s">
        <v>228</v>
      </c>
      <c r="B106" s="105"/>
      <c r="C106" s="129">
        <v>0</v>
      </c>
      <c r="D106" s="129"/>
      <c r="E106" s="104">
        <v>-312</v>
      </c>
      <c r="F106" s="129"/>
      <c r="G106" s="11">
        <v>0</v>
      </c>
      <c r="H106" s="132"/>
      <c r="I106" s="11">
        <v>0</v>
      </c>
    </row>
    <row r="107" spans="1:9" ht="21.5" customHeight="1" x14ac:dyDescent="0.65">
      <c r="A107" s="105" t="s">
        <v>190</v>
      </c>
      <c r="C107" s="129">
        <v>-26124</v>
      </c>
      <c r="D107" s="129"/>
      <c r="E107" s="104">
        <v>-24013</v>
      </c>
      <c r="F107" s="132"/>
      <c r="G107" s="43">
        <v>-15599</v>
      </c>
      <c r="H107" s="129"/>
      <c r="I107" s="55">
        <v>-15160</v>
      </c>
    </row>
    <row r="108" spans="1:9" ht="21.75" hidden="1" customHeight="1" x14ac:dyDescent="0.65">
      <c r="A108" s="105" t="s">
        <v>244</v>
      </c>
      <c r="B108" s="105"/>
      <c r="C108" s="129">
        <v>0</v>
      </c>
      <c r="D108" s="129"/>
      <c r="E108" s="129">
        <v>0</v>
      </c>
      <c r="F108" s="132"/>
      <c r="G108" s="11">
        <v>0</v>
      </c>
      <c r="H108" s="129"/>
      <c r="I108" s="11">
        <v>0</v>
      </c>
    </row>
    <row r="109" spans="1:9" ht="21.75" customHeight="1" x14ac:dyDescent="0.65">
      <c r="A109" s="105" t="s">
        <v>243</v>
      </c>
      <c r="B109" s="105"/>
      <c r="C109" s="129">
        <v>0</v>
      </c>
      <c r="D109" s="129"/>
      <c r="E109" s="104">
        <v>21000</v>
      </c>
      <c r="F109" s="132"/>
      <c r="G109" s="11">
        <v>0</v>
      </c>
      <c r="H109" s="129"/>
      <c r="I109" s="11">
        <v>0</v>
      </c>
    </row>
    <row r="110" spans="1:9" ht="21.75" customHeight="1" x14ac:dyDescent="0.65">
      <c r="A110" s="105" t="s">
        <v>191</v>
      </c>
      <c r="B110" s="92"/>
      <c r="C110" s="43">
        <v>-14982</v>
      </c>
      <c r="D110" s="129"/>
      <c r="E110" s="55">
        <v>-16727</v>
      </c>
      <c r="F110" s="132"/>
      <c r="G110" s="43">
        <v>0</v>
      </c>
      <c r="H110" s="129"/>
      <c r="I110" s="43">
        <v>0</v>
      </c>
    </row>
    <row r="111" spans="1:9" ht="21.75" customHeight="1" x14ac:dyDescent="0.65">
      <c r="A111" s="105" t="s">
        <v>264</v>
      </c>
      <c r="B111" s="92"/>
      <c r="C111" s="43">
        <v>0</v>
      </c>
      <c r="D111" s="129"/>
      <c r="E111" s="55">
        <v>-56866</v>
      </c>
      <c r="F111" s="132"/>
      <c r="G111" s="43">
        <v>0</v>
      </c>
      <c r="H111" s="129"/>
      <c r="I111" s="43">
        <v>0</v>
      </c>
    </row>
    <row r="112" spans="1:9" ht="21.75" customHeight="1" x14ac:dyDescent="0.7">
      <c r="A112" s="106" t="s">
        <v>281</v>
      </c>
      <c r="B112" s="106"/>
      <c r="C112" s="161">
        <f>SUM(C99:C111)</f>
        <v>-54649</v>
      </c>
      <c r="D112" s="127"/>
      <c r="E112" s="161">
        <f>SUM(E99:E111)</f>
        <v>-70382</v>
      </c>
      <c r="F112" s="127"/>
      <c r="G112" s="161">
        <f>SUM(G99:G111)</f>
        <v>297635</v>
      </c>
      <c r="H112" s="127"/>
      <c r="I112" s="161">
        <f>SUM(I99:I111)</f>
        <v>-197841</v>
      </c>
    </row>
    <row r="113" spans="1:18" ht="21.75" customHeight="1" x14ac:dyDescent="0.7">
      <c r="A113" s="106"/>
      <c r="B113" s="106"/>
      <c r="C113" s="127"/>
      <c r="D113" s="127"/>
      <c r="E113" s="127"/>
      <c r="F113" s="127"/>
      <c r="G113" s="127"/>
      <c r="H113" s="127"/>
      <c r="I113" s="127"/>
    </row>
    <row r="114" spans="1:18" ht="21.75" customHeight="1" x14ac:dyDescent="0.7">
      <c r="A114" s="106" t="s">
        <v>282</v>
      </c>
      <c r="B114" s="106"/>
      <c r="C114" s="127">
        <f t="shared" ref="C114:I114" si="3">SUM(C63,C88,C112)</f>
        <v>-377402</v>
      </c>
      <c r="D114" s="127">
        <f t="shared" si="3"/>
        <v>0</v>
      </c>
      <c r="E114" s="127">
        <f t="shared" si="3"/>
        <v>203531</v>
      </c>
      <c r="F114" s="127">
        <f t="shared" si="3"/>
        <v>0</v>
      </c>
      <c r="G114" s="127">
        <f t="shared" si="3"/>
        <v>-81943</v>
      </c>
      <c r="H114" s="127">
        <f t="shared" si="3"/>
        <v>0</v>
      </c>
      <c r="I114" s="127">
        <f t="shared" si="3"/>
        <v>83862</v>
      </c>
    </row>
    <row r="115" spans="1:18" ht="21.75" customHeight="1" x14ac:dyDescent="0.65">
      <c r="A115" s="105" t="s">
        <v>157</v>
      </c>
      <c r="B115" s="105"/>
      <c r="C115" s="24">
        <v>2449934</v>
      </c>
      <c r="D115" s="128"/>
      <c r="E115" s="8">
        <v>2275856</v>
      </c>
      <c r="F115" s="128"/>
      <c r="G115" s="24">
        <v>730882</v>
      </c>
      <c r="H115" s="128"/>
      <c r="I115" s="8">
        <v>964290</v>
      </c>
    </row>
    <row r="116" spans="1:18" ht="21.75" customHeight="1" x14ac:dyDescent="0.65">
      <c r="A116" s="93" t="s">
        <v>193</v>
      </c>
      <c r="C116" s="43">
        <v>407</v>
      </c>
      <c r="D116" s="128"/>
      <c r="E116" s="55">
        <v>-99</v>
      </c>
      <c r="F116" s="128"/>
      <c r="G116" s="43">
        <v>489</v>
      </c>
      <c r="H116" s="128"/>
      <c r="I116" s="55">
        <v>-100</v>
      </c>
    </row>
    <row r="117" spans="1:18" ht="21.75" customHeight="1" thickBot="1" x14ac:dyDescent="0.75">
      <c r="A117" s="106" t="s">
        <v>262</v>
      </c>
      <c r="B117" s="106"/>
      <c r="C117" s="163">
        <f>SUM(C114:C116)</f>
        <v>2072939</v>
      </c>
      <c r="D117" s="127"/>
      <c r="E117" s="163">
        <f>SUM(E114:E116)</f>
        <v>2479288</v>
      </c>
      <c r="F117" s="127"/>
      <c r="G117" s="164">
        <f>SUM(G114:G116)</f>
        <v>649428</v>
      </c>
      <c r="H117" s="127"/>
      <c r="I117" s="164">
        <f>SUM(I114:I116)</f>
        <v>1048052</v>
      </c>
      <c r="K117" s="102"/>
      <c r="M117" s="102"/>
    </row>
    <row r="118" spans="1:18" ht="21.5" customHeight="1" thickTop="1" x14ac:dyDescent="0.7">
      <c r="A118" s="92"/>
      <c r="B118" s="92"/>
      <c r="C118" s="120"/>
      <c r="D118" s="120"/>
      <c r="E118" s="120"/>
      <c r="F118" s="120"/>
      <c r="G118" s="120"/>
      <c r="H118" s="120" t="e">
        <f>H117-#REF!</f>
        <v>#REF!</v>
      </c>
      <c r="I118" s="120"/>
      <c r="K118" s="128"/>
    </row>
    <row r="119" spans="1:18" ht="21.75" customHeight="1" x14ac:dyDescent="0.7">
      <c r="A119" s="98" t="s">
        <v>164</v>
      </c>
      <c r="B119" s="98"/>
      <c r="K119" s="128"/>
      <c r="L119" s="128"/>
      <c r="M119" s="128"/>
      <c r="N119" s="128"/>
      <c r="O119" s="128"/>
      <c r="P119" s="128"/>
      <c r="Q119" s="128"/>
      <c r="R119" s="128"/>
    </row>
    <row r="120" spans="1:18" ht="12" customHeight="1" x14ac:dyDescent="0.65">
      <c r="A120" s="105"/>
      <c r="B120" s="105"/>
    </row>
    <row r="121" spans="1:18" ht="21.5" x14ac:dyDescent="0.65">
      <c r="A121" s="105" t="s">
        <v>269</v>
      </c>
      <c r="B121" s="165"/>
      <c r="H121" s="93"/>
      <c r="I121" s="93"/>
    </row>
    <row r="122" spans="1:18" ht="21.5" x14ac:dyDescent="0.65">
      <c r="A122" s="105" t="s">
        <v>270</v>
      </c>
      <c r="B122" s="165"/>
      <c r="H122" s="93"/>
      <c r="I122" s="93"/>
    </row>
    <row r="123" spans="1:18" ht="12" customHeight="1" x14ac:dyDescent="0.65">
      <c r="A123" s="105"/>
      <c r="B123" s="105"/>
    </row>
    <row r="124" spans="1:18" ht="21.5" x14ac:dyDescent="0.65">
      <c r="A124" s="105" t="s">
        <v>265</v>
      </c>
      <c r="B124" s="165"/>
      <c r="H124" s="93"/>
      <c r="I124" s="93"/>
    </row>
    <row r="125" spans="1:18" ht="21.5" x14ac:dyDescent="0.65">
      <c r="A125" s="105" t="s">
        <v>266</v>
      </c>
      <c r="B125" s="165"/>
      <c r="H125" s="93"/>
      <c r="I125" s="93"/>
    </row>
    <row r="126" spans="1:18" ht="12" customHeight="1" x14ac:dyDescent="0.65">
      <c r="A126" s="105"/>
      <c r="B126" s="105"/>
    </row>
    <row r="127" spans="1:18" ht="21.75" customHeight="1" x14ac:dyDescent="0.65">
      <c r="A127" s="105" t="s">
        <v>285</v>
      </c>
    </row>
    <row r="128" spans="1:18" ht="21.75" customHeight="1" x14ac:dyDescent="0.65">
      <c r="A128" s="105" t="s">
        <v>286</v>
      </c>
    </row>
    <row r="129" spans="1:2" ht="12" customHeight="1" x14ac:dyDescent="0.65">
      <c r="A129" s="105"/>
      <c r="B129" s="105"/>
    </row>
    <row r="130" spans="1:2" ht="21.75" customHeight="1" x14ac:dyDescent="0.65">
      <c r="A130" s="105" t="s">
        <v>267</v>
      </c>
    </row>
    <row r="131" spans="1:2" ht="21.75" customHeight="1" x14ac:dyDescent="0.65">
      <c r="A131" s="105" t="s">
        <v>268</v>
      </c>
    </row>
  </sheetData>
  <mergeCells count="24">
    <mergeCell ref="C97:I97"/>
    <mergeCell ref="C51:I51"/>
    <mergeCell ref="C93:E93"/>
    <mergeCell ref="G93:I93"/>
    <mergeCell ref="C94:E94"/>
    <mergeCell ref="C95:E95"/>
    <mergeCell ref="C6:E6"/>
    <mergeCell ref="G6:I6"/>
    <mergeCell ref="C8:I8"/>
    <mergeCell ref="G47:I47"/>
    <mergeCell ref="G95:I95"/>
    <mergeCell ref="G94:I94"/>
    <mergeCell ref="C48:E48"/>
    <mergeCell ref="G48:I48"/>
    <mergeCell ref="C49:E49"/>
    <mergeCell ref="G49:I49"/>
    <mergeCell ref="C47:E47"/>
    <mergeCell ref="C46:I46"/>
    <mergeCell ref="C92:I92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78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9" max="16383" man="1"/>
  </rowBreaks>
  <ignoredErrors>
    <ignoredError sqref="H11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40B9B-0B72-4060-821D-EE101B87F9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Conso งบเปลี่ยนแปลง8</vt:lpstr>
      <vt:lpstr>Sep งบเปลี่ยนแปลง 9</vt:lpstr>
      <vt:lpstr>CF 10-12</vt:lpstr>
      <vt:lpstr>'BS3-5'!Print_Area</vt:lpstr>
      <vt:lpstr>'CF 10-12'!Print_Area</vt:lpstr>
      <vt:lpstr>'Conso งบเปลี่ยนแปลง8'!Print_Area</vt:lpstr>
      <vt:lpstr>'PL6-7'!Print_Area</vt:lpstr>
      <vt:lpstr>'Sep งบเปลี่ยนแปลง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Kornsiri, Chongaksorn</cp:lastModifiedBy>
  <cp:lastPrinted>2024-05-14T02:46:18Z</cp:lastPrinted>
  <dcterms:created xsi:type="dcterms:W3CDTF">2005-02-20T11:46:17Z</dcterms:created>
  <dcterms:modified xsi:type="dcterms:W3CDTF">2024-05-14T02:46:21Z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