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DC57AF4A-C1B9-4914-BC61-DB4CC84F6D1A}" xr6:coauthVersionLast="47" xr6:coauthVersionMax="47" xr10:uidLastSave="{00000000-0000-0000-0000-000000000000}"/>
  <bookViews>
    <workbookView xWindow="-110" yWindow="-110" windowWidth="19420" windowHeight="10300" tabRatio="712" xr2:uid="{00000000-000D-0000-FFFF-FFFF00000000}"/>
  </bookViews>
  <sheets>
    <sheet name="BS2-3" sheetId="16" r:id="rId1"/>
    <sheet name="PL4-5" sheetId="17" r:id="rId2"/>
    <sheet name="Equity6" sheetId="15" r:id="rId3"/>
    <sheet name="Equity7" sheetId="14" r:id="rId4"/>
    <sheet name="CF8-9" sheetId="5" r:id="rId5"/>
  </sheets>
  <definedNames>
    <definedName name="OLE_LINK3" localSheetId="4">'CF8-9'!#REF!</definedName>
    <definedName name="_xlnm.Print_Area" localSheetId="0">'BS2-3'!$A$1:$J$106</definedName>
    <definedName name="_xlnm.Print_Area" localSheetId="4">'CF8-9'!$A$1:$I$127</definedName>
    <definedName name="_xlnm.Print_Area" localSheetId="2">Equity6!$A$1:$AB$66</definedName>
    <definedName name="_xlnm.Print_Area" localSheetId="3">Equity7!$A$1:$R$48</definedName>
    <definedName name="_xlnm.Print_Area" localSheetId="1">'PL4-5'!$A$1:$J$76</definedName>
    <definedName name="Title2nd" localSheetId="4">'CF8-9'!#REF!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14" l="1"/>
  <c r="N45" i="14" l="1"/>
  <c r="L45" i="14"/>
  <c r="H45" i="14"/>
  <c r="F45" i="14"/>
  <c r="D45" i="14"/>
  <c r="P44" i="14"/>
  <c r="R44" i="14" s="1"/>
  <c r="P43" i="14"/>
  <c r="P45" i="14" l="1"/>
  <c r="T30" i="15"/>
  <c r="R30" i="15"/>
  <c r="D73" i="16"/>
  <c r="I11" i="5"/>
  <c r="E11" i="5"/>
  <c r="J43" i="14"/>
  <c r="R11" i="14"/>
  <c r="P35" i="14"/>
  <c r="R35" i="14" s="1"/>
  <c r="J19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9" i="14"/>
  <c r="R15" i="14"/>
  <c r="R16" i="14" s="1"/>
  <c r="P11" i="14"/>
  <c r="L61" i="15"/>
  <c r="W58" i="15"/>
  <c r="U58" i="15"/>
  <c r="S58" i="15"/>
  <c r="Q58" i="15"/>
  <c r="O58" i="15"/>
  <c r="M58" i="15"/>
  <c r="K58" i="15"/>
  <c r="I58" i="15"/>
  <c r="G58" i="15"/>
  <c r="E58" i="15"/>
  <c r="V55" i="15"/>
  <c r="X55" i="15" s="1"/>
  <c r="V62" i="15"/>
  <c r="X62" i="15" s="1"/>
  <c r="AB62" i="15" s="1"/>
  <c r="V61" i="15"/>
  <c r="V54" i="15"/>
  <c r="X54" i="15" s="1"/>
  <c r="V50" i="15"/>
  <c r="X50" i="15" s="1"/>
  <c r="V45" i="15"/>
  <c r="X45" i="15" s="1"/>
  <c r="L28" i="15"/>
  <c r="Z30" i="15"/>
  <c r="Y30" i="15"/>
  <c r="W30" i="15"/>
  <c r="U30" i="15"/>
  <c r="P30" i="15"/>
  <c r="J30" i="15"/>
  <c r="I30" i="15"/>
  <c r="H30" i="15"/>
  <c r="G30" i="15"/>
  <c r="F30" i="15"/>
  <c r="E30" i="15"/>
  <c r="D30" i="15"/>
  <c r="Y25" i="15"/>
  <c r="U25" i="15"/>
  <c r="M25" i="15"/>
  <c r="W23" i="15"/>
  <c r="W25" i="15" s="1"/>
  <c r="U23" i="15"/>
  <c r="T23" i="15"/>
  <c r="T25" i="15" s="1"/>
  <c r="S23" i="15"/>
  <c r="S25" i="15" s="1"/>
  <c r="R23" i="15"/>
  <c r="R25" i="15" s="1"/>
  <c r="Q23" i="15"/>
  <c r="Q25" i="15" s="1"/>
  <c r="P23" i="15"/>
  <c r="P25" i="15" s="1"/>
  <c r="O23" i="15"/>
  <c r="O25" i="15" s="1"/>
  <c r="N23" i="15"/>
  <c r="N25" i="15" s="1"/>
  <c r="M23" i="15"/>
  <c r="L23" i="15"/>
  <c r="L25" i="15" s="1"/>
  <c r="K23" i="15"/>
  <c r="K25" i="15" s="1"/>
  <c r="J23" i="15"/>
  <c r="J25" i="15" s="1"/>
  <c r="I23" i="15"/>
  <c r="I25" i="15" s="1"/>
  <c r="H23" i="15"/>
  <c r="G23" i="15"/>
  <c r="F23" i="15"/>
  <c r="F25" i="15" s="1"/>
  <c r="E23" i="15"/>
  <c r="D23" i="15"/>
  <c r="D25" i="15" s="1"/>
  <c r="H18" i="15"/>
  <c r="G18" i="15"/>
  <c r="F18" i="15"/>
  <c r="E18" i="15"/>
  <c r="D18" i="15"/>
  <c r="J18" i="15"/>
  <c r="L18" i="15"/>
  <c r="N18" i="15"/>
  <c r="P18" i="15"/>
  <c r="R18" i="15"/>
  <c r="T18" i="15"/>
  <c r="Z18" i="15"/>
  <c r="X29" i="15"/>
  <c r="AB29" i="15" s="1"/>
  <c r="X21" i="15"/>
  <c r="V29" i="15"/>
  <c r="V28" i="15"/>
  <c r="X28" i="15" s="1"/>
  <c r="AB28" i="15" s="1"/>
  <c r="V22" i="15"/>
  <c r="X22" i="15" s="1"/>
  <c r="V21" i="15"/>
  <c r="V17" i="15"/>
  <c r="X17" i="15" s="1"/>
  <c r="V16" i="15"/>
  <c r="X16" i="15" s="1"/>
  <c r="X18" i="15" s="1"/>
  <c r="AB12" i="15"/>
  <c r="X12" i="15"/>
  <c r="V12" i="15"/>
  <c r="J60" i="17"/>
  <c r="H60" i="17"/>
  <c r="D60" i="17"/>
  <c r="F60" i="17"/>
  <c r="X61" i="15" l="1"/>
  <c r="AB61" i="15" s="1"/>
  <c r="V23" i="15"/>
  <c r="V18" i="15"/>
  <c r="H25" i="15"/>
  <c r="X23" i="15"/>
  <c r="X25" i="15" s="1"/>
  <c r="R43" i="14"/>
  <c r="R45" i="14"/>
  <c r="R47" i="14" s="1"/>
  <c r="V30" i="15"/>
  <c r="X30" i="15"/>
  <c r="V25" i="15" l="1"/>
  <c r="X63" i="15"/>
  <c r="V63" i="15"/>
  <c r="T63" i="15"/>
  <c r="R63" i="15"/>
  <c r="P63" i="15"/>
  <c r="N63" i="15"/>
  <c r="L63" i="15"/>
  <c r="J63" i="15"/>
  <c r="H63" i="15"/>
  <c r="F63" i="15"/>
  <c r="D63" i="15"/>
  <c r="Z56" i="15"/>
  <c r="X56" i="15"/>
  <c r="V56" i="15"/>
  <c r="T56" i="15"/>
  <c r="R56" i="15"/>
  <c r="P56" i="15"/>
  <c r="N56" i="15"/>
  <c r="L56" i="15"/>
  <c r="J56" i="15"/>
  <c r="H56" i="15"/>
  <c r="F56" i="15"/>
  <c r="D56" i="15"/>
  <c r="AB49" i="15"/>
  <c r="Z51" i="15"/>
  <c r="X51" i="15"/>
  <c r="V51" i="15"/>
  <c r="T51" i="15"/>
  <c r="R51" i="15"/>
  <c r="R58" i="15" s="1"/>
  <c r="P51" i="15"/>
  <c r="P58" i="15" s="1"/>
  <c r="N51" i="15"/>
  <c r="N58" i="15" s="1"/>
  <c r="L51" i="15"/>
  <c r="J51" i="15"/>
  <c r="H51" i="15"/>
  <c r="F51" i="15"/>
  <c r="D51" i="15"/>
  <c r="AB45" i="15"/>
  <c r="D58" i="15" l="1"/>
  <c r="F58" i="15"/>
  <c r="T58" i="15"/>
  <c r="T65" i="15" s="1"/>
  <c r="H58" i="15"/>
  <c r="Z58" i="15"/>
  <c r="V58" i="15"/>
  <c r="V65" i="15" s="1"/>
  <c r="X58" i="15"/>
  <c r="X65" i="15" s="1"/>
  <c r="J58" i="15"/>
  <c r="J65" i="15" s="1"/>
  <c r="L58" i="15"/>
  <c r="F27" i="16"/>
  <c r="N47" i="14"/>
  <c r="H47" i="14"/>
  <c r="F47" i="14"/>
  <c r="D47" i="14"/>
  <c r="L47" i="14"/>
  <c r="J47" i="14"/>
  <c r="R65" i="15"/>
  <c r="H65" i="15"/>
  <c r="F65" i="15"/>
  <c r="D65" i="15"/>
  <c r="AB63" i="15"/>
  <c r="Z63" i="15"/>
  <c r="Z65" i="15" s="1"/>
  <c r="P65" i="15"/>
  <c r="N65" i="15"/>
  <c r="L65" i="15"/>
  <c r="AB55" i="15"/>
  <c r="AB54" i="15"/>
  <c r="AB50" i="15"/>
  <c r="AB56" i="15" l="1"/>
  <c r="AB58" i="15" s="1"/>
  <c r="P47" i="14"/>
  <c r="AB51" i="15"/>
  <c r="AB65" i="15" l="1"/>
  <c r="J75" i="17"/>
  <c r="J68" i="17"/>
  <c r="J69" i="17" s="1"/>
  <c r="F75" i="17"/>
  <c r="F68" i="17"/>
  <c r="F69" i="17" s="1"/>
  <c r="J21" i="17"/>
  <c r="J14" i="17"/>
  <c r="F36" i="17"/>
  <c r="F50" i="17" s="1"/>
  <c r="F21" i="17"/>
  <c r="F14" i="17"/>
  <c r="I105" i="5"/>
  <c r="I89" i="5"/>
  <c r="E105" i="5"/>
  <c r="E89" i="5"/>
  <c r="I37" i="5"/>
  <c r="I54" i="5" s="1"/>
  <c r="E37" i="5"/>
  <c r="E54" i="5" s="1"/>
  <c r="J23" i="17" l="1"/>
  <c r="J27" i="17" s="1"/>
  <c r="F23" i="17"/>
  <c r="F27" i="17" s="1"/>
  <c r="F31" i="17" s="1"/>
  <c r="F70" i="17"/>
  <c r="J29" i="17"/>
  <c r="J31" i="17"/>
  <c r="J34" i="17" s="1"/>
  <c r="J36" i="17" s="1"/>
  <c r="J50" i="17" s="1"/>
  <c r="J70" i="17" s="1"/>
  <c r="E107" i="5"/>
  <c r="E110" i="5" s="1"/>
  <c r="I107" i="5"/>
  <c r="I110" i="5" s="1"/>
  <c r="F29" i="17" l="1"/>
  <c r="N23" i="14"/>
  <c r="H23" i="14"/>
  <c r="F23" i="14"/>
  <c r="D23" i="14"/>
  <c r="F73" i="16" l="1"/>
  <c r="H73" i="16"/>
  <c r="J73" i="16"/>
  <c r="J21" i="14" l="1"/>
  <c r="J23" i="14" s="1"/>
  <c r="T32" i="15"/>
  <c r="R32" i="15"/>
  <c r="J32" i="15"/>
  <c r="H32" i="15"/>
  <c r="F32" i="15"/>
  <c r="D32" i="15"/>
  <c r="P32" i="15"/>
  <c r="N30" i="15"/>
  <c r="N32" i="15" s="1"/>
  <c r="V32" i="15"/>
  <c r="Z23" i="15"/>
  <c r="Z25" i="15" s="1"/>
  <c r="AB22" i="15"/>
  <c r="AB21" i="15"/>
  <c r="AB17" i="15"/>
  <c r="AB16" i="15"/>
  <c r="AB18" i="15" s="1"/>
  <c r="J101" i="16"/>
  <c r="J103" i="16" s="1"/>
  <c r="F101" i="16"/>
  <c r="F103" i="16" s="1"/>
  <c r="H101" i="16"/>
  <c r="H103" i="16" s="1"/>
  <c r="D101" i="16"/>
  <c r="D103" i="16" s="1"/>
  <c r="J84" i="16"/>
  <c r="J86" i="16" s="1"/>
  <c r="H84" i="16"/>
  <c r="H86" i="16" s="1"/>
  <c r="F84" i="16"/>
  <c r="F86" i="16" s="1"/>
  <c r="D84" i="16"/>
  <c r="J45" i="16"/>
  <c r="H45" i="16"/>
  <c r="F45" i="16"/>
  <c r="D45" i="16"/>
  <c r="J27" i="16"/>
  <c r="H27" i="16"/>
  <c r="D27" i="16"/>
  <c r="AB23" i="15" l="1"/>
  <c r="AB25" i="15" s="1"/>
  <c r="Z32" i="15"/>
  <c r="F105" i="16"/>
  <c r="J47" i="16"/>
  <c r="F47" i="16"/>
  <c r="D86" i="16"/>
  <c r="D105" i="16" s="1"/>
  <c r="H47" i="16"/>
  <c r="D47" i="16"/>
  <c r="H105" i="16"/>
  <c r="J105" i="16"/>
  <c r="F107" i="16" l="1"/>
  <c r="J107" i="16"/>
  <c r="H107" i="16"/>
  <c r="D107" i="16"/>
  <c r="C89" i="5"/>
  <c r="H21" i="17" l="1"/>
  <c r="D21" i="17"/>
  <c r="H75" i="17" l="1"/>
  <c r="H68" i="17"/>
  <c r="H69" i="17" s="1"/>
  <c r="D68" i="17"/>
  <c r="D36" i="17"/>
  <c r="D50" i="17" s="1"/>
  <c r="H14" i="17"/>
  <c r="D14" i="17"/>
  <c r="P20" i="14" l="1"/>
  <c r="L21" i="14"/>
  <c r="L23" i="14" s="1"/>
  <c r="D23" i="17"/>
  <c r="D27" i="17" s="1"/>
  <c r="H23" i="17"/>
  <c r="H27" i="17" s="1"/>
  <c r="D69" i="17"/>
  <c r="D70" i="17" s="1"/>
  <c r="D75" i="17" s="1"/>
  <c r="P21" i="14" l="1"/>
  <c r="P23" i="14" s="1"/>
  <c r="R20" i="14"/>
  <c r="R21" i="14" s="1"/>
  <c r="R23" i="14" s="1"/>
  <c r="H29" i="17"/>
  <c r="H31" i="17"/>
  <c r="D29" i="17"/>
  <c r="D31" i="17"/>
  <c r="C11" i="5" s="1"/>
  <c r="C37" i="5" s="1"/>
  <c r="H36" i="17" l="1"/>
  <c r="H50" i="17" s="1"/>
  <c r="H70" i="17" s="1"/>
  <c r="G11" i="5"/>
  <c r="G37" i="5" s="1"/>
  <c r="L30" i="15"/>
  <c r="L32" i="15" s="1"/>
  <c r="AB30" i="15" l="1"/>
  <c r="AB32" i="15" s="1"/>
  <c r="X32" i="15"/>
  <c r="G105" i="5"/>
  <c r="C105" i="5" l="1"/>
  <c r="H89" i="5"/>
  <c r="G89" i="5"/>
  <c r="F89" i="5"/>
  <c r="D89" i="5"/>
  <c r="C54" i="5"/>
  <c r="C107" i="5" l="1"/>
  <c r="C110" i="5" s="1"/>
  <c r="G54" i="5" l="1"/>
  <c r="G107" i="5" s="1"/>
  <c r="G110" i="5" s="1"/>
</calcChain>
</file>

<file path=xl/sharedStrings.xml><?xml version="1.0" encoding="utf-8"?>
<sst xmlns="http://schemas.openxmlformats.org/spreadsheetml/2006/main" count="515" uniqueCount="284">
  <si>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</si>
  <si>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</si>
  <si>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</si>
  <si>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</si>
  <si>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</si>
  <si>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</si>
  <si>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</si>
  <si>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</si>
  <si>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</si>
  <si>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</si>
  <si>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</si>
  <si>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</si>
  <si>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</si>
  <si>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</si>
  <si>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</si>
  <si>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</si>
  <si>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</si>
  <si>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</si>
  <si>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</si>
  <si>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</si>
  <si>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</si>
  <si>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</si>
  <si>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</si>
  <si>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</si>
  <si>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</si>
  <si>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</si>
  <si>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</si>
  <si>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</si>
  <si>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</si>
  <si>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</si>
  <si>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</si>
  <si>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</si>
  <si>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</si>
  <si>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</si>
  <si>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</si>
  <si>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</si>
  <si>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</si>
  <si>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</si>
  <si>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</si>
  <si>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</si>
  <si>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</si>
  <si>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</si>
  <si>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</si>
  <si>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</si>
  <si>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</si>
  <si>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</si>
  <si>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</si>
  <si>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</si>
  <si>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</si>
  <si>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</si>
  <si>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</si>
  <si>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</si>
  <si>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</si>
  <si>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</si>
  <si>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</si>
  <si>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</si>
  <si>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</si>
  <si>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</si>
  <si>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</si>
  <si>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</si>
  <si>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</si>
  <si>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</si>
  <si>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</si>
  <si>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</si>
  <si>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</si>
  <si>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</si>
  <si>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</si>
  <si>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</si>
  <si>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</si>
  <si>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</si>
  <si>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</si>
  <si>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</si>
  <si>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</si>
  <si>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</si>
  <si>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</si>
  <si>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</si>
  <si>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</si>
  <si>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</si>
  <si>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</si>
  <si>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</si>
  <si>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</si>
  <si>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</si>
  <si>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</si>
  <si>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</si>
  <si>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</si>
  <si>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</si>
  <si>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</si>
  <si>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</si>
  <si>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</si>
  <si>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</si>
  <si>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</si>
  <si>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</si>
  <si>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</si>
  <si>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</si>
  <si>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</si>
  <si>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</si>
  <si>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</si>
  <si>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</si>
  <si>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</si>
  <si>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</si>
  <si>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</si>
  <si>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</si>
  <si>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</si>
  <si>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</si>
  <si>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</si>
  <si>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</si>
  <si>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</si>
  <si>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</si>
  <si>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</si>
  <si>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</si>
  <si>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</si>
  <si>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</si>
  <si>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</si>
  <si>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</si>
  <si>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</si>
  <si>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</si>
  <si>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</si>
  <si>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</si>
  <si>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</si>
  <si>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</si>
  <si>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</si>
  <si>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</si>
  <si>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</si>
  <si>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</si>
  <si>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</si>
  <si>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</si>
  <si>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</si>
  <si>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</si>
  <si>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</si>
  <si>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</si>
  <si>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</si>
  <si>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</si>
  <si>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</si>
  <si>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</si>
  <si>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</si>
  <si>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</si>
  <si>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</si>
  <si>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</si>
  <si>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</si>
  <si>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</si>
  <si>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</si>
  <si>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</si>
  <si>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</si>
  <si>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</si>
  <si>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</si>
  <si>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</si>
  <si>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</si>
  <si>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</si>
  <si>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</si>
  <si>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</si>
  <si>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</si>
  <si>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</si>
  <si>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</si>
  <si>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</si>
  <si>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</si>
  <si>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</si>
  <si>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</si>
  <si>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</si>
  <si>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</si>
  <si>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</si>
  <si>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</si>
  <si>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</si>
  <si>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</si>
  <si>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Increase (decrease) in short-term loans from related parties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</si>
  <si>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</si>
  <si>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</si>
  <si>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</si>
  <si>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</si>
  <si>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remeasurements of defined benefit plans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</si>
  <si>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</si>
  <si>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</si>
  <si>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</si>
  <si>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</si>
  <si>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</si>
  <si>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</si>
  <si>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</si>
  <si>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</si>
  <si>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</si>
  <si>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</si>
  <si>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</si>
  <si>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</si>
  <si>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 xml:space="preserve">Dividend income </t>
  </si>
  <si>
    <t>Share of profit of associates and joint ventures, net</t>
  </si>
  <si>
    <t>Gain (loss) on investments in equity instruments designated at</t>
  </si>
  <si>
    <t>Revaluation reserve</t>
  </si>
  <si>
    <t>Translation</t>
  </si>
  <si>
    <t>Fair value</t>
  </si>
  <si>
    <t>Revaluation</t>
  </si>
  <si>
    <t xml:space="preserve">reserve </t>
  </si>
  <si>
    <t xml:space="preserve">   from financial institutions</t>
  </si>
  <si>
    <t xml:space="preserve">   Increase in non-controlling interests without a change in control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</si>
  <si>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</si>
  <si>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</si>
  <si>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</si>
  <si>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</si>
  <si>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</si>
  <si>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</si>
  <si>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</si>
  <si>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</si>
  <si>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</si>
  <si>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</si>
  <si>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</si>
  <si>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</si>
  <si>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</si>
  <si>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</si>
  <si>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>Loss on sales of investments in associates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</si>
  <si>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</si>
  <si>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</si>
  <si>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</si>
  <si>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Decrease in short-term loans from other parties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</si>
  <si>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</si>
  <si>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</si>
  <si>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</si>
  <si>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</si>
  <si>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</si>
  <si>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</si>
  <si>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</si>
  <si>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Balance at 1 January 2023</t>
  </si>
  <si>
    <t>Income</t>
  </si>
  <si>
    <t>Total income</t>
  </si>
  <si>
    <t>Reversal of (set up) expected credit loss</t>
  </si>
  <si>
    <t>Reversal of exchange differences on translating financial statements</t>
  </si>
  <si>
    <t>Loss on investments in equity instruments designated at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</si>
  <si>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</si>
  <si>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</si>
  <si>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</si>
  <si>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</si>
  <si>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</si>
  <si>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Net cash from (used in) operating activities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</si>
  <si>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</si>
  <si>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</si>
  <si>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</si>
  <si>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</si>
  <si>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</si>
  <si>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</si>
  <si>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</si>
  <si>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 xml:space="preserve">   subsequently to profit or loss</t>
  </si>
  <si>
    <t>Increase in investments in associate</t>
  </si>
  <si>
    <t>Proceeds from issuing long-term debentures</t>
  </si>
  <si>
    <t>Proceeds from liquidation of subsidiary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</si>
  <si>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</si>
  <si>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</si>
  <si>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</si>
  <si>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</si>
  <si>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</si>
  <si>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</si>
  <si>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</si>
  <si>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</si>
  <si>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</si>
  <si>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</si>
  <si>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31 March</t>
  </si>
  <si>
    <t>Loans under debt restructuring agreement and accrued interest expenses</t>
  </si>
  <si>
    <t>Gain (loss) on remeasurements of defined benefit plans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</si>
  <si>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</si>
  <si>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</si>
  <si>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</si>
  <si>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</si>
  <si>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</si>
  <si>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(Reversal of) set up expected credit loss</t>
  </si>
  <si>
    <t>3,9</t>
  </si>
  <si>
    <t>Cash and cash equivalents at 31 March</t>
  </si>
  <si>
    <t>3, 4, 8</t>
  </si>
  <si>
    <t>Current portion of long-term loans to related parties</t>
  </si>
  <si>
    <t>Profit before income tax expense</t>
  </si>
  <si>
    <t>Profit for the period from continuing operations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</si>
  <si>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</si>
  <si>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</si>
  <si>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Unrealised loss on exchange</t>
  </si>
  <si>
    <t xml:space="preserve">Increase in other financial assets </t>
  </si>
  <si>
    <t>Repayment of long-term loans under debt restructuring agreement</t>
  </si>
  <si>
    <t xml:space="preserve">During the three-month period ended 31 March 2024, the Group and the Company's right-of-use assets increased for Baht 21 million </t>
  </si>
  <si>
    <t>and Baht 5 million, respectively, which were from lease liabilities.</t>
  </si>
  <si>
    <t xml:space="preserve">During the three-month period ended 31 March 2023, the Group and the Company's right-of-use assets increased for Baht 27 million </t>
  </si>
  <si>
    <t>and Baht 3 million, respectively, which were from lease liabilities.</t>
  </si>
  <si>
    <t>During the three-month period ended 31 March 2023, the Company had dividend received amounting to Baht 205 million,</t>
  </si>
  <si>
    <t>received dividend in cash of Baht 297 million (including payment of dividend receivables at beginning of period of Baht 100 million).</t>
  </si>
  <si>
    <t>and had dividend receivables amounting to Baht 8 million.</t>
  </si>
  <si>
    <t>During the three-month period ended 31 March 2024, the Company had dividend received amounting to Baht 130 million,</t>
  </si>
  <si>
    <t>received dividend in cash of Baht 10 million and had dividend receivables amounting to Baht 120 million.</t>
  </si>
  <si>
    <t>Net increase (decrease) in cash and cash equivalents</t>
  </si>
  <si>
    <t>Net cash from (used in) investing activities</t>
  </si>
  <si>
    <t>Net cash from (used in) financing activities</t>
  </si>
  <si>
    <t>(Increase) decrease in loans to related parties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</si>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</sst>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53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/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37" fontId="11" fillId="0" borderId="0" xfId="0" applyNumberFormat="1" applyFont="1"/>
    <xf numFmtId="43" fontId="3" fillId="0" borderId="0" xfId="1" applyFont="1" applyFill="1" applyAlignment="1"/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2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3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166" fontId="16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0" fillId="0" borderId="6" xfId="0" applyNumberForma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3" fontId="3" fillId="0" borderId="3" xfId="1" quotePrefix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right"/>
    </xf>
    <xf numFmtId="43" fontId="3" fillId="0" borderId="2" xfId="1" quotePrefix="1" applyFont="1" applyFill="1" applyBorder="1" applyAlignment="1">
      <alignment horizontal="right"/>
    </xf>
    <xf numFmtId="41" fontId="3" fillId="0" borderId="3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0" fillId="0" borderId="5" xfId="0" applyNumberFormat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0" fontId="8" fillId="0" borderId="0" xfId="0" applyFont="1" applyAlignment="1">
      <alignment horizontal="center"/>
    </xf>
    <xf numFmtId="41" fontId="3" fillId="0" borderId="2" xfId="1" quotePrefix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43" fontId="17" fillId="0" borderId="0" xfId="1" applyFont="1" applyFill="1" applyBorder="1" applyAlignment="1">
      <alignment horizontal="right"/>
    </xf>
    <xf numFmtId="0" fontId="17" fillId="0" borderId="0" xfId="0" applyFont="1"/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dimension ref="A1:L121"/>
  <sheetViews>
    <sheetView tabSelected="1" topLeftCell="A64" zoomScale="85" zoomScaleNormal="85" zoomScaleSheetLayoutView="85" workbookViewId="0">
      <selection activeCell="K101" sqref="K101"/>
    </sheetView>
  </sheetViews>
  <sheetFormatPr defaultColWidth="9.08984375" defaultRowHeight="18" customHeight="1" x14ac:dyDescent="0.3"/>
  <cols>
    <col min="1" max="1" width="58" style="3" customWidth="1"/>
    <col min="2" max="2" width="11.1796875" style="4" customWidth="1"/>
    <col min="3" max="3" width="0.90625" style="3" customWidth="1"/>
    <col min="4" max="4" width="14.54296875" style="3" customWidth="1"/>
    <col min="5" max="5" width="0.81640625" style="3" customWidth="1"/>
    <col min="6" max="6" width="14.54296875" style="3" customWidth="1"/>
    <col min="7" max="7" width="0.81640625" style="3" customWidth="1"/>
    <col min="8" max="8" width="14.54296875" style="3" customWidth="1"/>
    <col min="9" max="9" width="0.81640625" style="3" customWidth="1"/>
    <col min="10" max="10" width="14.54296875" style="3" customWidth="1"/>
    <col min="11" max="11" width="36" style="3" customWidth="1"/>
    <col min="12" max="16384" width="9.08984375" style="3"/>
  </cols>
  <sheetData>
    <row r="1" spans="1:10" ht="18" customHeight="1" x14ac:dyDescent="0.35">
      <c r="A1" s="19" t="s">
        <v>11</v>
      </c>
    </row>
    <row r="2" spans="1:10" ht="18" customHeight="1" x14ac:dyDescent="0.3">
      <c r="A2" s="20" t="s">
        <v>143</v>
      </c>
    </row>
    <row r="3" spans="1:10" ht="18" customHeight="1" x14ac:dyDescent="0.3">
      <c r="A3" s="2"/>
    </row>
    <row r="4" spans="1:10" ht="18" customHeight="1" x14ac:dyDescent="0.3">
      <c r="B4" s="107"/>
      <c r="C4" s="107"/>
      <c r="D4" s="141" t="s">
        <v>5</v>
      </c>
      <c r="E4" s="141"/>
      <c r="F4" s="141"/>
      <c r="G4" s="7"/>
      <c r="H4" s="141" t="s">
        <v>35</v>
      </c>
      <c r="I4" s="141"/>
      <c r="J4" s="141"/>
    </row>
    <row r="5" spans="1:10" ht="18" customHeight="1" x14ac:dyDescent="0.3">
      <c r="A5" s="35"/>
      <c r="B5" s="107"/>
      <c r="C5" s="107"/>
      <c r="D5" s="141" t="s">
        <v>40</v>
      </c>
      <c r="E5" s="141"/>
      <c r="F5" s="141"/>
      <c r="G5" s="7"/>
      <c r="H5" s="141" t="s">
        <v>40</v>
      </c>
      <c r="I5" s="141"/>
      <c r="J5" s="141"/>
    </row>
    <row r="6" spans="1:10" ht="18" customHeight="1" x14ac:dyDescent="0.3">
      <c r="A6" s="35"/>
      <c r="B6" s="107"/>
      <c r="C6" s="7"/>
      <c r="D6" s="109" t="s">
        <v>250</v>
      </c>
      <c r="E6" s="7"/>
      <c r="F6" s="86" t="s">
        <v>64</v>
      </c>
      <c r="G6" s="7"/>
      <c r="H6" s="109" t="s">
        <v>250</v>
      </c>
      <c r="I6" s="7"/>
      <c r="J6" s="86" t="s">
        <v>64</v>
      </c>
    </row>
    <row r="7" spans="1:10" ht="18" customHeight="1" x14ac:dyDescent="0.3">
      <c r="A7" s="35" t="s">
        <v>12</v>
      </c>
      <c r="B7" s="107" t="s">
        <v>13</v>
      </c>
      <c r="C7" s="7"/>
      <c r="D7" s="7">
        <v>2024</v>
      </c>
      <c r="E7" s="7"/>
      <c r="F7" s="7">
        <v>2023</v>
      </c>
      <c r="G7" s="7"/>
      <c r="H7" s="7">
        <v>2024</v>
      </c>
      <c r="I7" s="7"/>
      <c r="J7" s="7">
        <v>2023</v>
      </c>
    </row>
    <row r="8" spans="1:10" ht="18" customHeight="1" x14ac:dyDescent="0.3">
      <c r="A8" s="20"/>
      <c r="B8" s="107"/>
      <c r="C8" s="7"/>
      <c r="D8" s="87" t="s">
        <v>65</v>
      </c>
      <c r="E8" s="7"/>
      <c r="F8" s="7"/>
      <c r="G8" s="7"/>
      <c r="H8" s="87" t="s">
        <v>65</v>
      </c>
      <c r="I8" s="7"/>
      <c r="J8" s="7"/>
    </row>
    <row r="9" spans="1:10" ht="18" customHeight="1" x14ac:dyDescent="0.3">
      <c r="A9" s="2"/>
      <c r="B9" s="107"/>
      <c r="C9" s="107"/>
      <c r="D9" s="142" t="s">
        <v>66</v>
      </c>
      <c r="E9" s="142"/>
      <c r="F9" s="142"/>
      <c r="G9" s="142"/>
      <c r="H9" s="142"/>
      <c r="I9" s="142"/>
      <c r="J9" s="142"/>
    </row>
    <row r="10" spans="1:10" ht="18" customHeight="1" x14ac:dyDescent="0.3">
      <c r="A10" s="21" t="s">
        <v>14</v>
      </c>
      <c r="B10" s="107"/>
      <c r="C10" s="7"/>
      <c r="D10" s="47"/>
      <c r="E10" s="47"/>
      <c r="F10" s="47"/>
      <c r="G10" s="47"/>
      <c r="H10" s="47"/>
      <c r="I10" s="47"/>
      <c r="J10" s="47"/>
    </row>
    <row r="11" spans="1:10" ht="18" customHeight="1" x14ac:dyDescent="0.3">
      <c r="A11" s="3" t="s">
        <v>0</v>
      </c>
      <c r="B11" s="107">
        <v>3</v>
      </c>
      <c r="C11" s="7"/>
      <c r="D11" s="8">
        <v>2072939</v>
      </c>
      <c r="E11" s="8"/>
      <c r="F11" s="42">
        <v>2449934</v>
      </c>
      <c r="G11" s="8"/>
      <c r="H11" s="8">
        <v>649428</v>
      </c>
      <c r="I11" s="8"/>
      <c r="J11" s="42">
        <v>730882</v>
      </c>
    </row>
    <row r="12" spans="1:10" ht="18" customHeight="1" x14ac:dyDescent="0.3">
      <c r="A12" s="88" t="s">
        <v>98</v>
      </c>
      <c r="B12" s="107" t="s">
        <v>261</v>
      </c>
      <c r="C12" s="7"/>
      <c r="D12" s="8">
        <v>1567978</v>
      </c>
      <c r="E12" s="8"/>
      <c r="F12" s="42">
        <v>1925610</v>
      </c>
      <c r="G12" s="8"/>
      <c r="H12" s="8">
        <v>440597</v>
      </c>
      <c r="I12" s="8"/>
      <c r="J12" s="42">
        <v>769541</v>
      </c>
    </row>
    <row r="13" spans="1:10" ht="18" customHeight="1" x14ac:dyDescent="0.3">
      <c r="A13" s="88" t="s">
        <v>99</v>
      </c>
      <c r="B13" s="107" t="s">
        <v>192</v>
      </c>
      <c r="C13" s="7"/>
      <c r="D13" s="8">
        <v>209411</v>
      </c>
      <c r="E13" s="8"/>
      <c r="F13" s="42">
        <v>160681</v>
      </c>
      <c r="G13" s="8"/>
      <c r="H13" s="8">
        <v>120233</v>
      </c>
      <c r="I13" s="8"/>
      <c r="J13" s="42">
        <v>101110</v>
      </c>
    </row>
    <row r="14" spans="1:10" ht="18" customHeight="1" x14ac:dyDescent="0.3">
      <c r="A14" s="88" t="s">
        <v>132</v>
      </c>
      <c r="B14" s="107">
        <v>4</v>
      </c>
      <c r="C14" s="7"/>
      <c r="D14" s="8">
        <v>51390</v>
      </c>
      <c r="E14" s="8"/>
      <c r="F14" s="42">
        <v>57033</v>
      </c>
      <c r="G14" s="8"/>
      <c r="H14" s="50">
        <v>0</v>
      </c>
      <c r="I14" s="8"/>
      <c r="J14" s="50">
        <v>0</v>
      </c>
    </row>
    <row r="15" spans="1:10" ht="18" customHeight="1" x14ac:dyDescent="0.3">
      <c r="A15" s="88" t="s">
        <v>193</v>
      </c>
      <c r="B15" s="107"/>
      <c r="C15" s="7"/>
      <c r="D15" s="8"/>
      <c r="E15" s="8"/>
      <c r="F15" s="42"/>
      <c r="G15" s="8"/>
      <c r="H15" s="8"/>
      <c r="I15" s="8"/>
      <c r="J15" s="14"/>
    </row>
    <row r="16" spans="1:10" ht="18" customHeight="1" x14ac:dyDescent="0.3">
      <c r="A16" s="88" t="s">
        <v>173</v>
      </c>
      <c r="B16" s="107" t="s">
        <v>283</v>
      </c>
      <c r="C16" s="7"/>
      <c r="D16" s="8">
        <v>357553</v>
      </c>
      <c r="E16" s="8"/>
      <c r="F16" s="42">
        <v>357553</v>
      </c>
      <c r="G16" s="8"/>
      <c r="H16" s="50">
        <v>0</v>
      </c>
      <c r="I16" s="8"/>
      <c r="J16" s="50">
        <v>0</v>
      </c>
    </row>
    <row r="17" spans="1:11" ht="18" customHeight="1" x14ac:dyDescent="0.3">
      <c r="A17" t="s">
        <v>116</v>
      </c>
      <c r="B17" s="107">
        <v>4</v>
      </c>
      <c r="C17" s="7"/>
      <c r="D17" s="8">
        <v>1281708</v>
      </c>
      <c r="E17" s="8"/>
      <c r="F17" s="42">
        <v>1294929</v>
      </c>
      <c r="G17" s="8"/>
      <c r="H17" s="8">
        <v>585929</v>
      </c>
      <c r="I17" s="8"/>
      <c r="J17" s="42">
        <v>531408</v>
      </c>
    </row>
    <row r="18" spans="1:11" ht="18" customHeight="1" x14ac:dyDescent="0.3">
      <c r="A18" t="s">
        <v>96</v>
      </c>
      <c r="B18" s="107">
        <v>3</v>
      </c>
      <c r="C18" s="7"/>
      <c r="D18" s="8">
        <v>62971</v>
      </c>
      <c r="E18" s="8"/>
      <c r="F18" s="42">
        <v>62371</v>
      </c>
      <c r="G18" s="8"/>
      <c r="H18" s="8">
        <v>18996</v>
      </c>
      <c r="I18" s="8"/>
      <c r="J18" s="42">
        <v>37296</v>
      </c>
    </row>
    <row r="19" spans="1:11" ht="18" customHeight="1" x14ac:dyDescent="0.3">
      <c r="A19" t="s">
        <v>262</v>
      </c>
      <c r="B19" s="107">
        <v>3</v>
      </c>
      <c r="C19" s="7"/>
      <c r="D19" s="8">
        <v>0</v>
      </c>
      <c r="E19" s="8"/>
      <c r="F19" s="8">
        <v>0</v>
      </c>
      <c r="G19" s="8"/>
      <c r="H19" s="8">
        <v>97000</v>
      </c>
      <c r="I19" s="8"/>
      <c r="J19" s="42">
        <v>2200</v>
      </c>
    </row>
    <row r="20" spans="1:11" ht="18" hidden="1" customHeight="1" x14ac:dyDescent="0.3">
      <c r="A20" t="s">
        <v>174</v>
      </c>
      <c r="B20" s="107"/>
      <c r="C20" s="7"/>
      <c r="D20" s="50">
        <v>0</v>
      </c>
      <c r="E20" s="8"/>
      <c r="F20" s="14">
        <v>0</v>
      </c>
      <c r="G20" s="8"/>
      <c r="H20" s="50">
        <v>0</v>
      </c>
      <c r="I20" s="8"/>
      <c r="J20" s="42">
        <v>0</v>
      </c>
    </row>
    <row r="21" spans="1:11" ht="18" customHeight="1" x14ac:dyDescent="0.3">
      <c r="A21" s="3" t="s">
        <v>3</v>
      </c>
      <c r="B21" s="107"/>
      <c r="C21" s="7"/>
      <c r="D21" s="8">
        <v>674095</v>
      </c>
      <c r="E21" s="8"/>
      <c r="F21" s="42">
        <v>513775</v>
      </c>
      <c r="G21" s="8"/>
      <c r="H21" s="8">
        <v>247593</v>
      </c>
      <c r="I21" s="8"/>
      <c r="J21" s="42">
        <v>216168</v>
      </c>
    </row>
    <row r="22" spans="1:11" ht="18" customHeight="1" x14ac:dyDescent="0.3">
      <c r="A22" t="s">
        <v>58</v>
      </c>
      <c r="B22" s="107"/>
      <c r="C22" s="7"/>
      <c r="D22" s="8">
        <v>566084</v>
      </c>
      <c r="E22" s="8"/>
      <c r="F22" s="42">
        <v>542654</v>
      </c>
      <c r="G22" s="8"/>
      <c r="H22" s="8">
        <v>90507</v>
      </c>
      <c r="I22" s="8"/>
      <c r="J22" s="42">
        <v>94096</v>
      </c>
      <c r="K22" s="110"/>
    </row>
    <row r="23" spans="1:11" ht="18" customHeight="1" x14ac:dyDescent="0.3">
      <c r="A23" t="s">
        <v>83</v>
      </c>
      <c r="B23" s="107">
        <v>3</v>
      </c>
      <c r="C23" s="7"/>
      <c r="D23" s="8">
        <v>0</v>
      </c>
      <c r="E23" s="8"/>
      <c r="F23" s="8">
        <v>0</v>
      </c>
      <c r="G23" s="8"/>
      <c r="H23" s="8">
        <v>120000</v>
      </c>
      <c r="I23" s="8"/>
      <c r="J23" s="50">
        <v>0</v>
      </c>
      <c r="K23" s="110"/>
    </row>
    <row r="24" spans="1:11" ht="18" customHeight="1" x14ac:dyDescent="0.3">
      <c r="A24" s="18" t="s">
        <v>133</v>
      </c>
      <c r="B24" s="107">
        <v>3</v>
      </c>
      <c r="C24" s="7"/>
      <c r="D24" s="50">
        <v>436870</v>
      </c>
      <c r="E24" s="8"/>
      <c r="F24" s="42">
        <v>435078</v>
      </c>
      <c r="G24" s="8"/>
      <c r="H24" s="50">
        <v>5026</v>
      </c>
      <c r="I24" s="8"/>
      <c r="J24" s="42">
        <v>2783</v>
      </c>
      <c r="K24" s="110"/>
    </row>
    <row r="25" spans="1:11" ht="18" customHeight="1" x14ac:dyDescent="0.3">
      <c r="A25" s="3" t="s">
        <v>1</v>
      </c>
      <c r="B25" s="107"/>
      <c r="C25" s="7"/>
      <c r="D25" s="8">
        <v>9632</v>
      </c>
      <c r="E25" s="8"/>
      <c r="F25" s="42">
        <v>9758</v>
      </c>
      <c r="G25" s="8"/>
      <c r="H25" s="8">
        <v>190</v>
      </c>
      <c r="I25" s="8"/>
      <c r="J25" s="42">
        <v>182</v>
      </c>
      <c r="K25" s="110"/>
    </row>
    <row r="26" spans="1:11" ht="18" customHeight="1" x14ac:dyDescent="0.3">
      <c r="A26" t="s">
        <v>216</v>
      </c>
      <c r="B26" s="107">
        <v>7</v>
      </c>
      <c r="C26" s="7"/>
      <c r="D26" s="8">
        <v>108728</v>
      </c>
      <c r="E26" s="8"/>
      <c r="F26" s="42">
        <v>108728</v>
      </c>
      <c r="G26" s="8"/>
      <c r="H26" s="8">
        <v>100000</v>
      </c>
      <c r="I26" s="8"/>
      <c r="J26" s="42">
        <v>100000</v>
      </c>
    </row>
    <row r="27" spans="1:11" ht="18" customHeight="1" x14ac:dyDescent="0.3">
      <c r="A27" s="2" t="s">
        <v>15</v>
      </c>
      <c r="B27" s="107"/>
      <c r="C27" s="7"/>
      <c r="D27" s="73">
        <f>SUM(D11:D26)</f>
        <v>7399359</v>
      </c>
      <c r="E27" s="75"/>
      <c r="F27" s="73">
        <f>SUM(F11:F26)</f>
        <v>7918104</v>
      </c>
      <c r="G27" s="75"/>
      <c r="H27" s="73">
        <f>SUM(H11:H26)</f>
        <v>2475499</v>
      </c>
      <c r="I27" s="75"/>
      <c r="J27" s="73">
        <f>SUM(J11:J26)</f>
        <v>2585666</v>
      </c>
    </row>
    <row r="28" spans="1:11" ht="18" customHeight="1" x14ac:dyDescent="0.3">
      <c r="A28" s="2"/>
      <c r="B28" s="107"/>
      <c r="C28" s="7"/>
      <c r="D28" s="47"/>
      <c r="E28" s="47"/>
      <c r="F28" s="47"/>
      <c r="G28" s="47"/>
      <c r="H28" s="47"/>
      <c r="I28" s="47"/>
      <c r="J28" s="47"/>
    </row>
    <row r="29" spans="1:11" ht="18" customHeight="1" x14ac:dyDescent="0.3">
      <c r="A29" s="21" t="s">
        <v>79</v>
      </c>
      <c r="B29" s="107"/>
      <c r="C29" s="7"/>
      <c r="D29" s="47"/>
      <c r="E29" s="47"/>
      <c r="F29" s="47"/>
      <c r="G29" s="47"/>
      <c r="H29" s="47"/>
      <c r="I29" s="47"/>
      <c r="J29" s="47"/>
    </row>
    <row r="30" spans="1:11" ht="18" customHeight="1" x14ac:dyDescent="0.3">
      <c r="A30" t="s">
        <v>134</v>
      </c>
      <c r="B30" s="107">
        <v>8</v>
      </c>
      <c r="C30" s="7"/>
      <c r="D30" s="8">
        <v>523074</v>
      </c>
      <c r="E30" s="8"/>
      <c r="F30" s="42">
        <v>512792</v>
      </c>
      <c r="G30" s="8"/>
      <c r="H30" s="8">
        <v>133865</v>
      </c>
      <c r="I30" s="8"/>
      <c r="J30" s="42">
        <v>132503</v>
      </c>
    </row>
    <row r="31" spans="1:11" ht="18" customHeight="1" x14ac:dyDescent="0.3">
      <c r="A31" t="s">
        <v>92</v>
      </c>
      <c r="B31" s="107">
        <v>6</v>
      </c>
      <c r="C31" s="7"/>
      <c r="D31" s="8">
        <v>2997917</v>
      </c>
      <c r="E31" s="8"/>
      <c r="F31" s="42">
        <v>2819071</v>
      </c>
      <c r="G31" s="8"/>
      <c r="H31" s="8">
        <v>822103</v>
      </c>
      <c r="I31" s="8"/>
      <c r="J31" s="42">
        <v>822103</v>
      </c>
    </row>
    <row r="32" spans="1:11" ht="18" customHeight="1" x14ac:dyDescent="0.3">
      <c r="A32" t="s">
        <v>49</v>
      </c>
      <c r="B32" s="107">
        <v>7</v>
      </c>
      <c r="C32" s="7"/>
      <c r="D32" s="57">
        <v>0</v>
      </c>
      <c r="E32" s="8"/>
      <c r="F32" s="8">
        <v>0</v>
      </c>
      <c r="G32" s="8"/>
      <c r="H32" s="8">
        <v>2343575</v>
      </c>
      <c r="I32" s="8"/>
      <c r="J32" s="42">
        <v>2283575</v>
      </c>
    </row>
    <row r="33" spans="1:11" ht="18" customHeight="1" x14ac:dyDescent="0.3">
      <c r="A33" s="88" t="s">
        <v>99</v>
      </c>
      <c r="B33" s="107" t="s">
        <v>192</v>
      </c>
      <c r="C33" s="7"/>
      <c r="D33" s="57">
        <v>241843</v>
      </c>
      <c r="E33" s="8"/>
      <c r="F33" s="42">
        <v>230659</v>
      </c>
      <c r="G33" s="8"/>
      <c r="H33" s="57">
        <v>79049</v>
      </c>
      <c r="I33" s="57"/>
      <c r="J33" s="42">
        <v>72018</v>
      </c>
    </row>
    <row r="34" spans="1:11" ht="18" customHeight="1" x14ac:dyDescent="0.3">
      <c r="A34" s="88" t="s">
        <v>135</v>
      </c>
      <c r="B34" s="107">
        <v>4</v>
      </c>
      <c r="C34" s="7"/>
      <c r="D34" s="57">
        <v>7897</v>
      </c>
      <c r="E34" s="8"/>
      <c r="F34" s="42">
        <v>11825</v>
      </c>
      <c r="G34" s="8"/>
      <c r="H34" s="57">
        <v>0</v>
      </c>
      <c r="I34" s="57"/>
      <c r="J34" s="57">
        <v>0</v>
      </c>
    </row>
    <row r="35" spans="1:11" ht="18" hidden="1" customHeight="1" x14ac:dyDescent="0.3">
      <c r="A35" t="s">
        <v>194</v>
      </c>
      <c r="B35" s="107"/>
      <c r="C35" s="7"/>
      <c r="D35" s="8">
        <v>0</v>
      </c>
      <c r="E35" s="8"/>
      <c r="F35" s="14">
        <v>0</v>
      </c>
      <c r="G35" s="8"/>
      <c r="H35" s="57">
        <v>0</v>
      </c>
      <c r="I35" s="57"/>
      <c r="J35" s="14">
        <v>0</v>
      </c>
    </row>
    <row r="36" spans="1:11" ht="18" customHeight="1" x14ac:dyDescent="0.3">
      <c r="A36" t="s">
        <v>116</v>
      </c>
      <c r="B36" s="107">
        <v>4</v>
      </c>
      <c r="C36" s="7"/>
      <c r="D36" s="8">
        <v>34718</v>
      </c>
      <c r="E36" s="8"/>
      <c r="F36" s="42">
        <v>43730</v>
      </c>
      <c r="G36" s="8"/>
      <c r="H36" s="57">
        <v>30680</v>
      </c>
      <c r="I36" s="57"/>
      <c r="J36" s="42">
        <v>31066</v>
      </c>
    </row>
    <row r="37" spans="1:11" ht="18" customHeight="1" x14ac:dyDescent="0.3">
      <c r="A37" t="s">
        <v>58</v>
      </c>
      <c r="B37" s="107"/>
      <c r="C37" s="7"/>
      <c r="D37" s="8">
        <v>249018</v>
      </c>
      <c r="E37" s="8"/>
      <c r="F37" s="42">
        <v>310844</v>
      </c>
      <c r="G37" s="8"/>
      <c r="H37" s="57">
        <v>28149</v>
      </c>
      <c r="I37" s="57"/>
      <c r="J37" s="42">
        <v>36601</v>
      </c>
    </row>
    <row r="38" spans="1:11" ht="18" customHeight="1" x14ac:dyDescent="0.3">
      <c r="A38" t="s">
        <v>100</v>
      </c>
      <c r="B38" s="107">
        <v>3</v>
      </c>
      <c r="C38" s="7"/>
      <c r="D38" s="50">
        <v>0</v>
      </c>
      <c r="E38" s="8"/>
      <c r="F38" s="8">
        <v>0</v>
      </c>
      <c r="G38" s="8"/>
      <c r="H38" s="50">
        <v>37600</v>
      </c>
      <c r="I38" s="8"/>
      <c r="J38" s="42">
        <v>35400</v>
      </c>
    </row>
    <row r="39" spans="1:11" ht="18" customHeight="1" x14ac:dyDescent="0.3">
      <c r="A39" t="s">
        <v>93</v>
      </c>
      <c r="B39" s="107"/>
      <c r="C39" s="7"/>
      <c r="D39" s="50">
        <v>465614</v>
      </c>
      <c r="E39" s="8"/>
      <c r="F39" s="42">
        <v>467471</v>
      </c>
      <c r="G39" s="8"/>
      <c r="H39" s="57">
        <v>0</v>
      </c>
      <c r="I39" s="8"/>
      <c r="J39" s="57">
        <v>0</v>
      </c>
    </row>
    <row r="40" spans="1:11" ht="18" customHeight="1" x14ac:dyDescent="0.3">
      <c r="A40" t="s">
        <v>29</v>
      </c>
      <c r="B40" s="107">
        <v>8</v>
      </c>
      <c r="C40" s="7"/>
      <c r="D40" s="50">
        <v>999668</v>
      </c>
      <c r="E40" s="8"/>
      <c r="F40" s="42">
        <v>1008198</v>
      </c>
      <c r="G40" s="8"/>
      <c r="H40" s="50">
        <v>615708</v>
      </c>
      <c r="I40" s="8"/>
      <c r="J40" s="42">
        <v>620070</v>
      </c>
    </row>
    <row r="41" spans="1:11" ht="18" customHeight="1" x14ac:dyDescent="0.3">
      <c r="A41" s="3" t="s">
        <v>136</v>
      </c>
      <c r="C41" s="7"/>
      <c r="D41" s="8">
        <v>155638</v>
      </c>
      <c r="E41" s="8"/>
      <c r="F41" s="42">
        <v>152243</v>
      </c>
      <c r="G41" s="8"/>
      <c r="H41" s="8">
        <v>131803</v>
      </c>
      <c r="I41" s="8"/>
      <c r="J41" s="42">
        <v>142175</v>
      </c>
    </row>
    <row r="42" spans="1:11" ht="18" customHeight="1" x14ac:dyDescent="0.3">
      <c r="A42" t="s">
        <v>101</v>
      </c>
      <c r="B42" s="107"/>
      <c r="C42" s="7"/>
      <c r="D42" s="8">
        <v>41345</v>
      </c>
      <c r="E42" s="8"/>
      <c r="F42" s="42">
        <v>41345</v>
      </c>
      <c r="G42" s="8"/>
      <c r="H42" s="77">
        <v>0</v>
      </c>
      <c r="I42" s="8"/>
      <c r="J42" s="57">
        <v>0</v>
      </c>
    </row>
    <row r="43" spans="1:11" ht="18" customHeight="1" x14ac:dyDescent="0.3">
      <c r="A43" s="3" t="s">
        <v>176</v>
      </c>
      <c r="B43" s="107"/>
      <c r="C43" s="7"/>
      <c r="D43" s="8">
        <v>50533</v>
      </c>
      <c r="E43" s="8"/>
      <c r="F43" s="42">
        <v>54043</v>
      </c>
      <c r="G43" s="8"/>
      <c r="H43" s="57">
        <v>26243</v>
      </c>
      <c r="I43" s="8"/>
      <c r="J43" s="42">
        <v>27901</v>
      </c>
      <c r="K43" s="110"/>
    </row>
    <row r="44" spans="1:11" ht="18" hidden="1" customHeight="1" x14ac:dyDescent="0.3">
      <c r="A44" t="s">
        <v>195</v>
      </c>
      <c r="B44" s="107"/>
      <c r="C44" s="7"/>
      <c r="D44" s="57">
        <v>0</v>
      </c>
      <c r="E44" s="8"/>
      <c r="F44" s="14">
        <v>0</v>
      </c>
      <c r="G44" s="8"/>
      <c r="H44" s="57">
        <v>0</v>
      </c>
      <c r="I44" s="57"/>
      <c r="J44" s="14">
        <v>0</v>
      </c>
    </row>
    <row r="45" spans="1:11" ht="18" customHeight="1" x14ac:dyDescent="0.3">
      <c r="A45" s="2" t="s">
        <v>16</v>
      </c>
      <c r="B45" s="89"/>
      <c r="C45" s="106"/>
      <c r="D45" s="73">
        <f>SUM(D30:D44)</f>
        <v>5767265</v>
      </c>
      <c r="E45" s="75"/>
      <c r="F45" s="73">
        <f>SUM(F30:F44)</f>
        <v>5652221</v>
      </c>
      <c r="G45" s="75"/>
      <c r="H45" s="73">
        <f>SUM(H30:H44)</f>
        <v>4248775</v>
      </c>
      <c r="I45" s="75"/>
      <c r="J45" s="73">
        <f>SUM(J30:J44)</f>
        <v>4203412</v>
      </c>
    </row>
    <row r="46" spans="1:11" ht="18" customHeight="1" x14ac:dyDescent="0.3">
      <c r="A46" s="2"/>
      <c r="B46" s="89"/>
      <c r="C46" s="106"/>
      <c r="D46" s="48"/>
      <c r="E46" s="47"/>
      <c r="F46" s="47"/>
      <c r="G46" s="47"/>
      <c r="H46" s="48"/>
      <c r="I46" s="47"/>
      <c r="J46" s="47"/>
    </row>
    <row r="47" spans="1:11" ht="18" customHeight="1" thickBot="1" x14ac:dyDescent="0.35">
      <c r="A47" s="2" t="s">
        <v>17</v>
      </c>
      <c r="B47" s="89"/>
      <c r="C47" s="106"/>
      <c r="D47" s="76">
        <f>D27+D45</f>
        <v>13166624</v>
      </c>
      <c r="E47" s="75"/>
      <c r="F47" s="76">
        <f>F27+F45</f>
        <v>13570325</v>
      </c>
      <c r="G47" s="75"/>
      <c r="H47" s="76">
        <f>H27+H45</f>
        <v>6724274</v>
      </c>
      <c r="I47" s="75"/>
      <c r="J47" s="76">
        <f>J27+J45</f>
        <v>6789078</v>
      </c>
    </row>
    <row r="48" spans="1:11" ht="18" customHeight="1" thickTop="1" x14ac:dyDescent="0.3">
      <c r="B48" s="107"/>
      <c r="C48" s="1"/>
      <c r="D48" s="1"/>
      <c r="E48" s="1"/>
      <c r="F48" s="1"/>
      <c r="G48" s="1"/>
      <c r="H48" s="12"/>
      <c r="I48" s="1"/>
      <c r="J48" s="12"/>
    </row>
    <row r="49" spans="1:12" ht="18" customHeight="1" x14ac:dyDescent="0.3">
      <c r="A49" s="2"/>
      <c r="B49" s="89"/>
      <c r="C49" s="5"/>
      <c r="D49" s="5"/>
      <c r="E49" s="5"/>
      <c r="F49" s="5"/>
      <c r="G49" s="5"/>
      <c r="H49" s="5"/>
      <c r="I49" s="5"/>
      <c r="J49" s="5"/>
    </row>
    <row r="50" spans="1:12" ht="18" customHeight="1" x14ac:dyDescent="0.35">
      <c r="A50" s="19" t="s">
        <v>11</v>
      </c>
    </row>
    <row r="51" spans="1:12" ht="18" customHeight="1" x14ac:dyDescent="0.3">
      <c r="A51" s="20" t="s">
        <v>143</v>
      </c>
    </row>
    <row r="52" spans="1:12" ht="18" customHeight="1" x14ac:dyDescent="0.3">
      <c r="A52" s="2"/>
    </row>
    <row r="53" spans="1:12" ht="18" customHeight="1" x14ac:dyDescent="0.3">
      <c r="B53" s="107"/>
      <c r="C53" s="107"/>
      <c r="D53" s="141" t="s">
        <v>5</v>
      </c>
      <c r="E53" s="141"/>
      <c r="F53" s="141"/>
      <c r="G53" s="7"/>
      <c r="H53" s="141" t="s">
        <v>35</v>
      </c>
      <c r="I53" s="141"/>
      <c r="J53" s="141"/>
    </row>
    <row r="54" spans="1:12" ht="18" customHeight="1" x14ac:dyDescent="0.3">
      <c r="B54" s="107"/>
      <c r="C54" s="107"/>
      <c r="D54" s="141" t="s">
        <v>40</v>
      </c>
      <c r="E54" s="141"/>
      <c r="F54" s="141"/>
      <c r="G54" s="7"/>
      <c r="H54" s="141" t="s">
        <v>40</v>
      </c>
      <c r="I54" s="141"/>
      <c r="J54" s="141"/>
    </row>
    <row r="55" spans="1:12" ht="18" customHeight="1" x14ac:dyDescent="0.3">
      <c r="B55" s="107"/>
      <c r="C55" s="7"/>
      <c r="D55" s="109" t="s">
        <v>250</v>
      </c>
      <c r="E55" s="7"/>
      <c r="F55" s="86" t="s">
        <v>64</v>
      </c>
      <c r="G55" s="7"/>
      <c r="H55" s="109" t="s">
        <v>250</v>
      </c>
      <c r="I55" s="7"/>
      <c r="J55" s="86" t="s">
        <v>64</v>
      </c>
      <c r="L55" t="s">
        <v>180</v>
      </c>
    </row>
    <row r="56" spans="1:12" ht="18" customHeight="1" x14ac:dyDescent="0.3">
      <c r="A56" s="20" t="s">
        <v>46</v>
      </c>
      <c r="B56" s="107" t="s">
        <v>13</v>
      </c>
      <c r="C56" s="7"/>
      <c r="D56" s="7">
        <v>2024</v>
      </c>
      <c r="E56" s="7"/>
      <c r="F56" s="7">
        <v>2023</v>
      </c>
      <c r="G56" s="7"/>
      <c r="H56" s="7">
        <v>2024</v>
      </c>
      <c r="I56" s="7"/>
      <c r="J56" s="7">
        <v>2023</v>
      </c>
    </row>
    <row r="57" spans="1:12" ht="18" customHeight="1" x14ac:dyDescent="0.3">
      <c r="A57" s="20"/>
      <c r="B57" s="107"/>
      <c r="C57" s="7"/>
      <c r="D57" s="87" t="s">
        <v>65</v>
      </c>
      <c r="E57" s="7"/>
      <c r="F57" s="7"/>
      <c r="G57" s="7"/>
      <c r="H57" s="87" t="s">
        <v>65</v>
      </c>
      <c r="I57" s="7"/>
      <c r="J57" s="7"/>
    </row>
    <row r="58" spans="1:12" ht="18" customHeight="1" x14ac:dyDescent="0.3">
      <c r="A58" s="20"/>
      <c r="B58" s="107"/>
      <c r="C58" s="107"/>
      <c r="D58" s="142" t="s">
        <v>66</v>
      </c>
      <c r="E58" s="142"/>
      <c r="F58" s="142"/>
      <c r="G58" s="142"/>
      <c r="H58" s="142"/>
      <c r="I58" s="142"/>
      <c r="J58" s="142"/>
    </row>
    <row r="59" spans="1:12" ht="18" customHeight="1" x14ac:dyDescent="0.3">
      <c r="A59" s="21" t="s">
        <v>18</v>
      </c>
      <c r="B59" s="107"/>
      <c r="C59" s="7"/>
      <c r="D59" s="47"/>
      <c r="E59" s="47"/>
      <c r="F59" s="47"/>
      <c r="G59" s="47"/>
      <c r="H59" s="47"/>
      <c r="I59" s="47"/>
      <c r="J59" s="47"/>
    </row>
    <row r="60" spans="1:12" ht="18" customHeight="1" x14ac:dyDescent="0.3">
      <c r="A60" t="s">
        <v>177</v>
      </c>
      <c r="B60" s="107"/>
      <c r="C60" s="7"/>
      <c r="D60" s="8">
        <v>1170182</v>
      </c>
      <c r="E60" s="8"/>
      <c r="F60" s="42">
        <v>1147766</v>
      </c>
      <c r="G60" s="42"/>
      <c r="H60" s="42">
        <v>666092</v>
      </c>
      <c r="I60" s="42"/>
      <c r="J60" s="42">
        <v>329361</v>
      </c>
    </row>
    <row r="61" spans="1:12" ht="18" customHeight="1" x14ac:dyDescent="0.3">
      <c r="A61" s="88" t="s">
        <v>106</v>
      </c>
      <c r="B61" s="107">
        <v>3</v>
      </c>
      <c r="C61" s="7"/>
      <c r="D61" s="8">
        <v>1236769</v>
      </c>
      <c r="E61" s="8"/>
      <c r="F61" s="42">
        <v>1710626</v>
      </c>
      <c r="G61" s="42"/>
      <c r="H61" s="42">
        <v>385390</v>
      </c>
      <c r="I61" s="42"/>
      <c r="J61" s="42">
        <v>708103</v>
      </c>
    </row>
    <row r="62" spans="1:12" ht="18" customHeight="1" x14ac:dyDescent="0.3">
      <c r="A62" s="88" t="s">
        <v>102</v>
      </c>
      <c r="B62" s="107">
        <v>3</v>
      </c>
      <c r="C62" s="7"/>
      <c r="D62" s="8">
        <v>911262</v>
      </c>
      <c r="E62" s="8"/>
      <c r="F62" s="42">
        <v>1075344</v>
      </c>
      <c r="G62" s="42"/>
      <c r="H62" s="42">
        <v>211808</v>
      </c>
      <c r="I62" s="42"/>
      <c r="J62" s="42">
        <v>301682</v>
      </c>
    </row>
    <row r="63" spans="1:12" ht="18" customHeight="1" x14ac:dyDescent="0.3">
      <c r="A63" s="88" t="s">
        <v>117</v>
      </c>
      <c r="B63" s="107"/>
      <c r="C63" s="7"/>
      <c r="D63" s="8">
        <v>466652</v>
      </c>
      <c r="E63" s="8"/>
      <c r="F63" s="42">
        <v>339652</v>
      </c>
      <c r="G63" s="42"/>
      <c r="H63" s="42">
        <v>46639</v>
      </c>
      <c r="I63" s="42"/>
      <c r="J63" s="42">
        <v>70600</v>
      </c>
    </row>
    <row r="64" spans="1:12" ht="18" customHeight="1" x14ac:dyDescent="0.3">
      <c r="A64" s="88" t="s">
        <v>137</v>
      </c>
      <c r="B64" s="107"/>
      <c r="C64" s="7"/>
      <c r="D64" s="57">
        <v>0</v>
      </c>
      <c r="E64" s="8"/>
      <c r="F64" s="42">
        <v>2189</v>
      </c>
      <c r="G64" s="42"/>
      <c r="H64" s="57">
        <v>0</v>
      </c>
      <c r="I64" s="42"/>
      <c r="J64" s="42">
        <v>2189</v>
      </c>
    </row>
    <row r="65" spans="1:11" ht="18" customHeight="1" x14ac:dyDescent="0.3">
      <c r="A65" s="3" t="s">
        <v>138</v>
      </c>
      <c r="B65" s="107">
        <v>3</v>
      </c>
      <c r="C65" s="7"/>
      <c r="D65" s="8">
        <v>83665</v>
      </c>
      <c r="E65" s="8"/>
      <c r="F65" s="42">
        <v>91123</v>
      </c>
      <c r="G65" s="42"/>
      <c r="H65" s="42">
        <v>60563</v>
      </c>
      <c r="I65" s="42"/>
      <c r="J65" s="42">
        <v>60949</v>
      </c>
    </row>
    <row r="66" spans="1:11" ht="18" customHeight="1" x14ac:dyDescent="0.3">
      <c r="A66" s="3" t="s">
        <v>139</v>
      </c>
      <c r="B66" s="107">
        <v>8</v>
      </c>
      <c r="C66" s="7"/>
      <c r="D66" s="8">
        <v>129919</v>
      </c>
      <c r="E66" s="8"/>
      <c r="F66" s="42">
        <v>130576</v>
      </c>
      <c r="G66" s="42"/>
      <c r="H66" s="42">
        <v>80000</v>
      </c>
      <c r="I66" s="42"/>
      <c r="J66" s="42">
        <v>80000</v>
      </c>
    </row>
    <row r="67" spans="1:11" ht="18" customHeight="1" x14ac:dyDescent="0.3">
      <c r="A67" t="s">
        <v>251</v>
      </c>
      <c r="B67" s="107">
        <v>8</v>
      </c>
      <c r="C67" s="7"/>
      <c r="D67" s="8">
        <v>395384</v>
      </c>
      <c r="E67" s="8"/>
      <c r="F67" s="42">
        <v>393426</v>
      </c>
      <c r="G67" s="42"/>
      <c r="H67" s="57">
        <v>0</v>
      </c>
      <c r="I67" s="42"/>
      <c r="J67" s="42" t="s">
        <v>2</v>
      </c>
    </row>
    <row r="68" spans="1:11" ht="18" customHeight="1" x14ac:dyDescent="0.3">
      <c r="A68" s="3" t="s">
        <v>33</v>
      </c>
      <c r="B68" s="107">
        <v>3</v>
      </c>
      <c r="C68" s="7"/>
      <c r="D68" s="57">
        <v>1430</v>
      </c>
      <c r="E68" s="8"/>
      <c r="F68" s="42">
        <v>1430</v>
      </c>
      <c r="G68" s="42"/>
      <c r="H68" s="57">
        <v>0</v>
      </c>
      <c r="I68" s="42"/>
      <c r="J68" s="42" t="s">
        <v>2</v>
      </c>
    </row>
    <row r="69" spans="1:11" ht="18" customHeight="1" x14ac:dyDescent="0.3">
      <c r="A69" t="s">
        <v>118</v>
      </c>
      <c r="B69" s="107"/>
      <c r="C69" s="7"/>
      <c r="D69" s="8">
        <v>62</v>
      </c>
      <c r="E69" s="8"/>
      <c r="F69" s="42">
        <v>62</v>
      </c>
      <c r="G69" s="42"/>
      <c r="H69" s="57">
        <v>0</v>
      </c>
      <c r="I69" s="42"/>
      <c r="J69" s="42" t="s">
        <v>2</v>
      </c>
      <c r="K69" s="110"/>
    </row>
    <row r="70" spans="1:11" ht="18" customHeight="1" x14ac:dyDescent="0.3">
      <c r="A70" t="s">
        <v>34</v>
      </c>
      <c r="C70" s="7"/>
      <c r="D70" s="8">
        <v>14221</v>
      </c>
      <c r="E70" s="8"/>
      <c r="F70" s="42">
        <v>8381</v>
      </c>
      <c r="G70" s="42"/>
      <c r="H70" s="57">
        <v>0</v>
      </c>
      <c r="I70" s="42"/>
      <c r="J70" s="42" t="s">
        <v>2</v>
      </c>
    </row>
    <row r="71" spans="1:11" ht="18" customHeight="1" x14ac:dyDescent="0.3">
      <c r="A71" s="3" t="s">
        <v>129</v>
      </c>
      <c r="B71" s="107"/>
      <c r="C71" s="7"/>
      <c r="D71" s="8">
        <v>568</v>
      </c>
      <c r="E71" s="8"/>
      <c r="F71" s="42">
        <v>715</v>
      </c>
      <c r="G71" s="42"/>
      <c r="H71" s="42">
        <v>568</v>
      </c>
      <c r="I71" s="42"/>
      <c r="J71" s="42">
        <v>715</v>
      </c>
    </row>
    <row r="72" spans="1:11" ht="18" customHeight="1" x14ac:dyDescent="0.3">
      <c r="A72" t="s">
        <v>119</v>
      </c>
      <c r="B72" s="107"/>
      <c r="C72" s="7"/>
      <c r="D72" s="8">
        <v>76201</v>
      </c>
      <c r="E72" s="8"/>
      <c r="F72" s="42">
        <v>76661</v>
      </c>
      <c r="G72" s="42"/>
      <c r="H72" s="42">
        <v>37315</v>
      </c>
      <c r="I72" s="42"/>
      <c r="J72" s="42">
        <v>37315</v>
      </c>
    </row>
    <row r="73" spans="1:11" ht="18" customHeight="1" x14ac:dyDescent="0.3">
      <c r="A73" s="2" t="s">
        <v>19</v>
      </c>
      <c r="B73" s="107"/>
      <c r="C73" s="7"/>
      <c r="D73" s="73">
        <f>SUM(D60:D72)</f>
        <v>4486315</v>
      </c>
      <c r="E73" s="75"/>
      <c r="F73" s="73">
        <f>SUM(F60:F72)</f>
        <v>4977951</v>
      </c>
      <c r="G73" s="75"/>
      <c r="H73" s="73">
        <f>SUM(H60:H72)</f>
        <v>1488375</v>
      </c>
      <c r="I73" s="75"/>
      <c r="J73" s="73">
        <f>SUM(J60:J72)</f>
        <v>1590914</v>
      </c>
    </row>
    <row r="74" spans="1:11" ht="18" customHeight="1" x14ac:dyDescent="0.3">
      <c r="A74" s="2"/>
      <c r="B74" s="107"/>
      <c r="C74" s="7"/>
      <c r="D74" s="47"/>
      <c r="E74" s="47"/>
      <c r="F74" s="47"/>
      <c r="G74" s="47"/>
      <c r="H74" s="47"/>
      <c r="I74" s="47"/>
      <c r="J74" s="47"/>
    </row>
    <row r="75" spans="1:11" ht="18" customHeight="1" x14ac:dyDescent="0.3">
      <c r="A75" s="21" t="s">
        <v>20</v>
      </c>
      <c r="B75" s="107"/>
      <c r="C75" s="7"/>
      <c r="D75" s="47"/>
      <c r="E75" s="47"/>
      <c r="F75" s="47"/>
      <c r="G75" s="47"/>
      <c r="H75" s="47"/>
      <c r="I75" s="47"/>
      <c r="J75" s="47"/>
    </row>
    <row r="76" spans="1:11" ht="18" customHeight="1" x14ac:dyDescent="0.3">
      <c r="A76" s="88" t="s">
        <v>102</v>
      </c>
      <c r="B76" s="107">
        <v>3</v>
      </c>
      <c r="C76" s="7"/>
      <c r="D76" s="8">
        <v>17339</v>
      </c>
      <c r="E76" s="8"/>
      <c r="F76" s="42">
        <v>10450</v>
      </c>
      <c r="G76" s="8"/>
      <c r="H76" s="50">
        <v>0</v>
      </c>
      <c r="I76" s="8"/>
      <c r="J76" s="42" t="s">
        <v>2</v>
      </c>
    </row>
    <row r="77" spans="1:11" ht="18" customHeight="1" x14ac:dyDescent="0.3">
      <c r="A77" s="88" t="s">
        <v>120</v>
      </c>
      <c r="B77" s="107">
        <v>3</v>
      </c>
      <c r="C77" s="7"/>
      <c r="D77" s="8">
        <v>80000</v>
      </c>
      <c r="E77" s="8"/>
      <c r="F77" s="42">
        <v>80000</v>
      </c>
      <c r="G77" s="8"/>
      <c r="H77" s="50">
        <v>0</v>
      </c>
      <c r="I77" s="8"/>
      <c r="J77" s="42" t="s">
        <v>2</v>
      </c>
    </row>
    <row r="78" spans="1:11" ht="18" customHeight="1" x14ac:dyDescent="0.3">
      <c r="A78" s="88" t="s">
        <v>117</v>
      </c>
      <c r="B78" s="107"/>
      <c r="C78" s="7"/>
      <c r="D78" s="8">
        <v>213299</v>
      </c>
      <c r="E78" s="8"/>
      <c r="F78" s="42">
        <v>261647</v>
      </c>
      <c r="G78" s="8"/>
      <c r="H78" s="50">
        <v>0</v>
      </c>
      <c r="I78" s="8"/>
      <c r="J78" s="42" t="s">
        <v>2</v>
      </c>
    </row>
    <row r="79" spans="1:11" ht="18" customHeight="1" x14ac:dyDescent="0.3">
      <c r="A79" s="3" t="s">
        <v>140</v>
      </c>
      <c r="B79" s="107">
        <v>3</v>
      </c>
      <c r="C79" s="7"/>
      <c r="D79" s="8">
        <v>104743</v>
      </c>
      <c r="E79" s="8"/>
      <c r="F79" s="42">
        <v>102395</v>
      </c>
      <c r="G79" s="8"/>
      <c r="H79" s="8">
        <v>80835</v>
      </c>
      <c r="I79" s="8"/>
      <c r="J79" s="42">
        <v>91422</v>
      </c>
    </row>
    <row r="80" spans="1:11" ht="18" customHeight="1" x14ac:dyDescent="0.3">
      <c r="A80" s="3" t="s">
        <v>141</v>
      </c>
      <c r="B80" s="107">
        <v>8</v>
      </c>
      <c r="C80" s="7"/>
      <c r="D80" s="8">
        <v>626485</v>
      </c>
      <c r="E80" s="8"/>
      <c r="F80" s="42">
        <v>640811</v>
      </c>
      <c r="G80" s="8"/>
      <c r="H80" s="50">
        <v>550000</v>
      </c>
      <c r="I80" s="8"/>
      <c r="J80" s="42">
        <v>550000</v>
      </c>
    </row>
    <row r="81" spans="1:10" ht="18" customHeight="1" x14ac:dyDescent="0.3">
      <c r="A81" t="s">
        <v>142</v>
      </c>
      <c r="B81" s="107"/>
      <c r="C81" s="7"/>
      <c r="D81" s="50">
        <v>300000</v>
      </c>
      <c r="E81" s="8"/>
      <c r="F81" s="42">
        <v>300000</v>
      </c>
      <c r="G81" s="8"/>
      <c r="H81" s="50">
        <v>300000</v>
      </c>
      <c r="I81" s="8"/>
      <c r="J81" s="42">
        <v>300000</v>
      </c>
    </row>
    <row r="82" spans="1:10" ht="18" customHeight="1" x14ac:dyDescent="0.3">
      <c r="A82" s="3" t="s">
        <v>44</v>
      </c>
      <c r="B82" s="107"/>
      <c r="C82" s="7"/>
      <c r="D82" s="8">
        <v>207125</v>
      </c>
      <c r="E82" s="8"/>
      <c r="F82" s="42">
        <v>206483</v>
      </c>
      <c r="G82" s="8"/>
      <c r="H82" s="8">
        <v>99057</v>
      </c>
      <c r="I82" s="8"/>
      <c r="J82" s="42">
        <v>98611</v>
      </c>
    </row>
    <row r="83" spans="1:10" ht="18" customHeight="1" x14ac:dyDescent="0.3">
      <c r="A83" t="s">
        <v>103</v>
      </c>
      <c r="B83" s="107"/>
      <c r="C83" s="7"/>
      <c r="D83" s="8">
        <v>664678</v>
      </c>
      <c r="E83" s="8"/>
      <c r="F83" s="42">
        <v>642569</v>
      </c>
      <c r="G83" s="8"/>
      <c r="H83" s="8">
        <v>271915</v>
      </c>
      <c r="I83" s="8"/>
      <c r="J83" s="42">
        <v>264923</v>
      </c>
    </row>
    <row r="84" spans="1:10" ht="18" customHeight="1" x14ac:dyDescent="0.3">
      <c r="A84" s="2" t="s">
        <v>21</v>
      </c>
      <c r="B84" s="107"/>
      <c r="C84" s="7"/>
      <c r="D84" s="73">
        <f>SUM(D76:D83)</f>
        <v>2213669</v>
      </c>
      <c r="E84" s="75"/>
      <c r="F84" s="73">
        <f>SUM(F76:F83)</f>
        <v>2244355</v>
      </c>
      <c r="G84" s="75"/>
      <c r="H84" s="73">
        <f>SUM(H76:H83)</f>
        <v>1301807</v>
      </c>
      <c r="I84" s="75"/>
      <c r="J84" s="73">
        <f>SUM(J76:J83)</f>
        <v>1304956</v>
      </c>
    </row>
    <row r="85" spans="1:10" ht="18" customHeight="1" x14ac:dyDescent="0.3">
      <c r="A85" s="2"/>
      <c r="B85" s="107"/>
      <c r="C85" s="7"/>
      <c r="D85" s="30"/>
      <c r="E85" s="75"/>
      <c r="F85" s="72"/>
      <c r="G85" s="75"/>
      <c r="H85" s="30"/>
      <c r="I85" s="75"/>
      <c r="J85" s="72"/>
    </row>
    <row r="86" spans="1:10" ht="18" customHeight="1" x14ac:dyDescent="0.3">
      <c r="A86" s="2" t="s">
        <v>22</v>
      </c>
      <c r="B86" s="107"/>
      <c r="C86" s="7"/>
      <c r="D86" s="74">
        <f>SUM(D73+D84)</f>
        <v>6699984</v>
      </c>
      <c r="E86" s="72"/>
      <c r="F86" s="74">
        <f>SUM(F73+F84)</f>
        <v>7222306</v>
      </c>
      <c r="G86" s="72"/>
      <c r="H86" s="74">
        <f>SUM(H73+H84)</f>
        <v>2790182</v>
      </c>
      <c r="I86" s="72"/>
      <c r="J86" s="74">
        <f>SUM(J73+J84)</f>
        <v>2895870</v>
      </c>
    </row>
    <row r="87" spans="1:10" ht="18" customHeight="1" x14ac:dyDescent="0.3">
      <c r="A87" s="2"/>
      <c r="B87" s="107"/>
      <c r="C87" s="7"/>
      <c r="D87" s="54"/>
      <c r="E87" s="54"/>
      <c r="F87" s="54"/>
      <c r="G87" s="54"/>
      <c r="H87" s="54"/>
      <c r="I87" s="54"/>
      <c r="J87" s="54"/>
    </row>
    <row r="88" spans="1:10" ht="18" customHeight="1" x14ac:dyDescent="0.3">
      <c r="A88" s="21" t="s">
        <v>144</v>
      </c>
      <c r="B88" s="107"/>
      <c r="C88" s="7"/>
      <c r="D88" s="47"/>
      <c r="E88" s="47"/>
      <c r="F88" s="47"/>
      <c r="G88" s="47"/>
      <c r="H88" s="47"/>
      <c r="I88" s="47"/>
      <c r="J88" s="47"/>
    </row>
    <row r="89" spans="1:10" ht="18" customHeight="1" x14ac:dyDescent="0.3">
      <c r="A89" s="3" t="s">
        <v>145</v>
      </c>
      <c r="B89" s="107"/>
      <c r="C89" s="7"/>
      <c r="D89" s="47"/>
      <c r="E89" s="47"/>
      <c r="F89" s="47"/>
      <c r="G89" s="47"/>
      <c r="H89" s="47"/>
      <c r="I89" s="47"/>
      <c r="J89" s="47"/>
    </row>
    <row r="90" spans="1:10" ht="18" customHeight="1" thickBot="1" x14ac:dyDescent="0.35">
      <c r="A90" t="s">
        <v>196</v>
      </c>
      <c r="B90" s="107"/>
      <c r="C90" s="7"/>
      <c r="D90" s="90">
        <v>2331250</v>
      </c>
      <c r="E90" s="8"/>
      <c r="F90" s="78">
        <v>2331250</v>
      </c>
      <c r="G90" s="8"/>
      <c r="H90" s="90">
        <v>2331250</v>
      </c>
      <c r="I90" s="8"/>
      <c r="J90" s="78">
        <v>2331250</v>
      </c>
    </row>
    <row r="91" spans="1:10" ht="18" customHeight="1" thickTop="1" x14ac:dyDescent="0.3">
      <c r="A91" t="s">
        <v>197</v>
      </c>
      <c r="B91" s="107"/>
      <c r="C91" s="7"/>
      <c r="D91" s="8">
        <v>2264955</v>
      </c>
      <c r="E91" s="8"/>
      <c r="F91" s="42">
        <v>2264955</v>
      </c>
      <c r="G91" s="8"/>
      <c r="H91" s="8">
        <v>2264955</v>
      </c>
      <c r="I91" s="8"/>
      <c r="J91" s="42">
        <v>2264955</v>
      </c>
    </row>
    <row r="92" spans="1:10" ht="18" customHeight="1" x14ac:dyDescent="0.3">
      <c r="A92" t="s">
        <v>146</v>
      </c>
      <c r="B92" s="107"/>
      <c r="C92" s="7"/>
      <c r="D92" s="8"/>
      <c r="E92" s="8"/>
      <c r="F92" s="42"/>
      <c r="G92" s="8"/>
      <c r="H92" s="8"/>
      <c r="I92" s="8"/>
      <c r="J92" s="42"/>
    </row>
    <row r="93" spans="1:10" ht="18" customHeight="1" x14ac:dyDescent="0.3">
      <c r="A93" s="3" t="s">
        <v>147</v>
      </c>
      <c r="B93" s="107"/>
      <c r="C93" s="7"/>
      <c r="D93" s="8">
        <v>503251</v>
      </c>
      <c r="E93" s="8"/>
      <c r="F93" s="42">
        <v>503251</v>
      </c>
      <c r="G93" s="8"/>
      <c r="H93" s="8">
        <v>503251</v>
      </c>
      <c r="I93" s="8"/>
      <c r="J93" s="42">
        <v>503251</v>
      </c>
    </row>
    <row r="94" spans="1:10" ht="18" customHeight="1" x14ac:dyDescent="0.3">
      <c r="A94" t="s">
        <v>178</v>
      </c>
      <c r="B94" s="107"/>
      <c r="C94" s="7"/>
      <c r="D94" s="8"/>
      <c r="E94" s="8"/>
      <c r="F94" s="42"/>
      <c r="G94" s="8"/>
      <c r="H94" s="8"/>
      <c r="I94" s="8"/>
      <c r="J94" s="42"/>
    </row>
    <row r="95" spans="1:10" ht="18" customHeight="1" x14ac:dyDescent="0.3">
      <c r="A95" t="s">
        <v>198</v>
      </c>
      <c r="B95" s="107"/>
      <c r="C95" s="7"/>
      <c r="D95" s="8">
        <v>1301242</v>
      </c>
      <c r="E95" s="8"/>
      <c r="F95" s="42">
        <v>1301242</v>
      </c>
      <c r="G95" s="42"/>
      <c r="H95" s="50">
        <v>0</v>
      </c>
      <c r="I95" s="42"/>
      <c r="J95" s="42" t="s">
        <v>2</v>
      </c>
    </row>
    <row r="96" spans="1:10" ht="18" customHeight="1" x14ac:dyDescent="0.3">
      <c r="A96" t="s">
        <v>148</v>
      </c>
      <c r="B96" s="107"/>
      <c r="C96" s="7"/>
      <c r="D96" s="8"/>
      <c r="E96" s="8"/>
      <c r="F96" s="42"/>
      <c r="G96" s="42"/>
      <c r="H96" s="42"/>
      <c r="I96" s="42"/>
      <c r="J96" s="42"/>
    </row>
    <row r="97" spans="1:11" ht="18" customHeight="1" x14ac:dyDescent="0.3">
      <c r="A97" t="s">
        <v>149</v>
      </c>
      <c r="B97" s="107"/>
      <c r="C97" s="7"/>
      <c r="D97" s="8"/>
      <c r="E97" s="8"/>
      <c r="F97" s="42"/>
      <c r="G97" s="42"/>
      <c r="H97" s="42"/>
      <c r="I97" s="42"/>
      <c r="J97" s="42"/>
    </row>
    <row r="98" spans="1:11" ht="18" customHeight="1" x14ac:dyDescent="0.3">
      <c r="A98" s="18" t="s">
        <v>179</v>
      </c>
      <c r="B98" s="107"/>
      <c r="C98" s="7"/>
      <c r="D98" s="8">
        <v>166575</v>
      </c>
      <c r="E98" s="8"/>
      <c r="F98" s="42">
        <v>166575</v>
      </c>
      <c r="G98" s="42"/>
      <c r="H98" s="42">
        <v>166575</v>
      </c>
      <c r="I98" s="42"/>
      <c r="J98" s="42">
        <v>166575</v>
      </c>
    </row>
    <row r="99" spans="1:11" ht="18" customHeight="1" x14ac:dyDescent="0.3">
      <c r="A99" s="18" t="s">
        <v>150</v>
      </c>
      <c r="B99" s="107"/>
      <c r="C99" s="7"/>
      <c r="D99" s="30">
        <v>1514385</v>
      </c>
      <c r="E99" s="30"/>
      <c r="F99" s="42">
        <v>1403133</v>
      </c>
      <c r="G99" s="42"/>
      <c r="H99" s="42">
        <v>729746</v>
      </c>
      <c r="I99" s="42"/>
      <c r="J99" s="42">
        <v>690224</v>
      </c>
    </row>
    <row r="100" spans="1:11" ht="18" customHeight="1" x14ac:dyDescent="0.3">
      <c r="A100" s="3" t="s">
        <v>67</v>
      </c>
      <c r="B100" s="107"/>
      <c r="D100" s="83">
        <v>440912</v>
      </c>
      <c r="E100" s="66"/>
      <c r="F100" s="79">
        <v>439452</v>
      </c>
      <c r="G100" s="42"/>
      <c r="H100" s="79">
        <v>269565</v>
      </c>
      <c r="I100" s="42"/>
      <c r="J100" s="79">
        <v>268203</v>
      </c>
    </row>
    <row r="101" spans="1:11" ht="18" customHeight="1" x14ac:dyDescent="0.3">
      <c r="A101" s="2" t="s">
        <v>167</v>
      </c>
      <c r="B101" s="107"/>
      <c r="C101" s="7"/>
      <c r="D101" s="75">
        <f>SUM(D91:D100)</f>
        <v>6191320</v>
      </c>
      <c r="E101" s="75"/>
      <c r="F101" s="75">
        <f>SUM(F91:F100)</f>
        <v>6078608</v>
      </c>
      <c r="G101" s="75"/>
      <c r="H101" s="75">
        <f>SUM(H91:H100)</f>
        <v>3934092</v>
      </c>
      <c r="I101" s="75"/>
      <c r="J101" s="75">
        <f>SUM(J91:J100)</f>
        <v>3893208</v>
      </c>
    </row>
    <row r="102" spans="1:11" ht="18" customHeight="1" x14ac:dyDescent="0.3">
      <c r="A102" s="3" t="s">
        <v>151</v>
      </c>
      <c r="B102" s="107"/>
      <c r="C102" s="7"/>
      <c r="D102" s="8">
        <v>275320</v>
      </c>
      <c r="E102" s="8"/>
      <c r="F102" s="42">
        <v>269411</v>
      </c>
      <c r="G102" s="8"/>
      <c r="H102" s="77" t="s">
        <v>2</v>
      </c>
      <c r="I102" s="8"/>
      <c r="J102" s="79" t="s">
        <v>2</v>
      </c>
    </row>
    <row r="103" spans="1:11" ht="18" customHeight="1" x14ac:dyDescent="0.3">
      <c r="A103" s="2" t="s">
        <v>152</v>
      </c>
      <c r="B103" s="107"/>
      <c r="C103" s="7"/>
      <c r="D103" s="73">
        <f>SUM(D101:D102)</f>
        <v>6466640</v>
      </c>
      <c r="E103" s="75"/>
      <c r="F103" s="73">
        <f>SUM(F101:F102)</f>
        <v>6348019</v>
      </c>
      <c r="G103" s="75"/>
      <c r="H103" s="73">
        <f>SUM(H101)</f>
        <v>3934092</v>
      </c>
      <c r="I103" s="75"/>
      <c r="J103" s="73">
        <f>SUM(J101)</f>
        <v>3893208</v>
      </c>
    </row>
    <row r="104" spans="1:11" ht="18" customHeight="1" x14ac:dyDescent="0.3">
      <c r="A104" s="2"/>
      <c r="B104" s="107"/>
      <c r="C104" s="7"/>
      <c r="D104" s="8"/>
      <c r="E104" s="75"/>
      <c r="F104" s="75"/>
      <c r="G104" s="75"/>
      <c r="H104" s="8"/>
      <c r="I104" s="75"/>
      <c r="J104" s="75"/>
    </row>
    <row r="105" spans="1:11" ht="18" customHeight="1" thickBot="1" x14ac:dyDescent="0.35">
      <c r="A105" s="2" t="s">
        <v>153</v>
      </c>
      <c r="B105" s="107"/>
      <c r="C105" s="7"/>
      <c r="D105" s="76">
        <f>SUM(D86+D103)</f>
        <v>13166624</v>
      </c>
      <c r="E105" s="75"/>
      <c r="F105" s="76">
        <f>SUM(F86+F103)</f>
        <v>13570325</v>
      </c>
      <c r="G105" s="75"/>
      <c r="H105" s="76">
        <f>SUM(H86+H103)</f>
        <v>6724274</v>
      </c>
      <c r="I105" s="75"/>
      <c r="J105" s="76">
        <f>SUM(J86+J103)</f>
        <v>6789078</v>
      </c>
    </row>
    <row r="106" spans="1:11" ht="18" customHeight="1" thickTop="1" x14ac:dyDescent="0.3">
      <c r="B106" s="107"/>
      <c r="C106" s="23"/>
      <c r="D106" s="1"/>
      <c r="E106" s="23"/>
      <c r="F106" s="1"/>
      <c r="G106" s="23"/>
      <c r="H106" s="1"/>
      <c r="I106" s="23"/>
      <c r="J106" s="1"/>
    </row>
    <row r="107" spans="1:11" ht="18" customHeight="1" x14ac:dyDescent="0.3">
      <c r="B107" s="107"/>
      <c r="C107" s="23"/>
      <c r="D107" s="149">
        <f>D105-D47</f>
        <v>0</v>
      </c>
      <c r="E107" s="149"/>
      <c r="F107" s="149">
        <f>F105-F47</f>
        <v>0</v>
      </c>
      <c r="G107" s="149"/>
      <c r="H107" s="149">
        <f>H105-H47</f>
        <v>0</v>
      </c>
      <c r="I107" s="149"/>
      <c r="J107" s="149">
        <f>J105-J47</f>
        <v>0</v>
      </c>
      <c r="K107" s="150"/>
    </row>
    <row r="108" spans="1:11" ht="18" customHeight="1" x14ac:dyDescent="0.3">
      <c r="A108"/>
      <c r="B108" s="107"/>
      <c r="C108" s="23"/>
      <c r="D108" s="151"/>
      <c r="E108" s="152"/>
      <c r="F108" s="151"/>
      <c r="G108" s="152"/>
      <c r="H108" s="151"/>
      <c r="I108" s="152"/>
      <c r="J108" s="151"/>
      <c r="K108" s="150"/>
    </row>
    <row r="109" spans="1:11" ht="18" customHeight="1" x14ac:dyDescent="0.3">
      <c r="B109" s="107"/>
      <c r="C109" s="23"/>
      <c r="D109" s="151"/>
      <c r="E109" s="152"/>
      <c r="F109" s="151"/>
      <c r="G109" s="152"/>
      <c r="H109" s="151"/>
      <c r="I109" s="152"/>
      <c r="J109" s="151"/>
      <c r="K109" s="150"/>
    </row>
    <row r="110" spans="1:11" ht="18" customHeight="1" x14ac:dyDescent="0.3">
      <c r="A110"/>
      <c r="B110" s="107"/>
      <c r="C110" s="23"/>
      <c r="D110" s="1"/>
      <c r="E110" s="23"/>
      <c r="F110" s="1"/>
      <c r="G110" s="23"/>
      <c r="H110" s="1"/>
      <c r="I110" s="23"/>
      <c r="J110" s="1"/>
    </row>
    <row r="111" spans="1:11" ht="18" customHeight="1" x14ac:dyDescent="0.3">
      <c r="A111"/>
      <c r="B111" s="107"/>
      <c r="C111" s="23"/>
      <c r="D111" s="1"/>
      <c r="E111" s="23"/>
      <c r="F111" s="1"/>
      <c r="G111" s="23"/>
      <c r="H111" s="17"/>
      <c r="I111" s="1"/>
      <c r="J111" s="17"/>
    </row>
    <row r="112" spans="1:11" ht="18" customHeight="1" x14ac:dyDescent="0.3">
      <c r="A112"/>
      <c r="B112" s="107"/>
      <c r="C112" s="1"/>
      <c r="D112" s="1"/>
      <c r="E112" s="1"/>
      <c r="F112" s="1"/>
      <c r="G112" s="1"/>
      <c r="H112" s="1"/>
      <c r="I112" s="1"/>
      <c r="J112" s="1"/>
    </row>
    <row r="113" spans="1:10" ht="18" customHeight="1" x14ac:dyDescent="0.3">
      <c r="A113"/>
      <c r="B113" s="107"/>
      <c r="C113" s="1"/>
      <c r="D113" s="1"/>
      <c r="E113" s="1"/>
      <c r="F113" s="1"/>
      <c r="G113" s="1"/>
      <c r="H113" s="1"/>
      <c r="I113" s="1"/>
      <c r="J113" s="1"/>
    </row>
    <row r="114" spans="1:10" ht="18" customHeight="1" x14ac:dyDescent="0.3">
      <c r="A114" s="18"/>
      <c r="B114" s="107"/>
      <c r="C114" s="1"/>
      <c r="D114" s="1"/>
      <c r="E114" s="1"/>
      <c r="F114" s="1"/>
      <c r="G114" s="1"/>
      <c r="H114" s="1"/>
      <c r="I114" s="1"/>
      <c r="J114" s="1"/>
    </row>
    <row r="115" spans="1:10" ht="18" customHeight="1" x14ac:dyDescent="0.3">
      <c r="A115" s="18"/>
      <c r="B115" s="107"/>
      <c r="C115" s="1"/>
      <c r="D115" s="1"/>
      <c r="E115" s="1"/>
      <c r="F115" s="1"/>
      <c r="G115" s="1"/>
      <c r="H115" s="1"/>
      <c r="I115" s="1"/>
      <c r="J115" s="1"/>
    </row>
    <row r="116" spans="1:10" ht="18" customHeight="1" x14ac:dyDescent="0.3">
      <c r="B116" s="107"/>
      <c r="C116" s="28"/>
      <c r="D116" s="1"/>
      <c r="E116" s="28"/>
      <c r="F116" s="1"/>
      <c r="G116" s="28"/>
      <c r="H116" s="1"/>
      <c r="I116" s="28"/>
      <c r="J116" s="1"/>
    </row>
    <row r="117" spans="1:10" ht="18" customHeight="1" x14ac:dyDescent="0.3">
      <c r="A117" s="2"/>
      <c r="B117" s="107"/>
      <c r="C117" s="5"/>
      <c r="D117" s="5"/>
      <c r="E117" s="5"/>
      <c r="F117" s="5"/>
      <c r="G117" s="5"/>
      <c r="H117" s="5"/>
      <c r="I117" s="5"/>
      <c r="J117" s="5"/>
    </row>
    <row r="118" spans="1:10" ht="18" customHeight="1" x14ac:dyDescent="0.3">
      <c r="B118" s="107"/>
      <c r="C118" s="1"/>
      <c r="D118" s="1"/>
      <c r="E118" s="1"/>
      <c r="F118" s="1"/>
      <c r="G118" s="1"/>
      <c r="H118" s="17"/>
      <c r="I118" s="1"/>
      <c r="J118" s="17"/>
    </row>
    <row r="119" spans="1:10" ht="18" customHeight="1" x14ac:dyDescent="0.3">
      <c r="A119" s="2"/>
      <c r="B119" s="107"/>
      <c r="C119" s="5"/>
      <c r="D119" s="5"/>
      <c r="E119" s="5"/>
      <c r="F119" s="5"/>
      <c r="G119" s="5"/>
      <c r="H119" s="5"/>
      <c r="I119" s="5"/>
      <c r="J119" s="5"/>
    </row>
    <row r="120" spans="1:10" ht="18" customHeight="1" x14ac:dyDescent="0.3">
      <c r="A120" s="2"/>
      <c r="B120" s="107"/>
      <c r="C120" s="5"/>
      <c r="D120" s="5"/>
      <c r="E120" s="5"/>
      <c r="F120" s="5"/>
      <c r="G120" s="5"/>
      <c r="H120" s="5"/>
      <c r="I120" s="5"/>
      <c r="J120" s="5"/>
    </row>
    <row r="121" spans="1:10" ht="18" customHeight="1" x14ac:dyDescent="0.3">
      <c r="A121" s="2"/>
      <c r="B121" s="107"/>
      <c r="C121" s="5"/>
      <c r="D121" s="5"/>
      <c r="E121" s="5"/>
      <c r="F121" s="5"/>
      <c r="G121" s="5"/>
      <c r="H121" s="5"/>
      <c r="I121" s="5"/>
      <c r="J121" s="5"/>
    </row>
  </sheetData>
  <mergeCells count="10">
    <mergeCell ref="D54:F54"/>
    <mergeCell ref="H54:J54"/>
    <mergeCell ref="D58:J58"/>
    <mergeCell ref="D53:F53"/>
    <mergeCell ref="H53:J53"/>
    <mergeCell ref="D4:F4"/>
    <mergeCell ref="H4:J4"/>
    <mergeCell ref="D5:F5"/>
    <mergeCell ref="H5:J5"/>
    <mergeCell ref="D9:J9"/>
  </mergeCells>
  <pageMargins left="0.7" right="0.4" top="0.48" bottom="0.5" header="0.5" footer="0.5"/>
  <pageSetup paperSize="9" scale="70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dimension ref="A1:Q84"/>
  <sheetViews>
    <sheetView zoomScale="70" zoomScaleNormal="70" zoomScaleSheetLayoutView="70" workbookViewId="0">
      <selection activeCell="A10" sqref="A10"/>
    </sheetView>
  </sheetViews>
  <sheetFormatPr defaultColWidth="9.08984375" defaultRowHeight="14" x14ac:dyDescent="0.3"/>
  <cols>
    <col min="1" max="1" width="56.1796875" style="36" customWidth="1"/>
    <col min="2" max="2" width="6.81640625" style="4" customWidth="1"/>
    <col min="3" max="3" width="0.81640625" style="4" customWidth="1"/>
    <col min="4" max="4" width="11.54296875" style="11" customWidth="1"/>
    <col min="5" max="5" width="1.08984375" style="11" customWidth="1"/>
    <col min="6" max="6" width="11.54296875" style="11" customWidth="1"/>
    <col min="7" max="7" width="1.08984375" style="11" customWidth="1"/>
    <col min="8" max="8" width="11.54296875" style="11" customWidth="1"/>
    <col min="9" max="9" width="1.08984375" style="11" customWidth="1"/>
    <col min="10" max="10" width="11.54296875" style="11" customWidth="1"/>
    <col min="11" max="11" width="14.08984375" style="11" customWidth="1"/>
    <col min="12" max="12" width="4.81640625" style="11" bestFit="1" customWidth="1"/>
    <col min="13" max="13" width="11.81640625" style="11" customWidth="1"/>
    <col min="14" max="14" width="16" style="11" customWidth="1"/>
    <col min="15" max="15" width="10.81640625" style="11" bestFit="1" customWidth="1"/>
    <col min="16" max="16" width="9.1796875" style="11" bestFit="1" customWidth="1"/>
    <col min="17" max="17" width="11.08984375" style="11" bestFit="1" customWidth="1"/>
    <col min="18" max="18" width="13.81640625" style="11" bestFit="1" customWidth="1"/>
    <col min="19" max="16384" width="9.08984375" style="11"/>
  </cols>
  <sheetData>
    <row r="1" spans="1:10" s="3" customFormat="1" ht="18.649999999999999" customHeight="1" x14ac:dyDescent="0.35">
      <c r="A1" s="34" t="s">
        <v>11</v>
      </c>
      <c r="B1" s="4"/>
      <c r="C1" s="4"/>
    </row>
    <row r="2" spans="1:10" s="3" customFormat="1" ht="18.649999999999999" customHeight="1" x14ac:dyDescent="0.3">
      <c r="A2" s="35" t="s">
        <v>84</v>
      </c>
      <c r="B2" s="4"/>
      <c r="C2" s="4"/>
    </row>
    <row r="3" spans="1:10" s="3" customFormat="1" ht="18.649999999999999" customHeight="1" x14ac:dyDescent="0.3">
      <c r="A3" s="35"/>
      <c r="B3" s="4"/>
      <c r="C3" s="4"/>
      <c r="D3" s="106"/>
      <c r="E3" s="106"/>
      <c r="F3" s="106"/>
      <c r="G3" s="7"/>
      <c r="H3" s="106"/>
      <c r="I3" s="106"/>
      <c r="J3" s="106"/>
    </row>
    <row r="4" spans="1:10" s="3" customFormat="1" ht="18.649999999999999" customHeight="1" x14ac:dyDescent="0.3">
      <c r="A4" s="35"/>
      <c r="B4" s="4"/>
      <c r="C4" s="4"/>
      <c r="D4" s="141" t="s">
        <v>5</v>
      </c>
      <c r="E4" s="141"/>
      <c r="F4" s="141"/>
      <c r="G4" s="7"/>
      <c r="H4" s="141" t="s">
        <v>35</v>
      </c>
      <c r="I4" s="141"/>
      <c r="J4" s="141"/>
    </row>
    <row r="5" spans="1:10" s="3" customFormat="1" ht="18.649999999999999" customHeight="1" x14ac:dyDescent="0.3">
      <c r="A5" s="16"/>
      <c r="B5" s="4"/>
      <c r="C5" s="4"/>
      <c r="D5" s="141" t="s">
        <v>40</v>
      </c>
      <c r="E5" s="141"/>
      <c r="F5" s="141"/>
      <c r="G5" s="7"/>
      <c r="H5" s="141" t="s">
        <v>40</v>
      </c>
      <c r="I5" s="141"/>
      <c r="J5" s="141"/>
    </row>
    <row r="6" spans="1:10" s="3" customFormat="1" ht="18.649999999999999" customHeight="1" x14ac:dyDescent="0.3">
      <c r="A6" s="16"/>
      <c r="B6" s="107"/>
      <c r="C6" s="107"/>
      <c r="D6" s="143" t="s">
        <v>110</v>
      </c>
      <c r="E6" s="143"/>
      <c r="F6" s="143"/>
      <c r="G6" s="7"/>
      <c r="H6" s="143" t="s">
        <v>110</v>
      </c>
      <c r="I6" s="143"/>
      <c r="J6" s="143"/>
    </row>
    <row r="7" spans="1:10" s="3" customFormat="1" ht="18.649999999999999" customHeight="1" x14ac:dyDescent="0.3">
      <c r="A7" s="16"/>
      <c r="B7" s="107"/>
      <c r="C7" s="107"/>
      <c r="D7" s="144" t="s">
        <v>250</v>
      </c>
      <c r="E7" s="144"/>
      <c r="F7" s="144"/>
      <c r="G7" s="7"/>
      <c r="H7" s="144" t="s">
        <v>250</v>
      </c>
      <c r="I7" s="144"/>
      <c r="J7" s="144"/>
    </row>
    <row r="8" spans="1:10" s="3" customFormat="1" ht="18.649999999999999" customHeight="1" x14ac:dyDescent="0.3">
      <c r="A8" s="16"/>
      <c r="B8" s="107" t="s">
        <v>13</v>
      </c>
      <c r="C8" s="107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0" s="3" customFormat="1" ht="18.649999999999999" customHeight="1" x14ac:dyDescent="0.3">
      <c r="A9" s="16"/>
      <c r="B9" s="107"/>
      <c r="C9" s="107"/>
      <c r="D9" s="142" t="s">
        <v>66</v>
      </c>
      <c r="E9" s="142"/>
      <c r="F9" s="142"/>
      <c r="G9" s="142"/>
      <c r="H9" s="142"/>
      <c r="I9" s="142"/>
      <c r="J9" s="142"/>
    </row>
    <row r="10" spans="1:10" s="3" customFormat="1" ht="18.649999999999999" customHeight="1" x14ac:dyDescent="0.3">
      <c r="A10" s="26" t="s">
        <v>218</v>
      </c>
      <c r="B10" s="107" t="s">
        <v>259</v>
      </c>
      <c r="C10" s="107"/>
      <c r="D10" s="23"/>
      <c r="E10" s="23"/>
      <c r="F10" s="23"/>
      <c r="G10" s="23"/>
      <c r="H10" s="23"/>
      <c r="I10" s="23"/>
      <c r="J10" s="23"/>
    </row>
    <row r="11" spans="1:10" s="3" customFormat="1" ht="18.649999999999999" customHeight="1" x14ac:dyDescent="0.3">
      <c r="A11" s="15" t="s">
        <v>55</v>
      </c>
      <c r="B11" s="107"/>
      <c r="C11" s="107"/>
      <c r="D11" s="48">
        <v>2319235</v>
      </c>
      <c r="E11" s="48"/>
      <c r="F11" s="12">
        <v>2594580</v>
      </c>
      <c r="G11" s="48"/>
      <c r="H11" s="48">
        <v>538165</v>
      </c>
      <c r="I11" s="47"/>
      <c r="J11" s="12">
        <v>792782</v>
      </c>
    </row>
    <row r="12" spans="1:10" s="3" customFormat="1" ht="18.649999999999999" customHeight="1" x14ac:dyDescent="0.3">
      <c r="A12" s="15" t="s">
        <v>181</v>
      </c>
      <c r="B12" s="107"/>
      <c r="C12" s="107"/>
      <c r="D12" s="48">
        <v>0</v>
      </c>
      <c r="E12" s="48"/>
      <c r="F12" s="12">
        <v>3404</v>
      </c>
      <c r="G12" s="48"/>
      <c r="H12" s="48">
        <v>130000</v>
      </c>
      <c r="I12" s="47"/>
      <c r="J12" s="12">
        <v>204934</v>
      </c>
    </row>
    <row r="13" spans="1:10" s="3" customFormat="1" ht="18.649999999999999" customHeight="1" x14ac:dyDescent="0.3">
      <c r="A13" s="15" t="s">
        <v>154</v>
      </c>
      <c r="B13" s="107"/>
      <c r="C13" s="107"/>
      <c r="D13" s="48">
        <v>28948</v>
      </c>
      <c r="E13" s="48"/>
      <c r="F13" s="12">
        <v>30672</v>
      </c>
      <c r="G13" s="48"/>
      <c r="H13" s="67">
        <v>14783</v>
      </c>
      <c r="I13" s="47"/>
      <c r="J13" s="111">
        <v>19477</v>
      </c>
    </row>
    <row r="14" spans="1:10" s="3" customFormat="1" ht="18.649999999999999" customHeight="1" x14ac:dyDescent="0.3">
      <c r="A14" s="16" t="s">
        <v>219</v>
      </c>
      <c r="B14" s="107"/>
      <c r="C14" s="107"/>
      <c r="D14" s="55">
        <f>SUM(D11:D13)</f>
        <v>2348183</v>
      </c>
      <c r="E14" s="54"/>
      <c r="F14" s="55">
        <f>SUM(F11:F13)</f>
        <v>2628656</v>
      </c>
      <c r="G14" s="54"/>
      <c r="H14" s="55">
        <f>SUM(H11:H13)</f>
        <v>682948</v>
      </c>
      <c r="I14" s="54"/>
      <c r="J14" s="55">
        <f>SUM(J11:J13)</f>
        <v>1017193</v>
      </c>
    </row>
    <row r="15" spans="1:10" s="3" customFormat="1" ht="18.649999999999999" customHeight="1" x14ac:dyDescent="0.3">
      <c r="A15" s="16"/>
      <c r="B15" s="107"/>
      <c r="C15" s="107"/>
      <c r="D15" s="47"/>
      <c r="E15" s="47"/>
      <c r="F15" s="47"/>
      <c r="G15" s="47"/>
      <c r="H15" s="47"/>
      <c r="I15" s="47"/>
      <c r="J15" s="47"/>
    </row>
    <row r="16" spans="1:10" s="3" customFormat="1" ht="18.649999999999999" customHeight="1" x14ac:dyDescent="0.3">
      <c r="A16" s="26" t="s">
        <v>23</v>
      </c>
      <c r="B16" s="107">
        <v>3</v>
      </c>
      <c r="C16" s="107"/>
      <c r="D16" s="47"/>
      <c r="E16" s="47"/>
      <c r="F16" s="47"/>
      <c r="G16" s="47"/>
      <c r="H16" s="47"/>
      <c r="I16" s="47"/>
      <c r="J16" s="47"/>
    </row>
    <row r="17" spans="1:10" s="3" customFormat="1" ht="18.649999999999999" customHeight="1" x14ac:dyDescent="0.3">
      <c r="A17" s="27" t="s">
        <v>47</v>
      </c>
      <c r="B17" s="107"/>
      <c r="C17" s="107"/>
      <c r="D17" s="60">
        <v>1904956</v>
      </c>
      <c r="E17" s="47"/>
      <c r="F17" s="110">
        <v>2202690</v>
      </c>
      <c r="G17" s="47"/>
      <c r="H17" s="60">
        <v>442595</v>
      </c>
      <c r="I17" s="47"/>
      <c r="J17" s="110">
        <v>702609</v>
      </c>
    </row>
    <row r="18" spans="1:10" s="3" customFormat="1" ht="18.649999999999999" customHeight="1" x14ac:dyDescent="0.3">
      <c r="A18" s="15" t="s">
        <v>107</v>
      </c>
      <c r="B18" s="107"/>
      <c r="C18" s="107"/>
      <c r="D18" s="60">
        <v>150995</v>
      </c>
      <c r="E18" s="47"/>
      <c r="F18" s="110">
        <v>155764</v>
      </c>
      <c r="G18" s="47"/>
      <c r="H18" s="60">
        <v>77208</v>
      </c>
      <c r="I18" s="47"/>
      <c r="J18" s="110">
        <v>86119</v>
      </c>
    </row>
    <row r="19" spans="1:10" s="3" customFormat="1" ht="18.649999999999999" customHeight="1" x14ac:dyDescent="0.3">
      <c r="A19" s="27" t="s">
        <v>50</v>
      </c>
      <c r="B19" s="107"/>
      <c r="C19" s="107"/>
      <c r="D19" s="60">
        <v>313537</v>
      </c>
      <c r="E19" s="47"/>
      <c r="F19" s="110">
        <v>313483</v>
      </c>
      <c r="G19" s="47"/>
      <c r="H19" s="60">
        <v>107590</v>
      </c>
      <c r="I19" s="47"/>
      <c r="J19" s="110">
        <v>121159</v>
      </c>
    </row>
    <row r="20" spans="1:10" s="3" customFormat="1" ht="18.649999999999999" customHeight="1" x14ac:dyDescent="0.3">
      <c r="A20" s="15" t="s">
        <v>160</v>
      </c>
      <c r="B20" s="107"/>
      <c r="C20" s="107"/>
      <c r="D20" s="48">
        <v>-4419</v>
      </c>
      <c r="E20" s="48"/>
      <c r="F20" s="12">
        <v>-5614</v>
      </c>
      <c r="G20" s="48"/>
      <c r="H20" s="48">
        <v>-4419</v>
      </c>
      <c r="I20" s="47"/>
      <c r="J20" s="12">
        <v>-5614</v>
      </c>
    </row>
    <row r="21" spans="1:10" s="3" customFormat="1" ht="18.649999999999999" customHeight="1" x14ac:dyDescent="0.3">
      <c r="A21" s="16" t="s">
        <v>24</v>
      </c>
      <c r="B21" s="107"/>
      <c r="C21" s="107"/>
      <c r="D21" s="55">
        <f>SUM(D17:D20)</f>
        <v>2365069</v>
      </c>
      <c r="E21" s="54"/>
      <c r="F21" s="55">
        <f>SUM(F17:F20)</f>
        <v>2666323</v>
      </c>
      <c r="G21" s="54"/>
      <c r="H21" s="55">
        <f>SUM(H17:H20)</f>
        <v>622974</v>
      </c>
      <c r="I21" s="54"/>
      <c r="J21" s="55">
        <f>SUM(J17:J20)</f>
        <v>904273</v>
      </c>
    </row>
    <row r="22" spans="1:10" s="3" customFormat="1" ht="18.649999999999999" customHeight="1" x14ac:dyDescent="0.3">
      <c r="A22" s="27"/>
      <c r="B22" s="107"/>
      <c r="C22" s="107"/>
      <c r="D22" s="47"/>
      <c r="E22" s="47"/>
      <c r="F22" s="47"/>
      <c r="G22" s="47"/>
      <c r="H22" s="47"/>
      <c r="I22" s="47"/>
      <c r="J22" s="47"/>
    </row>
    <row r="23" spans="1:10" s="3" customFormat="1" ht="18.649999999999999" customHeight="1" x14ac:dyDescent="0.3">
      <c r="A23" s="16" t="s">
        <v>213</v>
      </c>
      <c r="B23" s="107"/>
      <c r="C23" s="107"/>
      <c r="D23" s="54">
        <f>D14-D21</f>
        <v>-16886</v>
      </c>
      <c r="E23" s="54"/>
      <c r="F23" s="54">
        <f>F14-F21</f>
        <v>-37667</v>
      </c>
      <c r="G23" s="54"/>
      <c r="H23" s="54">
        <f>H14-H21</f>
        <v>59974</v>
      </c>
      <c r="I23" s="54"/>
      <c r="J23" s="54">
        <f>J14-J21</f>
        <v>112920</v>
      </c>
    </row>
    <row r="24" spans="1:10" s="3" customFormat="1" ht="18.649999999999999" customHeight="1" x14ac:dyDescent="0.3">
      <c r="A24" s="15" t="s">
        <v>51</v>
      </c>
      <c r="B24" s="107"/>
      <c r="C24" s="107"/>
      <c r="D24" s="47">
        <v>-34086</v>
      </c>
      <c r="E24" s="47"/>
      <c r="F24" s="1">
        <v>-38005</v>
      </c>
      <c r="G24" s="47"/>
      <c r="H24" s="47">
        <v>-20074</v>
      </c>
      <c r="I24" s="47"/>
      <c r="J24" s="1">
        <v>-22637</v>
      </c>
    </row>
    <row r="25" spans="1:10" s="3" customFormat="1" ht="18.649999999999999" customHeight="1" x14ac:dyDescent="0.3">
      <c r="A25" s="15" t="s">
        <v>220</v>
      </c>
      <c r="B25" s="107"/>
      <c r="C25" s="107"/>
      <c r="D25" s="47">
        <v>14</v>
      </c>
      <c r="E25" s="47"/>
      <c r="F25" s="1">
        <v>-5525</v>
      </c>
      <c r="G25" s="47"/>
      <c r="H25" s="47">
        <v>68</v>
      </c>
      <c r="I25" s="47"/>
      <c r="J25" s="1">
        <v>36</v>
      </c>
    </row>
    <row r="26" spans="1:10" s="3" customFormat="1" ht="18.649999999999999" customHeight="1" x14ac:dyDescent="0.3">
      <c r="A26" s="15" t="s">
        <v>182</v>
      </c>
      <c r="B26" s="107">
        <v>6</v>
      </c>
      <c r="C26" s="107"/>
      <c r="D26" s="58">
        <v>178845</v>
      </c>
      <c r="E26" s="47"/>
      <c r="F26" s="112">
        <v>136963</v>
      </c>
      <c r="G26" s="47"/>
      <c r="H26" s="61">
        <v>0</v>
      </c>
      <c r="I26" s="47"/>
      <c r="J26" s="79" t="s">
        <v>2</v>
      </c>
    </row>
    <row r="27" spans="1:10" s="3" customFormat="1" ht="18.649999999999999" customHeight="1" x14ac:dyDescent="0.3">
      <c r="A27" s="16" t="s">
        <v>263</v>
      </c>
      <c r="B27" s="107"/>
      <c r="C27" s="107"/>
      <c r="D27" s="54">
        <f>SUM(D23:D26)</f>
        <v>127887</v>
      </c>
      <c r="E27" s="54"/>
      <c r="F27" s="54">
        <f>SUM(F23:F26)</f>
        <v>55766</v>
      </c>
      <c r="G27" s="54"/>
      <c r="H27" s="54">
        <f>SUM(H23:H26)</f>
        <v>39968</v>
      </c>
      <c r="I27" s="54"/>
      <c r="J27" s="54">
        <f>SUM(J23:J26)</f>
        <v>90319</v>
      </c>
    </row>
    <row r="28" spans="1:10" s="3" customFormat="1" ht="18.649999999999999" customHeight="1" x14ac:dyDescent="0.3">
      <c r="A28" s="15" t="s">
        <v>201</v>
      </c>
      <c r="B28" s="107">
        <v>10</v>
      </c>
      <c r="C28" s="107"/>
      <c r="D28" s="62">
        <v>-10729</v>
      </c>
      <c r="E28" s="47"/>
      <c r="F28" s="113">
        <v>-14994</v>
      </c>
      <c r="G28" s="47"/>
      <c r="H28" s="63">
        <v>-446</v>
      </c>
      <c r="I28" s="47"/>
      <c r="J28" s="63">
        <v>0</v>
      </c>
    </row>
    <row r="29" spans="1:10" s="3" customFormat="1" ht="18.649999999999999" hidden="1" customHeight="1" x14ac:dyDescent="0.3">
      <c r="A29" s="16" t="s">
        <v>264</v>
      </c>
      <c r="B29" s="107"/>
      <c r="C29" s="107"/>
      <c r="D29" s="121">
        <f>SUM(D27:D28)</f>
        <v>117158</v>
      </c>
      <c r="E29" s="54"/>
      <c r="F29" s="53">
        <f>SUM(F27:F28)</f>
        <v>40772</v>
      </c>
      <c r="G29" s="54"/>
      <c r="H29" s="121">
        <f>SUM(H27:H28)</f>
        <v>39522</v>
      </c>
      <c r="I29" s="54"/>
      <c r="J29" s="53">
        <f>SUM(J27:J28)</f>
        <v>90319</v>
      </c>
    </row>
    <row r="30" spans="1:10" s="3" customFormat="1" ht="18.649999999999999" hidden="1" customHeight="1" x14ac:dyDescent="0.3">
      <c r="A30" s="15" t="s">
        <v>155</v>
      </c>
      <c r="B30" s="107"/>
      <c r="C30" s="107"/>
      <c r="D30" s="56"/>
      <c r="E30" s="47"/>
      <c r="F30" s="122">
        <v>0</v>
      </c>
      <c r="G30" s="47"/>
      <c r="H30" s="56"/>
      <c r="I30" s="47"/>
      <c r="J30" s="122">
        <v>0</v>
      </c>
    </row>
    <row r="31" spans="1:10" s="3" customFormat="1" ht="18.649999999999999" customHeight="1" thickBot="1" x14ac:dyDescent="0.35">
      <c r="A31" s="16" t="s">
        <v>199</v>
      </c>
      <c r="B31" s="107"/>
      <c r="C31" s="107"/>
      <c r="D31" s="84">
        <f>SUM(D27:D28)</f>
        <v>117158</v>
      </c>
      <c r="E31" s="54"/>
      <c r="F31" s="84">
        <f>SUM(F27:F28)</f>
        <v>40772</v>
      </c>
      <c r="G31" s="54"/>
      <c r="H31" s="84">
        <f>SUM(H27:H28)</f>
        <v>39522</v>
      </c>
      <c r="I31" s="54"/>
      <c r="J31" s="84">
        <f>SUM(J27:J28)</f>
        <v>90319</v>
      </c>
    </row>
    <row r="32" spans="1:10" s="3" customFormat="1" ht="18.649999999999999" customHeight="1" thickTop="1" x14ac:dyDescent="0.3">
      <c r="A32" s="27"/>
      <c r="B32" s="107"/>
      <c r="C32" s="107"/>
      <c r="D32" s="47"/>
      <c r="E32" s="47"/>
      <c r="F32" s="47"/>
      <c r="G32" s="47"/>
      <c r="H32" s="47"/>
      <c r="I32" s="47"/>
      <c r="J32" s="47"/>
    </row>
    <row r="33" spans="1:10" s="3" customFormat="1" ht="18.649999999999999" customHeight="1" x14ac:dyDescent="0.3">
      <c r="A33" s="16" t="s">
        <v>265</v>
      </c>
      <c r="B33" s="107"/>
      <c r="C33" s="107"/>
      <c r="D33" s="54"/>
      <c r="E33" s="54"/>
      <c r="F33" s="54"/>
      <c r="G33" s="54"/>
      <c r="H33" s="54"/>
      <c r="I33" s="54"/>
      <c r="J33" s="54"/>
    </row>
    <row r="34" spans="1:10" s="3" customFormat="1" ht="18.649999999999999" customHeight="1" x14ac:dyDescent="0.3">
      <c r="A34" s="15" t="s">
        <v>113</v>
      </c>
      <c r="B34" s="107"/>
      <c r="C34" s="107"/>
      <c r="D34" s="60">
        <v>111252</v>
      </c>
      <c r="E34" s="47"/>
      <c r="F34" s="110">
        <v>41522</v>
      </c>
      <c r="G34" s="47"/>
      <c r="H34" s="68">
        <v>39522</v>
      </c>
      <c r="I34" s="47"/>
      <c r="J34" s="68">
        <f>J31</f>
        <v>90319</v>
      </c>
    </row>
    <row r="35" spans="1:10" s="3" customFormat="1" ht="18.649999999999999" customHeight="1" x14ac:dyDescent="0.3">
      <c r="A35" s="27" t="s">
        <v>68</v>
      </c>
      <c r="B35" s="107"/>
      <c r="C35" s="10"/>
      <c r="D35" s="69">
        <v>5906</v>
      </c>
      <c r="E35" s="47"/>
      <c r="F35" s="114">
        <v>-750</v>
      </c>
      <c r="G35" s="47"/>
      <c r="H35" s="70">
        <v>0</v>
      </c>
      <c r="I35" s="30"/>
      <c r="J35" s="63">
        <v>0</v>
      </c>
    </row>
    <row r="36" spans="1:10" s="3" customFormat="1" ht="18.649999999999999" customHeight="1" thickBot="1" x14ac:dyDescent="0.35">
      <c r="A36" s="16"/>
      <c r="B36" s="107"/>
      <c r="C36" s="107"/>
      <c r="D36" s="59">
        <f>SUM(D34:D35)</f>
        <v>117158</v>
      </c>
      <c r="E36" s="54"/>
      <c r="F36" s="59">
        <f>SUM(F34:F35)</f>
        <v>40772</v>
      </c>
      <c r="G36" s="54"/>
      <c r="H36" s="59">
        <f>SUM(H34:H35)</f>
        <v>39522</v>
      </c>
      <c r="I36" s="54"/>
      <c r="J36" s="59">
        <f>SUM(J34:J35)</f>
        <v>90319</v>
      </c>
    </row>
    <row r="37" spans="1:10" s="3" customFormat="1" ht="18.649999999999999" customHeight="1" thickTop="1" x14ac:dyDescent="0.3">
      <c r="A37" s="16"/>
      <c r="B37" s="107"/>
      <c r="C37" s="107"/>
      <c r="D37" s="5"/>
      <c r="E37" s="5"/>
      <c r="F37" s="5"/>
      <c r="G37" s="5"/>
      <c r="H37" s="5"/>
      <c r="I37" s="5"/>
      <c r="J37" s="5"/>
    </row>
    <row r="38" spans="1:10" s="3" customFormat="1" ht="18.649999999999999" customHeight="1" thickBot="1" x14ac:dyDescent="0.35">
      <c r="A38" s="16" t="s">
        <v>266</v>
      </c>
      <c r="B38" s="107"/>
      <c r="C38" s="107"/>
      <c r="D38" s="46">
        <v>0.05</v>
      </c>
      <c r="E38" s="37"/>
      <c r="F38" s="46">
        <v>2.2208829755999568E-2</v>
      </c>
      <c r="G38" s="38"/>
      <c r="H38" s="46">
        <v>0.02</v>
      </c>
      <c r="I38" s="38"/>
      <c r="J38" s="46">
        <v>4.2954054274808993E-2</v>
      </c>
    </row>
    <row r="39" spans="1:10" s="3" customFormat="1" ht="18.649999999999999" hidden="1" customHeight="1" thickTop="1" thickBot="1" x14ac:dyDescent="0.35">
      <c r="A39" s="15" t="s">
        <v>156</v>
      </c>
      <c r="B39" s="107"/>
      <c r="C39" s="107"/>
      <c r="D39" s="103"/>
      <c r="E39" s="37"/>
      <c r="F39" s="131">
        <v>0</v>
      </c>
      <c r="G39" s="38"/>
      <c r="H39" s="103"/>
      <c r="I39" s="38"/>
      <c r="J39" s="131">
        <v>0</v>
      </c>
    </row>
    <row r="40" spans="1:10" s="3" customFormat="1" ht="18.649999999999999" customHeight="1" thickTop="1" x14ac:dyDescent="0.3">
      <c r="A40" s="15"/>
      <c r="B40" s="107"/>
      <c r="C40" s="107"/>
      <c r="D40" s="39"/>
      <c r="E40" s="37"/>
      <c r="F40" s="39"/>
      <c r="G40" s="38"/>
      <c r="H40" s="38"/>
      <c r="I40" s="38"/>
      <c r="J40" s="38"/>
    </row>
    <row r="41" spans="1:10" s="3" customFormat="1" ht="18.649999999999999" customHeight="1" x14ac:dyDescent="0.35">
      <c r="A41" s="34" t="s">
        <v>11</v>
      </c>
      <c r="B41" s="107"/>
      <c r="C41" s="4"/>
    </row>
    <row r="42" spans="1:10" s="3" customFormat="1" ht="18.649999999999999" customHeight="1" x14ac:dyDescent="0.3">
      <c r="A42" s="35" t="s">
        <v>85</v>
      </c>
      <c r="B42" s="107"/>
      <c r="C42" s="4"/>
      <c r="D42" s="29"/>
      <c r="F42" s="29"/>
    </row>
    <row r="43" spans="1:10" s="3" customFormat="1" ht="18.649999999999999" customHeight="1" x14ac:dyDescent="0.3">
      <c r="A43" s="16"/>
      <c r="B43" s="107"/>
      <c r="C43" s="4"/>
    </row>
    <row r="44" spans="1:10" s="3" customFormat="1" ht="18.649999999999999" customHeight="1" x14ac:dyDescent="0.3">
      <c r="A44" s="16"/>
      <c r="B44" s="107"/>
      <c r="C44" s="107"/>
      <c r="D44" s="141" t="s">
        <v>5</v>
      </c>
      <c r="E44" s="141"/>
      <c r="F44" s="141"/>
      <c r="G44" s="7"/>
      <c r="H44" s="141" t="s">
        <v>35</v>
      </c>
      <c r="I44" s="141"/>
      <c r="J44" s="141"/>
    </row>
    <row r="45" spans="1:10" s="3" customFormat="1" ht="18.649999999999999" customHeight="1" x14ac:dyDescent="0.3">
      <c r="A45" s="16"/>
      <c r="B45" s="107"/>
      <c r="C45" s="107"/>
      <c r="D45" s="141" t="s">
        <v>40</v>
      </c>
      <c r="E45" s="141"/>
      <c r="F45" s="141"/>
      <c r="G45" s="7"/>
      <c r="H45" s="141" t="s">
        <v>40</v>
      </c>
      <c r="I45" s="141"/>
      <c r="J45" s="141"/>
    </row>
    <row r="46" spans="1:10" s="3" customFormat="1" ht="18.649999999999999" customHeight="1" x14ac:dyDescent="0.3">
      <c r="A46" s="16"/>
      <c r="B46" s="107"/>
      <c r="C46" s="107"/>
      <c r="D46" s="143" t="s">
        <v>110</v>
      </c>
      <c r="E46" s="143"/>
      <c r="F46" s="143"/>
      <c r="G46" s="7"/>
      <c r="H46" s="143" t="s">
        <v>110</v>
      </c>
      <c r="I46" s="143"/>
      <c r="J46" s="143"/>
    </row>
    <row r="47" spans="1:10" s="3" customFormat="1" ht="18.649999999999999" customHeight="1" x14ac:dyDescent="0.3">
      <c r="A47" s="16"/>
      <c r="B47" s="107"/>
      <c r="C47" s="107"/>
      <c r="D47" s="144" t="s">
        <v>250</v>
      </c>
      <c r="E47" s="144"/>
      <c r="F47" s="144"/>
      <c r="G47" s="7"/>
      <c r="H47" s="144" t="s">
        <v>250</v>
      </c>
      <c r="I47" s="144"/>
      <c r="J47" s="144"/>
    </row>
    <row r="48" spans="1:10" s="3" customFormat="1" ht="18.649999999999999" customHeight="1" x14ac:dyDescent="0.3">
      <c r="A48" s="16"/>
      <c r="B48" s="107"/>
      <c r="C48" s="107"/>
      <c r="D48" s="7">
        <v>2024</v>
      </c>
      <c r="E48" s="7"/>
      <c r="F48" s="7">
        <v>2023</v>
      </c>
      <c r="G48" s="7"/>
      <c r="H48" s="7">
        <v>2024</v>
      </c>
      <c r="I48" s="7"/>
      <c r="J48" s="7">
        <v>2023</v>
      </c>
    </row>
    <row r="49" spans="1:10" s="3" customFormat="1" ht="18.649999999999999" customHeight="1" x14ac:dyDescent="0.3">
      <c r="A49" s="27"/>
      <c r="B49" s="107"/>
      <c r="C49" s="107"/>
      <c r="D49" s="142" t="s">
        <v>66</v>
      </c>
      <c r="E49" s="142"/>
      <c r="F49" s="142"/>
      <c r="G49" s="142"/>
      <c r="H49" s="142"/>
      <c r="I49" s="142"/>
      <c r="J49" s="142"/>
    </row>
    <row r="50" spans="1:10" s="3" customFormat="1" ht="18.649999999999999" customHeight="1" x14ac:dyDescent="0.3">
      <c r="A50" s="16" t="s">
        <v>199</v>
      </c>
      <c r="B50" s="107"/>
      <c r="C50" s="4"/>
      <c r="D50" s="54">
        <f>D36</f>
        <v>117158</v>
      </c>
      <c r="E50" s="54"/>
      <c r="F50" s="54">
        <f>F36</f>
        <v>40772</v>
      </c>
      <c r="G50" s="54"/>
      <c r="H50" s="54">
        <f>H36</f>
        <v>39522</v>
      </c>
      <c r="I50" s="54"/>
      <c r="J50" s="54">
        <f>J36</f>
        <v>90319</v>
      </c>
    </row>
    <row r="51" spans="1:10" s="3" customFormat="1" ht="18.649999999999999" customHeight="1" x14ac:dyDescent="0.3">
      <c r="A51" s="27"/>
      <c r="B51" s="107"/>
      <c r="C51" s="4"/>
      <c r="D51" s="47"/>
      <c r="E51" s="47"/>
      <c r="F51" s="47"/>
      <c r="G51" s="47"/>
      <c r="H51" s="47"/>
      <c r="I51" s="47"/>
      <c r="J51" s="47"/>
    </row>
    <row r="52" spans="1:10" s="3" customFormat="1" ht="18.5" customHeight="1" x14ac:dyDescent="0.3">
      <c r="A52" s="16" t="s">
        <v>69</v>
      </c>
      <c r="B52" s="4"/>
      <c r="C52" s="4"/>
      <c r="D52" s="47"/>
      <c r="E52" s="47"/>
      <c r="F52" s="47"/>
      <c r="G52" s="47"/>
      <c r="H52" s="47"/>
      <c r="I52" s="47"/>
      <c r="J52" s="47"/>
    </row>
    <row r="53" spans="1:10" s="3" customFormat="1" ht="18.649999999999999" customHeight="1" x14ac:dyDescent="0.3">
      <c r="A53" s="26" t="s">
        <v>124</v>
      </c>
      <c r="B53" s="4"/>
      <c r="C53" s="4"/>
      <c r="D53" s="30"/>
      <c r="E53" s="30"/>
      <c r="F53" s="30"/>
      <c r="G53" s="30"/>
      <c r="H53" s="47"/>
      <c r="I53" s="30"/>
      <c r="J53" s="47"/>
    </row>
    <row r="54" spans="1:10" s="3" customFormat="1" ht="18.649999999999999" customHeight="1" x14ac:dyDescent="0.3">
      <c r="A54" t="s">
        <v>221</v>
      </c>
      <c r="B54" s="4"/>
      <c r="C54" s="4"/>
      <c r="D54" s="30">
        <v>0</v>
      </c>
      <c r="E54" s="30"/>
      <c r="F54" s="115">
        <v>5350</v>
      </c>
      <c r="G54" s="30"/>
      <c r="H54" s="47">
        <v>0</v>
      </c>
      <c r="I54" s="30"/>
      <c r="J54" s="48">
        <v>0</v>
      </c>
    </row>
    <row r="55" spans="1:10" s="3" customFormat="1" ht="18.649999999999999" hidden="1" customHeight="1" x14ac:dyDescent="0.3">
      <c r="A55" s="15" t="s">
        <v>222</v>
      </c>
      <c r="B55" s="4"/>
      <c r="C55" s="4"/>
      <c r="D55" s="30"/>
      <c r="E55" s="30"/>
      <c r="F55" s="30"/>
      <c r="G55" s="30"/>
      <c r="H55" s="30"/>
      <c r="I55" s="30"/>
      <c r="J55" s="72"/>
    </row>
    <row r="56" spans="1:10" s="3" customFormat="1" ht="18.649999999999999" hidden="1" customHeight="1" x14ac:dyDescent="0.3">
      <c r="A56" s="15" t="s">
        <v>157</v>
      </c>
      <c r="B56" s="4"/>
      <c r="C56" s="4"/>
      <c r="D56" s="30"/>
      <c r="E56" s="30"/>
      <c r="F56" s="72" t="s">
        <v>2</v>
      </c>
      <c r="G56" s="30"/>
      <c r="H56" s="30"/>
      <c r="I56" s="30"/>
      <c r="J56" s="72" t="s">
        <v>2</v>
      </c>
    </row>
    <row r="57" spans="1:10" s="3" customFormat="1" ht="18.649999999999999" hidden="1" customHeight="1" x14ac:dyDescent="0.3">
      <c r="A57" s="15" t="s">
        <v>168</v>
      </c>
      <c r="B57" s="4"/>
      <c r="C57" s="4"/>
      <c r="D57" s="30"/>
      <c r="E57" s="30"/>
      <c r="F57" s="72" t="s">
        <v>2</v>
      </c>
      <c r="G57" s="30"/>
      <c r="H57" s="30"/>
      <c r="I57" s="30"/>
      <c r="J57" s="72" t="s">
        <v>2</v>
      </c>
    </row>
    <row r="58" spans="1:10" s="3" customFormat="1" ht="18.649999999999999" hidden="1" customHeight="1" x14ac:dyDescent="0.3">
      <c r="A58" s="15" t="s">
        <v>223</v>
      </c>
      <c r="B58" s="4"/>
      <c r="C58" s="4"/>
      <c r="D58" s="30"/>
      <c r="E58" s="30"/>
      <c r="F58" s="72"/>
      <c r="G58" s="30"/>
      <c r="H58" s="30"/>
      <c r="I58" s="30"/>
      <c r="J58" s="72"/>
    </row>
    <row r="59" spans="1:10" s="3" customFormat="1" ht="18.649999999999999" hidden="1" customHeight="1" x14ac:dyDescent="0.3">
      <c r="A59" s="15" t="s">
        <v>224</v>
      </c>
      <c r="B59" s="4"/>
      <c r="C59" s="4"/>
      <c r="D59" s="83"/>
      <c r="E59" s="30"/>
      <c r="F59" s="74" t="s">
        <v>2</v>
      </c>
      <c r="G59" s="30"/>
      <c r="H59" s="83"/>
      <c r="I59" s="30"/>
      <c r="J59" s="74" t="s">
        <v>2</v>
      </c>
    </row>
    <row r="60" spans="1:10" s="3" customFormat="1" ht="18.649999999999999" customHeight="1" x14ac:dyDescent="0.3">
      <c r="A60" s="16" t="s">
        <v>159</v>
      </c>
      <c r="B60" s="4"/>
      <c r="C60" s="4"/>
      <c r="D60" s="73">
        <f>SUM(D54:D59)</f>
        <v>0</v>
      </c>
      <c r="E60" s="30"/>
      <c r="F60" s="73">
        <f>SUM(F54:F59)</f>
        <v>5350</v>
      </c>
      <c r="G60" s="30"/>
      <c r="H60" s="73">
        <f>SUM(H54:H59)</f>
        <v>0</v>
      </c>
      <c r="I60" s="30"/>
      <c r="J60" s="73">
        <f>SUM(J54:J59)</f>
        <v>0</v>
      </c>
    </row>
    <row r="61" spans="1:10" s="3" customFormat="1" ht="18.649999999999999" customHeight="1" x14ac:dyDescent="0.3">
      <c r="A61" s="16"/>
      <c r="B61" s="4"/>
      <c r="C61" s="4"/>
      <c r="D61" s="75"/>
      <c r="E61" s="30"/>
      <c r="F61" s="75"/>
      <c r="G61" s="30"/>
      <c r="H61" s="75"/>
      <c r="I61" s="30"/>
      <c r="J61" s="75"/>
    </row>
    <row r="62" spans="1:10" s="3" customFormat="1" ht="18.649999999999999" customHeight="1" x14ac:dyDescent="0.3">
      <c r="A62" s="26" t="s">
        <v>234</v>
      </c>
      <c r="B62" s="4"/>
      <c r="C62" s="4"/>
      <c r="D62" s="75"/>
      <c r="E62" s="30"/>
      <c r="F62" s="75"/>
      <c r="G62" s="30"/>
      <c r="H62" s="75"/>
      <c r="I62" s="30"/>
      <c r="J62" s="75"/>
    </row>
    <row r="63" spans="1:10" s="3" customFormat="1" ht="18.649999999999999" customHeight="1" x14ac:dyDescent="0.3">
      <c r="A63" s="15" t="s">
        <v>183</v>
      </c>
      <c r="B63" s="4"/>
      <c r="C63" s="4"/>
      <c r="D63" s="75"/>
      <c r="E63" s="30"/>
      <c r="F63" s="75"/>
      <c r="G63" s="30"/>
      <c r="H63" s="75"/>
      <c r="I63" s="30"/>
      <c r="J63" s="75"/>
    </row>
    <row r="64" spans="1:10" s="3" customFormat="1" ht="18.649999999999999" customHeight="1" x14ac:dyDescent="0.3">
      <c r="A64" s="15" t="s">
        <v>157</v>
      </c>
      <c r="B64" s="107"/>
      <c r="C64" s="107"/>
      <c r="D64" s="8">
        <v>1488</v>
      </c>
      <c r="E64" s="30"/>
      <c r="F64" s="110">
        <v>-1704</v>
      </c>
      <c r="G64" s="30"/>
      <c r="H64" s="8">
        <v>1362</v>
      </c>
      <c r="I64" s="30"/>
      <c r="J64" s="110">
        <v>-1704</v>
      </c>
    </row>
    <row r="65" spans="1:17" s="3" customFormat="1" ht="18.649999999999999" hidden="1" customHeight="1" x14ac:dyDescent="0.3">
      <c r="A65" s="15" t="s">
        <v>252</v>
      </c>
      <c r="B65" s="4"/>
      <c r="C65" s="4"/>
      <c r="D65" s="8"/>
      <c r="E65" s="30"/>
      <c r="F65" s="75">
        <v>0</v>
      </c>
      <c r="G65" s="30"/>
      <c r="H65" s="8"/>
      <c r="I65" s="30"/>
      <c r="J65" s="75">
        <v>0</v>
      </c>
    </row>
    <row r="66" spans="1:17" s="3" customFormat="1" ht="18.649999999999999" customHeight="1" x14ac:dyDescent="0.3">
      <c r="A66" s="15" t="s">
        <v>223</v>
      </c>
      <c r="B66" s="4"/>
      <c r="C66" s="4"/>
      <c r="D66" s="8"/>
      <c r="E66" s="30"/>
      <c r="F66" s="75"/>
      <c r="G66" s="30"/>
      <c r="H66" s="8"/>
      <c r="I66" s="30"/>
      <c r="J66" s="75"/>
    </row>
    <row r="67" spans="1:17" s="3" customFormat="1" ht="18.649999999999999" customHeight="1" x14ac:dyDescent="0.3">
      <c r="A67" s="15" t="s">
        <v>236</v>
      </c>
      <c r="B67" s="4"/>
      <c r="C67" s="4"/>
      <c r="D67" s="8">
        <v>-25</v>
      </c>
      <c r="E67" s="30"/>
      <c r="F67" s="8">
        <v>0</v>
      </c>
      <c r="G67" s="30"/>
      <c r="H67" s="30">
        <v>0</v>
      </c>
      <c r="I67" s="30"/>
      <c r="J67" s="30" t="s">
        <v>2</v>
      </c>
    </row>
    <row r="68" spans="1:17" s="3" customFormat="1" ht="18.649999999999999" customHeight="1" x14ac:dyDescent="0.3">
      <c r="A68" s="16" t="s">
        <v>235</v>
      </c>
      <c r="B68" s="4"/>
      <c r="C68" s="4"/>
      <c r="D68" s="73">
        <f>SUM(D63:D67)</f>
        <v>1463</v>
      </c>
      <c r="E68" s="75"/>
      <c r="F68" s="73">
        <f>SUM(F63:F67)</f>
        <v>-1704</v>
      </c>
      <c r="G68" s="75"/>
      <c r="H68" s="73">
        <f>SUM(H63:H67)</f>
        <v>1362</v>
      </c>
      <c r="I68" s="75"/>
      <c r="J68" s="73">
        <f>SUM(J63:J67)</f>
        <v>-1704</v>
      </c>
    </row>
    <row r="69" spans="1:17" s="3" customFormat="1" ht="18.649999999999999" customHeight="1" x14ac:dyDescent="0.3">
      <c r="A69" s="16" t="s">
        <v>230</v>
      </c>
      <c r="B69" s="4"/>
      <c r="C69" s="4"/>
      <c r="D69" s="104">
        <f>SUM(D68,D60)</f>
        <v>1463</v>
      </c>
      <c r="E69" s="75"/>
      <c r="F69" s="104">
        <f>SUM(F68,F60)</f>
        <v>3646</v>
      </c>
      <c r="G69" s="75"/>
      <c r="H69" s="104">
        <f>SUM(H68,H60)</f>
        <v>1362</v>
      </c>
      <c r="I69" s="75"/>
      <c r="J69" s="104">
        <f>SUM(J68,J60)</f>
        <v>-1704</v>
      </c>
    </row>
    <row r="70" spans="1:17" s="3" customFormat="1" ht="18.649999999999999" customHeight="1" thickBot="1" x14ac:dyDescent="0.35">
      <c r="A70" s="16" t="s">
        <v>231</v>
      </c>
      <c r="B70" s="4"/>
      <c r="C70" s="4"/>
      <c r="D70" s="105">
        <f>SUM(D69,D50)</f>
        <v>118621</v>
      </c>
      <c r="E70" s="75"/>
      <c r="F70" s="105">
        <f>SUM(F69,F50)</f>
        <v>44418</v>
      </c>
      <c r="G70" s="75"/>
      <c r="H70" s="105">
        <f>SUM(H69,H50)</f>
        <v>40884</v>
      </c>
      <c r="I70" s="75"/>
      <c r="J70" s="105">
        <f>SUM(J69,J50)</f>
        <v>88615</v>
      </c>
    </row>
    <row r="71" spans="1:17" s="3" customFormat="1" ht="18.649999999999999" customHeight="1" thickTop="1" x14ac:dyDescent="0.3">
      <c r="B71" s="4"/>
      <c r="C71" s="4"/>
      <c r="D71" s="30"/>
      <c r="E71" s="30"/>
      <c r="F71" s="30"/>
      <c r="G71" s="30"/>
      <c r="H71" s="30"/>
      <c r="I71" s="30"/>
      <c r="J71" s="30"/>
    </row>
    <row r="72" spans="1:17" s="3" customFormat="1" ht="18.649999999999999" customHeight="1" x14ac:dyDescent="0.3">
      <c r="A72" s="16" t="s">
        <v>227</v>
      </c>
      <c r="B72" s="4"/>
      <c r="C72" s="4"/>
      <c r="D72" s="47"/>
      <c r="E72" s="47"/>
      <c r="F72" s="47"/>
      <c r="G72" s="47"/>
      <c r="H72" s="47"/>
      <c r="I72" s="47"/>
      <c r="J72" s="47"/>
    </row>
    <row r="73" spans="1:17" s="3" customFormat="1" ht="18.649999999999999" customHeight="1" x14ac:dyDescent="0.3">
      <c r="A73" s="15" t="s">
        <v>113</v>
      </c>
      <c r="B73" s="4"/>
      <c r="C73" s="4"/>
      <c r="D73" s="8">
        <v>112712</v>
      </c>
      <c r="E73" s="30"/>
      <c r="F73" s="110">
        <v>45187</v>
      </c>
      <c r="G73" s="30"/>
      <c r="H73" s="8">
        <v>40884</v>
      </c>
      <c r="I73" s="30"/>
      <c r="J73" s="110">
        <v>88615</v>
      </c>
      <c r="K73" s="45"/>
      <c r="L73" s="45"/>
      <c r="M73" s="45"/>
      <c r="N73" s="45"/>
      <c r="O73" s="45"/>
      <c r="P73" s="45"/>
      <c r="Q73" s="45"/>
    </row>
    <row r="74" spans="1:17" s="3" customFormat="1" ht="18.649999999999999" customHeight="1" x14ac:dyDescent="0.3">
      <c r="A74" s="27" t="s">
        <v>68</v>
      </c>
      <c r="B74" s="4"/>
      <c r="C74" s="4"/>
      <c r="D74" s="8">
        <v>5909</v>
      </c>
      <c r="E74" s="30"/>
      <c r="F74" s="110">
        <v>-769</v>
      </c>
      <c r="G74" s="30"/>
      <c r="H74" s="83">
        <v>0</v>
      </c>
      <c r="I74" s="30"/>
      <c r="J74" s="79" t="s">
        <v>2</v>
      </c>
      <c r="K74" s="45"/>
      <c r="L74" s="45"/>
      <c r="M74" s="45"/>
      <c r="N74" s="45"/>
      <c r="O74" s="45"/>
      <c r="P74" s="45"/>
      <c r="Q74" s="45"/>
    </row>
    <row r="75" spans="1:17" s="3" customFormat="1" ht="18.649999999999999" customHeight="1" thickBot="1" x14ac:dyDescent="0.35">
      <c r="A75" s="16"/>
      <c r="B75" s="4"/>
      <c r="C75" s="4"/>
      <c r="D75" s="84">
        <f>SUM(D73:D74)</f>
        <v>118621</v>
      </c>
      <c r="E75" s="54"/>
      <c r="F75" s="84">
        <f>SUM(F73:F74)</f>
        <v>44418</v>
      </c>
      <c r="G75" s="54"/>
      <c r="H75" s="84">
        <f>SUM(H73:H74)</f>
        <v>40884</v>
      </c>
      <c r="I75" s="54"/>
      <c r="J75" s="84">
        <f>SUM(J73:J74)</f>
        <v>88615</v>
      </c>
      <c r="K75" s="45"/>
      <c r="L75" s="45"/>
      <c r="M75" s="45"/>
      <c r="N75" s="45"/>
      <c r="O75" s="45"/>
      <c r="P75" s="45"/>
      <c r="Q75" s="45"/>
    </row>
    <row r="76" spans="1:17" s="3" customFormat="1" ht="18.649999999999999" customHeight="1" thickTop="1" x14ac:dyDescent="0.3">
      <c r="D76" s="28"/>
      <c r="E76" s="28"/>
      <c r="F76" s="28"/>
      <c r="G76" s="28"/>
      <c r="H76" s="28"/>
      <c r="I76" s="28"/>
      <c r="J76" s="28"/>
    </row>
    <row r="77" spans="1:17" ht="18.649999999999999" customHeight="1" x14ac:dyDescent="0.3"/>
    <row r="82" spans="4:10" x14ac:dyDescent="0.3">
      <c r="D82" s="44"/>
      <c r="E82" s="44"/>
      <c r="F82" s="44"/>
      <c r="G82" s="44"/>
      <c r="H82" s="44"/>
      <c r="I82" s="44"/>
      <c r="J82" s="44"/>
    </row>
    <row r="83" spans="4:10" x14ac:dyDescent="0.3">
      <c r="D83" s="44"/>
      <c r="E83" s="44"/>
      <c r="F83" s="44"/>
      <c r="G83" s="44"/>
      <c r="H83" s="44"/>
      <c r="I83" s="44"/>
      <c r="J83" s="44"/>
    </row>
    <row r="84" spans="4:10" x14ac:dyDescent="0.3">
      <c r="D84" s="44"/>
      <c r="E84" s="44"/>
      <c r="F84" s="44"/>
      <c r="G84" s="44"/>
      <c r="H84" s="44"/>
      <c r="I84" s="44"/>
      <c r="J84" s="44"/>
    </row>
  </sheetData>
  <mergeCells count="18">
    <mergeCell ref="D49:J49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topLeftCell="A30" zoomScale="59" zoomScaleNormal="40" zoomScaleSheetLayoutView="100" workbookViewId="0">
      <selection activeCell="A10" sqref="A10"/>
    </sheetView>
  </sheetViews>
  <sheetFormatPr defaultColWidth="9.08984375" defaultRowHeight="20.25" customHeight="1" x14ac:dyDescent="0.3"/>
  <cols>
    <col min="1" max="1" width="40" customWidth="1"/>
    <col min="2" max="2" width="1.54296875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4.179687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customWidth="1"/>
    <col min="22" max="22" width="15" customWidth="1"/>
    <col min="23" max="23" width="0.81640625" customWidth="1"/>
    <col min="24" max="24" width="13.1796875" customWidth="1"/>
    <col min="25" max="25" width="1" customWidth="1"/>
    <col min="26" max="26" width="13.81640625" customWidth="1"/>
    <col min="27" max="27" width="1" customWidth="1"/>
    <col min="28" max="28" width="13.81640625" customWidth="1"/>
  </cols>
  <sheetData>
    <row r="1" spans="1:28" ht="20.25" customHeight="1" x14ac:dyDescent="0.35">
      <c r="A1" s="19" t="s">
        <v>191</v>
      </c>
    </row>
    <row r="2" spans="1:28" ht="20.25" customHeight="1" x14ac:dyDescent="0.3">
      <c r="A2" s="20" t="s">
        <v>86</v>
      </c>
    </row>
    <row r="3" spans="1:28" ht="6.5" customHeight="1" x14ac:dyDescent="0.3">
      <c r="A3" s="2"/>
    </row>
    <row r="4" spans="1:28" ht="20.25" customHeight="1" x14ac:dyDescent="0.3">
      <c r="A4" s="87"/>
      <c r="B4" s="107"/>
      <c r="C4" s="87"/>
      <c r="D4" s="141" t="s">
        <v>38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</row>
    <row r="5" spans="1:28" ht="20.25" customHeight="1" x14ac:dyDescent="0.3">
      <c r="A5" s="87"/>
      <c r="B5" s="107"/>
      <c r="C5" s="87"/>
      <c r="D5" s="106"/>
      <c r="E5" s="106"/>
      <c r="F5" s="93"/>
      <c r="G5" s="93"/>
      <c r="H5" s="108" t="s">
        <v>178</v>
      </c>
      <c r="I5" s="106"/>
      <c r="J5" s="145" t="s">
        <v>57</v>
      </c>
      <c r="K5" s="145"/>
      <c r="L5" s="145"/>
      <c r="M5" s="106"/>
      <c r="N5" s="146" t="s">
        <v>67</v>
      </c>
      <c r="O5" s="146"/>
      <c r="P5" s="146"/>
      <c r="Q5" s="146"/>
      <c r="R5" s="146"/>
      <c r="S5" s="146"/>
      <c r="T5" s="146"/>
      <c r="U5" s="146"/>
      <c r="V5" s="146"/>
      <c r="W5" s="106"/>
      <c r="X5" s="106"/>
      <c r="Y5" s="106"/>
      <c r="Z5" s="106"/>
      <c r="AA5" s="106"/>
      <c r="AB5" s="106"/>
    </row>
    <row r="6" spans="1:28" ht="20.25" customHeight="1" x14ac:dyDescent="0.3">
      <c r="A6" s="87"/>
      <c r="B6" s="107"/>
      <c r="C6" s="87"/>
      <c r="D6" s="94"/>
      <c r="E6" s="94"/>
      <c r="F6" s="94"/>
      <c r="G6" s="94"/>
      <c r="H6" s="94" t="s">
        <v>63</v>
      </c>
      <c r="I6" s="94"/>
      <c r="J6" s="94"/>
      <c r="K6" s="94"/>
      <c r="L6" s="94"/>
      <c r="M6" s="94"/>
      <c r="N6" s="94"/>
      <c r="O6" s="94"/>
      <c r="P6" s="94"/>
      <c r="Q6" s="95"/>
      <c r="R6" s="147"/>
      <c r="S6" s="147"/>
      <c r="T6" s="147"/>
      <c r="U6" s="96"/>
      <c r="V6" s="94" t="s">
        <v>71</v>
      </c>
      <c r="W6" s="96"/>
      <c r="X6" s="94" t="s">
        <v>75</v>
      </c>
      <c r="Y6" s="96"/>
      <c r="Z6" s="94"/>
      <c r="AA6" s="94"/>
      <c r="AB6" s="94"/>
    </row>
    <row r="7" spans="1:28" ht="20.25" customHeight="1" x14ac:dyDescent="0.3">
      <c r="A7" s="87"/>
      <c r="B7" s="107"/>
      <c r="C7" s="87"/>
      <c r="D7" s="94" t="s">
        <v>6</v>
      </c>
      <c r="E7" s="94"/>
      <c r="F7" s="94"/>
      <c r="G7" s="94"/>
      <c r="H7" s="94" t="s">
        <v>62</v>
      </c>
      <c r="I7" s="94"/>
      <c r="J7" s="94"/>
      <c r="K7" s="94"/>
      <c r="L7" s="94"/>
      <c r="M7" s="94"/>
      <c r="N7" s="94"/>
      <c r="O7" s="94"/>
      <c r="P7" s="94"/>
      <c r="Q7" s="97"/>
      <c r="R7" s="148" t="s">
        <v>184</v>
      </c>
      <c r="S7" s="148"/>
      <c r="T7" s="148"/>
      <c r="U7" s="94"/>
      <c r="V7" s="94" t="s">
        <v>72</v>
      </c>
      <c r="W7" s="94"/>
      <c r="X7" s="94" t="s">
        <v>32</v>
      </c>
      <c r="Y7" s="94"/>
      <c r="Z7" s="94"/>
      <c r="AA7" s="94"/>
      <c r="AB7" s="94"/>
    </row>
    <row r="8" spans="1:28" ht="20.25" customHeight="1" x14ac:dyDescent="0.3">
      <c r="A8" s="87"/>
      <c r="B8" s="107"/>
      <c r="C8" s="87"/>
      <c r="D8" s="94" t="s">
        <v>7</v>
      </c>
      <c r="E8" s="94"/>
      <c r="F8" s="94" t="s">
        <v>94</v>
      </c>
      <c r="G8" s="96"/>
      <c r="H8" s="94" t="s">
        <v>60</v>
      </c>
      <c r="I8" s="94"/>
      <c r="J8" s="94" t="s">
        <v>54</v>
      </c>
      <c r="K8" s="94"/>
      <c r="L8" s="94"/>
      <c r="M8" s="94"/>
      <c r="N8" s="94" t="s">
        <v>185</v>
      </c>
      <c r="O8" s="94"/>
      <c r="P8" s="94" t="s">
        <v>186</v>
      </c>
      <c r="Q8" s="94"/>
      <c r="R8" s="94" t="s">
        <v>41</v>
      </c>
      <c r="S8" s="94"/>
      <c r="T8" s="94" t="s">
        <v>41</v>
      </c>
      <c r="U8" s="94"/>
      <c r="V8" s="94" t="s">
        <v>73</v>
      </c>
      <c r="W8" s="94"/>
      <c r="X8" s="94" t="s">
        <v>125</v>
      </c>
      <c r="Y8" s="94"/>
      <c r="Z8" s="94" t="s">
        <v>70</v>
      </c>
      <c r="AA8" s="94"/>
      <c r="AB8" s="94" t="s">
        <v>4</v>
      </c>
    </row>
    <row r="9" spans="1:28" ht="20.25" customHeight="1" x14ac:dyDescent="0.3">
      <c r="A9" s="7"/>
      <c r="B9" s="107"/>
      <c r="C9" s="7"/>
      <c r="D9" s="94" t="s">
        <v>8</v>
      </c>
      <c r="E9" s="94"/>
      <c r="F9" s="94" t="s">
        <v>95</v>
      </c>
      <c r="G9" s="94"/>
      <c r="H9" s="94" t="s">
        <v>53</v>
      </c>
      <c r="I9" s="94"/>
      <c r="J9" s="94" t="s">
        <v>80</v>
      </c>
      <c r="K9" s="94"/>
      <c r="L9" s="94" t="s">
        <v>56</v>
      </c>
      <c r="M9" s="94"/>
      <c r="N9" s="94" t="s">
        <v>80</v>
      </c>
      <c r="O9" s="94"/>
      <c r="P9" s="94" t="s">
        <v>80</v>
      </c>
      <c r="Q9" s="94"/>
      <c r="R9" s="94" t="s">
        <v>42</v>
      </c>
      <c r="S9" s="94"/>
      <c r="T9" s="94" t="s">
        <v>48</v>
      </c>
      <c r="U9" s="94"/>
      <c r="V9" s="94" t="s">
        <v>74</v>
      </c>
      <c r="W9" s="94"/>
      <c r="X9" s="94" t="s">
        <v>126</v>
      </c>
      <c r="Y9" s="94"/>
      <c r="Z9" s="94" t="s">
        <v>9</v>
      </c>
      <c r="AA9" s="94"/>
      <c r="AB9" s="94" t="s">
        <v>31</v>
      </c>
    </row>
    <row r="10" spans="1:28" ht="20.25" customHeight="1" x14ac:dyDescent="0.3">
      <c r="B10"/>
      <c r="C10" s="87"/>
      <c r="D10" s="142" t="s">
        <v>66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</row>
    <row r="11" spans="1:28" ht="20.25" customHeight="1" x14ac:dyDescent="0.3">
      <c r="A11" s="2" t="s">
        <v>253</v>
      </c>
      <c r="B11"/>
      <c r="C11" s="8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 ht="20.25" customHeight="1" x14ac:dyDescent="0.3">
      <c r="A12" s="2" t="s">
        <v>217</v>
      </c>
      <c r="B12" s="106"/>
      <c r="C12" s="106"/>
      <c r="D12" s="98">
        <v>2264955</v>
      </c>
      <c r="E12" s="98"/>
      <c r="F12" s="98">
        <v>503251</v>
      </c>
      <c r="G12" s="98"/>
      <c r="H12" s="98">
        <v>1301454</v>
      </c>
      <c r="I12" s="98"/>
      <c r="J12" s="98">
        <v>157490</v>
      </c>
      <c r="K12" s="98"/>
      <c r="L12" s="98">
        <v>1032026</v>
      </c>
      <c r="M12" s="98"/>
      <c r="N12" s="98">
        <v>-7690</v>
      </c>
      <c r="O12" s="98"/>
      <c r="P12" s="98">
        <v>-73182</v>
      </c>
      <c r="Q12" s="98"/>
      <c r="R12" s="98">
        <v>353677</v>
      </c>
      <c r="S12" s="98"/>
      <c r="T12" s="98">
        <v>178589</v>
      </c>
      <c r="U12" s="98"/>
      <c r="V12" s="98">
        <f>SUM(N12:T12)</f>
        <v>451394</v>
      </c>
      <c r="W12" s="98"/>
      <c r="X12" s="98">
        <f>SUM(V12,D12:L12)</f>
        <v>5710570</v>
      </c>
      <c r="Y12" s="98"/>
      <c r="Z12" s="98">
        <v>297759</v>
      </c>
      <c r="AA12" s="98"/>
      <c r="AB12" s="98">
        <f>SUM(X12:Z12)</f>
        <v>6008329</v>
      </c>
    </row>
    <row r="13" spans="1:28" ht="6.5" customHeight="1" x14ac:dyDescent="0.3">
      <c r="A13" s="16"/>
      <c r="B13" s="89"/>
      <c r="C13" s="10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0.25" hidden="1" customHeight="1" x14ac:dyDescent="0.3">
      <c r="A14" s="2" t="s">
        <v>111</v>
      </c>
      <c r="B14" s="89"/>
      <c r="C14" s="10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0.25" hidden="1" customHeight="1" x14ac:dyDescent="0.3">
      <c r="A15" s="21" t="s">
        <v>166</v>
      </c>
      <c r="B15" s="89"/>
      <c r="C15" s="10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0.25" hidden="1" customHeight="1" x14ac:dyDescent="0.3">
      <c r="A16" s="15" t="s">
        <v>90</v>
      </c>
      <c r="B16" s="107"/>
      <c r="C16" s="106"/>
      <c r="D16" s="123">
        <v>0</v>
      </c>
      <c r="E16" s="40"/>
      <c r="F16" s="123">
        <v>0</v>
      </c>
      <c r="G16" s="40"/>
      <c r="H16" s="123">
        <v>0</v>
      </c>
      <c r="I16" s="40"/>
      <c r="J16" s="123">
        <v>0</v>
      </c>
      <c r="K16" s="40"/>
      <c r="L16" s="123">
        <v>0</v>
      </c>
      <c r="M16" s="40"/>
      <c r="N16" s="123">
        <v>0</v>
      </c>
      <c r="O16" s="40"/>
      <c r="P16" s="123">
        <v>0</v>
      </c>
      <c r="Q16" s="40"/>
      <c r="R16" s="123">
        <v>0</v>
      </c>
      <c r="S16" s="40"/>
      <c r="T16" s="123">
        <v>0</v>
      </c>
      <c r="U16" s="17"/>
      <c r="V16" s="116">
        <f t="shared" ref="V16:V17" si="0">SUM(N16:T16)</f>
        <v>0</v>
      </c>
      <c r="W16" s="17"/>
      <c r="X16" s="116">
        <f t="shared" ref="X16:X17" si="1">SUM(V16,D16:L16)</f>
        <v>0</v>
      </c>
      <c r="Y16" s="5"/>
      <c r="Z16" s="116">
        <v>0</v>
      </c>
      <c r="AA16" s="5"/>
      <c r="AB16" s="116">
        <f>SUM(X16:Z16)</f>
        <v>0</v>
      </c>
    </row>
    <row r="17" spans="1:28" ht="20.25" hidden="1" customHeight="1" x14ac:dyDescent="0.3">
      <c r="A17" s="15" t="s">
        <v>82</v>
      </c>
      <c r="B17" s="107"/>
      <c r="C17" s="106"/>
      <c r="D17" s="64">
        <v>0</v>
      </c>
      <c r="E17" s="40"/>
      <c r="F17" s="64">
        <v>0</v>
      </c>
      <c r="G17" s="40"/>
      <c r="H17" s="64">
        <v>0</v>
      </c>
      <c r="I17" s="40"/>
      <c r="J17" s="64">
        <v>0</v>
      </c>
      <c r="K17" s="40"/>
      <c r="L17" s="64">
        <v>0</v>
      </c>
      <c r="M17" s="40"/>
      <c r="N17" s="64">
        <v>0</v>
      </c>
      <c r="O17" s="40"/>
      <c r="P17" s="64">
        <v>0</v>
      </c>
      <c r="Q17" s="40"/>
      <c r="R17" s="64">
        <v>0</v>
      </c>
      <c r="S17" s="40"/>
      <c r="T17" s="64">
        <v>0</v>
      </c>
      <c r="U17" s="17"/>
      <c r="V17" s="116">
        <f t="shared" si="0"/>
        <v>0</v>
      </c>
      <c r="W17" s="17"/>
      <c r="X17" s="116">
        <f t="shared" si="1"/>
        <v>0</v>
      </c>
      <c r="Y17" s="5"/>
      <c r="Z17" s="116">
        <v>0</v>
      </c>
      <c r="AA17" s="5"/>
      <c r="AB17" s="116">
        <f>SUM(X17:Z17)</f>
        <v>0</v>
      </c>
    </row>
    <row r="18" spans="1:28" ht="20.25" hidden="1" customHeight="1" x14ac:dyDescent="0.3">
      <c r="A18" s="21" t="s">
        <v>165</v>
      </c>
      <c r="B18" s="2"/>
      <c r="C18" s="106"/>
      <c r="D18" s="63">
        <f t="shared" ref="D18:H18" si="2">SUM(D16:D17)</f>
        <v>0</v>
      </c>
      <c r="E18" s="125">
        <f t="shared" si="2"/>
        <v>0</v>
      </c>
      <c r="F18" s="63">
        <f t="shared" si="2"/>
        <v>0</v>
      </c>
      <c r="G18" s="125">
        <f t="shared" si="2"/>
        <v>0</v>
      </c>
      <c r="H18" s="63">
        <f t="shared" si="2"/>
        <v>0</v>
      </c>
      <c r="I18" s="125"/>
      <c r="J18" s="63">
        <f>SUM(J16:J17)</f>
        <v>0</v>
      </c>
      <c r="K18" s="125"/>
      <c r="L18" s="63">
        <f>SUM(L16:L17)</f>
        <v>0</v>
      </c>
      <c r="M18" s="125"/>
      <c r="N18" s="63">
        <f>SUM(N16:N17)</f>
        <v>0</v>
      </c>
      <c r="O18" s="125"/>
      <c r="P18" s="63">
        <f>SUM(P16:P17)</f>
        <v>0</v>
      </c>
      <c r="Q18" s="125"/>
      <c r="R18" s="63">
        <f>SUM(R16:R17)</f>
        <v>0</v>
      </c>
      <c r="S18" s="125"/>
      <c r="T18" s="63">
        <f>SUM(T16:T17)</f>
        <v>0</v>
      </c>
      <c r="U18" s="101"/>
      <c r="V18" s="124">
        <f>SUM(V16:V17)</f>
        <v>0</v>
      </c>
      <c r="W18" s="101"/>
      <c r="X18" s="124">
        <f>SUM(X16:X17)</f>
        <v>0</v>
      </c>
      <c r="Y18" s="101"/>
      <c r="Z18" s="124">
        <f>SUM(Z16:Z17)</f>
        <v>0</v>
      </c>
      <c r="AA18" s="101"/>
      <c r="AB18" s="124">
        <f>SUM(AB16:AB17)</f>
        <v>0</v>
      </c>
    </row>
    <row r="19" spans="1:28" ht="7.5" hidden="1" customHeight="1" x14ac:dyDescent="0.3">
      <c r="A19" s="15"/>
      <c r="B19" s="107"/>
      <c r="C19" s="106"/>
      <c r="D19" s="100"/>
      <c r="E19" s="5"/>
      <c r="F19" s="100"/>
      <c r="G19" s="5"/>
      <c r="H19" s="100"/>
      <c r="I19" s="5"/>
      <c r="J19" s="100"/>
      <c r="K19" s="5"/>
      <c r="L19" s="100"/>
      <c r="M19" s="5"/>
      <c r="N19" s="100"/>
      <c r="O19" s="5"/>
      <c r="P19" s="100"/>
      <c r="Q19" s="5"/>
      <c r="R19" s="100"/>
      <c r="S19" s="5"/>
      <c r="T19" s="100"/>
      <c r="U19" s="5"/>
      <c r="V19" s="100"/>
      <c r="W19" s="5"/>
      <c r="X19" s="100"/>
      <c r="Y19" s="2"/>
      <c r="Z19" s="1"/>
      <c r="AA19" s="1"/>
      <c r="AB19" s="1"/>
    </row>
    <row r="20" spans="1:28" ht="20.25" hidden="1" customHeight="1" x14ac:dyDescent="0.3">
      <c r="A20" s="26" t="s">
        <v>114</v>
      </c>
      <c r="B20" s="107"/>
      <c r="C20" s="106"/>
      <c r="D20" s="100"/>
      <c r="E20" s="5"/>
      <c r="F20" s="100"/>
      <c r="G20" s="5"/>
      <c r="H20" s="100"/>
      <c r="I20" s="5"/>
      <c r="J20" s="100"/>
      <c r="K20" s="5"/>
      <c r="L20" s="100"/>
      <c r="M20" s="5"/>
      <c r="N20" s="100"/>
      <c r="O20" s="5"/>
      <c r="P20" s="100"/>
      <c r="Q20" s="5"/>
      <c r="R20" s="100"/>
      <c r="S20" s="5"/>
      <c r="T20" s="100"/>
      <c r="U20" s="5"/>
      <c r="V20" s="100"/>
      <c r="W20" s="5"/>
      <c r="X20" s="100"/>
      <c r="Y20" s="2"/>
      <c r="Z20" s="1"/>
      <c r="AA20" s="1"/>
      <c r="AB20" s="1"/>
    </row>
    <row r="21" spans="1:28" ht="20.25" hidden="1" customHeight="1" x14ac:dyDescent="0.3">
      <c r="A21" s="15" t="s">
        <v>190</v>
      </c>
      <c r="B21" s="107"/>
      <c r="C21" s="106"/>
      <c r="D21" s="123">
        <v>0</v>
      </c>
      <c r="E21" s="5"/>
      <c r="F21" s="123">
        <v>0</v>
      </c>
      <c r="G21" s="5"/>
      <c r="H21" s="123">
        <v>0</v>
      </c>
      <c r="I21" s="5"/>
      <c r="J21" s="123">
        <v>0</v>
      </c>
      <c r="K21" s="5"/>
      <c r="L21" s="123">
        <v>0</v>
      </c>
      <c r="M21" s="5"/>
      <c r="N21" s="123">
        <v>0</v>
      </c>
      <c r="O21" s="5"/>
      <c r="P21" s="123">
        <v>0</v>
      </c>
      <c r="Q21" s="5"/>
      <c r="R21" s="123">
        <v>0</v>
      </c>
      <c r="S21" s="5"/>
      <c r="T21" s="123">
        <v>0</v>
      </c>
      <c r="U21" s="5"/>
      <c r="V21" s="116">
        <f t="shared" ref="V21:V22" si="3">SUM(N21:T21)</f>
        <v>0</v>
      </c>
      <c r="W21" s="12"/>
      <c r="X21" s="116">
        <f t="shared" ref="X21:X22" si="4">SUM(V21,D21:L21)</f>
        <v>0</v>
      </c>
      <c r="Z21" s="116">
        <v>0</v>
      </c>
      <c r="AA21" s="116"/>
      <c r="AB21" s="116">
        <f>SUM(X21:Z21)</f>
        <v>0</v>
      </c>
    </row>
    <row r="22" spans="1:28" ht="20.25" hidden="1" customHeight="1" x14ac:dyDescent="0.3">
      <c r="A22" s="15" t="s">
        <v>212</v>
      </c>
      <c r="B22" s="107"/>
      <c r="C22" s="106"/>
      <c r="D22" s="64">
        <v>0</v>
      </c>
      <c r="E22" s="5"/>
      <c r="F22" s="64">
        <v>0</v>
      </c>
      <c r="G22" s="5"/>
      <c r="H22" s="64">
        <v>0</v>
      </c>
      <c r="I22" s="40"/>
      <c r="J22" s="64">
        <v>0</v>
      </c>
      <c r="K22" s="5"/>
      <c r="L22" s="64">
        <v>0</v>
      </c>
      <c r="M22" s="5"/>
      <c r="N22" s="64">
        <v>0</v>
      </c>
      <c r="O22" s="5"/>
      <c r="P22" s="64">
        <v>0</v>
      </c>
      <c r="Q22" s="5"/>
      <c r="R22" s="64">
        <v>0</v>
      </c>
      <c r="S22" s="5"/>
      <c r="T22" s="64">
        <v>0</v>
      </c>
      <c r="U22" s="5"/>
      <c r="V22" s="116">
        <f t="shared" si="3"/>
        <v>0</v>
      </c>
      <c r="W22" s="5"/>
      <c r="X22" s="116">
        <f t="shared" si="4"/>
        <v>0</v>
      </c>
      <c r="Y22" s="102"/>
      <c r="Z22" s="117">
        <v>0</v>
      </c>
      <c r="AA22" s="116"/>
      <c r="AB22" s="117">
        <f>SUM(X22:Z22)</f>
        <v>0</v>
      </c>
    </row>
    <row r="23" spans="1:28" ht="20.25" hidden="1" customHeight="1" x14ac:dyDescent="0.3">
      <c r="A23" s="16" t="s">
        <v>115</v>
      </c>
      <c r="B23" s="89"/>
      <c r="C23" s="106"/>
      <c r="D23" s="63">
        <f t="shared" ref="D23:X23" si="5">SUM(D21:D22)</f>
        <v>0</v>
      </c>
      <c r="E23" s="63">
        <f t="shared" si="5"/>
        <v>0</v>
      </c>
      <c r="F23" s="63">
        <f t="shared" si="5"/>
        <v>0</v>
      </c>
      <c r="G23" s="63">
        <f t="shared" si="5"/>
        <v>0</v>
      </c>
      <c r="H23" s="63">
        <f t="shared" si="5"/>
        <v>0</v>
      </c>
      <c r="I23" s="63">
        <f t="shared" si="5"/>
        <v>0</v>
      </c>
      <c r="J23" s="63">
        <f t="shared" si="5"/>
        <v>0</v>
      </c>
      <c r="K23" s="63">
        <f t="shared" si="5"/>
        <v>0</v>
      </c>
      <c r="L23" s="63">
        <f t="shared" si="5"/>
        <v>0</v>
      </c>
      <c r="M23" s="63">
        <f t="shared" si="5"/>
        <v>0</v>
      </c>
      <c r="N23" s="63">
        <f t="shared" si="5"/>
        <v>0</v>
      </c>
      <c r="O23" s="63">
        <f t="shared" si="5"/>
        <v>0</v>
      </c>
      <c r="P23" s="63">
        <f t="shared" si="5"/>
        <v>0</v>
      </c>
      <c r="Q23" s="63">
        <f t="shared" si="5"/>
        <v>0</v>
      </c>
      <c r="R23" s="63">
        <f t="shared" si="5"/>
        <v>0</v>
      </c>
      <c r="S23" s="63">
        <f t="shared" si="5"/>
        <v>0</v>
      </c>
      <c r="T23" s="63">
        <f t="shared" si="5"/>
        <v>0</v>
      </c>
      <c r="U23" s="101">
        <f t="shared" si="5"/>
        <v>0</v>
      </c>
      <c r="V23" s="124">
        <f t="shared" si="5"/>
        <v>0</v>
      </c>
      <c r="W23" s="101">
        <f t="shared" si="5"/>
        <v>0</v>
      </c>
      <c r="X23" s="124">
        <f t="shared" si="5"/>
        <v>0</v>
      </c>
      <c r="Y23" s="101"/>
      <c r="Z23" s="124">
        <f>SUM(Z21:Z22)</f>
        <v>0</v>
      </c>
      <c r="AA23" s="101"/>
      <c r="AB23" s="124">
        <f>SUM(AB21:AB22)</f>
        <v>0</v>
      </c>
    </row>
    <row r="24" spans="1:28" ht="7.5" hidden="1" customHeight="1" x14ac:dyDescent="0.3">
      <c r="A24" s="16"/>
      <c r="B24" s="89"/>
      <c r="C24" s="10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0.25" hidden="1" customHeight="1" x14ac:dyDescent="0.3">
      <c r="A25" s="16" t="s">
        <v>78</v>
      </c>
      <c r="B25" s="89"/>
      <c r="C25" s="106"/>
      <c r="D25" s="63">
        <f>SUM(D23,D18)</f>
        <v>0</v>
      </c>
      <c r="E25" s="5"/>
      <c r="F25" s="63">
        <f>SUM(F23,F18)</f>
        <v>0</v>
      </c>
      <c r="G25" s="5"/>
      <c r="H25" s="63">
        <f t="shared" ref="H25:AB25" si="6">SUM(H23,H18)</f>
        <v>0</v>
      </c>
      <c r="I25" s="125">
        <f t="shared" si="6"/>
        <v>0</v>
      </c>
      <c r="J25" s="63">
        <f t="shared" si="6"/>
        <v>0</v>
      </c>
      <c r="K25" s="125">
        <f t="shared" si="6"/>
        <v>0</v>
      </c>
      <c r="L25" s="63">
        <f t="shared" si="6"/>
        <v>0</v>
      </c>
      <c r="M25" s="125">
        <f t="shared" si="6"/>
        <v>0</v>
      </c>
      <c r="N25" s="63">
        <f t="shared" si="6"/>
        <v>0</v>
      </c>
      <c r="O25" s="125">
        <f t="shared" si="6"/>
        <v>0</v>
      </c>
      <c r="P25" s="63">
        <f t="shared" si="6"/>
        <v>0</v>
      </c>
      <c r="Q25" s="125">
        <f t="shared" si="6"/>
        <v>0</v>
      </c>
      <c r="R25" s="63">
        <f t="shared" si="6"/>
        <v>0</v>
      </c>
      <c r="S25" s="125">
        <f t="shared" si="6"/>
        <v>0</v>
      </c>
      <c r="T25" s="63">
        <f t="shared" si="6"/>
        <v>0</v>
      </c>
      <c r="U25" s="125">
        <f t="shared" si="6"/>
        <v>0</v>
      </c>
      <c r="V25" s="127">
        <f t="shared" si="6"/>
        <v>0</v>
      </c>
      <c r="W25" s="126">
        <f t="shared" si="6"/>
        <v>0</v>
      </c>
      <c r="X25" s="127">
        <f t="shared" si="6"/>
        <v>0</v>
      </c>
      <c r="Y25" s="126">
        <f t="shared" si="6"/>
        <v>0</v>
      </c>
      <c r="Z25" s="127">
        <f t="shared" si="6"/>
        <v>0</v>
      </c>
      <c r="AA25" s="126"/>
      <c r="AB25" s="127">
        <f t="shared" si="6"/>
        <v>0</v>
      </c>
    </row>
    <row r="26" spans="1:28" ht="6" hidden="1" customHeight="1" x14ac:dyDescent="0.3">
      <c r="A26" s="16"/>
      <c r="B26" s="89"/>
      <c r="C26" s="10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0.25" customHeight="1" x14ac:dyDescent="0.3">
      <c r="A27" s="2" t="s">
        <v>76</v>
      </c>
      <c r="B27"/>
      <c r="C27" s="87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O27" s="12"/>
      <c r="P27" s="13"/>
      <c r="Q27" s="12"/>
      <c r="R27" s="13"/>
      <c r="S27" s="12"/>
      <c r="T27" s="13"/>
      <c r="U27" s="12"/>
      <c r="V27" s="13"/>
      <c r="W27" s="12"/>
      <c r="X27" s="13"/>
      <c r="Y27" s="12"/>
      <c r="Z27" s="9"/>
      <c r="AA27" s="12"/>
      <c r="AB27" s="12"/>
    </row>
    <row r="28" spans="1:28" ht="20.25" customHeight="1" x14ac:dyDescent="0.3">
      <c r="A28" s="15" t="s">
        <v>123</v>
      </c>
      <c r="B28" s="107"/>
      <c r="C28" s="87"/>
      <c r="D28" s="50">
        <v>0</v>
      </c>
      <c r="E28" s="12"/>
      <c r="F28" s="50">
        <v>0</v>
      </c>
      <c r="G28" s="12"/>
      <c r="H28" s="50">
        <v>0</v>
      </c>
      <c r="I28" s="12"/>
      <c r="J28" s="50">
        <v>0</v>
      </c>
      <c r="K28" s="12"/>
      <c r="L28" s="50">
        <f>'PL4-5'!F34</f>
        <v>41522</v>
      </c>
      <c r="M28" s="12"/>
      <c r="N28" s="50">
        <v>0</v>
      </c>
      <c r="O28" s="12"/>
      <c r="P28" s="50">
        <v>0</v>
      </c>
      <c r="Q28" s="12"/>
      <c r="R28" s="50">
        <v>0</v>
      </c>
      <c r="S28" s="12"/>
      <c r="T28" s="50">
        <v>0</v>
      </c>
      <c r="U28" s="12"/>
      <c r="V28" s="50">
        <f t="shared" ref="V28:V29" si="7">SUM(N28:T28)</f>
        <v>0</v>
      </c>
      <c r="W28" s="12"/>
      <c r="X28" s="101">
        <f t="shared" ref="X28:X29" si="8">SUM(V28,D28:L28)</f>
        <v>41522</v>
      </c>
      <c r="Z28" s="31">
        <v>-750</v>
      </c>
      <c r="AA28" s="12"/>
      <c r="AB28" s="12">
        <f>SUM(X28:Z28)</f>
        <v>40772</v>
      </c>
    </row>
    <row r="29" spans="1:28" ht="20.25" customHeight="1" x14ac:dyDescent="0.3">
      <c r="A29" s="15" t="s">
        <v>77</v>
      </c>
      <c r="B29" s="107"/>
      <c r="C29" s="87"/>
      <c r="D29" s="63">
        <v>0</v>
      </c>
      <c r="E29" s="12"/>
      <c r="F29" s="63">
        <v>0</v>
      </c>
      <c r="G29" s="12"/>
      <c r="H29" s="63">
        <v>0</v>
      </c>
      <c r="I29" s="12"/>
      <c r="J29" s="63">
        <v>0</v>
      </c>
      <c r="K29" s="12"/>
      <c r="L29" s="63">
        <v>0</v>
      </c>
      <c r="M29" s="12"/>
      <c r="N29" s="63">
        <v>5350</v>
      </c>
      <c r="O29" s="31"/>
      <c r="P29" s="79">
        <v>-1685</v>
      </c>
      <c r="Q29" s="12"/>
      <c r="R29" s="63">
        <v>0</v>
      </c>
      <c r="S29" s="12"/>
      <c r="T29" s="63">
        <v>0</v>
      </c>
      <c r="U29" s="12"/>
      <c r="V29" s="79">
        <f t="shared" si="7"/>
        <v>3665</v>
      </c>
      <c r="W29" s="12"/>
      <c r="X29" s="137">
        <f t="shared" si="8"/>
        <v>3665</v>
      </c>
      <c r="Z29" s="135">
        <v>-19</v>
      </c>
      <c r="AA29" s="12"/>
      <c r="AB29" s="12">
        <f>SUM(X29:Z29)</f>
        <v>3646</v>
      </c>
    </row>
    <row r="30" spans="1:28" s="2" customFormat="1" ht="20.25" customHeight="1" x14ac:dyDescent="0.3">
      <c r="A30" s="2" t="s">
        <v>231</v>
      </c>
      <c r="C30" s="106"/>
      <c r="D30" s="64">
        <f t="shared" ref="D30:J30" si="9">SUM(D28:D29)</f>
        <v>0</v>
      </c>
      <c r="E30" s="136">
        <f t="shared" si="9"/>
        <v>0</v>
      </c>
      <c r="F30" s="64">
        <f t="shared" si="9"/>
        <v>0</v>
      </c>
      <c r="G30" s="136">
        <f t="shared" si="9"/>
        <v>0</v>
      </c>
      <c r="H30" s="64">
        <f t="shared" si="9"/>
        <v>0</v>
      </c>
      <c r="I30" s="136">
        <f t="shared" si="9"/>
        <v>0</v>
      </c>
      <c r="J30" s="64">
        <f t="shared" si="9"/>
        <v>0</v>
      </c>
      <c r="K30" s="98"/>
      <c r="L30" s="32">
        <f>SUM(L28:L29)</f>
        <v>41522</v>
      </c>
      <c r="M30" s="98"/>
      <c r="N30" s="99">
        <f>SUM(N28:N29)</f>
        <v>5350</v>
      </c>
      <c r="O30" s="98"/>
      <c r="P30" s="32">
        <f>SUM(P28:P29)</f>
        <v>-1685</v>
      </c>
      <c r="Q30" s="98"/>
      <c r="R30" s="64">
        <f t="shared" ref="R30" si="10">SUM(R28:R29)</f>
        <v>0</v>
      </c>
      <c r="S30" s="98"/>
      <c r="T30" s="64">
        <f t="shared" ref="T30" si="11">SUM(T28:T29)</f>
        <v>0</v>
      </c>
      <c r="U30" s="134">
        <f t="shared" ref="U30:Z30" si="12">SUM(U28:U29)</f>
        <v>0</v>
      </c>
      <c r="V30" s="32">
        <f t="shared" si="12"/>
        <v>3665</v>
      </c>
      <c r="W30" s="134">
        <f t="shared" si="12"/>
        <v>0</v>
      </c>
      <c r="X30" s="32">
        <f t="shared" si="12"/>
        <v>45187</v>
      </c>
      <c r="Y30" s="134">
        <f t="shared" si="12"/>
        <v>0</v>
      </c>
      <c r="Z30" s="32">
        <f t="shared" si="12"/>
        <v>-769</v>
      </c>
      <c r="AA30" s="98"/>
      <c r="AB30" s="99">
        <f>SUM(AB28:AB29)</f>
        <v>44418</v>
      </c>
    </row>
    <row r="31" spans="1:28" ht="10" customHeight="1" x14ac:dyDescent="0.3">
      <c r="A31" s="16"/>
      <c r="B31" s="89"/>
      <c r="C31" s="10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0.25" customHeight="1" thickBot="1" x14ac:dyDescent="0.35">
      <c r="A32" s="2" t="s">
        <v>254</v>
      </c>
      <c r="B32"/>
      <c r="C32" s="87"/>
      <c r="D32" s="25">
        <f>SUM(D25,D30,D12)</f>
        <v>2264955</v>
      </c>
      <c r="E32" s="14"/>
      <c r="F32" s="25">
        <f>SUM(F25,F30,F12)</f>
        <v>503251</v>
      </c>
      <c r="G32" s="14"/>
      <c r="H32" s="25">
        <f>SUM(H25,H30,H12)</f>
        <v>1301454</v>
      </c>
      <c r="I32" s="14"/>
      <c r="J32" s="25">
        <f>SUM(J25,J30,J12)</f>
        <v>157490</v>
      </c>
      <c r="K32" s="14"/>
      <c r="L32" s="25">
        <f>SUM(L25,L30,L12)</f>
        <v>1073548</v>
      </c>
      <c r="M32" s="14"/>
      <c r="N32" s="25">
        <f>SUM(N25,N30,N12)</f>
        <v>-2340</v>
      </c>
      <c r="O32" s="14"/>
      <c r="P32" s="25">
        <f>SUM(P25,P30,P12)</f>
        <v>-74867</v>
      </c>
      <c r="Q32" s="14"/>
      <c r="R32" s="25">
        <f>SUM(R25,R30,R12)</f>
        <v>353677</v>
      </c>
      <c r="S32" s="14"/>
      <c r="T32" s="25">
        <f>SUM(T25,T30,T12)</f>
        <v>178589</v>
      </c>
      <c r="U32" s="14"/>
      <c r="V32" s="25">
        <f>SUM(V25,V30,V12)</f>
        <v>455059</v>
      </c>
      <c r="W32" s="14"/>
      <c r="X32" s="25">
        <f>SUM(X25,X30,X12)</f>
        <v>5755757</v>
      </c>
      <c r="Y32" s="14"/>
      <c r="Z32" s="25">
        <f>SUM(Z25,Z30,Z12)</f>
        <v>296990</v>
      </c>
      <c r="AA32" s="14"/>
      <c r="AB32" s="25">
        <f>SUM(AB25,AB30,AB12)</f>
        <v>6052747</v>
      </c>
    </row>
    <row r="33" spans="1:28" ht="10" customHeight="1" thickTop="1" x14ac:dyDescent="0.3">
      <c r="A33" s="16"/>
      <c r="B33" s="89"/>
      <c r="C33" s="10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0.25" hidden="1" customHeight="1" x14ac:dyDescent="0.35">
      <c r="A34" s="19" t="s">
        <v>191</v>
      </c>
    </row>
    <row r="35" spans="1:28" ht="20.25" hidden="1" customHeight="1" x14ac:dyDescent="0.3">
      <c r="A35" s="20" t="s">
        <v>86</v>
      </c>
    </row>
    <row r="36" spans="1:28" ht="20.25" hidden="1" customHeight="1" x14ac:dyDescent="0.3">
      <c r="A36" s="2"/>
    </row>
    <row r="37" spans="1:28" ht="20.25" hidden="1" customHeight="1" x14ac:dyDescent="0.3">
      <c r="A37" s="87"/>
      <c r="B37" s="107"/>
      <c r="C37" s="87"/>
      <c r="D37" s="141" t="s">
        <v>38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</row>
    <row r="38" spans="1:28" ht="20.25" hidden="1" customHeight="1" x14ac:dyDescent="0.3">
      <c r="A38" s="87"/>
      <c r="B38" s="107"/>
      <c r="C38" s="87"/>
      <c r="D38" s="106"/>
      <c r="E38" s="106"/>
      <c r="F38" s="93"/>
      <c r="G38" s="93"/>
      <c r="H38" s="108" t="s">
        <v>178</v>
      </c>
      <c r="I38" s="106"/>
      <c r="J38" s="145" t="s">
        <v>57</v>
      </c>
      <c r="K38" s="145"/>
      <c r="L38" s="145"/>
      <c r="M38" s="106"/>
      <c r="N38" s="146" t="s">
        <v>67</v>
      </c>
      <c r="O38" s="146"/>
      <c r="P38" s="146"/>
      <c r="Q38" s="146"/>
      <c r="R38" s="146"/>
      <c r="S38" s="146"/>
      <c r="T38" s="146"/>
      <c r="U38" s="146"/>
      <c r="V38" s="146"/>
      <c r="W38" s="106"/>
      <c r="X38" s="106"/>
      <c r="Y38" s="106"/>
      <c r="Z38" s="106"/>
      <c r="AA38" s="106"/>
      <c r="AB38" s="106"/>
    </row>
    <row r="39" spans="1:28" ht="20.25" hidden="1" customHeight="1" x14ac:dyDescent="0.3">
      <c r="A39" s="87"/>
      <c r="B39" s="107"/>
      <c r="C39" s="87"/>
      <c r="D39" s="94"/>
      <c r="E39" s="94"/>
      <c r="F39" s="94"/>
      <c r="G39" s="94"/>
      <c r="H39" s="94" t="s">
        <v>63</v>
      </c>
      <c r="I39" s="94"/>
      <c r="J39" s="94"/>
      <c r="K39" s="94"/>
      <c r="L39" s="94"/>
      <c r="M39" s="94"/>
      <c r="N39" s="94"/>
      <c r="O39" s="94"/>
      <c r="P39" s="94"/>
      <c r="Q39" s="95"/>
      <c r="R39" s="147"/>
      <c r="S39" s="147"/>
      <c r="T39" s="147"/>
      <c r="U39" s="96"/>
      <c r="V39" s="94" t="s">
        <v>71</v>
      </c>
      <c r="W39" s="96"/>
      <c r="X39" s="94" t="s">
        <v>75</v>
      </c>
      <c r="Y39" s="96"/>
      <c r="Z39" s="94"/>
      <c r="AA39" s="94"/>
      <c r="AB39" s="94"/>
    </row>
    <row r="40" spans="1:28" ht="20.25" hidden="1" customHeight="1" x14ac:dyDescent="0.3">
      <c r="A40" s="87"/>
      <c r="B40" s="107"/>
      <c r="C40" s="87"/>
      <c r="D40" s="94" t="s">
        <v>6</v>
      </c>
      <c r="E40" s="94"/>
      <c r="F40" s="94"/>
      <c r="G40" s="94"/>
      <c r="H40" s="94" t="s">
        <v>62</v>
      </c>
      <c r="I40" s="94"/>
      <c r="J40" s="94"/>
      <c r="K40" s="94"/>
      <c r="L40" s="94"/>
      <c r="M40" s="94"/>
      <c r="N40" s="94"/>
      <c r="O40" s="94"/>
      <c r="P40" s="94"/>
      <c r="Q40" s="97"/>
      <c r="R40" s="148" t="s">
        <v>184</v>
      </c>
      <c r="S40" s="148"/>
      <c r="T40" s="148"/>
      <c r="U40" s="94"/>
      <c r="V40" s="94" t="s">
        <v>72</v>
      </c>
      <c r="W40" s="94"/>
      <c r="X40" s="94" t="s">
        <v>32</v>
      </c>
      <c r="Y40" s="94"/>
      <c r="Z40" s="94"/>
      <c r="AA40" s="94"/>
      <c r="AB40" s="94"/>
    </row>
    <row r="41" spans="1:28" ht="20.25" hidden="1" customHeight="1" x14ac:dyDescent="0.3">
      <c r="A41" s="87"/>
      <c r="B41" s="107"/>
      <c r="C41" s="87"/>
      <c r="D41" s="94" t="s">
        <v>7</v>
      </c>
      <c r="E41" s="94"/>
      <c r="F41" s="94" t="s">
        <v>94</v>
      </c>
      <c r="G41" s="96"/>
      <c r="H41" s="94" t="s">
        <v>60</v>
      </c>
      <c r="I41" s="94"/>
      <c r="J41" s="94" t="s">
        <v>54</v>
      </c>
      <c r="K41" s="94"/>
      <c r="L41" s="94"/>
      <c r="M41" s="94"/>
      <c r="N41" s="94" t="s">
        <v>185</v>
      </c>
      <c r="O41" s="94"/>
      <c r="P41" s="94" t="s">
        <v>186</v>
      </c>
      <c r="Q41" s="94"/>
      <c r="R41" s="94" t="s">
        <v>41</v>
      </c>
      <c r="S41" s="94"/>
      <c r="T41" s="94" t="s">
        <v>41</v>
      </c>
      <c r="U41" s="94"/>
      <c r="V41" s="94" t="s">
        <v>73</v>
      </c>
      <c r="W41" s="94"/>
      <c r="X41" s="94" t="s">
        <v>125</v>
      </c>
      <c r="Y41" s="94"/>
      <c r="Z41" s="94" t="s">
        <v>70</v>
      </c>
      <c r="AA41" s="94"/>
      <c r="AB41" s="94" t="s">
        <v>4</v>
      </c>
    </row>
    <row r="42" spans="1:28" ht="20.25" hidden="1" customHeight="1" x14ac:dyDescent="0.3">
      <c r="A42" s="7"/>
      <c r="B42" s="107"/>
      <c r="C42" s="7"/>
      <c r="D42" s="94" t="s">
        <v>8</v>
      </c>
      <c r="E42" s="94"/>
      <c r="F42" s="94" t="s">
        <v>95</v>
      </c>
      <c r="G42" s="94"/>
      <c r="H42" s="94" t="s">
        <v>53</v>
      </c>
      <c r="I42" s="94"/>
      <c r="J42" s="94" t="s">
        <v>80</v>
      </c>
      <c r="K42" s="94"/>
      <c r="L42" s="94" t="s">
        <v>56</v>
      </c>
      <c r="M42" s="94"/>
      <c r="N42" s="94" t="s">
        <v>80</v>
      </c>
      <c r="O42" s="94"/>
      <c r="P42" s="94" t="s">
        <v>80</v>
      </c>
      <c r="Q42" s="94"/>
      <c r="R42" s="94" t="s">
        <v>42</v>
      </c>
      <c r="S42" s="94"/>
      <c r="T42" s="94" t="s">
        <v>48</v>
      </c>
      <c r="U42" s="94"/>
      <c r="V42" s="94" t="s">
        <v>74</v>
      </c>
      <c r="W42" s="94"/>
      <c r="X42" s="94" t="s">
        <v>126</v>
      </c>
      <c r="Y42" s="94"/>
      <c r="Z42" s="94" t="s">
        <v>9</v>
      </c>
      <c r="AA42" s="94"/>
      <c r="AB42" s="94" t="s">
        <v>31</v>
      </c>
    </row>
    <row r="43" spans="1:28" ht="20.25" hidden="1" customHeight="1" x14ac:dyDescent="0.3">
      <c r="B43"/>
      <c r="C43" s="87"/>
      <c r="D43" s="142" t="s">
        <v>66</v>
      </c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</row>
    <row r="44" spans="1:28" ht="20.25" customHeight="1" x14ac:dyDescent="0.3">
      <c r="A44" s="2" t="s">
        <v>255</v>
      </c>
      <c r="B44"/>
      <c r="C44" s="8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</row>
    <row r="45" spans="1:28" ht="20.25" customHeight="1" x14ac:dyDescent="0.3">
      <c r="A45" s="2" t="s">
        <v>256</v>
      </c>
      <c r="B45" s="106"/>
      <c r="C45" s="106"/>
      <c r="D45" s="98">
        <v>2264955</v>
      </c>
      <c r="E45" s="98"/>
      <c r="F45" s="98">
        <v>503251</v>
      </c>
      <c r="G45" s="98"/>
      <c r="H45" s="98">
        <v>1301242</v>
      </c>
      <c r="I45" s="98"/>
      <c r="J45" s="98">
        <v>166575</v>
      </c>
      <c r="K45" s="98"/>
      <c r="L45" s="98">
        <v>1403133</v>
      </c>
      <c r="M45" s="98"/>
      <c r="N45" s="98">
        <v>-2340</v>
      </c>
      <c r="O45" s="98"/>
      <c r="P45" s="98">
        <v>-84889</v>
      </c>
      <c r="Q45" s="98"/>
      <c r="R45" s="98">
        <v>353677</v>
      </c>
      <c r="S45" s="98"/>
      <c r="T45" s="98">
        <v>173004</v>
      </c>
      <c r="U45" s="98"/>
      <c r="V45" s="33">
        <f t="shared" ref="V45" si="13">SUM(N45:T45)</f>
        <v>439452</v>
      </c>
      <c r="W45" s="98"/>
      <c r="X45" s="98">
        <f>SUM(V45,D45:L45)</f>
        <v>6078608</v>
      </c>
      <c r="Y45" s="98"/>
      <c r="Z45" s="98">
        <v>269411</v>
      </c>
      <c r="AA45" s="98"/>
      <c r="AB45" s="98">
        <f>X45+Z45</f>
        <v>6348019</v>
      </c>
    </row>
    <row r="46" spans="1:28" ht="10" customHeight="1" x14ac:dyDescent="0.3">
      <c r="A46" s="16"/>
      <c r="B46" s="89"/>
      <c r="C46" s="10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0.25" hidden="1" customHeight="1" x14ac:dyDescent="0.3">
      <c r="A47" s="2" t="s">
        <v>111</v>
      </c>
      <c r="B47" s="89"/>
      <c r="C47" s="10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0.25" hidden="1" customHeight="1" x14ac:dyDescent="0.3">
      <c r="A48" s="21" t="s">
        <v>166</v>
      </c>
      <c r="B48" s="89"/>
      <c r="C48" s="10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0.25" hidden="1" customHeight="1" x14ac:dyDescent="0.3">
      <c r="A49" s="15" t="s">
        <v>90</v>
      </c>
      <c r="B49" s="107"/>
      <c r="C49" s="106"/>
      <c r="D49" s="50">
        <v>0</v>
      </c>
      <c r="E49" s="17"/>
      <c r="F49" s="50">
        <v>0</v>
      </c>
      <c r="G49" s="17"/>
      <c r="H49" s="50">
        <v>0</v>
      </c>
      <c r="I49" s="17"/>
      <c r="J49" s="50">
        <v>0</v>
      </c>
      <c r="K49" s="17"/>
      <c r="L49" s="50">
        <v>0</v>
      </c>
      <c r="M49" s="17"/>
      <c r="N49" s="50">
        <v>0</v>
      </c>
      <c r="O49" s="17"/>
      <c r="P49" s="50">
        <v>0</v>
      </c>
      <c r="Q49" s="17"/>
      <c r="R49" s="50">
        <v>0</v>
      </c>
      <c r="S49" s="17"/>
      <c r="T49" s="50">
        <v>0</v>
      </c>
      <c r="U49" s="17"/>
      <c r="V49" s="50">
        <v>0</v>
      </c>
      <c r="W49" s="17"/>
      <c r="X49" s="50">
        <v>0</v>
      </c>
      <c r="Y49" s="5"/>
      <c r="Z49" s="50">
        <v>0</v>
      </c>
      <c r="AA49" s="12"/>
      <c r="AB49" s="50">
        <f>SUM(X49:Z49)</f>
        <v>0</v>
      </c>
    </row>
    <row r="50" spans="1:28" ht="20.25" hidden="1" customHeight="1" x14ac:dyDescent="0.3">
      <c r="A50" s="15" t="s">
        <v>82</v>
      </c>
      <c r="B50" s="107"/>
      <c r="C50" s="106"/>
      <c r="D50" s="63"/>
      <c r="E50" s="17"/>
      <c r="F50" s="63"/>
      <c r="G50" s="17"/>
      <c r="H50" s="63"/>
      <c r="I50" s="17"/>
      <c r="J50" s="63"/>
      <c r="K50" s="17"/>
      <c r="L50" s="63"/>
      <c r="M50" s="17"/>
      <c r="N50" s="63"/>
      <c r="O50" s="17"/>
      <c r="P50" s="63"/>
      <c r="Q50" s="17"/>
      <c r="R50" s="63"/>
      <c r="S50" s="17"/>
      <c r="T50" s="63"/>
      <c r="U50" s="17"/>
      <c r="V50" s="33">
        <f t="shared" ref="V50" si="14">SUM(N50:T50)</f>
        <v>0</v>
      </c>
      <c r="W50" s="17"/>
      <c r="X50" s="116">
        <f>SUM(V50,D50:L50)</f>
        <v>0</v>
      </c>
      <c r="Y50" s="5"/>
      <c r="Z50" s="63"/>
      <c r="AA50" s="12"/>
      <c r="AB50" s="116">
        <f>SUM(X50:Z50)</f>
        <v>0</v>
      </c>
    </row>
    <row r="51" spans="1:28" ht="20.25" hidden="1" customHeight="1" x14ac:dyDescent="0.3">
      <c r="A51" s="21" t="s">
        <v>165</v>
      </c>
      <c r="B51" s="2"/>
      <c r="C51" s="106"/>
      <c r="D51" s="85">
        <f>SUM(D49:D50)</f>
        <v>0</v>
      </c>
      <c r="E51" s="98"/>
      <c r="F51" s="85">
        <f>SUM(F49:F50)</f>
        <v>0</v>
      </c>
      <c r="G51" s="98"/>
      <c r="H51" s="85">
        <f>SUM(H49:H50)</f>
        <v>0</v>
      </c>
      <c r="I51" s="98"/>
      <c r="J51" s="85">
        <f>SUM(J49:J50)</f>
        <v>0</v>
      </c>
      <c r="K51" s="98"/>
      <c r="L51" s="85">
        <f>SUM(L49:L50)</f>
        <v>0</v>
      </c>
      <c r="M51" s="98"/>
      <c r="N51" s="85">
        <f>SUM(N49:N50)</f>
        <v>0</v>
      </c>
      <c r="O51" s="98"/>
      <c r="P51" s="85">
        <f>SUM(P49:P50)</f>
        <v>0</v>
      </c>
      <c r="Q51" s="98"/>
      <c r="R51" s="85">
        <f>SUM(R49:R50)</f>
        <v>0</v>
      </c>
      <c r="S51" s="98"/>
      <c r="T51" s="85">
        <f>SUM(T49:T50)</f>
        <v>0</v>
      </c>
      <c r="U51" s="98"/>
      <c r="V51" s="124">
        <f>SUM(V49:V50)</f>
        <v>0</v>
      </c>
      <c r="W51" s="98"/>
      <c r="X51" s="124">
        <f>SUM(X49:X50)</f>
        <v>0</v>
      </c>
      <c r="Y51" s="98"/>
      <c r="Z51" s="124">
        <f>SUM(Z49:Z50)</f>
        <v>0</v>
      </c>
      <c r="AA51" s="101"/>
      <c r="AB51" s="124">
        <f>SUM(AB49:AB50)</f>
        <v>0</v>
      </c>
    </row>
    <row r="52" spans="1:28" ht="10" hidden="1" customHeight="1" x14ac:dyDescent="0.3">
      <c r="A52" s="16"/>
      <c r="B52" s="89"/>
      <c r="C52" s="10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0.25" hidden="1" customHeight="1" x14ac:dyDescent="0.3">
      <c r="A53" s="26" t="s">
        <v>114</v>
      </c>
      <c r="B53" s="107"/>
      <c r="C53" s="106"/>
      <c r="D53" s="100"/>
      <c r="E53" s="5"/>
      <c r="F53" s="100"/>
      <c r="G53" s="5"/>
      <c r="H53" s="100"/>
      <c r="I53" s="5"/>
      <c r="J53" s="100"/>
      <c r="K53" s="5"/>
      <c r="L53" s="100"/>
      <c r="M53" s="5"/>
      <c r="N53" s="100"/>
      <c r="O53" s="5"/>
      <c r="P53" s="100"/>
      <c r="Q53" s="5"/>
      <c r="R53" s="100"/>
      <c r="S53" s="5"/>
      <c r="T53" s="100"/>
      <c r="U53" s="5"/>
      <c r="V53" s="100"/>
      <c r="W53" s="5"/>
      <c r="X53" s="100"/>
      <c r="Y53" s="2"/>
      <c r="Z53" s="1"/>
      <c r="AA53" s="1"/>
      <c r="AB53" s="1"/>
    </row>
    <row r="54" spans="1:28" ht="20.25" hidden="1" customHeight="1" x14ac:dyDescent="0.3">
      <c r="A54" s="15" t="s">
        <v>190</v>
      </c>
      <c r="B54" s="107"/>
      <c r="C54" s="106"/>
      <c r="D54" s="50"/>
      <c r="E54" s="12"/>
      <c r="F54" s="50"/>
      <c r="G54" s="12"/>
      <c r="H54" s="50"/>
      <c r="I54" s="12"/>
      <c r="J54" s="50"/>
      <c r="K54" s="12"/>
      <c r="L54" s="50"/>
      <c r="M54" s="12"/>
      <c r="N54" s="50"/>
      <c r="O54" s="12"/>
      <c r="P54" s="50"/>
      <c r="Q54" s="12"/>
      <c r="R54" s="50"/>
      <c r="S54" s="12"/>
      <c r="T54" s="50"/>
      <c r="U54" s="12"/>
      <c r="V54" s="33">
        <f t="shared" ref="V54:V55" si="15">SUM(N54:T54)</f>
        <v>0</v>
      </c>
      <c r="W54" s="12"/>
      <c r="X54" s="116">
        <f>SUM(V54,D54:L54)</f>
        <v>0</v>
      </c>
      <c r="Z54" s="50"/>
      <c r="AA54" s="12"/>
      <c r="AB54" s="116">
        <f>SUM(X54:Z54)</f>
        <v>0</v>
      </c>
    </row>
    <row r="55" spans="1:28" ht="20.25" hidden="1" customHeight="1" x14ac:dyDescent="0.3">
      <c r="A55" s="15" t="s">
        <v>212</v>
      </c>
      <c r="B55" s="107"/>
      <c r="C55" s="106"/>
      <c r="D55" s="63"/>
      <c r="E55" s="5"/>
      <c r="F55" s="63"/>
      <c r="G55" s="5"/>
      <c r="H55" s="63"/>
      <c r="I55" s="40"/>
      <c r="J55" s="63"/>
      <c r="K55" s="5"/>
      <c r="L55" s="63"/>
      <c r="M55" s="5"/>
      <c r="N55" s="63"/>
      <c r="O55" s="5"/>
      <c r="P55" s="63"/>
      <c r="Q55" s="5"/>
      <c r="R55" s="63"/>
      <c r="S55" s="5"/>
      <c r="T55" s="63"/>
      <c r="U55" s="5"/>
      <c r="V55" s="33">
        <f t="shared" si="15"/>
        <v>0</v>
      </c>
      <c r="W55" s="5"/>
      <c r="X55" s="116">
        <f>SUM(V55,D55:L55)</f>
        <v>0</v>
      </c>
      <c r="Y55" s="102"/>
      <c r="Z55" s="63"/>
      <c r="AA55" s="1"/>
      <c r="AB55" s="116">
        <f>SUM(X55:Z55)</f>
        <v>0</v>
      </c>
    </row>
    <row r="56" spans="1:28" ht="20.25" hidden="1" customHeight="1" x14ac:dyDescent="0.3">
      <c r="A56" s="16" t="s">
        <v>115</v>
      </c>
      <c r="B56" s="89"/>
      <c r="C56" s="106"/>
      <c r="D56" s="85">
        <f>SUM(D54:D55)</f>
        <v>0</v>
      </c>
      <c r="E56" s="5"/>
      <c r="F56" s="85">
        <f>SUM(F54:F55)</f>
        <v>0</v>
      </c>
      <c r="G56" s="5"/>
      <c r="H56" s="85">
        <f>SUM(H54:H55)</f>
        <v>0</v>
      </c>
      <c r="I56" s="98"/>
      <c r="J56" s="85">
        <f>SUM(J54:J55)</f>
        <v>0</v>
      </c>
      <c r="K56" s="98"/>
      <c r="L56" s="85">
        <f>SUM(L54:L55)</f>
        <v>0</v>
      </c>
      <c r="M56" s="98"/>
      <c r="N56" s="85">
        <f>SUM(N54:N55)</f>
        <v>0</v>
      </c>
      <c r="O56" s="98"/>
      <c r="P56" s="85">
        <f>SUM(P54:P55)</f>
        <v>0</v>
      </c>
      <c r="Q56" s="98"/>
      <c r="R56" s="85">
        <f>SUM(R54:R55)</f>
        <v>0</v>
      </c>
      <c r="S56" s="98"/>
      <c r="T56" s="85">
        <f>SUM(T54:T55)</f>
        <v>0</v>
      </c>
      <c r="U56" s="98"/>
      <c r="V56" s="124">
        <f>SUM(V54:V55)</f>
        <v>0</v>
      </c>
      <c r="W56" s="98"/>
      <c r="X56" s="124">
        <f>SUM(X54:X55)</f>
        <v>0</v>
      </c>
      <c r="Y56" s="98"/>
      <c r="Z56" s="124">
        <f>SUM(Z54:Z55)</f>
        <v>0</v>
      </c>
      <c r="AA56" s="5"/>
      <c r="AB56" s="124">
        <f>SUM(AB54:AB55)</f>
        <v>0</v>
      </c>
    </row>
    <row r="57" spans="1:28" ht="7.5" hidden="1" customHeight="1" x14ac:dyDescent="0.3">
      <c r="A57" s="16"/>
      <c r="B57" s="89"/>
      <c r="C57" s="10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20.25" hidden="1" customHeight="1" x14ac:dyDescent="0.3">
      <c r="A58" s="16" t="s">
        <v>78</v>
      </c>
      <c r="B58" s="89"/>
      <c r="C58" s="106"/>
      <c r="D58" s="63">
        <f t="shared" ref="D58:AB58" si="16">D51+D56</f>
        <v>0</v>
      </c>
      <c r="E58" s="116">
        <f t="shared" si="16"/>
        <v>0</v>
      </c>
      <c r="F58" s="63">
        <f t="shared" si="16"/>
        <v>0</v>
      </c>
      <c r="G58" s="116">
        <f t="shared" si="16"/>
        <v>0</v>
      </c>
      <c r="H58" s="63">
        <f t="shared" si="16"/>
        <v>0</v>
      </c>
      <c r="I58" s="116">
        <f t="shared" si="16"/>
        <v>0</v>
      </c>
      <c r="J58" s="63">
        <f t="shared" si="16"/>
        <v>0</v>
      </c>
      <c r="K58" s="116">
        <f t="shared" si="16"/>
        <v>0</v>
      </c>
      <c r="L58" s="63">
        <f t="shared" si="16"/>
        <v>0</v>
      </c>
      <c r="M58" s="116">
        <f t="shared" si="16"/>
        <v>0</v>
      </c>
      <c r="N58" s="63">
        <f t="shared" si="16"/>
        <v>0</v>
      </c>
      <c r="O58" s="116">
        <f t="shared" si="16"/>
        <v>0</v>
      </c>
      <c r="P58" s="63">
        <f t="shared" si="16"/>
        <v>0</v>
      </c>
      <c r="Q58" s="116">
        <f t="shared" si="16"/>
        <v>0</v>
      </c>
      <c r="R58" s="63">
        <f t="shared" si="16"/>
        <v>0</v>
      </c>
      <c r="S58" s="116">
        <f t="shared" si="16"/>
        <v>0</v>
      </c>
      <c r="T58" s="63">
        <f t="shared" si="16"/>
        <v>0</v>
      </c>
      <c r="U58" s="116">
        <f t="shared" si="16"/>
        <v>0</v>
      </c>
      <c r="V58" s="127">
        <f t="shared" si="16"/>
        <v>0</v>
      </c>
      <c r="W58" s="116">
        <f t="shared" si="16"/>
        <v>0</v>
      </c>
      <c r="X58" s="127">
        <f t="shared" si="16"/>
        <v>0</v>
      </c>
      <c r="Y58" s="2"/>
      <c r="Z58" s="127">
        <f t="shared" si="16"/>
        <v>0</v>
      </c>
      <c r="AA58" s="116"/>
      <c r="AB58" s="127">
        <f t="shared" si="16"/>
        <v>0</v>
      </c>
    </row>
    <row r="59" spans="1:28" ht="4.5" customHeight="1" x14ac:dyDescent="0.3">
      <c r="A59" s="16"/>
      <c r="B59" s="89"/>
      <c r="C59" s="10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0.25" customHeight="1" x14ac:dyDescent="0.3">
      <c r="A60" s="2" t="s">
        <v>76</v>
      </c>
      <c r="B60"/>
      <c r="C60" s="87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O60" s="12"/>
      <c r="P60" s="13"/>
      <c r="Q60" s="12"/>
      <c r="R60" s="13"/>
      <c r="S60" s="12"/>
      <c r="T60" s="13"/>
      <c r="U60" s="12"/>
      <c r="V60" s="13"/>
      <c r="W60" s="12"/>
      <c r="X60" s="13"/>
      <c r="Y60" s="12"/>
      <c r="Z60" s="9"/>
      <c r="AA60" s="12"/>
      <c r="AB60" s="12"/>
    </row>
    <row r="61" spans="1:28" ht="20.25" customHeight="1" x14ac:dyDescent="0.3">
      <c r="A61" s="15" t="s">
        <v>123</v>
      </c>
      <c r="B61" s="107"/>
      <c r="C61" s="87"/>
      <c r="D61" s="50">
        <v>0</v>
      </c>
      <c r="E61" s="12"/>
      <c r="F61" s="50">
        <v>0</v>
      </c>
      <c r="G61" s="12"/>
      <c r="H61" s="50">
        <v>0</v>
      </c>
      <c r="I61" s="12"/>
      <c r="J61" s="50">
        <v>0</v>
      </c>
      <c r="K61" s="12"/>
      <c r="L61" s="50">
        <f>'PL4-5'!D34</f>
        <v>111252</v>
      </c>
      <c r="M61" s="12"/>
      <c r="N61" s="50">
        <v>0</v>
      </c>
      <c r="O61" s="115"/>
      <c r="P61" s="50">
        <v>0</v>
      </c>
      <c r="Q61" s="12"/>
      <c r="R61" s="50">
        <v>0</v>
      </c>
      <c r="S61" s="12"/>
      <c r="T61" s="50">
        <v>0</v>
      </c>
      <c r="U61" s="12"/>
      <c r="V61" s="50">
        <f t="shared" ref="V61:V62" si="17">SUM(N61:T61)</f>
        <v>0</v>
      </c>
      <c r="W61" s="12"/>
      <c r="X61" s="31">
        <f t="shared" ref="X61:X62" si="18">SUM(V61,D61:L61)</f>
        <v>111252</v>
      </c>
      <c r="Z61" s="31">
        <v>5906</v>
      </c>
      <c r="AA61" s="12"/>
      <c r="AB61" s="31">
        <f>SUM(X61:Z61)</f>
        <v>117158</v>
      </c>
    </row>
    <row r="62" spans="1:28" ht="20.25" customHeight="1" x14ac:dyDescent="0.3">
      <c r="A62" s="15" t="s">
        <v>77</v>
      </c>
      <c r="B62" s="107"/>
      <c r="C62" s="87"/>
      <c r="D62" s="63">
        <v>0</v>
      </c>
      <c r="E62" s="12"/>
      <c r="F62" s="63">
        <v>0</v>
      </c>
      <c r="G62" s="12"/>
      <c r="H62" s="63">
        <v>0</v>
      </c>
      <c r="I62" s="12"/>
      <c r="J62" s="63">
        <v>0</v>
      </c>
      <c r="K62" s="12"/>
      <c r="L62" s="63">
        <v>0</v>
      </c>
      <c r="M62" s="12"/>
      <c r="N62" s="63">
        <v>0</v>
      </c>
      <c r="O62" s="31"/>
      <c r="P62" s="63">
        <v>1460</v>
      </c>
      <c r="Q62" s="12"/>
      <c r="R62" s="63">
        <v>0</v>
      </c>
      <c r="S62" s="12"/>
      <c r="T62" s="63">
        <v>0</v>
      </c>
      <c r="U62" s="12"/>
      <c r="V62" s="31">
        <f t="shared" si="17"/>
        <v>1460</v>
      </c>
      <c r="W62" s="12"/>
      <c r="X62" s="31">
        <f t="shared" si="18"/>
        <v>1460</v>
      </c>
      <c r="Z62" s="135">
        <v>3</v>
      </c>
      <c r="AA62" s="12"/>
      <c r="AB62" s="31">
        <f>SUM(X62:Z62)</f>
        <v>1463</v>
      </c>
    </row>
    <row r="63" spans="1:28" s="2" customFormat="1" ht="20.25" customHeight="1" x14ac:dyDescent="0.3">
      <c r="A63" s="2" t="s">
        <v>231</v>
      </c>
      <c r="C63" s="106"/>
      <c r="D63" s="132">
        <f>SUM(D61:D62)</f>
        <v>0</v>
      </c>
      <c r="E63" s="98"/>
      <c r="F63" s="132">
        <f>SUM(F61:F62)</f>
        <v>0</v>
      </c>
      <c r="G63" s="98"/>
      <c r="H63" s="132">
        <f>SUM(H61:H62)</f>
        <v>0</v>
      </c>
      <c r="I63" s="98"/>
      <c r="J63" s="132">
        <f>SUM(J61:J62)</f>
        <v>0</v>
      </c>
      <c r="K63" s="98"/>
      <c r="L63" s="132">
        <f>SUM(L61:L62)</f>
        <v>111252</v>
      </c>
      <c r="M63" s="98"/>
      <c r="N63" s="132">
        <f>SUM(N61:N62)</f>
        <v>0</v>
      </c>
      <c r="O63" s="98"/>
      <c r="P63" s="132">
        <f>SUM(P61:P62)</f>
        <v>1460</v>
      </c>
      <c r="Q63" s="98"/>
      <c r="R63" s="132">
        <f>SUM(R61:R62)</f>
        <v>0</v>
      </c>
      <c r="S63" s="98"/>
      <c r="T63" s="132">
        <f>SUM(T61:T62)</f>
        <v>0</v>
      </c>
      <c r="U63" s="98"/>
      <c r="V63" s="133">
        <f>SUM(V61:V62)</f>
        <v>1460</v>
      </c>
      <c r="W63" s="98"/>
      <c r="X63" s="133">
        <f>SUM(X61:X62)</f>
        <v>112712</v>
      </c>
      <c r="Y63" s="98"/>
      <c r="Z63" s="133">
        <f>SUM(Z61:Z62)</f>
        <v>5909</v>
      </c>
      <c r="AA63" s="116"/>
      <c r="AB63" s="133">
        <f>SUM(AB61:AB62)</f>
        <v>118621</v>
      </c>
    </row>
    <row r="64" spans="1:28" ht="10" customHeight="1" x14ac:dyDescent="0.3">
      <c r="A64" s="16"/>
      <c r="B64" s="89"/>
      <c r="C64" s="10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0.25" customHeight="1" thickBot="1" x14ac:dyDescent="0.35">
      <c r="A65" s="2" t="s">
        <v>257</v>
      </c>
      <c r="B65"/>
      <c r="C65" s="87"/>
      <c r="D65" s="25">
        <f>SUM(D58,D63,D45)</f>
        <v>2264955</v>
      </c>
      <c r="E65" s="14"/>
      <c r="F65" s="25">
        <f>SUM(F58,F63,F45)</f>
        <v>503251</v>
      </c>
      <c r="G65" s="14"/>
      <c r="H65" s="25">
        <f>SUM(H58,H63,H45)</f>
        <v>1301242</v>
      </c>
      <c r="I65" s="14"/>
      <c r="J65" s="25">
        <f>SUM(J58,J63,J45)</f>
        <v>166575</v>
      </c>
      <c r="K65" s="14"/>
      <c r="L65" s="25">
        <f>SUM(L58,L63,L45)</f>
        <v>1514385</v>
      </c>
      <c r="M65" s="14"/>
      <c r="N65" s="25">
        <f>SUM(N58,N63,N45)</f>
        <v>-2340</v>
      </c>
      <c r="O65" s="14"/>
      <c r="P65" s="25">
        <f>SUM(P58,P63,P45)</f>
        <v>-83429</v>
      </c>
      <c r="Q65" s="14"/>
      <c r="R65" s="25">
        <f>SUM(R58,R63,R45)</f>
        <v>353677</v>
      </c>
      <c r="S65" s="14"/>
      <c r="T65" s="25">
        <f>SUM(T58,T63,T45)</f>
        <v>173004</v>
      </c>
      <c r="U65" s="14"/>
      <c r="V65" s="25">
        <f>SUM(V58,V63,V45)</f>
        <v>440912</v>
      </c>
      <c r="W65" s="14"/>
      <c r="X65" s="25">
        <f>SUM(X58,X63,X45)</f>
        <v>6191320</v>
      </c>
      <c r="Y65" s="14"/>
      <c r="Z65" s="25">
        <f>SUM(Z58,Z63,Z45)</f>
        <v>275320</v>
      </c>
      <c r="AA65" s="14"/>
      <c r="AB65" s="25">
        <f>SUM(AB58,AB63,AB45)</f>
        <v>6466640</v>
      </c>
    </row>
    <row r="66" spans="1:28" ht="18.5" customHeight="1" thickTop="1" x14ac:dyDescent="0.3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9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topLeftCell="A20" zoomScale="70" zoomScaleNormal="40" zoomScaleSheetLayoutView="70" workbookViewId="0">
      <selection activeCell="A10" sqref="A10"/>
    </sheetView>
  </sheetViews>
  <sheetFormatPr defaultColWidth="9.08984375" defaultRowHeight="19.5" customHeight="1" x14ac:dyDescent="0.3"/>
  <cols>
    <col min="1" max="1" width="45.81640625" customWidth="1"/>
    <col min="2" max="2" width="11.1796875" style="4" customWidth="1"/>
    <col min="3" max="3" width="1.08984375" customWidth="1"/>
    <col min="4" max="4" width="14.36328125" customWidth="1"/>
    <col min="5" max="5" width="1.08984375" customWidth="1"/>
    <col min="6" max="6" width="14.26953125" customWidth="1"/>
    <col min="7" max="7" width="1.08984375" customWidth="1"/>
    <col min="8" max="8" width="14.26953125" customWidth="1"/>
    <col min="9" max="9" width="1.08984375" customWidth="1"/>
    <col min="10" max="10" width="14.1796875" customWidth="1"/>
    <col min="11" max="11" width="1.08984375" customWidth="1"/>
    <col min="12" max="12" width="14.26953125" customWidth="1"/>
    <col min="13" max="13" width="1.08984375" customWidth="1"/>
    <col min="14" max="14" width="14.26953125" customWidth="1"/>
    <col min="15" max="15" width="1.08984375" customWidth="1"/>
    <col min="16" max="16" width="14.26953125" customWidth="1"/>
    <col min="17" max="17" width="1.08984375" customWidth="1"/>
    <col min="18" max="18" width="14.1796875" customWidth="1"/>
    <col min="19" max="19" width="10.54296875" bestFit="1" customWidth="1"/>
  </cols>
  <sheetData>
    <row r="1" spans="1:18" ht="21" customHeight="1" x14ac:dyDescent="0.35">
      <c r="A1" s="19" t="s">
        <v>191</v>
      </c>
    </row>
    <row r="2" spans="1:18" ht="21" customHeight="1" x14ac:dyDescent="0.35">
      <c r="A2" s="20" t="s">
        <v>87</v>
      </c>
    </row>
    <row r="3" spans="1:18" ht="21" customHeight="1" x14ac:dyDescent="0.3">
      <c r="A3" s="20"/>
    </row>
    <row r="4" spans="1:18" ht="21" customHeight="1" x14ac:dyDescent="0.3">
      <c r="A4" s="87"/>
      <c r="B4" s="107"/>
      <c r="C4" s="7"/>
      <c r="D4" s="141" t="s">
        <v>39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21" customHeight="1" x14ac:dyDescent="0.3">
      <c r="A5" s="87"/>
      <c r="B5" s="107"/>
      <c r="C5" s="7"/>
      <c r="D5" s="106"/>
      <c r="E5" s="106"/>
      <c r="F5" s="106"/>
      <c r="G5" s="4"/>
      <c r="H5" s="145" t="s">
        <v>57</v>
      </c>
      <c r="I5" s="146"/>
      <c r="J5" s="146"/>
      <c r="K5" s="4"/>
      <c r="L5" s="146" t="s">
        <v>67</v>
      </c>
      <c r="M5" s="146"/>
      <c r="N5" s="146"/>
      <c r="O5" s="146"/>
      <c r="P5" s="146"/>
      <c r="Q5" s="4"/>
      <c r="R5" s="106"/>
    </row>
    <row r="6" spans="1:18" ht="21" customHeight="1" x14ac:dyDescent="0.3">
      <c r="A6" s="87"/>
      <c r="B6" s="107"/>
      <c r="C6" s="7"/>
      <c r="D6" s="7" t="s">
        <v>6</v>
      </c>
      <c r="E6" s="7"/>
      <c r="F6" s="7"/>
      <c r="G6" s="7"/>
      <c r="H6" s="7"/>
      <c r="I6" s="7"/>
      <c r="J6" s="7"/>
      <c r="K6" s="7"/>
      <c r="L6" s="87"/>
      <c r="M6" s="7"/>
      <c r="N6" s="87"/>
      <c r="O6" s="7"/>
      <c r="P6" s="87" t="s">
        <v>81</v>
      </c>
      <c r="Q6" s="7"/>
      <c r="R6" s="87"/>
    </row>
    <row r="7" spans="1:18" ht="21" customHeight="1" x14ac:dyDescent="0.3">
      <c r="A7" s="87"/>
      <c r="B7" s="107"/>
      <c r="C7" s="7"/>
      <c r="D7" s="7" t="s">
        <v>7</v>
      </c>
      <c r="E7" s="7"/>
      <c r="F7" s="7" t="s">
        <v>94</v>
      </c>
      <c r="G7" s="7"/>
      <c r="H7" s="87" t="s">
        <v>54</v>
      </c>
      <c r="I7" s="7"/>
      <c r="J7" s="87"/>
      <c r="K7" s="7"/>
      <c r="L7" s="87" t="s">
        <v>186</v>
      </c>
      <c r="M7" s="91"/>
      <c r="N7" s="87" t="s">
        <v>187</v>
      </c>
      <c r="O7" s="7"/>
      <c r="P7" s="87" t="s">
        <v>73</v>
      </c>
      <c r="Q7" s="7"/>
      <c r="R7" s="87" t="s">
        <v>4</v>
      </c>
    </row>
    <row r="8" spans="1:18" ht="21" customHeight="1" x14ac:dyDescent="0.3">
      <c r="A8" s="87"/>
      <c r="B8" s="107"/>
      <c r="C8" s="7"/>
      <c r="D8" s="7" t="s">
        <v>8</v>
      </c>
      <c r="E8" s="7"/>
      <c r="F8" s="7" t="s">
        <v>95</v>
      </c>
      <c r="G8" s="7"/>
      <c r="H8" s="87" t="s">
        <v>188</v>
      </c>
      <c r="I8" s="7"/>
      <c r="J8" s="7" t="s">
        <v>61</v>
      </c>
      <c r="K8" s="7"/>
      <c r="L8" s="87" t="s">
        <v>80</v>
      </c>
      <c r="M8" s="7"/>
      <c r="N8" s="87" t="s">
        <v>80</v>
      </c>
      <c r="O8" s="7"/>
      <c r="P8" s="87" t="s">
        <v>74</v>
      </c>
      <c r="Q8" s="7"/>
      <c r="R8" s="87" t="s">
        <v>31</v>
      </c>
    </row>
    <row r="9" spans="1:18" ht="21" customHeight="1" x14ac:dyDescent="0.3">
      <c r="A9" s="2"/>
      <c r="B9" s="107"/>
      <c r="C9" s="87"/>
      <c r="D9" s="142" t="s">
        <v>66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8" ht="19.5" customHeight="1" x14ac:dyDescent="0.3">
      <c r="A10" s="2" t="s">
        <v>253</v>
      </c>
      <c r="B10" s="107"/>
      <c r="C10" s="87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</row>
    <row r="11" spans="1:18" ht="19.5" customHeight="1" x14ac:dyDescent="0.3">
      <c r="A11" s="2" t="s">
        <v>217</v>
      </c>
      <c r="B11" s="89"/>
      <c r="C11" s="106"/>
      <c r="D11" s="119">
        <v>2264955</v>
      </c>
      <c r="E11" s="119"/>
      <c r="F11" s="119">
        <v>503251</v>
      </c>
      <c r="G11" s="119"/>
      <c r="H11" s="120">
        <v>157490</v>
      </c>
      <c r="I11" s="119"/>
      <c r="J11" s="119">
        <v>517648</v>
      </c>
      <c r="K11" s="119"/>
      <c r="L11" s="119">
        <v>-73543</v>
      </c>
      <c r="M11" s="118"/>
      <c r="N11" s="119">
        <v>353677</v>
      </c>
      <c r="O11" s="65"/>
      <c r="P11" s="65">
        <f>SUM(L11:N11)</f>
        <v>280134</v>
      </c>
      <c r="Q11" s="65"/>
      <c r="R11" s="65">
        <f>SUM(P11,D11:J11)</f>
        <v>3723478</v>
      </c>
    </row>
    <row r="12" spans="1:18" ht="19.5" customHeight="1" x14ac:dyDescent="0.3">
      <c r="A12" s="15"/>
      <c r="B12" s="89"/>
      <c r="C12" s="106"/>
      <c r="D12" s="65"/>
      <c r="E12" s="65"/>
      <c r="F12" s="65"/>
      <c r="G12" s="65"/>
      <c r="H12" s="5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ht="19.5" hidden="1" customHeight="1" x14ac:dyDescent="0.3">
      <c r="A13" s="2" t="s">
        <v>210</v>
      </c>
      <c r="B13" s="89"/>
      <c r="C13" s="106"/>
      <c r="D13" s="65"/>
      <c r="E13" s="65"/>
      <c r="F13" s="65"/>
      <c r="G13" s="65"/>
      <c r="H13" s="5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ht="19.5" hidden="1" customHeight="1" x14ac:dyDescent="0.3">
      <c r="A14" s="21" t="s">
        <v>112</v>
      </c>
      <c r="B14" s="107"/>
      <c r="C14" s="106"/>
      <c r="D14" s="65"/>
      <c r="E14" s="65"/>
      <c r="F14" s="65"/>
      <c r="G14" s="65"/>
      <c r="H14" s="5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9.5" hidden="1" customHeight="1" x14ac:dyDescent="0.3">
      <c r="A15" s="15" t="s">
        <v>90</v>
      </c>
      <c r="B15" s="107"/>
      <c r="C15" s="106"/>
      <c r="D15" s="122">
        <v>0</v>
      </c>
      <c r="E15" s="65"/>
      <c r="F15" s="122">
        <v>0</v>
      </c>
      <c r="G15" s="65"/>
      <c r="H15" s="122">
        <v>0</v>
      </c>
      <c r="I15" s="65"/>
      <c r="J15" s="75">
        <v>0</v>
      </c>
      <c r="K15" s="65"/>
      <c r="L15" s="122">
        <v>0</v>
      </c>
      <c r="M15" s="65"/>
      <c r="N15" s="122">
        <v>0</v>
      </c>
      <c r="O15" s="65"/>
      <c r="P15" s="122">
        <v>0</v>
      </c>
      <c r="Q15" s="65"/>
      <c r="R15" s="65">
        <f>SUM(P15,D15:J15)</f>
        <v>0</v>
      </c>
    </row>
    <row r="16" spans="1:18" ht="19.25" hidden="1" customHeight="1" x14ac:dyDescent="0.3">
      <c r="A16" s="21" t="s">
        <v>211</v>
      </c>
      <c r="B16" s="107"/>
      <c r="C16" s="106"/>
      <c r="D16" s="128">
        <f t="shared" ref="D16:N16" si="0">D15</f>
        <v>0</v>
      </c>
      <c r="E16" s="66">
        <f t="shared" si="0"/>
        <v>0</v>
      </c>
      <c r="F16" s="128">
        <f t="shared" si="0"/>
        <v>0</v>
      </c>
      <c r="G16" s="66">
        <f t="shared" si="0"/>
        <v>0</v>
      </c>
      <c r="H16" s="128">
        <f t="shared" si="0"/>
        <v>0</v>
      </c>
      <c r="I16" s="66">
        <f t="shared" si="0"/>
        <v>0</v>
      </c>
      <c r="J16" s="128">
        <f t="shared" si="0"/>
        <v>0</v>
      </c>
      <c r="K16" s="66">
        <f t="shared" si="0"/>
        <v>0</v>
      </c>
      <c r="L16" s="128">
        <f t="shared" si="0"/>
        <v>0</v>
      </c>
      <c r="M16" s="66">
        <f t="shared" si="0"/>
        <v>0</v>
      </c>
      <c r="N16" s="128">
        <f t="shared" si="0"/>
        <v>0</v>
      </c>
      <c r="O16" s="82"/>
      <c r="P16" s="128">
        <f>P15</f>
        <v>0</v>
      </c>
      <c r="Q16" s="82"/>
      <c r="R16" s="128">
        <f>R15</f>
        <v>0</v>
      </c>
    </row>
    <row r="17" spans="1:18" ht="19.5" hidden="1" customHeight="1" x14ac:dyDescent="0.3">
      <c r="A17" s="15"/>
      <c r="B17" s="107"/>
      <c r="C17" s="106"/>
      <c r="D17" s="65"/>
      <c r="E17" s="65"/>
      <c r="F17" s="65"/>
      <c r="G17" s="65"/>
      <c r="H17" s="54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9.5" customHeight="1" x14ac:dyDescent="0.3">
      <c r="A18" s="2" t="s">
        <v>76</v>
      </c>
      <c r="B18" s="107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</row>
    <row r="19" spans="1:18" ht="19.5" customHeight="1" x14ac:dyDescent="0.3">
      <c r="A19" s="15" t="s">
        <v>123</v>
      </c>
      <c r="D19" s="56">
        <v>0</v>
      </c>
      <c r="E19" s="56"/>
      <c r="F19" s="56">
        <v>0</v>
      </c>
      <c r="G19" s="82"/>
      <c r="H19" s="56">
        <v>0</v>
      </c>
      <c r="I19" s="82"/>
      <c r="J19" s="30">
        <f>'PL4-5'!J34</f>
        <v>90319</v>
      </c>
      <c r="K19" s="56"/>
      <c r="L19" s="56">
        <v>0</v>
      </c>
      <c r="M19" s="56"/>
      <c r="N19" s="56">
        <v>0</v>
      </c>
      <c r="O19" s="82"/>
      <c r="P19" s="56">
        <v>0</v>
      </c>
      <c r="Q19" s="82"/>
      <c r="R19" s="82">
        <f t="shared" ref="R19:R20" si="1">SUM(P19,D19:J19)</f>
        <v>90319</v>
      </c>
    </row>
    <row r="20" spans="1:18" ht="19.5" customHeight="1" x14ac:dyDescent="0.3">
      <c r="A20" t="s">
        <v>77</v>
      </c>
      <c r="D20" s="56">
        <v>0</v>
      </c>
      <c r="E20" s="56"/>
      <c r="F20" s="56">
        <v>0</v>
      </c>
      <c r="G20" s="82"/>
      <c r="H20" s="56">
        <v>0</v>
      </c>
      <c r="I20" s="56"/>
      <c r="J20" s="56">
        <v>0</v>
      </c>
      <c r="K20" s="56"/>
      <c r="L20" s="31">
        <v>-1704</v>
      </c>
      <c r="M20" s="56"/>
      <c r="N20" s="56">
        <v>0</v>
      </c>
      <c r="O20" s="56"/>
      <c r="P20" s="82">
        <f>SUM(L20:O20)</f>
        <v>-1704</v>
      </c>
      <c r="Q20" s="82"/>
      <c r="R20" s="82">
        <f t="shared" si="1"/>
        <v>-1704</v>
      </c>
    </row>
    <row r="21" spans="1:18" s="2" customFormat="1" ht="19.5" customHeight="1" x14ac:dyDescent="0.3">
      <c r="A21" s="2" t="s">
        <v>231</v>
      </c>
      <c r="B21" s="21"/>
      <c r="D21" s="80">
        <v>0</v>
      </c>
      <c r="E21" s="65"/>
      <c r="F21" s="80">
        <v>0</v>
      </c>
      <c r="G21" s="65"/>
      <c r="H21" s="80">
        <v>0</v>
      </c>
      <c r="I21" s="65"/>
      <c r="J21" s="55">
        <f>SUM(J19:J20)</f>
        <v>90319</v>
      </c>
      <c r="K21" s="65"/>
      <c r="L21" s="55">
        <f>SUM(L19:L20)</f>
        <v>-1704</v>
      </c>
      <c r="M21" s="65"/>
      <c r="N21" s="80">
        <v>0</v>
      </c>
      <c r="O21" s="65"/>
      <c r="P21" s="55">
        <f>SUM(P19:P20)</f>
        <v>-1704</v>
      </c>
      <c r="Q21" s="65"/>
      <c r="R21" s="55">
        <f>SUM(R19:R20)</f>
        <v>88615</v>
      </c>
    </row>
    <row r="22" spans="1:18" ht="14" customHeight="1" x14ac:dyDescent="0.3">
      <c r="A22" s="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19.5" customHeight="1" thickBot="1" x14ac:dyDescent="0.35">
      <c r="A23" s="2" t="s">
        <v>254</v>
      </c>
      <c r="D23" s="59">
        <f>SUM(D11,D16,D21)</f>
        <v>2264955</v>
      </c>
      <c r="E23" s="65"/>
      <c r="F23" s="59">
        <f>SUM(F11,F16,F21)</f>
        <v>503251</v>
      </c>
      <c r="G23" s="65"/>
      <c r="H23" s="59">
        <f>SUM(H11,H16,H21)</f>
        <v>157490</v>
      </c>
      <c r="I23" s="65"/>
      <c r="J23" s="59">
        <f>SUM(J11,J16,J21)</f>
        <v>607967</v>
      </c>
      <c r="K23" s="65"/>
      <c r="L23" s="59">
        <f>SUM(L11,L16,L21)</f>
        <v>-75247</v>
      </c>
      <c r="M23" s="65"/>
      <c r="N23" s="59">
        <f>SUM(N11,N16,N21)</f>
        <v>353677</v>
      </c>
      <c r="O23" s="65"/>
      <c r="P23" s="59">
        <f>SUM(P11,P16,P21)</f>
        <v>278430</v>
      </c>
      <c r="Q23" s="65"/>
      <c r="R23" s="59">
        <f>SUM(R11,R16,R21)</f>
        <v>3812093</v>
      </c>
    </row>
    <row r="24" spans="1:18" ht="19.5" customHeight="1" thickTop="1" x14ac:dyDescent="0.3"/>
    <row r="25" spans="1:18" ht="21" hidden="1" customHeight="1" x14ac:dyDescent="0.35">
      <c r="A25" s="19" t="s">
        <v>191</v>
      </c>
    </row>
    <row r="26" spans="1:18" ht="21" hidden="1" customHeight="1" x14ac:dyDescent="0.35">
      <c r="A26" s="20" t="s">
        <v>87</v>
      </c>
    </row>
    <row r="27" spans="1:18" ht="21" hidden="1" customHeight="1" x14ac:dyDescent="0.3">
      <c r="A27" s="20"/>
    </row>
    <row r="28" spans="1:18" ht="21" hidden="1" customHeight="1" x14ac:dyDescent="0.3">
      <c r="A28" s="87"/>
      <c r="B28" s="107"/>
      <c r="C28" s="7"/>
      <c r="D28" s="141" t="s">
        <v>39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</row>
    <row r="29" spans="1:18" ht="21" hidden="1" customHeight="1" x14ac:dyDescent="0.3">
      <c r="A29" s="87"/>
      <c r="B29" s="107"/>
      <c r="C29" s="7"/>
      <c r="D29" s="106"/>
      <c r="E29" s="106"/>
      <c r="F29" s="106"/>
      <c r="G29" s="4"/>
      <c r="H29" s="145" t="s">
        <v>57</v>
      </c>
      <c r="I29" s="146"/>
      <c r="J29" s="146"/>
      <c r="K29" s="4"/>
      <c r="L29" s="146" t="s">
        <v>67</v>
      </c>
      <c r="M29" s="146"/>
      <c r="N29" s="146"/>
      <c r="O29" s="146"/>
      <c r="P29" s="146"/>
      <c r="Q29" s="4"/>
      <c r="R29" s="106"/>
    </row>
    <row r="30" spans="1:18" ht="21" hidden="1" customHeight="1" x14ac:dyDescent="0.3">
      <c r="A30" s="87"/>
      <c r="B30" s="107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87"/>
      <c r="M30" s="7"/>
      <c r="N30" s="87"/>
      <c r="O30" s="7"/>
      <c r="P30" s="87" t="s">
        <v>81</v>
      </c>
      <c r="Q30" s="7"/>
      <c r="R30" s="87"/>
    </row>
    <row r="31" spans="1:18" ht="21" hidden="1" customHeight="1" x14ac:dyDescent="0.3">
      <c r="A31" s="87"/>
      <c r="B31" s="107"/>
      <c r="C31" s="7"/>
      <c r="D31" s="7" t="s">
        <v>7</v>
      </c>
      <c r="E31" s="7"/>
      <c r="F31" s="7" t="s">
        <v>94</v>
      </c>
      <c r="G31" s="7"/>
      <c r="H31" s="87" t="s">
        <v>54</v>
      </c>
      <c r="I31" s="7"/>
      <c r="J31" s="87"/>
      <c r="K31" s="7"/>
      <c r="L31" s="87" t="s">
        <v>186</v>
      </c>
      <c r="M31" s="91"/>
      <c r="N31" s="87" t="s">
        <v>187</v>
      </c>
      <c r="O31" s="7"/>
      <c r="P31" s="87" t="s">
        <v>73</v>
      </c>
      <c r="Q31" s="7"/>
      <c r="R31" s="87" t="s">
        <v>4</v>
      </c>
    </row>
    <row r="32" spans="1:18" ht="21" hidden="1" customHeight="1" x14ac:dyDescent="0.3">
      <c r="A32" s="87"/>
      <c r="B32" s="107"/>
      <c r="C32" s="7"/>
      <c r="D32" s="7" t="s">
        <v>8</v>
      </c>
      <c r="E32" s="7"/>
      <c r="F32" s="7" t="s">
        <v>95</v>
      </c>
      <c r="G32" s="7"/>
      <c r="H32" s="87" t="s">
        <v>188</v>
      </c>
      <c r="I32" s="7"/>
      <c r="J32" s="7" t="s">
        <v>61</v>
      </c>
      <c r="K32" s="7"/>
      <c r="L32" s="87" t="s">
        <v>80</v>
      </c>
      <c r="M32" s="7"/>
      <c r="N32" s="87" t="s">
        <v>80</v>
      </c>
      <c r="O32" s="7"/>
      <c r="P32" s="87" t="s">
        <v>74</v>
      </c>
      <c r="Q32" s="7"/>
      <c r="R32" s="87" t="s">
        <v>31</v>
      </c>
    </row>
    <row r="33" spans="1:18" ht="21" hidden="1" customHeight="1" x14ac:dyDescent="0.3">
      <c r="A33" s="2"/>
      <c r="B33" s="107"/>
      <c r="C33" s="87"/>
      <c r="D33" s="142" t="s">
        <v>66</v>
      </c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</row>
    <row r="34" spans="1:18" ht="19.5" customHeight="1" x14ac:dyDescent="0.3">
      <c r="A34" s="2" t="s">
        <v>255</v>
      </c>
      <c r="B34" s="107"/>
      <c r="C34" s="87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</row>
    <row r="35" spans="1:18" ht="19.5" customHeight="1" x14ac:dyDescent="0.3">
      <c r="A35" s="2" t="s">
        <v>256</v>
      </c>
      <c r="B35" s="89"/>
      <c r="C35" s="106"/>
      <c r="D35" s="65">
        <v>2264955</v>
      </c>
      <c r="E35" s="65"/>
      <c r="F35" s="65">
        <v>503251</v>
      </c>
      <c r="G35" s="65"/>
      <c r="H35" s="54">
        <v>166575</v>
      </c>
      <c r="I35" s="65"/>
      <c r="J35" s="65">
        <v>690224</v>
      </c>
      <c r="K35" s="65"/>
      <c r="L35" s="65">
        <v>-85474</v>
      </c>
      <c r="M35" s="65"/>
      <c r="N35" s="65">
        <v>353677</v>
      </c>
      <c r="O35" s="65"/>
      <c r="P35" s="65">
        <f>SUM(L35:N35)</f>
        <v>268203</v>
      </c>
      <c r="Q35" s="65"/>
      <c r="R35" s="65">
        <f>SUM(P35,D35:J35)</f>
        <v>3893208</v>
      </c>
    </row>
    <row r="36" spans="1:18" ht="19.5" customHeight="1" x14ac:dyDescent="0.3">
      <c r="A36" s="15"/>
      <c r="B36" s="89"/>
      <c r="C36" s="106"/>
      <c r="D36" s="65"/>
      <c r="E36" s="65"/>
      <c r="F36" s="65"/>
      <c r="G36" s="65"/>
      <c r="H36" s="54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ht="19.5" hidden="1" customHeight="1" x14ac:dyDescent="0.3">
      <c r="A37" s="2" t="s">
        <v>210</v>
      </c>
      <c r="B37" s="89"/>
      <c r="C37" s="106"/>
      <c r="D37" s="65"/>
      <c r="E37" s="65"/>
      <c r="F37" s="65"/>
      <c r="G37" s="65"/>
      <c r="H37" s="54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ht="19.5" hidden="1" customHeight="1" x14ac:dyDescent="0.3">
      <c r="A38" s="21" t="s">
        <v>112</v>
      </c>
      <c r="B38" s="107"/>
      <c r="C38" s="106"/>
      <c r="D38" s="65"/>
      <c r="E38" s="65"/>
      <c r="F38" s="65"/>
      <c r="G38" s="65"/>
      <c r="H38" s="54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ht="19.5" hidden="1" customHeight="1" x14ac:dyDescent="0.3">
      <c r="A39" s="15" t="s">
        <v>90</v>
      </c>
      <c r="B39" s="107"/>
      <c r="C39" s="106"/>
      <c r="D39" s="56">
        <v>0</v>
      </c>
      <c r="E39" s="82"/>
      <c r="F39" s="56">
        <v>0</v>
      </c>
      <c r="G39" s="82"/>
      <c r="H39" s="56">
        <v>0</v>
      </c>
      <c r="I39" s="82"/>
      <c r="J39" s="77"/>
      <c r="K39" s="82"/>
      <c r="L39" s="56">
        <v>0</v>
      </c>
      <c r="M39" s="82"/>
      <c r="N39" s="56">
        <v>0</v>
      </c>
      <c r="O39" s="82"/>
      <c r="P39" s="56">
        <v>0</v>
      </c>
      <c r="Q39" s="82"/>
      <c r="R39" s="81"/>
    </row>
    <row r="40" spans="1:18" ht="19.25" hidden="1" customHeight="1" x14ac:dyDescent="0.3">
      <c r="A40" s="21" t="s">
        <v>211</v>
      </c>
      <c r="B40" s="107"/>
      <c r="C40" s="106"/>
      <c r="D40" s="80">
        <v>0</v>
      </c>
      <c r="E40" s="65"/>
      <c r="F40" s="80">
        <v>0</v>
      </c>
      <c r="G40" s="65"/>
      <c r="H40" s="80">
        <v>0</v>
      </c>
      <c r="I40" s="65"/>
      <c r="J40" s="73"/>
      <c r="K40" s="65"/>
      <c r="L40" s="80">
        <v>0</v>
      </c>
      <c r="M40" s="54"/>
      <c r="N40" s="80">
        <v>0</v>
      </c>
      <c r="O40" s="65"/>
      <c r="P40" s="80">
        <v>0</v>
      </c>
      <c r="Q40" s="65"/>
      <c r="R40" s="71"/>
    </row>
    <row r="41" spans="1:18" ht="19.5" hidden="1" customHeight="1" x14ac:dyDescent="0.3">
      <c r="A41" s="15"/>
      <c r="B41" s="107"/>
      <c r="C41" s="106"/>
      <c r="D41" s="65"/>
      <c r="E41" s="65"/>
      <c r="F41" s="65"/>
      <c r="G41" s="65"/>
      <c r="H41" s="54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ht="19.5" customHeight="1" x14ac:dyDescent="0.3">
      <c r="A42" s="2" t="s">
        <v>76</v>
      </c>
      <c r="B42" s="107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  <row r="43" spans="1:18" ht="19.5" customHeight="1" x14ac:dyDescent="0.3">
      <c r="A43" s="15" t="s">
        <v>123</v>
      </c>
      <c r="D43" s="56">
        <v>0</v>
      </c>
      <c r="E43" s="56"/>
      <c r="F43" s="56">
        <v>0</v>
      </c>
      <c r="G43" s="82"/>
      <c r="H43" s="56">
        <v>0</v>
      </c>
      <c r="I43" s="82"/>
      <c r="J43" s="30">
        <f>'PL4-5'!H34</f>
        <v>39522</v>
      </c>
      <c r="K43" s="56"/>
      <c r="L43" s="56">
        <v>0</v>
      </c>
      <c r="M43" s="56"/>
      <c r="N43" s="56">
        <v>0</v>
      </c>
      <c r="O43" s="82"/>
      <c r="P43" s="82">
        <f>SUM(L43:O43)</f>
        <v>0</v>
      </c>
      <c r="Q43" s="82"/>
      <c r="R43" s="82">
        <f>SUM(D43:J43)+P43</f>
        <v>39522</v>
      </c>
    </row>
    <row r="44" spans="1:18" ht="19.5" customHeight="1" x14ac:dyDescent="0.3">
      <c r="A44" s="3" t="s">
        <v>77</v>
      </c>
      <c r="D44" s="56">
        <v>0</v>
      </c>
      <c r="E44" s="56"/>
      <c r="F44" s="56">
        <v>0</v>
      </c>
      <c r="G44" s="82"/>
      <c r="H44" s="56">
        <v>0</v>
      </c>
      <c r="I44" s="56"/>
      <c r="J44" s="56">
        <v>0</v>
      </c>
      <c r="K44" s="56"/>
      <c r="L44" s="48">
        <v>1362</v>
      </c>
      <c r="M44" s="56"/>
      <c r="N44" s="56">
        <v>0</v>
      </c>
      <c r="O44" s="56"/>
      <c r="P44" s="82">
        <f>SUM(L44:O44)</f>
        <v>1362</v>
      </c>
      <c r="Q44" s="82"/>
      <c r="R44" s="82">
        <f>SUM(D44:J44)+P44</f>
        <v>1362</v>
      </c>
    </row>
    <row r="45" spans="1:18" ht="19.5" customHeight="1" x14ac:dyDescent="0.3">
      <c r="A45" s="2" t="s">
        <v>231</v>
      </c>
      <c r="D45" s="80">
        <f>SUM(D43:D44)</f>
        <v>0</v>
      </c>
      <c r="E45" s="82"/>
      <c r="F45" s="80">
        <f>SUM(F43:F44)</f>
        <v>0</v>
      </c>
      <c r="G45" s="82"/>
      <c r="H45" s="80">
        <f>SUM(H43:H44)</f>
        <v>0</v>
      </c>
      <c r="I45" s="65"/>
      <c r="J45" s="80">
        <f>SUM(J43:J44)</f>
        <v>39522</v>
      </c>
      <c r="K45" s="65"/>
      <c r="L45" s="80">
        <f>SUM(L43:L44)</f>
        <v>1362</v>
      </c>
      <c r="M45" s="65"/>
      <c r="N45" s="80">
        <f>SUM(N43:N44)</f>
        <v>0</v>
      </c>
      <c r="O45" s="65"/>
      <c r="P45" s="80">
        <f>SUM(P43:P44)</f>
        <v>1362</v>
      </c>
      <c r="Q45" s="65"/>
      <c r="R45" s="80">
        <f>SUM(D45:N45)</f>
        <v>40884</v>
      </c>
    </row>
    <row r="46" spans="1:18" ht="14" customHeight="1" x14ac:dyDescent="0.3">
      <c r="A46" s="3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  <row r="47" spans="1:18" ht="19.5" customHeight="1" thickBot="1" x14ac:dyDescent="0.35">
      <c r="A47" s="2" t="s">
        <v>257</v>
      </c>
      <c r="D47" s="59">
        <f>SUM(D35,D40,D45)</f>
        <v>2264955</v>
      </c>
      <c r="E47" s="65"/>
      <c r="F47" s="59">
        <f>SUM(F35,F40,F45)</f>
        <v>503251</v>
      </c>
      <c r="G47" s="65"/>
      <c r="H47" s="59">
        <f>SUM(H35,H40,H45)</f>
        <v>166575</v>
      </c>
      <c r="I47" s="65"/>
      <c r="J47" s="59">
        <f>SUM(J35,J40,J45)</f>
        <v>729746</v>
      </c>
      <c r="K47" s="65"/>
      <c r="L47" s="59">
        <f>SUM(L35,L40,L45)</f>
        <v>-84112</v>
      </c>
      <c r="M47" s="65"/>
      <c r="N47" s="59">
        <f>SUM(N35,N40,N45)</f>
        <v>353677</v>
      </c>
      <c r="O47" s="65"/>
      <c r="P47" s="59">
        <f>SUM(P35,P40,P45)</f>
        <v>269565</v>
      </c>
      <c r="Q47" s="65"/>
      <c r="R47" s="59">
        <f>SUM(R35,R40,R45)</f>
        <v>3934092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74" firstPageNumber="7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6"/>
  <sheetViews>
    <sheetView view="pageBreakPreview" topLeftCell="A123" zoomScale="70" zoomScaleNormal="55" zoomScaleSheetLayoutView="70" workbookViewId="0">
      <selection activeCell="A10" sqref="A10"/>
    </sheetView>
  </sheetViews>
  <sheetFormatPr defaultColWidth="9.08984375" defaultRowHeight="20.25" customHeight="1" x14ac:dyDescent="0.3"/>
  <cols>
    <col min="1" max="1" width="60.453125" style="3" customWidth="1"/>
    <col min="2" max="2" width="5.08984375" style="4" customWidth="1"/>
    <col min="3" max="3" width="13.6328125" style="3" customWidth="1"/>
    <col min="4" max="4" width="1.1796875" style="3" customWidth="1"/>
    <col min="5" max="5" width="13.6328125" style="3" customWidth="1"/>
    <col min="6" max="6" width="1.1796875" style="3" customWidth="1"/>
    <col min="7" max="7" width="13.6328125" style="3" customWidth="1"/>
    <col min="8" max="8" width="1.1796875" style="3" customWidth="1"/>
    <col min="9" max="9" width="13.6328125" style="3" customWidth="1"/>
    <col min="10" max="16384" width="9.08984375" style="3"/>
  </cols>
  <sheetData>
    <row r="1" spans="1:9" ht="18.75" customHeight="1" x14ac:dyDescent="0.35">
      <c r="A1" s="19" t="s">
        <v>11</v>
      </c>
    </row>
    <row r="2" spans="1:9" ht="18.5" customHeight="1" x14ac:dyDescent="0.3">
      <c r="A2" s="20" t="s">
        <v>88</v>
      </c>
    </row>
    <row r="3" spans="1:9" ht="10.5" customHeight="1" x14ac:dyDescent="0.3">
      <c r="A3" s="20"/>
    </row>
    <row r="4" spans="1:9" ht="16.5" customHeight="1" x14ac:dyDescent="0.3">
      <c r="A4" s="20"/>
      <c r="B4" s="107"/>
      <c r="C4" s="141" t="s">
        <v>5</v>
      </c>
      <c r="D4" s="141"/>
      <c r="E4" s="141"/>
      <c r="F4" s="7"/>
      <c r="G4" s="141" t="s">
        <v>35</v>
      </c>
      <c r="H4" s="141"/>
      <c r="I4" s="141"/>
    </row>
    <row r="5" spans="1:9" ht="16.5" customHeight="1" x14ac:dyDescent="0.3">
      <c r="A5" s="2"/>
      <c r="B5" s="107"/>
      <c r="C5" s="141" t="s">
        <v>40</v>
      </c>
      <c r="D5" s="141"/>
      <c r="E5" s="141"/>
      <c r="F5" s="7"/>
      <c r="G5" s="141" t="s">
        <v>40</v>
      </c>
      <c r="H5" s="141"/>
      <c r="I5" s="141"/>
    </row>
    <row r="6" spans="1:9" ht="16.5" customHeight="1" x14ac:dyDescent="0.3">
      <c r="A6" s="2"/>
      <c r="B6" s="107"/>
      <c r="C6" s="143" t="s">
        <v>110</v>
      </c>
      <c r="D6" s="143"/>
      <c r="E6" s="143"/>
      <c r="F6" s="7"/>
      <c r="G6" s="143" t="s">
        <v>110</v>
      </c>
      <c r="H6" s="143"/>
      <c r="I6" s="143"/>
    </row>
    <row r="7" spans="1:9" ht="16.5" customHeight="1" x14ac:dyDescent="0.3">
      <c r="A7" s="2"/>
      <c r="B7" s="107"/>
      <c r="C7" s="144" t="s">
        <v>250</v>
      </c>
      <c r="D7" s="144"/>
      <c r="E7" s="144"/>
      <c r="F7" s="7"/>
      <c r="G7" s="144" t="s">
        <v>250</v>
      </c>
      <c r="H7" s="144"/>
      <c r="I7" s="144"/>
    </row>
    <row r="8" spans="1:9" ht="16.5" customHeight="1" x14ac:dyDescent="0.3">
      <c r="A8" s="2"/>
      <c r="B8" s="107"/>
      <c r="C8" s="7">
        <v>2024</v>
      </c>
      <c r="D8" s="7"/>
      <c r="E8" s="7">
        <v>2023</v>
      </c>
      <c r="F8" s="7"/>
      <c r="G8" s="7">
        <v>2024</v>
      </c>
      <c r="H8" s="7"/>
      <c r="I8" s="7">
        <v>2023</v>
      </c>
    </row>
    <row r="9" spans="1:9" ht="16.5" customHeight="1" x14ac:dyDescent="0.3">
      <c r="A9" s="2"/>
      <c r="B9" s="107"/>
      <c r="C9" s="142" t="s">
        <v>66</v>
      </c>
      <c r="D9" s="142"/>
      <c r="E9" s="142"/>
      <c r="F9" s="142"/>
      <c r="G9" s="142"/>
      <c r="H9" s="142"/>
      <c r="I9" s="142"/>
    </row>
    <row r="10" spans="1:9" ht="16.5" customHeight="1" x14ac:dyDescent="0.3">
      <c r="A10" s="21" t="s">
        <v>25</v>
      </c>
      <c r="B10" s="22"/>
    </row>
    <row r="11" spans="1:9" ht="16.5" customHeight="1" x14ac:dyDescent="0.3">
      <c r="A11" s="3" t="s">
        <v>199</v>
      </c>
      <c r="C11" s="24">
        <f>'PL4-5'!D31</f>
        <v>117158</v>
      </c>
      <c r="D11" s="30"/>
      <c r="E11" s="24">
        <f>'PL4-5'!F31</f>
        <v>40772</v>
      </c>
      <c r="F11" s="30"/>
      <c r="G11" s="8">
        <f>'PL4-5'!H31</f>
        <v>39522</v>
      </c>
      <c r="H11" s="30"/>
      <c r="I11" s="8">
        <f>'PL4-5'!J31</f>
        <v>90319</v>
      </c>
    </row>
    <row r="12" spans="1:9" ht="16.5" customHeight="1" x14ac:dyDescent="0.3">
      <c r="A12" s="4" t="s">
        <v>108</v>
      </c>
      <c r="C12" s="47"/>
      <c r="D12" s="47"/>
      <c r="E12" s="47"/>
      <c r="F12" s="47"/>
      <c r="G12" s="47"/>
      <c r="H12" s="47"/>
      <c r="I12" s="47"/>
    </row>
    <row r="13" spans="1:9" ht="16.5" customHeight="1" x14ac:dyDescent="0.3">
      <c r="A13" s="3" t="s">
        <v>201</v>
      </c>
      <c r="C13" s="24">
        <v>10729</v>
      </c>
      <c r="D13" s="30"/>
      <c r="E13" s="24">
        <v>14994</v>
      </c>
      <c r="F13" s="30"/>
      <c r="G13" s="8">
        <v>446</v>
      </c>
      <c r="H13" s="30"/>
      <c r="I13" s="8" t="s">
        <v>2</v>
      </c>
    </row>
    <row r="14" spans="1:9" ht="16.5" customHeight="1" x14ac:dyDescent="0.3">
      <c r="A14" s="3" t="s">
        <v>51</v>
      </c>
      <c r="C14" s="24">
        <v>34086</v>
      </c>
      <c r="D14" s="30"/>
      <c r="E14" s="24">
        <v>38005</v>
      </c>
      <c r="F14" s="30"/>
      <c r="G14" s="8">
        <v>20074</v>
      </c>
      <c r="H14" s="30"/>
      <c r="I14" s="8">
        <v>22637</v>
      </c>
    </row>
    <row r="15" spans="1:9" ht="16.5" customHeight="1" x14ac:dyDescent="0.3">
      <c r="A15" s="3" t="s">
        <v>28</v>
      </c>
      <c r="C15" s="24">
        <v>37939</v>
      </c>
      <c r="D15" s="30"/>
      <c r="E15" s="24">
        <v>36234</v>
      </c>
      <c r="F15" s="30"/>
      <c r="G15" s="8">
        <v>23800</v>
      </c>
      <c r="H15" s="30"/>
      <c r="I15" s="8">
        <v>23702</v>
      </c>
    </row>
    <row r="16" spans="1:9" ht="16.5" hidden="1" customHeight="1" x14ac:dyDescent="0.3">
      <c r="A16" t="s">
        <v>200</v>
      </c>
      <c r="B16" s="107"/>
      <c r="C16" s="24"/>
      <c r="D16" s="30"/>
      <c r="E16" s="129">
        <v>0</v>
      </c>
      <c r="F16" s="30"/>
      <c r="G16" s="8"/>
      <c r="H16" s="30"/>
      <c r="I16" s="75">
        <v>0</v>
      </c>
    </row>
    <row r="17" spans="1:9" ht="16.5" customHeight="1" x14ac:dyDescent="0.3">
      <c r="A17" t="s">
        <v>121</v>
      </c>
      <c r="C17" s="24">
        <v>24426</v>
      </c>
      <c r="D17" s="30"/>
      <c r="E17" s="24">
        <v>22322</v>
      </c>
      <c r="F17" s="30"/>
      <c r="G17" s="8">
        <v>7296</v>
      </c>
      <c r="H17" s="30"/>
      <c r="I17" s="8">
        <v>7557</v>
      </c>
    </row>
    <row r="18" spans="1:9" ht="16.5" customHeight="1" x14ac:dyDescent="0.3">
      <c r="A18" t="s">
        <v>267</v>
      </c>
      <c r="B18" s="3"/>
      <c r="C18" s="47">
        <v>2818</v>
      </c>
      <c r="D18" s="49"/>
      <c r="E18" s="1">
        <v>8811</v>
      </c>
      <c r="F18" s="49"/>
      <c r="G18" s="47">
        <v>2278</v>
      </c>
      <c r="H18" s="49"/>
      <c r="I18" s="1">
        <v>8824</v>
      </c>
    </row>
    <row r="19" spans="1:9" ht="16.5" customHeight="1" x14ac:dyDescent="0.3">
      <c r="A19" t="s">
        <v>160</v>
      </c>
      <c r="B19" s="107"/>
      <c r="C19" s="47">
        <v>-4419</v>
      </c>
      <c r="D19" s="49"/>
      <c r="E19" s="1">
        <v>-5614</v>
      </c>
      <c r="F19" s="49"/>
      <c r="G19" s="47">
        <v>-4419</v>
      </c>
      <c r="H19" s="49"/>
      <c r="I19" s="1">
        <v>-5614</v>
      </c>
    </row>
    <row r="20" spans="1:9" ht="16.5" hidden="1" customHeight="1" x14ac:dyDescent="0.3">
      <c r="A20" t="s">
        <v>202</v>
      </c>
      <c r="B20" s="107"/>
      <c r="C20" s="52"/>
      <c r="D20" s="49"/>
      <c r="E20" s="130">
        <v>0</v>
      </c>
      <c r="F20" s="65"/>
      <c r="G20" s="130"/>
      <c r="H20" s="65"/>
      <c r="I20" s="130">
        <v>0</v>
      </c>
    </row>
    <row r="21" spans="1:9" ht="16.5" customHeight="1" x14ac:dyDescent="0.3">
      <c r="A21" t="s">
        <v>169</v>
      </c>
      <c r="B21" s="107"/>
      <c r="C21" s="47">
        <v>1857</v>
      </c>
      <c r="D21" s="49"/>
      <c r="E21" s="1">
        <v>1829</v>
      </c>
      <c r="F21" s="49"/>
      <c r="G21" s="52">
        <v>0</v>
      </c>
      <c r="H21" s="49"/>
      <c r="I21" s="42" t="s">
        <v>2</v>
      </c>
    </row>
    <row r="22" spans="1:9" ht="16.5" customHeight="1" x14ac:dyDescent="0.3">
      <c r="A22" s="3" t="s">
        <v>43</v>
      </c>
      <c r="C22" s="48">
        <v>0</v>
      </c>
      <c r="D22" s="30"/>
      <c r="E22" s="12">
        <v>-3404</v>
      </c>
      <c r="F22" s="47"/>
      <c r="G22" s="47">
        <v>-130000</v>
      </c>
      <c r="H22" s="47"/>
      <c r="I22" s="1">
        <v>-204934</v>
      </c>
    </row>
    <row r="23" spans="1:9" ht="16.5" customHeight="1" x14ac:dyDescent="0.3">
      <c r="A23" t="s">
        <v>170</v>
      </c>
      <c r="C23" s="52">
        <v>799</v>
      </c>
      <c r="D23" s="30"/>
      <c r="E23" s="6">
        <v>1450</v>
      </c>
      <c r="F23" s="49"/>
      <c r="G23" s="52">
        <v>0</v>
      </c>
      <c r="H23" s="49"/>
      <c r="I23" s="138">
        <v>0</v>
      </c>
    </row>
    <row r="24" spans="1:9" ht="16.5" hidden="1" customHeight="1" x14ac:dyDescent="0.3">
      <c r="A24" t="s">
        <v>229</v>
      </c>
      <c r="C24" s="52"/>
      <c r="D24" s="30"/>
      <c r="E24" s="130">
        <v>0</v>
      </c>
      <c r="F24" s="49"/>
      <c r="G24" s="52"/>
      <c r="H24" s="49"/>
      <c r="I24" s="130">
        <v>0</v>
      </c>
    </row>
    <row r="25" spans="1:9" ht="16.5" customHeight="1" x14ac:dyDescent="0.3">
      <c r="A25" s="3" t="s">
        <v>258</v>
      </c>
      <c r="C25" s="24">
        <v>-14</v>
      </c>
      <c r="D25" s="30"/>
      <c r="E25" s="24">
        <v>5525</v>
      </c>
      <c r="F25" s="30"/>
      <c r="G25" s="8">
        <v>-68</v>
      </c>
      <c r="H25" s="30"/>
      <c r="I25" s="8">
        <v>-36</v>
      </c>
    </row>
    <row r="26" spans="1:9" ht="16.5" customHeight="1" x14ac:dyDescent="0.3">
      <c r="A26" s="3" t="s">
        <v>203</v>
      </c>
      <c r="C26" s="24">
        <v>316</v>
      </c>
      <c r="D26" s="30"/>
      <c r="E26" s="24">
        <v>275</v>
      </c>
      <c r="F26" s="30"/>
      <c r="G26" s="8">
        <v>0</v>
      </c>
      <c r="H26" s="30"/>
      <c r="I26" s="8" t="s">
        <v>2</v>
      </c>
    </row>
    <row r="27" spans="1:9" ht="16.5" customHeight="1" x14ac:dyDescent="0.3">
      <c r="A27" s="3" t="s">
        <v>232</v>
      </c>
      <c r="C27" s="24">
        <v>0</v>
      </c>
      <c r="D27" s="30"/>
      <c r="E27" s="24">
        <v>-3344</v>
      </c>
      <c r="F27" s="30"/>
      <c r="G27" s="8">
        <v>0</v>
      </c>
      <c r="H27" s="30"/>
      <c r="I27" s="8">
        <v>-3344</v>
      </c>
    </row>
    <row r="28" spans="1:9" ht="16.5" customHeight="1" x14ac:dyDescent="0.3">
      <c r="A28" s="3" t="s">
        <v>233</v>
      </c>
      <c r="C28" s="24">
        <v>0</v>
      </c>
      <c r="D28" s="30"/>
      <c r="E28" s="24">
        <v>0</v>
      </c>
      <c r="F28" s="30"/>
      <c r="G28" s="8">
        <v>0</v>
      </c>
      <c r="H28" s="30"/>
      <c r="I28" s="8">
        <v>-793</v>
      </c>
    </row>
    <row r="29" spans="1:9" ht="16.5" hidden="1" customHeight="1" x14ac:dyDescent="0.3">
      <c r="A29" s="41" t="s">
        <v>204</v>
      </c>
      <c r="B29" s="107"/>
      <c r="C29" s="47"/>
      <c r="D29" s="47"/>
      <c r="E29" s="54">
        <v>0</v>
      </c>
      <c r="F29" s="49"/>
      <c r="G29" s="52"/>
      <c r="H29" s="49"/>
      <c r="I29" s="130">
        <v>0</v>
      </c>
    </row>
    <row r="30" spans="1:9" ht="16.5" hidden="1" customHeight="1" x14ac:dyDescent="0.3">
      <c r="A30" s="41" t="s">
        <v>205</v>
      </c>
      <c r="C30" s="50"/>
      <c r="D30" s="47"/>
      <c r="E30" s="123">
        <v>0</v>
      </c>
      <c r="F30" s="47"/>
      <c r="G30" s="52"/>
      <c r="H30" s="47"/>
      <c r="I30" s="130">
        <v>0</v>
      </c>
    </row>
    <row r="31" spans="1:9" ht="16.5" hidden="1" customHeight="1" x14ac:dyDescent="0.3">
      <c r="A31" t="s">
        <v>161</v>
      </c>
      <c r="C31" s="50"/>
      <c r="D31" s="47"/>
      <c r="E31" s="52">
        <v>0</v>
      </c>
      <c r="F31" s="47"/>
      <c r="G31" s="52"/>
      <c r="H31" s="47"/>
      <c r="I31" s="52">
        <v>0</v>
      </c>
    </row>
    <row r="32" spans="1:9" ht="16.5" customHeight="1" x14ac:dyDescent="0.3">
      <c r="A32" t="s">
        <v>206</v>
      </c>
      <c r="C32" s="47"/>
      <c r="D32" s="47"/>
      <c r="E32" s="47"/>
      <c r="F32" s="47"/>
      <c r="G32" s="48"/>
      <c r="H32" s="47"/>
      <c r="I32" s="48"/>
    </row>
    <row r="33" spans="1:9" ht="16.5" customHeight="1" x14ac:dyDescent="0.3">
      <c r="A33" t="s">
        <v>59</v>
      </c>
      <c r="B33" s="107"/>
      <c r="C33" s="47">
        <v>1617</v>
      </c>
      <c r="D33" s="47"/>
      <c r="E33" s="1">
        <v>-94</v>
      </c>
      <c r="F33" s="47"/>
      <c r="G33" s="47">
        <v>-317</v>
      </c>
      <c r="H33" s="47"/>
      <c r="I33" s="1">
        <v>-134</v>
      </c>
    </row>
    <row r="34" spans="1:9" ht="16.5" customHeight="1" x14ac:dyDescent="0.3">
      <c r="A34" t="s">
        <v>182</v>
      </c>
      <c r="C34" s="47">
        <v>-178845</v>
      </c>
      <c r="D34" s="47"/>
      <c r="E34" s="1">
        <v>-136963</v>
      </c>
      <c r="F34" s="47"/>
      <c r="G34" s="52">
        <v>0</v>
      </c>
      <c r="H34" s="47"/>
      <c r="I34" s="42" t="s">
        <v>2</v>
      </c>
    </row>
    <row r="35" spans="1:9" ht="16.5" customHeight="1" x14ac:dyDescent="0.3">
      <c r="A35" s="18" t="s">
        <v>158</v>
      </c>
      <c r="C35" s="47">
        <v>0</v>
      </c>
      <c r="D35" s="47"/>
      <c r="E35" s="43">
        <v>5350</v>
      </c>
      <c r="F35" s="47"/>
      <c r="G35" s="52">
        <v>0</v>
      </c>
      <c r="H35" s="47"/>
      <c r="I35" s="42" t="s">
        <v>2</v>
      </c>
    </row>
    <row r="36" spans="1:9" ht="16.5" customHeight="1" x14ac:dyDescent="0.3">
      <c r="A36" s="3" t="s">
        <v>36</v>
      </c>
      <c r="C36" s="47">
        <v>-4138</v>
      </c>
      <c r="D36" s="47"/>
      <c r="E36" s="1">
        <v>-1214</v>
      </c>
      <c r="F36" s="47"/>
      <c r="G36" s="47">
        <v>-2604</v>
      </c>
      <c r="H36" s="47"/>
      <c r="I36" s="1">
        <v>-1274</v>
      </c>
    </row>
    <row r="37" spans="1:9" ht="16.5" customHeight="1" x14ac:dyDescent="0.3">
      <c r="A37" s="2"/>
      <c r="B37" s="21"/>
      <c r="C37" s="53">
        <f>SUM(C11:C36)</f>
        <v>44329</v>
      </c>
      <c r="D37" s="54"/>
      <c r="E37" s="53">
        <f>SUM(E11:E36)</f>
        <v>24934</v>
      </c>
      <c r="F37" s="54"/>
      <c r="G37" s="53">
        <f>SUM(G11:G36)</f>
        <v>-43992</v>
      </c>
      <c r="H37" s="54"/>
      <c r="I37" s="53">
        <f>SUM(I11:I36)</f>
        <v>-63090</v>
      </c>
    </row>
    <row r="38" spans="1:9" ht="16.5" customHeight="1" x14ac:dyDescent="0.3">
      <c r="A38" s="4" t="s">
        <v>30</v>
      </c>
      <c r="C38" s="47"/>
      <c r="D38" s="47"/>
      <c r="E38" s="47"/>
      <c r="F38" s="47"/>
      <c r="G38" s="47"/>
      <c r="H38" s="47"/>
      <c r="I38" s="47"/>
    </row>
    <row r="39" spans="1:9" ht="16.5" customHeight="1" x14ac:dyDescent="0.3">
      <c r="A39" t="s">
        <v>104</v>
      </c>
      <c r="C39" s="47">
        <v>359456</v>
      </c>
      <c r="D39" s="47"/>
      <c r="E39" s="1">
        <v>551470</v>
      </c>
      <c r="F39" s="47"/>
      <c r="G39" s="47">
        <v>330822</v>
      </c>
      <c r="H39" s="47"/>
      <c r="I39" s="1">
        <v>134070</v>
      </c>
    </row>
    <row r="40" spans="1:9" ht="16.5" customHeight="1" x14ac:dyDescent="0.3">
      <c r="A40" s="18" t="s">
        <v>99</v>
      </c>
      <c r="C40" s="47">
        <v>-51510</v>
      </c>
      <c r="D40" s="47"/>
      <c r="E40" s="1">
        <v>-8636</v>
      </c>
      <c r="F40" s="47"/>
      <c r="G40" s="47">
        <v>-20795</v>
      </c>
      <c r="H40" s="47"/>
      <c r="I40" s="1">
        <v>-1073</v>
      </c>
    </row>
    <row r="41" spans="1:9" ht="16.5" customHeight="1" x14ac:dyDescent="0.3">
      <c r="A41" t="s">
        <v>135</v>
      </c>
      <c r="C41" s="47">
        <v>9572</v>
      </c>
      <c r="D41" s="47"/>
      <c r="E41" s="1">
        <v>4061</v>
      </c>
      <c r="F41" s="47"/>
      <c r="G41" s="52">
        <v>0</v>
      </c>
      <c r="H41" s="47"/>
      <c r="I41" s="42" t="s">
        <v>2</v>
      </c>
    </row>
    <row r="42" spans="1:9" ht="16.5" customHeight="1" x14ac:dyDescent="0.3">
      <c r="A42" s="18" t="s">
        <v>116</v>
      </c>
      <c r="B42" s="107"/>
      <c r="C42" s="47">
        <v>22233</v>
      </c>
      <c r="D42" s="47"/>
      <c r="E42" s="1">
        <v>-147764</v>
      </c>
      <c r="F42" s="47"/>
      <c r="G42" s="47">
        <v>-54134</v>
      </c>
      <c r="H42" s="47"/>
      <c r="I42" s="1">
        <v>-17160</v>
      </c>
    </row>
    <row r="43" spans="1:9" ht="16.5" customHeight="1" x14ac:dyDescent="0.3">
      <c r="A43" t="s">
        <v>175</v>
      </c>
      <c r="B43" s="107"/>
      <c r="C43" s="47">
        <v>0</v>
      </c>
      <c r="D43" s="47"/>
      <c r="E43" s="1">
        <v>60000</v>
      </c>
      <c r="F43" s="47"/>
      <c r="G43" s="52">
        <v>0</v>
      </c>
      <c r="H43" s="51"/>
      <c r="I43" s="42" t="s">
        <v>2</v>
      </c>
    </row>
    <row r="44" spans="1:9" ht="16.5" customHeight="1" x14ac:dyDescent="0.3">
      <c r="A44" s="3" t="s">
        <v>3</v>
      </c>
      <c r="B44" s="107"/>
      <c r="C44" s="47">
        <v>-160634</v>
      </c>
      <c r="D44" s="47"/>
      <c r="E44" s="1">
        <v>102920</v>
      </c>
      <c r="F44" s="47"/>
      <c r="G44" s="47">
        <v>-31425</v>
      </c>
      <c r="H44" s="47"/>
      <c r="I44" s="1">
        <v>85284</v>
      </c>
    </row>
    <row r="45" spans="1:9" ht="16.5" customHeight="1" x14ac:dyDescent="0.3">
      <c r="A45" s="3" t="s">
        <v>58</v>
      </c>
      <c r="B45" s="107"/>
      <c r="C45" s="47">
        <v>38396</v>
      </c>
      <c r="D45" s="47"/>
      <c r="E45" s="1">
        <v>53924</v>
      </c>
      <c r="F45" s="47"/>
      <c r="G45" s="47">
        <v>12041</v>
      </c>
      <c r="H45" s="47"/>
      <c r="I45" s="1">
        <v>20147</v>
      </c>
    </row>
    <row r="46" spans="1:9" ht="16.5" customHeight="1" x14ac:dyDescent="0.3">
      <c r="A46" t="s">
        <v>127</v>
      </c>
      <c r="B46" s="107"/>
      <c r="C46" s="47">
        <v>125</v>
      </c>
      <c r="D46" s="47"/>
      <c r="E46" s="1">
        <v>335</v>
      </c>
      <c r="F46" s="47"/>
      <c r="G46" s="47">
        <v>-8</v>
      </c>
      <c r="H46" s="47"/>
      <c r="I46" s="1">
        <v>-5</v>
      </c>
    </row>
    <row r="47" spans="1:9" ht="16.5" customHeight="1" x14ac:dyDescent="0.3">
      <c r="A47" t="s">
        <v>106</v>
      </c>
      <c r="B47" s="107"/>
      <c r="C47" s="47">
        <v>-478362</v>
      </c>
      <c r="D47" s="47"/>
      <c r="E47" s="1">
        <v>-564566</v>
      </c>
      <c r="F47" s="47"/>
      <c r="G47" s="47">
        <v>-326760</v>
      </c>
      <c r="H47" s="47"/>
      <c r="I47" s="1">
        <v>-36587</v>
      </c>
    </row>
    <row r="48" spans="1:9" ht="16.5" customHeight="1" x14ac:dyDescent="0.3">
      <c r="A48" t="s">
        <v>102</v>
      </c>
      <c r="B48" s="107"/>
      <c r="C48" s="47">
        <v>-153616</v>
      </c>
      <c r="D48" s="47"/>
      <c r="E48" s="1">
        <v>-9445</v>
      </c>
      <c r="F48" s="47"/>
      <c r="G48" s="47">
        <v>-86772</v>
      </c>
      <c r="H48" s="47"/>
      <c r="I48" s="1">
        <v>-31405</v>
      </c>
    </row>
    <row r="49" spans="1:9" ht="16.5" customHeight="1" x14ac:dyDescent="0.3">
      <c r="A49" t="s">
        <v>117</v>
      </c>
      <c r="B49" s="107"/>
      <c r="C49" s="47">
        <v>78651</v>
      </c>
      <c r="D49" s="47"/>
      <c r="E49" s="1">
        <v>140852</v>
      </c>
      <c r="F49" s="47"/>
      <c r="G49" s="47">
        <v>-23961</v>
      </c>
      <c r="H49" s="47"/>
      <c r="I49" s="1">
        <v>-16632</v>
      </c>
    </row>
    <row r="50" spans="1:9" ht="16.5" customHeight="1" x14ac:dyDescent="0.3">
      <c r="A50" t="s">
        <v>225</v>
      </c>
      <c r="B50" s="107"/>
      <c r="C50" s="24">
        <v>-147</v>
      </c>
      <c r="D50" s="30"/>
      <c r="E50" s="24">
        <v>-83119</v>
      </c>
      <c r="F50" s="30"/>
      <c r="G50" s="8">
        <v>-147</v>
      </c>
      <c r="H50" s="30"/>
      <c r="I50" s="8">
        <v>-79627</v>
      </c>
    </row>
    <row r="51" spans="1:9" ht="16.5" customHeight="1" x14ac:dyDescent="0.3">
      <c r="A51" t="s">
        <v>162</v>
      </c>
      <c r="B51" s="107"/>
      <c r="C51" s="47">
        <v>-2778</v>
      </c>
      <c r="D51" s="47"/>
      <c r="E51" s="1">
        <v>-1618</v>
      </c>
      <c r="F51" s="47"/>
      <c r="G51" s="47">
        <v>-304</v>
      </c>
      <c r="H51" s="47"/>
      <c r="I51" s="42" t="s">
        <v>2</v>
      </c>
    </row>
    <row r="52" spans="1:9" ht="16.5" customHeight="1" x14ac:dyDescent="0.3">
      <c r="A52" t="s">
        <v>105</v>
      </c>
      <c r="C52" s="47">
        <v>18958</v>
      </c>
      <c r="D52" s="47"/>
      <c r="E52" s="1">
        <v>6516</v>
      </c>
      <c r="F52" s="47"/>
      <c r="G52" s="47">
        <v>0</v>
      </c>
      <c r="H52" s="47"/>
      <c r="I52" s="42" t="s">
        <v>2</v>
      </c>
    </row>
    <row r="53" spans="1:9" ht="16.5" customHeight="1" x14ac:dyDescent="0.3">
      <c r="A53" t="s">
        <v>171</v>
      </c>
      <c r="C53" s="47">
        <v>-32520</v>
      </c>
      <c r="D53" s="47"/>
      <c r="E53" s="1">
        <v>-33388</v>
      </c>
      <c r="F53" s="47"/>
      <c r="G53" s="47">
        <v>-7284</v>
      </c>
      <c r="H53" s="47"/>
      <c r="I53" s="1">
        <v>-7703</v>
      </c>
    </row>
    <row r="54" spans="1:9" ht="16.5" customHeight="1" x14ac:dyDescent="0.3">
      <c r="A54" s="2" t="s">
        <v>228</v>
      </c>
      <c r="C54" s="55">
        <f>SUM(C37:C52,C53)</f>
        <v>-307847</v>
      </c>
      <c r="D54" s="54"/>
      <c r="E54" s="55">
        <f>SUM(E37:E52,E53)</f>
        <v>96476</v>
      </c>
      <c r="F54" s="54"/>
      <c r="G54" s="55">
        <f>SUM(G37:G52,G53)</f>
        <v>-252719</v>
      </c>
      <c r="H54" s="54"/>
      <c r="I54" s="55">
        <f>SUM(I37:I52,I53)</f>
        <v>-13781</v>
      </c>
    </row>
    <row r="55" spans="1:9" ht="7.5" customHeight="1" x14ac:dyDescent="0.3">
      <c r="A55" s="2"/>
      <c r="C55" s="5"/>
      <c r="D55" s="5"/>
      <c r="E55" s="5"/>
      <c r="F55" s="5"/>
      <c r="G55" s="5"/>
      <c r="H55" s="5"/>
      <c r="I55" s="5"/>
    </row>
    <row r="56" spans="1:9" ht="18.75" customHeight="1" x14ac:dyDescent="0.35">
      <c r="A56" s="19" t="s">
        <v>11</v>
      </c>
    </row>
    <row r="57" spans="1:9" ht="18.5" customHeight="1" x14ac:dyDescent="0.3">
      <c r="A57" s="20" t="s">
        <v>88</v>
      </c>
    </row>
    <row r="58" spans="1:9" ht="10.5" customHeight="1" x14ac:dyDescent="0.3">
      <c r="A58" s="20"/>
    </row>
    <row r="59" spans="1:9" ht="16.5" customHeight="1" x14ac:dyDescent="0.3">
      <c r="A59" s="20"/>
      <c r="B59" s="139"/>
      <c r="C59" s="141" t="s">
        <v>5</v>
      </c>
      <c r="D59" s="141"/>
      <c r="E59" s="141"/>
      <c r="F59" s="7"/>
      <c r="G59" s="141" t="s">
        <v>35</v>
      </c>
      <c r="H59" s="141"/>
      <c r="I59" s="141"/>
    </row>
    <row r="60" spans="1:9" ht="16.5" customHeight="1" x14ac:dyDescent="0.3">
      <c r="A60" s="2"/>
      <c r="B60" s="139"/>
      <c r="C60" s="141" t="s">
        <v>40</v>
      </c>
      <c r="D60" s="141"/>
      <c r="E60" s="141"/>
      <c r="F60" s="7"/>
      <c r="G60" s="141" t="s">
        <v>40</v>
      </c>
      <c r="H60" s="141"/>
      <c r="I60" s="141"/>
    </row>
    <row r="61" spans="1:9" ht="16.5" customHeight="1" x14ac:dyDescent="0.3">
      <c r="A61" s="2"/>
      <c r="B61" s="139"/>
      <c r="C61" s="143" t="s">
        <v>110</v>
      </c>
      <c r="D61" s="143"/>
      <c r="E61" s="143"/>
      <c r="F61" s="7"/>
      <c r="G61" s="143" t="s">
        <v>110</v>
      </c>
      <c r="H61" s="143"/>
      <c r="I61" s="143"/>
    </row>
    <row r="62" spans="1:9" ht="16.5" customHeight="1" x14ac:dyDescent="0.3">
      <c r="A62" s="2"/>
      <c r="B62" s="139"/>
      <c r="C62" s="144" t="s">
        <v>250</v>
      </c>
      <c r="D62" s="144"/>
      <c r="E62" s="144"/>
      <c r="F62" s="7"/>
      <c r="G62" s="144" t="s">
        <v>250</v>
      </c>
      <c r="H62" s="144"/>
      <c r="I62" s="144"/>
    </row>
    <row r="63" spans="1:9" ht="16.5" customHeight="1" x14ac:dyDescent="0.3">
      <c r="A63" s="2"/>
      <c r="B63" s="139"/>
      <c r="C63" s="7">
        <v>2024</v>
      </c>
      <c r="D63" s="7"/>
      <c r="E63" s="7">
        <v>2023</v>
      </c>
      <c r="F63" s="7"/>
      <c r="G63" s="7">
        <v>2024</v>
      </c>
      <c r="H63" s="7"/>
      <c r="I63" s="7">
        <v>2023</v>
      </c>
    </row>
    <row r="64" spans="1:9" ht="16.5" customHeight="1" x14ac:dyDescent="0.3">
      <c r="A64" s="2"/>
      <c r="B64" s="139"/>
      <c r="C64" s="142" t="s">
        <v>66</v>
      </c>
      <c r="D64" s="142"/>
      <c r="E64" s="142"/>
      <c r="F64" s="142"/>
      <c r="G64" s="142"/>
      <c r="H64" s="142"/>
      <c r="I64" s="142"/>
    </row>
    <row r="65" spans="1:9" ht="16.5" customHeight="1" x14ac:dyDescent="0.3">
      <c r="A65" s="21" t="s">
        <v>26</v>
      </c>
      <c r="B65" s="22"/>
    </row>
    <row r="66" spans="1:9" ht="16.5" customHeight="1" x14ac:dyDescent="0.3">
      <c r="A66" s="3" t="s">
        <v>37</v>
      </c>
      <c r="C66" s="24">
        <v>3948</v>
      </c>
      <c r="D66" s="30"/>
      <c r="E66" s="24">
        <v>499</v>
      </c>
      <c r="F66" s="30"/>
      <c r="G66" s="8">
        <v>4320</v>
      </c>
      <c r="H66" s="30"/>
      <c r="I66" s="8">
        <v>904</v>
      </c>
    </row>
    <row r="67" spans="1:9" ht="16.5" customHeight="1" x14ac:dyDescent="0.3">
      <c r="A67" s="3" t="s">
        <v>43</v>
      </c>
      <c r="C67" s="24">
        <v>0</v>
      </c>
      <c r="D67" s="30"/>
      <c r="E67" s="24">
        <v>211814</v>
      </c>
      <c r="F67" s="30"/>
      <c r="G67" s="8">
        <v>10000</v>
      </c>
      <c r="H67" s="30"/>
      <c r="I67" s="8">
        <v>297130</v>
      </c>
    </row>
    <row r="68" spans="1:9" ht="17.75" hidden="1" customHeight="1" x14ac:dyDescent="0.3">
      <c r="A68" t="s">
        <v>207</v>
      </c>
      <c r="C68" s="47">
        <v>0</v>
      </c>
      <c r="D68" s="47"/>
      <c r="E68" s="54">
        <v>0</v>
      </c>
      <c r="F68" s="47"/>
      <c r="G68" s="52">
        <v>0</v>
      </c>
      <c r="H68" s="47"/>
      <c r="I68" s="1">
        <v>0</v>
      </c>
    </row>
    <row r="69" spans="1:9" ht="16.5" customHeight="1" x14ac:dyDescent="0.3">
      <c r="A69" s="3" t="s">
        <v>239</v>
      </c>
      <c r="C69" s="24">
        <v>0</v>
      </c>
      <c r="D69" s="30"/>
      <c r="E69" s="24">
        <v>0</v>
      </c>
      <c r="F69" s="30"/>
      <c r="G69" s="8">
        <v>0</v>
      </c>
      <c r="H69" s="30"/>
      <c r="I69" s="8">
        <v>793</v>
      </c>
    </row>
    <row r="70" spans="1:9" ht="16.5" customHeight="1" x14ac:dyDescent="0.3">
      <c r="A70" s="3" t="s">
        <v>268</v>
      </c>
      <c r="C70" s="24">
        <v>-8357</v>
      </c>
      <c r="D70" s="30"/>
      <c r="E70" s="24">
        <v>-18547</v>
      </c>
      <c r="F70" s="30"/>
      <c r="G70" s="8">
        <v>-13</v>
      </c>
      <c r="H70" s="30"/>
      <c r="I70" s="8">
        <v>-5</v>
      </c>
    </row>
    <row r="71" spans="1:9" ht="17.75" hidden="1" customHeight="1" x14ac:dyDescent="0.3">
      <c r="A71" s="18" t="s">
        <v>240</v>
      </c>
      <c r="C71" s="50"/>
      <c r="D71" s="47"/>
      <c r="E71" s="123">
        <v>0</v>
      </c>
      <c r="F71" s="47"/>
      <c r="G71" s="50"/>
      <c r="H71" s="47"/>
      <c r="I71" s="123">
        <v>0</v>
      </c>
    </row>
    <row r="72" spans="1:9" ht="17.75" hidden="1" customHeight="1" x14ac:dyDescent="0.3">
      <c r="A72" s="18" t="s">
        <v>130</v>
      </c>
      <c r="C72" s="47"/>
      <c r="D72" s="47"/>
      <c r="E72" s="130">
        <v>0</v>
      </c>
      <c r="F72" s="47"/>
      <c r="G72" s="47"/>
      <c r="H72" s="47"/>
      <c r="I72" s="130">
        <v>0</v>
      </c>
    </row>
    <row r="73" spans="1:9" ht="16.5" customHeight="1" x14ac:dyDescent="0.3">
      <c r="A73" s="3" t="s">
        <v>89</v>
      </c>
      <c r="C73" s="24">
        <v>0</v>
      </c>
      <c r="D73" s="30"/>
      <c r="E73" s="24">
        <v>0</v>
      </c>
      <c r="F73" s="30"/>
      <c r="G73" s="8">
        <v>-60000</v>
      </c>
      <c r="H73" s="30"/>
      <c r="I73" s="8">
        <v>0</v>
      </c>
    </row>
    <row r="74" spans="1:9" ht="17.75" hidden="1" customHeight="1" x14ac:dyDescent="0.3">
      <c r="A74" t="s">
        <v>237</v>
      </c>
      <c r="C74" s="47"/>
      <c r="D74" s="47"/>
      <c r="E74" s="130">
        <v>0</v>
      </c>
      <c r="F74" s="47"/>
      <c r="G74" s="47"/>
      <c r="H74" s="47"/>
      <c r="I74" s="54">
        <v>0</v>
      </c>
    </row>
    <row r="75" spans="1:9" ht="17.75" hidden="1" customHeight="1" x14ac:dyDescent="0.3">
      <c r="A75" t="s">
        <v>241</v>
      </c>
      <c r="C75" s="52"/>
      <c r="D75" s="47"/>
      <c r="E75" s="54">
        <v>0</v>
      </c>
      <c r="F75" s="47"/>
      <c r="G75" s="52"/>
      <c r="H75" s="47"/>
      <c r="I75" s="130">
        <v>0</v>
      </c>
    </row>
    <row r="76" spans="1:9" ht="17.75" hidden="1" customHeight="1" x14ac:dyDescent="0.3">
      <c r="A76" t="s">
        <v>97</v>
      </c>
      <c r="C76" s="52"/>
      <c r="D76" s="47"/>
      <c r="E76" s="130"/>
      <c r="F76" s="47"/>
      <c r="G76" s="52"/>
      <c r="H76" s="47"/>
      <c r="I76" s="52"/>
    </row>
    <row r="77" spans="1:9" ht="16.5" customHeight="1" x14ac:dyDescent="0.3">
      <c r="A77" s="3" t="s">
        <v>282</v>
      </c>
      <c r="C77" s="24">
        <v>-600</v>
      </c>
      <c r="D77" s="30"/>
      <c r="E77" s="24">
        <v>0</v>
      </c>
      <c r="F77" s="30"/>
      <c r="G77" s="8">
        <v>-78700</v>
      </c>
      <c r="H77" s="30"/>
      <c r="I77" s="8">
        <v>888</v>
      </c>
    </row>
    <row r="78" spans="1:9" ht="17.75" hidden="1" customHeight="1" x14ac:dyDescent="0.3">
      <c r="A78" t="s">
        <v>226</v>
      </c>
      <c r="B78" s="22"/>
      <c r="C78" s="57"/>
      <c r="D78" s="47"/>
      <c r="E78" s="123">
        <v>0</v>
      </c>
      <c r="F78" s="47"/>
      <c r="G78" s="48"/>
      <c r="H78" s="47"/>
      <c r="I78" s="54">
        <v>0</v>
      </c>
    </row>
    <row r="79" spans="1:9" ht="17.75" hidden="1" customHeight="1" x14ac:dyDescent="0.3">
      <c r="A79" s="18" t="s">
        <v>109</v>
      </c>
      <c r="C79" s="47"/>
      <c r="D79" s="47"/>
      <c r="E79" s="54">
        <v>0</v>
      </c>
      <c r="F79" s="47"/>
      <c r="G79" s="52"/>
      <c r="H79" s="47"/>
      <c r="I79" s="130">
        <v>0</v>
      </c>
    </row>
    <row r="80" spans="1:9" ht="16.5" customHeight="1" x14ac:dyDescent="0.3">
      <c r="A80" s="3" t="s">
        <v>45</v>
      </c>
      <c r="C80" s="24">
        <v>-10685</v>
      </c>
      <c r="D80" s="30"/>
      <c r="E80" s="24">
        <v>-14977</v>
      </c>
      <c r="F80" s="30"/>
      <c r="G80" s="8">
        <v>-3283</v>
      </c>
      <c r="H80" s="30"/>
      <c r="I80" s="8">
        <v>-4502</v>
      </c>
    </row>
    <row r="81" spans="1:9" ht="16.5" customHeight="1" x14ac:dyDescent="0.3">
      <c r="A81" s="3" t="s">
        <v>10</v>
      </c>
      <c r="C81" s="24">
        <v>-255</v>
      </c>
      <c r="D81" s="30"/>
      <c r="E81" s="24">
        <v>-2277</v>
      </c>
      <c r="F81" s="30"/>
      <c r="G81" s="8">
        <v>-124</v>
      </c>
      <c r="H81" s="30"/>
      <c r="I81" s="8">
        <v>-593</v>
      </c>
    </row>
    <row r="82" spans="1:9" ht="17.75" hidden="1" customHeight="1" x14ac:dyDescent="0.3">
      <c r="A82" t="s">
        <v>242</v>
      </c>
      <c r="C82" s="56"/>
      <c r="D82" s="47"/>
      <c r="E82" s="56"/>
      <c r="F82" s="47"/>
      <c r="G82" s="56"/>
      <c r="H82" s="47"/>
      <c r="I82" s="56"/>
    </row>
    <row r="83" spans="1:9" ht="17.75" hidden="1" customHeight="1" x14ac:dyDescent="0.3">
      <c r="A83" t="s">
        <v>208</v>
      </c>
      <c r="C83" s="48"/>
      <c r="D83" s="47"/>
      <c r="E83" s="54">
        <v>0</v>
      </c>
      <c r="F83" s="47"/>
      <c r="G83" s="52"/>
      <c r="H83" s="47"/>
      <c r="I83" s="130">
        <v>0</v>
      </c>
    </row>
    <row r="84" spans="1:9" ht="17.75" hidden="1" customHeight="1" x14ac:dyDescent="0.3">
      <c r="A84" t="s">
        <v>243</v>
      </c>
      <c r="C84" s="56"/>
      <c r="D84" s="47"/>
      <c r="E84" s="56"/>
      <c r="F84" s="47"/>
      <c r="G84" s="52"/>
      <c r="H84" s="47"/>
      <c r="I84" s="52">
        <v>0</v>
      </c>
    </row>
    <row r="85" spans="1:9" ht="17.75" hidden="1" customHeight="1" x14ac:dyDescent="0.3">
      <c r="A85" t="s">
        <v>244</v>
      </c>
      <c r="C85" s="56"/>
      <c r="D85" s="47"/>
      <c r="E85" s="56"/>
      <c r="F85" s="47"/>
      <c r="G85" s="52"/>
      <c r="H85" s="47"/>
      <c r="I85" s="52">
        <v>0</v>
      </c>
    </row>
    <row r="86" spans="1:9" ht="17.75" hidden="1" customHeight="1" x14ac:dyDescent="0.3">
      <c r="A86" t="s">
        <v>245</v>
      </c>
      <c r="C86" s="56"/>
      <c r="D86" s="47"/>
      <c r="E86" s="56"/>
      <c r="F86" s="47"/>
      <c r="G86" s="52"/>
      <c r="H86" s="47"/>
      <c r="I86" s="52">
        <v>0</v>
      </c>
    </row>
    <row r="87" spans="1:9" ht="17.75" hidden="1" customHeight="1" x14ac:dyDescent="0.3">
      <c r="A87" t="s">
        <v>246</v>
      </c>
      <c r="B87" s="107"/>
      <c r="C87" s="52"/>
      <c r="D87" s="47"/>
      <c r="E87" s="52">
        <v>0</v>
      </c>
      <c r="F87" s="47"/>
      <c r="G87" s="52"/>
      <c r="H87" s="47"/>
      <c r="I87" s="52">
        <v>0</v>
      </c>
    </row>
    <row r="88" spans="1:9" ht="16.5" customHeight="1" x14ac:dyDescent="0.3">
      <c r="A88" s="3" t="s">
        <v>247</v>
      </c>
      <c r="C88" s="24">
        <v>1043</v>
      </c>
      <c r="D88" s="30"/>
      <c r="E88" s="24">
        <v>925</v>
      </c>
      <c r="F88" s="30"/>
      <c r="G88" s="8">
        <v>941</v>
      </c>
      <c r="H88" s="30"/>
      <c r="I88" s="8">
        <v>869</v>
      </c>
    </row>
    <row r="89" spans="1:9" ht="17.75" customHeight="1" x14ac:dyDescent="0.3">
      <c r="A89" s="2" t="s">
        <v>280</v>
      </c>
      <c r="C89" s="55">
        <f t="shared" ref="C89:H89" si="0">SUM(C66:C88)</f>
        <v>-14906</v>
      </c>
      <c r="D89" s="54">
        <f t="shared" si="0"/>
        <v>0</v>
      </c>
      <c r="E89" s="55">
        <f t="shared" si="0"/>
        <v>177437</v>
      </c>
      <c r="F89" s="54">
        <f t="shared" si="0"/>
        <v>0</v>
      </c>
      <c r="G89" s="55">
        <f t="shared" si="0"/>
        <v>-126859</v>
      </c>
      <c r="H89" s="54">
        <f t="shared" si="0"/>
        <v>0</v>
      </c>
      <c r="I89" s="55">
        <f t="shared" ref="I89" si="1">SUM(I66:I88)</f>
        <v>295484</v>
      </c>
    </row>
    <row r="90" spans="1:9" ht="12.5" customHeight="1" x14ac:dyDescent="0.3">
      <c r="A90" s="2"/>
      <c r="C90" s="54"/>
      <c r="D90" s="54"/>
      <c r="E90" s="54"/>
      <c r="F90" s="54"/>
      <c r="G90" s="54"/>
      <c r="H90" s="54"/>
      <c r="I90" s="54"/>
    </row>
    <row r="91" spans="1:9" ht="17.75" customHeight="1" x14ac:dyDescent="0.3">
      <c r="A91" s="21" t="s">
        <v>27</v>
      </c>
      <c r="C91" s="47"/>
      <c r="D91" s="47"/>
      <c r="E91" s="47"/>
      <c r="F91" s="47"/>
      <c r="G91" s="47"/>
      <c r="H91" s="47"/>
      <c r="I91" s="47"/>
    </row>
    <row r="92" spans="1:9" ht="17.75" hidden="1" customHeight="1" x14ac:dyDescent="0.3">
      <c r="A92" t="s">
        <v>248</v>
      </c>
      <c r="C92" s="51"/>
      <c r="D92" s="47"/>
      <c r="E92" s="51"/>
      <c r="F92" s="49"/>
      <c r="G92" s="49"/>
      <c r="H92" s="49"/>
      <c r="I92" s="49"/>
    </row>
    <row r="93" spans="1:9" ht="17.75" hidden="1" customHeight="1" x14ac:dyDescent="0.3">
      <c r="A93" t="s">
        <v>122</v>
      </c>
      <c r="C93" s="56"/>
      <c r="D93" s="47"/>
      <c r="E93" s="56"/>
      <c r="F93" s="47"/>
      <c r="G93" s="56"/>
      <c r="H93" s="47"/>
      <c r="I93" s="56"/>
    </row>
    <row r="94" spans="1:9" ht="16.5" customHeight="1" x14ac:dyDescent="0.3">
      <c r="A94" s="3" t="s">
        <v>52</v>
      </c>
      <c r="C94" s="24">
        <v>-35959</v>
      </c>
      <c r="D94" s="30"/>
      <c r="E94" s="24">
        <v>-39241</v>
      </c>
      <c r="F94" s="30"/>
      <c r="G94" s="8">
        <v>-23497</v>
      </c>
      <c r="H94" s="30"/>
      <c r="I94" s="8">
        <v>-26482</v>
      </c>
    </row>
    <row r="95" spans="1:9" ht="18.75" hidden="1" customHeight="1" x14ac:dyDescent="0.3">
      <c r="A95" s="3" t="s">
        <v>91</v>
      </c>
      <c r="C95" s="47"/>
      <c r="D95" s="47"/>
      <c r="E95" s="54">
        <v>0</v>
      </c>
      <c r="F95" s="54"/>
      <c r="G95" s="54"/>
      <c r="H95" s="54"/>
      <c r="I95" s="54">
        <v>0</v>
      </c>
    </row>
    <row r="96" spans="1:9" ht="16.5" customHeight="1" x14ac:dyDescent="0.3">
      <c r="A96" s="3" t="s">
        <v>215</v>
      </c>
      <c r="C96" s="24"/>
      <c r="D96" s="30"/>
      <c r="E96" s="24"/>
      <c r="F96" s="30"/>
      <c r="G96" s="8"/>
      <c r="H96" s="30"/>
      <c r="I96" s="8"/>
    </row>
    <row r="97" spans="1:9" ht="16.5" customHeight="1" x14ac:dyDescent="0.3">
      <c r="A97" s="3" t="s">
        <v>189</v>
      </c>
      <c r="C97" s="24">
        <v>22416</v>
      </c>
      <c r="D97" s="30"/>
      <c r="E97" s="24">
        <v>45777</v>
      </c>
      <c r="F97" s="30"/>
      <c r="G97" s="8">
        <v>336731</v>
      </c>
      <c r="H97" s="30"/>
      <c r="I97" s="8">
        <v>-156199</v>
      </c>
    </row>
    <row r="98" spans="1:9" ht="17.75" hidden="1" customHeight="1" x14ac:dyDescent="0.3">
      <c r="A98" s="3" t="s">
        <v>163</v>
      </c>
      <c r="C98" s="47"/>
      <c r="D98" s="47"/>
      <c r="E98" s="54">
        <v>0</v>
      </c>
      <c r="F98" s="47"/>
      <c r="G98" s="52"/>
      <c r="H98" s="47"/>
      <c r="I98" s="130">
        <v>0</v>
      </c>
    </row>
    <row r="99" spans="1:9" ht="16.5" customHeight="1" x14ac:dyDescent="0.3">
      <c r="A99" s="3" t="s">
        <v>209</v>
      </c>
      <c r="C99" s="24">
        <v>0</v>
      </c>
      <c r="D99" s="30"/>
      <c r="E99" s="24">
        <v>-312</v>
      </c>
      <c r="F99" s="30"/>
      <c r="G99" s="8">
        <v>0</v>
      </c>
      <c r="H99" s="30"/>
      <c r="I99" s="8">
        <v>0</v>
      </c>
    </row>
    <row r="100" spans="1:9" ht="16.5" customHeight="1" x14ac:dyDescent="0.3">
      <c r="A100" s="3" t="s">
        <v>164</v>
      </c>
      <c r="C100" s="24">
        <v>-26124</v>
      </c>
      <c r="D100" s="30"/>
      <c r="E100" s="24">
        <v>-24013</v>
      </c>
      <c r="F100" s="30"/>
      <c r="G100" s="8">
        <v>-15599</v>
      </c>
      <c r="H100" s="30"/>
      <c r="I100" s="8">
        <v>-15160</v>
      </c>
    </row>
    <row r="101" spans="1:9" ht="17.75" hidden="1" customHeight="1" x14ac:dyDescent="0.3">
      <c r="A101" t="s">
        <v>238</v>
      </c>
      <c r="C101" s="47"/>
      <c r="D101" s="47"/>
      <c r="E101" s="54">
        <v>0</v>
      </c>
      <c r="F101" s="47"/>
      <c r="G101" s="47"/>
      <c r="H101" s="47"/>
      <c r="I101" s="54">
        <v>0</v>
      </c>
    </row>
    <row r="102" spans="1:9" ht="16.5" customHeight="1" x14ac:dyDescent="0.3">
      <c r="A102" s="3" t="s">
        <v>249</v>
      </c>
      <c r="C102" s="24">
        <v>0</v>
      </c>
      <c r="D102" s="30"/>
      <c r="E102" s="24">
        <v>21000</v>
      </c>
      <c r="F102" s="30"/>
      <c r="G102" s="8">
        <v>0</v>
      </c>
      <c r="H102" s="30"/>
      <c r="I102" s="8">
        <v>0</v>
      </c>
    </row>
    <row r="103" spans="1:9" ht="16.5" customHeight="1" x14ac:dyDescent="0.3">
      <c r="A103" s="3" t="s">
        <v>172</v>
      </c>
      <c r="C103" s="24">
        <v>-14982</v>
      </c>
      <c r="D103" s="30"/>
      <c r="E103" s="24">
        <v>-16727</v>
      </c>
      <c r="F103" s="30"/>
      <c r="G103" s="8">
        <v>0</v>
      </c>
      <c r="H103" s="30"/>
      <c r="I103" s="8">
        <v>0</v>
      </c>
    </row>
    <row r="104" spans="1:9" ht="16.5" customHeight="1" x14ac:dyDescent="0.3">
      <c r="A104" s="3" t="s">
        <v>269</v>
      </c>
      <c r="C104" s="24">
        <v>0</v>
      </c>
      <c r="D104" s="30"/>
      <c r="E104" s="24">
        <v>-56866</v>
      </c>
      <c r="F104" s="30"/>
      <c r="G104" s="8">
        <v>0</v>
      </c>
      <c r="H104" s="30"/>
      <c r="I104" s="8">
        <v>0</v>
      </c>
    </row>
    <row r="105" spans="1:9" ht="17.75" customHeight="1" x14ac:dyDescent="0.3">
      <c r="A105" s="2" t="s">
        <v>281</v>
      </c>
      <c r="C105" s="55">
        <f>SUM(C92:C104)</f>
        <v>-54649</v>
      </c>
      <c r="D105" s="54"/>
      <c r="E105" s="55">
        <f>SUM(E92:E104)</f>
        <v>-70382</v>
      </c>
      <c r="F105" s="54"/>
      <c r="G105" s="55">
        <f>SUM(G92:G104)</f>
        <v>297635</v>
      </c>
      <c r="H105" s="54"/>
      <c r="I105" s="55">
        <f>SUM(I92:I104)</f>
        <v>-197841</v>
      </c>
    </row>
    <row r="106" spans="1:9" ht="12.5" customHeight="1" x14ac:dyDescent="0.3">
      <c r="A106" s="2"/>
      <c r="C106" s="54"/>
      <c r="D106" s="54"/>
      <c r="E106" s="54"/>
      <c r="F106" s="54"/>
      <c r="G106" s="48"/>
      <c r="H106" s="54"/>
      <c r="I106" s="54"/>
    </row>
    <row r="107" spans="1:9" ht="17.75" customHeight="1" x14ac:dyDescent="0.3">
      <c r="A107" s="2" t="s">
        <v>279</v>
      </c>
      <c r="C107" s="54">
        <f>SUM(C54+C89+C105)</f>
        <v>-377402</v>
      </c>
      <c r="D107" s="54">
        <v>0</v>
      </c>
      <c r="E107" s="54">
        <f>SUM(E54+E89+E105)</f>
        <v>203531</v>
      </c>
      <c r="F107" s="54">
        <v>0</v>
      </c>
      <c r="G107" s="54">
        <f>SUM(G54+G89+G105)</f>
        <v>-81943</v>
      </c>
      <c r="H107" s="54">
        <v>0</v>
      </c>
      <c r="I107" s="54">
        <f>SUM(I54+I89+I105)</f>
        <v>83862</v>
      </c>
    </row>
    <row r="108" spans="1:9" ht="16.5" customHeight="1" x14ac:dyDescent="0.3">
      <c r="A108" s="3" t="s">
        <v>128</v>
      </c>
      <c r="C108" s="24">
        <v>2449934</v>
      </c>
      <c r="D108" s="30"/>
      <c r="E108" s="24">
        <v>2275856</v>
      </c>
      <c r="F108" s="30"/>
      <c r="G108" s="8">
        <v>730882</v>
      </c>
      <c r="H108" s="30"/>
      <c r="I108" s="8">
        <v>964290</v>
      </c>
    </row>
    <row r="109" spans="1:9" ht="16.5" customHeight="1" x14ac:dyDescent="0.3">
      <c r="A109" s="3" t="s">
        <v>214</v>
      </c>
      <c r="C109" s="140">
        <v>407</v>
      </c>
      <c r="D109" s="30"/>
      <c r="E109" s="140">
        <v>-99</v>
      </c>
      <c r="F109" s="30"/>
      <c r="G109" s="83">
        <v>489</v>
      </c>
      <c r="H109" s="30"/>
      <c r="I109" s="83">
        <v>-100</v>
      </c>
    </row>
    <row r="110" spans="1:9" ht="17.75" customHeight="1" thickBot="1" x14ac:dyDescent="0.35">
      <c r="A110" s="2" t="s">
        <v>260</v>
      </c>
      <c r="C110" s="59">
        <f>SUM(C107:C109)</f>
        <v>2072939</v>
      </c>
      <c r="D110" s="54"/>
      <c r="E110" s="59">
        <f>SUM(E107:E109)</f>
        <v>2479288</v>
      </c>
      <c r="F110" s="54"/>
      <c r="G110" s="59">
        <f>SUM(G107:G109)</f>
        <v>649428</v>
      </c>
      <c r="H110" s="54"/>
      <c r="I110" s="59">
        <f>SUM(I107:I109)</f>
        <v>1048052</v>
      </c>
    </row>
    <row r="111" spans="1:9" ht="12.5" customHeight="1" thickTop="1" x14ac:dyDescent="0.3">
      <c r="A111" s="20"/>
    </row>
    <row r="112" spans="1:9" ht="14.5" thickTop="1" x14ac:dyDescent="0.3">
      <c r="A112" s="21" t="s">
        <v>131</v>
      </c>
      <c r="C112" s="5"/>
      <c r="D112" s="5"/>
      <c r="E112" s="5"/>
      <c r="F112" s="5"/>
      <c r="G112" s="5"/>
      <c r="H112" s="5"/>
      <c r="I112" s="5"/>
    </row>
    <row r="113" spans="1:10" ht="7.5" customHeight="1" x14ac:dyDescent="0.3"/>
    <row r="114" spans="1:10" ht="14" x14ac:dyDescent="0.3">
      <c r="A114" s="41" t="s">
        <v>277</v>
      </c>
      <c r="B114" s="41"/>
      <c r="C114" s="41"/>
      <c r="D114" s="41"/>
      <c r="E114" s="41"/>
      <c r="F114" s="41"/>
      <c r="G114" s="41"/>
      <c r="H114" s="41"/>
      <c r="I114" s="41"/>
      <c r="J114" s="41"/>
    </row>
    <row r="115" spans="1:10" ht="14" x14ac:dyDescent="0.3">
      <c r="A115" s="18" t="s">
        <v>278</v>
      </c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ht="14" x14ac:dyDescent="0.3">
      <c r="B116" s="3"/>
    </row>
    <row r="117" spans="1:10" ht="14" x14ac:dyDescent="0.3">
      <c r="A117" s="41" t="s">
        <v>274</v>
      </c>
      <c r="B117" s="41"/>
      <c r="C117" s="41"/>
      <c r="D117" s="41"/>
      <c r="E117" s="41"/>
      <c r="F117" s="41"/>
      <c r="G117" s="41"/>
      <c r="H117" s="41"/>
      <c r="I117" s="41"/>
      <c r="J117" s="41"/>
    </row>
    <row r="118" spans="1:10" ht="14" x14ac:dyDescent="0.3">
      <c r="A118" s="18" t="s">
        <v>275</v>
      </c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 ht="14" x14ac:dyDescent="0.3">
      <c r="A119" s="18" t="s">
        <v>276</v>
      </c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 ht="14" x14ac:dyDescent="0.3">
      <c r="B120" s="3"/>
    </row>
    <row r="121" spans="1:10" ht="14" x14ac:dyDescent="0.3">
      <c r="A121" s="41" t="s">
        <v>270</v>
      </c>
      <c r="B121" s="41"/>
      <c r="C121" s="41"/>
      <c r="D121" s="41"/>
      <c r="E121" s="41"/>
      <c r="F121" s="41"/>
      <c r="G121" s="41"/>
      <c r="H121" s="41"/>
      <c r="I121" s="41"/>
    </row>
    <row r="122" spans="1:10" ht="14" x14ac:dyDescent="0.3">
      <c r="A122" s="41" t="s">
        <v>271</v>
      </c>
      <c r="B122" s="41"/>
      <c r="C122" s="41"/>
      <c r="D122" s="41"/>
      <c r="E122" s="41"/>
      <c r="F122" s="41"/>
      <c r="G122" s="41"/>
      <c r="H122" s="41"/>
      <c r="I122" s="41"/>
    </row>
    <row r="123" spans="1:10" ht="14" x14ac:dyDescent="0.3">
      <c r="B123" s="3"/>
    </row>
    <row r="124" spans="1:10" ht="14" x14ac:dyDescent="0.3">
      <c r="A124" s="41" t="s">
        <v>272</v>
      </c>
      <c r="B124" s="41"/>
      <c r="C124" s="41"/>
      <c r="D124" s="41"/>
      <c r="E124" s="41"/>
      <c r="F124" s="41"/>
      <c r="G124" s="41"/>
      <c r="H124" s="41"/>
      <c r="I124" s="41"/>
    </row>
    <row r="125" spans="1:10" ht="14" x14ac:dyDescent="0.3">
      <c r="A125" s="41" t="s">
        <v>273</v>
      </c>
      <c r="B125" s="41"/>
      <c r="C125" s="41"/>
      <c r="D125" s="41"/>
      <c r="E125" s="41"/>
      <c r="F125" s="41"/>
      <c r="G125" s="41"/>
      <c r="H125" s="41"/>
      <c r="I125" s="41"/>
    </row>
    <row r="126" spans="1:10" ht="26" customHeight="1" x14ac:dyDescent="0.3">
      <c r="A126" s="41"/>
      <c r="B126" s="41"/>
      <c r="C126" s="41"/>
      <c r="D126" s="41"/>
      <c r="E126" s="41"/>
      <c r="F126" s="41"/>
      <c r="G126" s="41"/>
      <c r="H126" s="41"/>
      <c r="I126" s="41"/>
    </row>
  </sheetData>
  <mergeCells count="18">
    <mergeCell ref="C64:I64"/>
    <mergeCell ref="C61:E61"/>
    <mergeCell ref="G61:I61"/>
    <mergeCell ref="C62:E62"/>
    <mergeCell ref="G62:I62"/>
    <mergeCell ref="C59:E59"/>
    <mergeCell ref="G59:I59"/>
    <mergeCell ref="C60:E60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0:I60"/>
  </mergeCells>
  <phoneticPr fontId="5" type="noConversion"/>
  <pageMargins left="0.7" right="0.7" top="0.48" bottom="0.5" header="0.5" footer="0.5"/>
  <pageSetup paperSize="9" scale="72" firstPageNumber="8" fitToHeight="0" orientation="portrait" useFirstPageNumber="1" r:id="rId1"/>
  <headerFooter alignWithMargins="0">
    <oddFooter xml:space="preserve">&amp;LThe accompanying notes form an integral part of the interim financial statements.
&amp;C&amp;P
&amp;R
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1ACAE-9D66-4DCF-A158-5E8CB54841E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PL4-5</vt:lpstr>
      <vt:lpstr>Equity6</vt:lpstr>
      <vt:lpstr>Equity7</vt:lpstr>
      <vt:lpstr>CF8-9</vt:lpstr>
      <vt:lpstr>'BS2-3'!Print_Area</vt:lpstr>
      <vt:lpstr>'CF8-9'!Print_Area</vt:lpstr>
      <vt:lpstr>Equity6!Print_Area</vt:lpstr>
      <vt:lpstr>Equity7!Print_Area</vt:lpstr>
      <vt:lpstr>'PL4-5'!Print_Area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2024-05-14T02:53:00Z</cp:lastPrinted>
  <dcterms:created xsi:type="dcterms:W3CDTF">2005-02-20T11:53:21Z</dcterms:created>
  <dcterms:modified xsi:type="dcterms:W3CDTF">2024-05-14T02:53:03Z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