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GAC\(000)-PRAPATSORN.N\08)KYE_งบส่งตลาดฯ\งบการเงินปี 2023\KYE 2023 Q4 20.05.2024\"/>
    </mc:Choice>
  </mc:AlternateContent>
  <xr:revisionPtr revIDLastSave="0" documentId="13_ncr:1_{9981825C-24B9-48D5-BE96-8C1508FA715F}" xr6:coauthVersionLast="47" xr6:coauthVersionMax="47" xr10:uidLastSave="{00000000-0000-0000-0000-000000000000}"/>
  <bookViews>
    <workbookView xWindow="-107" yWindow="-107" windowWidth="20847" windowHeight="11111" tabRatio="802" activeTab="6" xr2:uid="{00000000-000D-0000-FFFF-FFFF00000000}"/>
  </bookViews>
  <sheets>
    <sheet name="SFP 6-7" sheetId="9" r:id="rId1"/>
    <sheet name="PL 8" sheetId="11" r:id="rId2"/>
    <sheet name="SHE Equity-PY 9" sheetId="19" r:id="rId3"/>
    <sheet name="SHE Equity-CY 10" sheetId="21" r:id="rId4"/>
    <sheet name="SHE Separate-PY 11" sheetId="20" r:id="rId5"/>
    <sheet name="SHE Separate-CY 12" sheetId="22" r:id="rId6"/>
    <sheet name="CF 13-14" sheetId="12" r:id="rId7"/>
    <sheet name="CF 10-11" sheetId="1" state="hidden" r:id="rId8"/>
  </sheets>
  <definedNames>
    <definedName name="_xlnm.Print_Area" localSheetId="7">'CF 10-11'!$A$1:$J$68</definedName>
    <definedName name="_xlnm.Print_Area" localSheetId="6">'CF 13-14'!$A$1:$I$81</definedName>
    <definedName name="_xlnm.Print_Area" localSheetId="1">'PL 8'!$A$1:$J$42</definedName>
    <definedName name="_xlnm.Print_Area" localSheetId="0">'SFP 6-7'!$A$1:$J$75</definedName>
    <definedName name="_xlnm.Print_Area" localSheetId="3">'SHE Equity-CY 10'!$A$1:$P$30</definedName>
    <definedName name="_xlnm.Print_Area" localSheetId="2">'SHE Equity-PY 9'!$A$1:$P$30</definedName>
    <definedName name="_xlnm.Print_Area" localSheetId="5">'SHE Separate-CY 12'!$A$1:$P$31</definedName>
    <definedName name="_xlnm.Print_Area" localSheetId="4">'SHE Separate-PY 11'!$A$1:$P$31</definedName>
    <definedName name="_xlnm.Print_Titles" localSheetId="1">'PL 8'!$1:$8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7" i="21" l="1"/>
  <c r="L27" i="21"/>
  <c r="I81" i="12" l="1"/>
  <c r="I67" i="12"/>
  <c r="I62" i="12"/>
  <c r="E81" i="12"/>
  <c r="E67" i="12"/>
  <c r="E62" i="12"/>
  <c r="N29" i="22"/>
  <c r="J29" i="22"/>
  <c r="H29" i="22"/>
  <c r="F29" i="22"/>
  <c r="D29" i="22"/>
  <c r="P28" i="22"/>
  <c r="N22" i="22"/>
  <c r="N24" i="22" s="1"/>
  <c r="L22" i="22"/>
  <c r="J22" i="22"/>
  <c r="J24" i="22" s="1"/>
  <c r="H22" i="22"/>
  <c r="H24" i="22" s="1"/>
  <c r="F22" i="22"/>
  <c r="F24" i="22" s="1"/>
  <c r="D22" i="22"/>
  <c r="D24" i="22" s="1"/>
  <c r="P21" i="22"/>
  <c r="N28" i="21"/>
  <c r="J28" i="21"/>
  <c r="H28" i="21"/>
  <c r="F28" i="21"/>
  <c r="D28" i="21"/>
  <c r="P27" i="21"/>
  <c r="O21" i="21"/>
  <c r="N21" i="21"/>
  <c r="N23" i="21" s="1"/>
  <c r="M21" i="21"/>
  <c r="L21" i="21"/>
  <c r="L23" i="21" s="1"/>
  <c r="K21" i="21"/>
  <c r="J21" i="21"/>
  <c r="J23" i="21" s="1"/>
  <c r="I21" i="21"/>
  <c r="H21" i="21"/>
  <c r="H23" i="21" s="1"/>
  <c r="G21" i="21"/>
  <c r="F21" i="21"/>
  <c r="D21" i="21"/>
  <c r="D23" i="21" s="1"/>
  <c r="P20" i="21"/>
  <c r="P22" i="22" l="1"/>
  <c r="L24" i="22"/>
  <c r="P24" i="22" s="1"/>
  <c r="P21" i="21"/>
  <c r="F23" i="21"/>
  <c r="P23" i="21" l="1"/>
  <c r="J37" i="11" l="1"/>
  <c r="J38" i="11" s="1"/>
  <c r="J20" i="11"/>
  <c r="J14" i="11"/>
  <c r="J25" i="11" s="1"/>
  <c r="J27" i="11" s="1"/>
  <c r="I10" i="12" s="1"/>
  <c r="I26" i="12" s="1"/>
  <c r="I40" i="12" s="1"/>
  <c r="I42" i="12" s="1"/>
  <c r="I70" i="12" s="1"/>
  <c r="I73" i="12" s="1"/>
  <c r="I75" i="12" s="1"/>
  <c r="F37" i="11"/>
  <c r="F38" i="11" s="1"/>
  <c r="F20" i="11"/>
  <c r="F14" i="11"/>
  <c r="J73" i="9"/>
  <c r="J55" i="9"/>
  <c r="J47" i="9"/>
  <c r="J29" i="9"/>
  <c r="J19" i="9"/>
  <c r="F73" i="9"/>
  <c r="F55" i="9"/>
  <c r="F47" i="9"/>
  <c r="F29" i="9"/>
  <c r="F19" i="9"/>
  <c r="F31" i="9" s="1"/>
  <c r="F25" i="11" l="1"/>
  <c r="F27" i="11" s="1"/>
  <c r="E10" i="12" s="1"/>
  <c r="E26" i="12" s="1"/>
  <c r="E40" i="12" s="1"/>
  <c r="E42" i="12" s="1"/>
  <c r="E70" i="12" s="1"/>
  <c r="E73" i="12" s="1"/>
  <c r="E75" i="12" s="1"/>
  <c r="J57" i="9"/>
  <c r="J75" i="9" s="1"/>
  <c r="F57" i="9"/>
  <c r="F75" i="9" s="1"/>
  <c r="J31" i="9"/>
  <c r="F40" i="11"/>
  <c r="J42" i="11"/>
  <c r="J40" i="11"/>
  <c r="J22" i="11"/>
  <c r="F22" i="11"/>
  <c r="G62" i="12"/>
  <c r="F42" i="11" l="1"/>
  <c r="P17" i="20"/>
  <c r="P16" i="19"/>
  <c r="N29" i="20" l="1"/>
  <c r="J29" i="20"/>
  <c r="H29" i="20"/>
  <c r="F29" i="20"/>
  <c r="D29" i="20"/>
  <c r="P28" i="20"/>
  <c r="N22" i="20"/>
  <c r="N24" i="20" s="1"/>
  <c r="L22" i="20"/>
  <c r="L24" i="20" s="1"/>
  <c r="J22" i="20"/>
  <c r="J24" i="20" s="1"/>
  <c r="H22" i="20"/>
  <c r="H24" i="20" s="1"/>
  <c r="F22" i="20"/>
  <c r="F24" i="20" s="1"/>
  <c r="D22" i="20"/>
  <c r="D24" i="20" s="1"/>
  <c r="P21" i="20"/>
  <c r="N28" i="19"/>
  <c r="J28" i="19"/>
  <c r="H28" i="19"/>
  <c r="F28" i="19"/>
  <c r="D28" i="19"/>
  <c r="P27" i="19"/>
  <c r="O21" i="19"/>
  <c r="N21" i="19"/>
  <c r="N23" i="19" s="1"/>
  <c r="M21" i="19"/>
  <c r="L21" i="19"/>
  <c r="L23" i="19" s="1"/>
  <c r="K21" i="19"/>
  <c r="J21" i="19"/>
  <c r="J23" i="19" s="1"/>
  <c r="I21" i="19"/>
  <c r="H21" i="19"/>
  <c r="G21" i="19"/>
  <c r="F21" i="19"/>
  <c r="F23" i="19" s="1"/>
  <c r="D21" i="19"/>
  <c r="D23" i="19" s="1"/>
  <c r="P20" i="19"/>
  <c r="H29" i="9"/>
  <c r="D29" i="9"/>
  <c r="D31" i="20" l="1"/>
  <c r="D17" i="22" s="1"/>
  <c r="D31" i="22" s="1"/>
  <c r="H31" i="20"/>
  <c r="H17" i="22" s="1"/>
  <c r="H31" i="22" s="1"/>
  <c r="F31" i="20"/>
  <c r="F17" i="22" s="1"/>
  <c r="F31" i="22" s="1"/>
  <c r="N31" i="20"/>
  <c r="N17" i="22" s="1"/>
  <c r="N31" i="22" s="1"/>
  <c r="J30" i="19"/>
  <c r="J16" i="21" s="1"/>
  <c r="J30" i="21" s="1"/>
  <c r="P22" i="20"/>
  <c r="P24" i="20"/>
  <c r="J31" i="20"/>
  <c r="J17" i="22" s="1"/>
  <c r="J31" i="22" s="1"/>
  <c r="P21" i="19"/>
  <c r="N30" i="19"/>
  <c r="N16" i="21" s="1"/>
  <c r="N30" i="21" s="1"/>
  <c r="D30" i="19"/>
  <c r="F30" i="19"/>
  <c r="F16" i="21" s="1"/>
  <c r="F30" i="21" s="1"/>
  <c r="H23" i="19"/>
  <c r="P23" i="19" s="1"/>
  <c r="D19" i="9"/>
  <c r="D16" i="21" l="1"/>
  <c r="D30" i="21" s="1"/>
  <c r="H30" i="19"/>
  <c r="H16" i="21" s="1"/>
  <c r="H30" i="21" s="1"/>
  <c r="H37" i="11" l="1"/>
  <c r="D37" i="11"/>
  <c r="D38" i="11" l="1"/>
  <c r="D55" i="9"/>
  <c r="H55" i="9"/>
  <c r="G67" i="12" l="1"/>
  <c r="C67" i="12"/>
  <c r="G81" i="12" l="1"/>
  <c r="C62" i="12" l="1"/>
  <c r="D20" i="11" l="1"/>
  <c r="D14" i="11" l="1"/>
  <c r="D25" i="11" s="1"/>
  <c r="H14" i="11"/>
  <c r="H20" i="11"/>
  <c r="H25" i="11" l="1"/>
  <c r="D27" i="11"/>
  <c r="C10" i="12" s="1"/>
  <c r="D22" i="11"/>
  <c r="H22" i="11"/>
  <c r="C26" i="12" l="1"/>
  <c r="C40" i="12" s="1"/>
  <c r="C42" i="12" s="1"/>
  <c r="C70" i="12" s="1"/>
  <c r="C73" i="12" s="1"/>
  <c r="D42" i="11"/>
  <c r="L26" i="21"/>
  <c r="P26" i="19"/>
  <c r="D40" i="11"/>
  <c r="L28" i="21" l="1"/>
  <c r="P26" i="21"/>
  <c r="L28" i="19"/>
  <c r="L30" i="19" l="1"/>
  <c r="P30" i="19" s="1"/>
  <c r="P28" i="21"/>
  <c r="P28" i="19"/>
  <c r="D25" i="1"/>
  <c r="D38" i="1" s="1"/>
  <c r="F25" i="1"/>
  <c r="F38" i="1" s="1"/>
  <c r="H25" i="1"/>
  <c r="H38" i="1" s="1"/>
  <c r="J25" i="1"/>
  <c r="J38" i="1" s="1"/>
  <c r="E38" i="1"/>
  <c r="D56" i="1"/>
  <c r="F56" i="1"/>
  <c r="H56" i="1"/>
  <c r="J56" i="1"/>
  <c r="D61" i="1"/>
  <c r="F61" i="1"/>
  <c r="H61" i="1"/>
  <c r="J61" i="1"/>
  <c r="C81" i="12"/>
  <c r="G27" i="11"/>
  <c r="H38" i="11"/>
  <c r="H19" i="9"/>
  <c r="D47" i="9"/>
  <c r="H47" i="9"/>
  <c r="H27" i="11"/>
  <c r="G10" i="12" s="1"/>
  <c r="L16" i="21" l="1"/>
  <c r="L27" i="22"/>
  <c r="G26" i="12"/>
  <c r="G40" i="12" s="1"/>
  <c r="P27" i="20"/>
  <c r="H42" i="11"/>
  <c r="H31" i="9"/>
  <c r="H40" i="11"/>
  <c r="H57" i="9"/>
  <c r="F63" i="1"/>
  <c r="F65" i="1" s="1"/>
  <c r="D63" i="1"/>
  <c r="D65" i="1" s="1"/>
  <c r="H63" i="1"/>
  <c r="H65" i="1" s="1"/>
  <c r="J63" i="1"/>
  <c r="J65" i="1" s="1"/>
  <c r="D31" i="9"/>
  <c r="D57" i="9"/>
  <c r="P16" i="21" l="1"/>
  <c r="L30" i="21"/>
  <c r="P30" i="21" s="1"/>
  <c r="P27" i="22"/>
  <c r="L29" i="22"/>
  <c r="P29" i="22" s="1"/>
  <c r="L29" i="20"/>
  <c r="P29" i="20" s="1"/>
  <c r="G42" i="12"/>
  <c r="G70" i="12" s="1"/>
  <c r="L31" i="20" l="1"/>
  <c r="D73" i="9"/>
  <c r="P31" i="20" l="1"/>
  <c r="L17" i="22"/>
  <c r="D75" i="9"/>
  <c r="P17" i="22" l="1"/>
  <c r="L31" i="22"/>
  <c r="P31" i="22" s="1"/>
  <c r="G73" i="12"/>
  <c r="G75" i="12" s="1"/>
  <c r="C75" i="12" l="1"/>
  <c r="H73" i="9" l="1"/>
  <c r="H75" i="9" l="1"/>
</calcChain>
</file>

<file path=xl/sharedStrings.xml><?xml version="1.0" encoding="utf-8"?>
<sst xmlns="http://schemas.openxmlformats.org/spreadsheetml/2006/main" count="421" uniqueCount="201">
  <si>
    <t>บริษัท กันยงอีเลคทริก จำกัด (มหาชน)</t>
  </si>
  <si>
    <t>สินทรัพย์</t>
  </si>
  <si>
    <t>สินทรัพย์หมุนเวียน</t>
  </si>
  <si>
    <t>หนี้สินหมุนเวียน</t>
  </si>
  <si>
    <t>กำไรสะสม</t>
  </si>
  <si>
    <t>กระแสเงินสดจากกิจกรรมดำเนินงาน</t>
  </si>
  <si>
    <t>กระแสเงินสดจากกิจกรรมจัดหาเงิน</t>
  </si>
  <si>
    <t>กระแสเงินสดจากกิจกรรมลงทุน</t>
  </si>
  <si>
    <t>งบกระแสเงินสด</t>
  </si>
  <si>
    <t>ส่วนของผู้ถือหุ้น</t>
  </si>
  <si>
    <t>หนี้สินและส่วนของผู้ถือหุ้น</t>
  </si>
  <si>
    <t xml:space="preserve">   </t>
  </si>
  <si>
    <t>รวมสินทรัพย์หมุนเวียน</t>
  </si>
  <si>
    <t>หมายเหตุ</t>
  </si>
  <si>
    <t>สินทรัพย์หมุนเวียนอื่น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</si>
  <si>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</si>
  <si>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</si>
  <si>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</si>
  <si>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หนี้สินหมุนเวียนอื่น</t>
  </si>
  <si>
    <t>รวมหนี้สินหมุนเวียน</t>
  </si>
  <si>
    <t>เจ้าหนี้การค้า</t>
  </si>
  <si>
    <t>หนี้สินไม่หมุนเวียน</t>
  </si>
  <si>
    <t>ยังไม่ได้จัดสรร</t>
  </si>
  <si>
    <t>รวมหนี้สินและส่วนของผู้ถือหุ้น</t>
  </si>
  <si>
    <t>รวมส่วนของผู้ถือหุ้น</t>
  </si>
  <si>
    <t>รายได้</t>
  </si>
  <si>
    <t>ค่าใช้จ่าย</t>
  </si>
  <si>
    <t xml:space="preserve">รายได้อื่น </t>
  </si>
  <si>
    <t>รวมรายได้</t>
  </si>
  <si>
    <t>รวมค่าใช้จ่าย</t>
  </si>
  <si>
    <t>ส่วนเกิน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</si>
  <si>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</si>
  <si>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</si>
  <si>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</si>
  <si>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</si>
  <si>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</si>
  <si>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สินทรัพย์ไม่หมุนเวียนอื่น</t>
  </si>
  <si>
    <t>รวมหนี้สินไม่หมุนเวียน</t>
  </si>
  <si>
    <t>รวมหนี้สิน</t>
  </si>
  <si>
    <t xml:space="preserve">   จัดสรรแล้ว</t>
  </si>
  <si>
    <t>การเปลี่ยนแปลงในสินทรัพย์และหนี้สินดำเนินงาน</t>
  </si>
  <si>
    <t>รายการปรับปรุง</t>
  </si>
  <si>
    <t>รวมส่วนของ</t>
  </si>
  <si>
    <t>ผู้ถือหุ้น</t>
  </si>
  <si>
    <t xml:space="preserve">   ยังไม่ได้จัดสรร</t>
  </si>
  <si>
    <t>ที่ดิน อาคารและอุปกรณ์</t>
  </si>
  <si>
    <t>งบการเงินเฉพาะกิจการ</t>
  </si>
  <si>
    <t>งบการเงินที่แสดงเงินลงทุนตามวิธีส่วนได้เสีย</t>
  </si>
  <si>
    <t>งบการเงินที่แสดงเงินลงทุน</t>
  </si>
  <si>
    <t>ตามวิธีส่วนได้เสีย</t>
  </si>
  <si>
    <t>รับเงินปันผล</t>
  </si>
  <si>
    <t>รายการที่ไม่ใช่เงินสด</t>
  </si>
  <si>
    <t>จ่ายเงินปันผล</t>
  </si>
  <si>
    <t>เงินกองทุนสำรองเลี้ยงชีพ</t>
  </si>
  <si>
    <t>รับดอกเบี้ย</t>
  </si>
  <si>
    <t>ทุนเรือนหุ้น</t>
  </si>
  <si>
    <t xml:space="preserve">   ทุนจดทะเบียน</t>
  </si>
  <si>
    <t xml:space="preserve">   ทุนที่ออกและชำระแล้ว </t>
  </si>
  <si>
    <t>และชำระแล้ว</t>
  </si>
  <si>
    <t>(บาท)</t>
  </si>
  <si>
    <t>ประมาณการค่าประกันความเสียหาย</t>
  </si>
  <si>
    <t>กำไรสำหรับปี</t>
  </si>
  <si>
    <t>ที่ออก</t>
  </si>
  <si>
    <t>จ่ายเงินกองทุนสำรองเลี้ยงชีพ</t>
  </si>
  <si>
    <t>ขาดทุนจากการจำหน่ายอุปกรณ์</t>
  </si>
  <si>
    <t xml:space="preserve">กลับรายการค่าเผื่อหนี้สงสัยจะสูญ </t>
  </si>
  <si>
    <t>เงินให้กู้ยืมระยะสั้นแก่กิจการที่เกี่ยวข้องกัน</t>
  </si>
  <si>
    <t>ขายอุปกรณ์</t>
  </si>
  <si>
    <t>ซื้ออุปกรณ์</t>
  </si>
  <si>
    <t>รับชำระเงินให้กู้ยืมระยะสั้นแก่กิจการที่เกี่ยวข้องกัน</t>
  </si>
  <si>
    <t>จ่ายภาษีเงินได้</t>
  </si>
  <si>
    <t xml:space="preserve">        ทุนสำรองตามกฎหมาย </t>
  </si>
  <si>
    <t>ค่าใช้จ่ายในการบริหาร</t>
  </si>
  <si>
    <t>ต้นทุนทางการเงิน</t>
  </si>
  <si>
    <t>กำไรจากอัตราแลกเปลี่ยนสุทธิ</t>
  </si>
  <si>
    <t>จ่ายต้นทุนทางการเงิน</t>
  </si>
  <si>
    <t>กำไรก่อนภาษีเงินได้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</si>
  <si>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</si>
  <si>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</si>
  <si>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ส่วนแบ่งกำไรจากเงินลงทุนในบริษัทร่วม</t>
  </si>
  <si>
    <r>
      <t xml:space="preserve">ในระหว่างปีสิ้นสุดวันที่ 31 มีนาคม 2555 บริษัทได้ซื้อเครื่องจักรและอุปกรณ์เป็นจำนวนเงินรวม ....... ล้านบาท </t>
    </r>
    <r>
      <rPr>
        <i/>
        <sz val="15"/>
        <rFont val="Angsana New"/>
        <family val="1"/>
      </rPr>
      <t xml:space="preserve">(2554: 346.1 ล้านบาท) </t>
    </r>
    <r>
      <rPr>
        <sz val="15"/>
        <rFont val="Angsana New"/>
        <family val="1"/>
      </rPr>
      <t>ซึ่งในจำนวนนี้ บริษัทจัดซื้อโดยเงินสดจำนวนเงิน ....ล้านบาท</t>
    </r>
    <r>
      <rPr>
        <i/>
        <sz val="15"/>
        <rFont val="Angsana New"/>
        <family val="1"/>
      </rPr>
      <t xml:space="preserve"> (2554: 330.4 ล้านบาท) </t>
    </r>
    <r>
      <rPr>
        <sz val="15"/>
        <rFont val="Angsana New"/>
        <family val="1"/>
      </rPr>
      <t xml:space="preserve">และคงค้างเป็นหนี้สินค้างชำระ ณ วันสิ้นปี จำนวนเงิน .... ล้านบาท </t>
    </r>
    <r>
      <rPr>
        <i/>
        <sz val="15"/>
        <rFont val="Angsana New"/>
        <family val="1"/>
      </rPr>
      <t>(2554: 15.7 ล้านบาท)</t>
    </r>
  </si>
  <si>
    <t>สำหรับแต่ละปีสิ้นสุดวันที่ 31 มีนาคม 2555 และ 2554</t>
  </si>
  <si>
    <t>ลูกหนี้อื่น</t>
  </si>
  <si>
    <t>อสังหาริมทรัพย์เพื่อการลงทุน</t>
  </si>
  <si>
    <t>เจ้าหนี้อื่น</t>
  </si>
  <si>
    <t>องค์ประกอบอื่นของส่วนของผู้ถือหุ้น</t>
  </si>
  <si>
    <t>(ปรับปรุงใหม่)</t>
  </si>
  <si>
    <t>กำไรขาดทุนเบ็ดเสร็จอื่น</t>
  </si>
  <si>
    <t>กำไรขาดทุนเบ็ดเสร็จรวมสำหรับปี</t>
  </si>
  <si>
    <t>งบกำไรขาดทุนเบ็ดเสร็จ</t>
  </si>
  <si>
    <t>ค่าตัดจำหน่าย</t>
  </si>
  <si>
    <t>ค่าเสื่อมราคา</t>
  </si>
  <si>
    <t>ค่าใช้จ่ายภาษีเงินได้</t>
  </si>
  <si>
    <t>ทุนสำรอง</t>
  </si>
  <si>
    <t>มูลค่าหุ้นสามัญ</t>
  </si>
  <si>
    <t>ตามกฎหมาย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</si>
  <si>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</si>
  <si>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</si>
  <si>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 xml:space="preserve">    กำไร</t>
  </si>
  <si>
    <t>รายได้จากการลงทุน</t>
  </si>
  <si>
    <t>รายได้จากการขายและการให้บริการ</t>
  </si>
  <si>
    <t>ต้นทุนขายและต้นทุนการให้บริการ</t>
  </si>
  <si>
    <t>ค่าใช้จ่ายผลประโยชน์พนักงาน</t>
  </si>
  <si>
    <t>(กำไร) ขาดทุนจากอัตราแลกเปลี่ยนที่ยังไม่เกิดขึ้นจริง</t>
  </si>
  <si>
    <t>ค่าเผื่อมูลค่าสินค้าลดลง</t>
  </si>
  <si>
    <t>เงินสดได้มาจากกิจกรรมดำเนินงาน</t>
  </si>
  <si>
    <t>เงินสดและรายการเทียบเท่าเงินสด ณ วันที่ 1 เมษายน</t>
  </si>
  <si>
    <t>เงินสดและรายการเทียบเท่าเงินสด ณ วันที่ 31 มีนาคม</t>
  </si>
  <si>
    <t xml:space="preserve"> </t>
  </si>
  <si>
    <t>สำหรับปีสิ้นสุดวันที่ 31 มีนาคม</t>
  </si>
  <si>
    <t>31 มีนาคม</t>
  </si>
  <si>
    <t>เงินลงทุนในบริษัทร่วม</t>
  </si>
  <si>
    <t>ส่วนเกินมูลค่าหุ้น</t>
  </si>
  <si>
    <t xml:space="preserve">       ส่วนเกินมูลค่าหุ้นสามัญ</t>
  </si>
  <si>
    <t>สินทรัพย์ไม่มีตัวตน</t>
  </si>
  <si>
    <t>ต้นทุนในการจัดจำหน่าย</t>
  </si>
  <si>
    <t>ภาษีเงินได้จ่ายออก</t>
  </si>
  <si>
    <t>ดอกเบี้ยรับ</t>
  </si>
  <si>
    <t>เงินปันผลรับ</t>
  </si>
  <si>
    <t>ค่าเช่ารับ</t>
  </si>
  <si>
    <t>เงินปันผลจ่ายให้ผู้ถือหุ้นของบริษัท</t>
  </si>
  <si>
    <t>ปรับรายการที่กระทบกำไรเป็นเงินสดรับ (จ่าย)</t>
  </si>
  <si>
    <t>ภาษีเงินได้ของรายการที่จะไม่ถูกจัดประเภทใหม่</t>
  </si>
  <si>
    <t>จ่ายค่าประกันความเสียหาย</t>
  </si>
  <si>
    <t>รายการที่จะไม่ถูกจัดประเภทใหม่ไว้ในกำไรหรือขาดทุนในภายหลัง</t>
  </si>
  <si>
    <t xml:space="preserve">        ทุนสำรองอื่น</t>
  </si>
  <si>
    <t>กำไร (ขาดทุน) เบ็ดเสร็จอื่นสำหรับปี - สุทธิจากภาษีเงินได้</t>
  </si>
  <si>
    <t>อื่น</t>
  </si>
  <si>
    <t>รวมรายการกับผู้ถือหุ้นที่บันทึกโดยตรงเข้าส่วนของผู้ถือหุ้น</t>
  </si>
  <si>
    <t>ประมาณการหนี้สินไม่หมุนเวียนสำหรับผลประโยชน์พนักงาน</t>
  </si>
  <si>
    <t>รวมรายการที่จะไม่ถูกจัดประเภทใหม่ไว้ในกำไรหรือขาดทุนในภายหลัง</t>
  </si>
  <si>
    <t>ภาษีมูลค่าเพิ่มขอคืน</t>
  </si>
  <si>
    <t xml:space="preserve">   ก่อนผลกระทบของอัตราแลกเปลี่ยน</t>
  </si>
  <si>
    <t>เงินปันผลค้างรับ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</si>
  <si>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</si>
  <si>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</si>
  <si>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</si>
  <si>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</si>
  <si>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เงินสดรับชำระคืนจากเงินให้กู้ยืมระยะสั้นแก่กิจการที่เกี่ยวข้องกัน</t>
  </si>
  <si>
    <t>อาคารและอุปกรณ์ที่ซื้อทั้งหมดระหว่างปี</t>
  </si>
  <si>
    <t>ยอดซื้อสุทธิอาคารและอุปกรณ์จ่ายเป็นเงินสด</t>
  </si>
  <si>
    <t>อาคารและอุปกรณ์ที่ซื้อระหว่างปีมีรายละเอียดดังนี้</t>
  </si>
  <si>
    <t>สินทรัพย์สิทธิการใช้</t>
  </si>
  <si>
    <t>ภาษีเงินได้นิติบุคคลค้างจ่าย</t>
  </si>
  <si>
    <t>ส่วนของหนี้สินตามสัญญาเช่าที่ถึงกำหนดชำระภายในหนึ่งปี</t>
  </si>
  <si>
    <t xml:space="preserve">    (หุ้นสามัญจำนวน 19,800,000 หุ้น มูลค่า 10 บาทต่อหุ้น) </t>
  </si>
  <si>
    <t>ผลขาดทุนจากการด้อยค่าที่รับรู้ในกำไรหรือขาดทุน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</si>
  <si>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</si>
  <si>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</si>
  <si>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สินทรัพย์ทางการเงินไม่หมุนเวียนอื่น</t>
  </si>
  <si>
    <r>
      <rPr>
        <sz val="15"/>
        <rFont val="Angsana New"/>
        <family val="1"/>
      </rPr>
      <t>หนี้สินตามสัญญาเช่า</t>
    </r>
    <r>
      <rPr>
        <b/>
        <i/>
        <sz val="15"/>
        <rFont val="Angsana New"/>
        <family val="1"/>
      </rPr>
      <t xml:space="preserve"> </t>
    </r>
  </si>
  <si>
    <t>สินทรัพย์ทางการเงินหมุนเวียนอื่น</t>
  </si>
  <si>
    <t>ผลกำไร (ขาดทุน) จากเงินลงทุนในตราสารทุนที่กำหนดให้</t>
  </si>
  <si>
    <t xml:space="preserve">   วัดมูลค่าด้วยมูลค่ายุติธรรมผ่านกำไรขาดทุนเบ็ดเสร็จอื่น</t>
  </si>
  <si>
    <t>องค์ประกอบอื่นของ</t>
  </si>
  <si>
    <t>จากเงินลงทุนใน</t>
  </si>
  <si>
    <t>ตราสารทุน</t>
  </si>
  <si>
    <t>ที่กำหนดให้</t>
  </si>
  <si>
    <t>วัดมูลค่าด้วย</t>
  </si>
  <si>
    <t>มูลค่ายุติธรรม</t>
  </si>
  <si>
    <t>เบ็ดเสร็จอื่น</t>
  </si>
  <si>
    <t>เงินสดจ่ายชำระหนี้สินตามสัญญาเช่า</t>
  </si>
  <si>
    <t>เงินสดจ่ายเพื่อซื้อสินทรัพย์ไม่มีตัวตน</t>
  </si>
  <si>
    <t>หนี้สินภาษีเงินได้รอการตัดบัญชี</t>
  </si>
  <si>
    <t xml:space="preserve">   ของผลประโยชน์พนักงานที่กำหนดไว้</t>
  </si>
  <si>
    <t xml:space="preserve">   ไว้ในกำไรหรือขาดทุนในภายหลัง</t>
  </si>
  <si>
    <t>ส่วนแบ่งกำไรของบริษัทร่วม</t>
  </si>
  <si>
    <t>กำไรจากกิจกรรมดำเนินงาน</t>
  </si>
  <si>
    <t>กระแสเงินสดสุทธิใช้ไปในกิจกรรมจัดหาเงิน</t>
  </si>
  <si>
    <t>ผลกำไร (ขาดทุน)</t>
  </si>
  <si>
    <t>4, 6</t>
  </si>
  <si>
    <t>4, 16</t>
  </si>
  <si>
    <t>4, 17</t>
  </si>
  <si>
    <t>4, 7, 18</t>
  </si>
  <si>
    <t>4, 18</t>
  </si>
  <si>
    <t>ผ่านกำไรขาดทุน</t>
  </si>
  <si>
    <t>จ่ายผลประโยชน์พนักงาน</t>
  </si>
  <si>
    <t>เงินสดและรายการเทียบเท่าเงินสดลดลงสุทธิ</t>
  </si>
  <si>
    <t>กำไร (ขาดทุน) เบ็ดเสร็จสำหรับปี</t>
  </si>
  <si>
    <t xml:space="preserve">    กำไร (ขาดทุน) เบ็ดเสร็จอื่น</t>
  </si>
  <si>
    <t>รายได้ (ค่าใช้จ่าย) ภาษีเงินได้</t>
  </si>
  <si>
    <t>กำไรต่อหุ้นขั้นพื้นฐาน</t>
  </si>
  <si>
    <t>สำหรับปีสิ้นสุดวันที่ 31 มีนาคม 2566</t>
  </si>
  <si>
    <t>ยอดคงเหลือ ณ วันที่ 1 เมษายน 2565</t>
  </si>
  <si>
    <t>ยอดคงเหลือ ณ วันที่ 31 มีนาคม 2566</t>
  </si>
  <si>
    <t>เจ้าหนี้ค่าซื้ออาคารและอุปกรณ์เพิ่มขึ้น (ลดลง)</t>
  </si>
  <si>
    <t>สำหรับปีสิ้นสุดวันที่ 31 มีนาคม 2567</t>
  </si>
  <si>
    <t>ยอดคงเหลือ ณ วันที่ 1 เมษายน 2566</t>
  </si>
  <si>
    <t>ยอดคงเหลือ ณ วันที่ 31 มีนาคม 2567</t>
  </si>
  <si>
    <t>ค่าใช้จ่าย (รายได้) ภาษีเงินได้</t>
  </si>
  <si>
    <t>กำไรจากอัตราแลกเปลี่ยนที่ยังไม่เกิดขึ้น</t>
  </si>
  <si>
    <t>กำไรจากการจำหน่ายอาคารและอุปกรณ์</t>
  </si>
  <si>
    <t>เงินสดรับ (จ่าย) สุทธิในสินทรัพย์ทางการเงินหมุนเวียนอื่น</t>
  </si>
  <si>
    <t>งบฐานะการเงิน</t>
  </si>
  <si>
    <t>งบการเปลี่ยนแปลงส่วนของผู้ถือหุ้น</t>
  </si>
  <si>
    <t>ผลกำไร</t>
  </si>
  <si>
    <t>ผลกำไร (ขาดทุน) จากการวัดมูลค่าใหม่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</si>
  <si>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</si>
  <si>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</si>
  <si>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ขาดทุน (กลับรายการ) จากการปรับมูลค่าสินค้า</t>
  </si>
  <si>
    <t>กระแสเงินสดสุทธิได้มาจาก (ใช้ไปใน) 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</si>
</sst>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.000_);_(* \(#,##0.000\);_(* &quot;-&quot;???_);_(@_)"/>
    <numFmt numFmtId="191" formatCode="_(* #,##0_);_(* \(#,##0\);_(* &quot;-&quot;??_);_(@_)"/>
    <numFmt numFmtId="194" formatCode="_(* #,##0_);_(* \(#,##0\);_(* &quot;-&quot;???_);_(@_)"/>
  </numFmts>
  <fonts count="12" x14ac:knownFonts="1">
    <font>
      <sz val="15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b/>
      <i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" fontId="2" fillId="0" borderId="0" applyFill="0" applyBorder="0" applyAlignment="0" applyProtection="0"/>
  </cellStyleXfs>
  <cellXfs count="23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0" fontId="4" fillId="0" borderId="0" xfId="0" applyFont="1"/>
    <xf numFmtId="37" fontId="5" fillId="0" borderId="0" xfId="0" applyNumberFormat="1" applyFont="1"/>
    <xf numFmtId="0" fontId="7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189" fontId="8" fillId="0" borderId="0" xfId="0" applyNumberFormat="1" applyFont="1" applyBorder="1" applyAlignment="1">
      <alignment horizontal="center"/>
    </xf>
    <xf numFmtId="189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left"/>
    </xf>
    <xf numFmtId="189" fontId="9" fillId="0" borderId="0" xfId="0" applyNumberFormat="1" applyFont="1" applyBorder="1" applyAlignment="1">
      <alignment horizontal="center"/>
    </xf>
    <xf numFmtId="37" fontId="1" fillId="0" borderId="0" xfId="0" applyNumberFormat="1" applyFont="1" applyAlignment="1">
      <alignment horizontal="left"/>
    </xf>
    <xf numFmtId="0" fontId="10" fillId="0" borderId="0" xfId="0" applyFont="1" applyBorder="1" applyAlignment="1">
      <alignment horizontal="center"/>
    </xf>
    <xf numFmtId="0" fontId="10" fillId="0" borderId="0" xfId="0" applyFont="1"/>
    <xf numFmtId="37" fontId="10" fillId="0" borderId="0" xfId="0" applyNumberFormat="1" applyFont="1"/>
    <xf numFmtId="0" fontId="10" fillId="0" borderId="0" xfId="0" applyFont="1" applyAlignment="1">
      <alignment horizontal="left"/>
    </xf>
    <xf numFmtId="0" fontId="5" fillId="0" borderId="0" xfId="0" applyFont="1"/>
    <xf numFmtId="37" fontId="10" fillId="0" borderId="0" xfId="1" applyNumberFormat="1" applyFont="1"/>
    <xf numFmtId="0" fontId="10" fillId="0" borderId="0" xfId="0" applyFont="1" applyBorder="1"/>
    <xf numFmtId="0" fontId="10" fillId="0" borderId="0" xfId="0" quotePrefix="1" applyFont="1" applyAlignment="1">
      <alignment horizontal="left"/>
    </xf>
    <xf numFmtId="2" fontId="10" fillId="0" borderId="0" xfId="0" applyNumberFormat="1" applyFont="1"/>
    <xf numFmtId="0" fontId="5" fillId="0" borderId="0" xfId="0" applyFont="1" applyAlignment="1">
      <alignment horizontal="left"/>
    </xf>
    <xf numFmtId="0" fontId="10" fillId="0" borderId="0" xfId="0" applyFont="1" applyFill="1"/>
    <xf numFmtId="0" fontId="8" fillId="0" borderId="0" xfId="0" applyFont="1" applyAlignment="1">
      <alignment horizontal="left"/>
    </xf>
    <xf numFmtId="49" fontId="8" fillId="0" borderId="0" xfId="0" applyNumberFormat="1" applyFont="1" applyAlignment="1"/>
    <xf numFmtId="0" fontId="10" fillId="0" borderId="0" xfId="0" applyFont="1" applyFill="1" applyAlignment="1">
      <alignment horizontal="left"/>
    </xf>
    <xf numFmtId="189" fontId="8" fillId="0" borderId="0" xfId="0" applyNumberFormat="1" applyFont="1" applyFill="1" applyBorder="1" applyAlignment="1">
      <alignment horizontal="center"/>
    </xf>
    <xf numFmtId="0" fontId="10" fillId="0" borderId="0" xfId="0" quotePrefix="1" applyFont="1" applyFill="1" applyAlignment="1">
      <alignment horizontal="left"/>
    </xf>
    <xf numFmtId="0" fontId="2" fillId="0" borderId="0" xfId="0" applyNumberFormat="1" applyFont="1" applyBorder="1" applyAlignment="1">
      <alignment horizontal="center"/>
    </xf>
    <xf numFmtId="3" fontId="2" fillId="0" borderId="0" xfId="1" applyNumberFormat="1"/>
    <xf numFmtId="37" fontId="10" fillId="0" borderId="0" xfId="0" applyNumberFormat="1" applyFont="1" applyFill="1"/>
    <xf numFmtId="49" fontId="9" fillId="0" borderId="0" xfId="0" applyNumberFormat="1" applyFont="1"/>
    <xf numFmtId="37" fontId="2" fillId="0" borderId="0" xfId="1" applyNumberFormat="1" applyAlignment="1">
      <alignment horizontal="right"/>
    </xf>
    <xf numFmtId="37" fontId="10" fillId="0" borderId="0" xfId="0" applyNumberFormat="1" applyFont="1" applyFill="1" applyBorder="1" applyAlignment="1">
      <alignment horizontal="right"/>
    </xf>
    <xf numFmtId="37" fontId="2" fillId="0" borderId="0" xfId="1" applyNumberFormat="1" applyFill="1" applyAlignment="1">
      <alignment horizontal="right"/>
    </xf>
    <xf numFmtId="37" fontId="10" fillId="0" borderId="0" xfId="0" applyNumberFormat="1" applyFont="1" applyAlignment="1">
      <alignment horizontal="right"/>
    </xf>
    <xf numFmtId="37" fontId="10" fillId="0" borderId="0" xfId="0" applyNumberFormat="1" applyFont="1" applyFill="1" applyAlignment="1">
      <alignment horizontal="right"/>
    </xf>
    <xf numFmtId="37" fontId="2" fillId="0" borderId="0" xfId="0" applyNumberFormat="1" applyFont="1" applyFill="1" applyAlignment="1">
      <alignment horizontal="right"/>
    </xf>
    <xf numFmtId="37" fontId="10" fillId="0" borderId="0" xfId="0" quotePrefix="1" applyNumberFormat="1" applyFont="1" applyAlignment="1">
      <alignment horizontal="right"/>
    </xf>
    <xf numFmtId="37" fontId="10" fillId="0" borderId="0" xfId="0" quotePrefix="1" applyNumberFormat="1" applyFont="1" applyFill="1" applyAlignment="1">
      <alignment horizontal="right"/>
    </xf>
    <xf numFmtId="37" fontId="2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37" fontId="3" fillId="0" borderId="0" xfId="0" applyNumberFormat="1" applyFont="1" applyBorder="1" applyAlignment="1">
      <alignment horizontal="right"/>
    </xf>
    <xf numFmtId="37" fontId="5" fillId="0" borderId="0" xfId="0" applyNumberFormat="1" applyFont="1" applyAlignment="1">
      <alignment horizontal="right"/>
    </xf>
    <xf numFmtId="190" fontId="10" fillId="0" borderId="0" xfId="0" applyNumberFormat="1" applyFont="1" applyFill="1" applyAlignment="1">
      <alignment horizontal="right"/>
    </xf>
    <xf numFmtId="190" fontId="10" fillId="0" borderId="0" xfId="0" applyNumberFormat="1" applyFont="1" applyAlignment="1">
      <alignment horizontal="right"/>
    </xf>
    <xf numFmtId="0" fontId="1" fillId="0" borderId="0" xfId="0" applyFont="1" applyAlignment="1"/>
    <xf numFmtId="37" fontId="2" fillId="0" borderId="0" xfId="0" applyNumberFormat="1" applyFont="1" applyFill="1" applyBorder="1" applyAlignment="1">
      <alignment horizontal="right"/>
    </xf>
    <xf numFmtId="189" fontId="3" fillId="0" borderId="1" xfId="0" applyNumberFormat="1" applyFont="1" applyFill="1" applyBorder="1" applyAlignment="1">
      <alignment horizontal="right"/>
    </xf>
    <xf numFmtId="0" fontId="1" fillId="0" borderId="0" xfId="0" applyFont="1" applyFill="1" applyAlignment="1">
      <alignment horizontal="left"/>
    </xf>
    <xf numFmtId="37" fontId="1" fillId="0" borderId="0" xfId="0" applyNumberFormat="1" applyFont="1" applyFill="1" applyAlignment="1">
      <alignment horizontal="left"/>
    </xf>
    <xf numFmtId="39" fontId="3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/>
    <xf numFmtId="189" fontId="3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/>
    <xf numFmtId="0" fontId="1" fillId="0" borderId="0" xfId="0" applyFont="1" applyFill="1" applyAlignment="1"/>
    <xf numFmtId="37" fontId="10" fillId="0" borderId="0" xfId="1" applyNumberFormat="1" applyFont="1" applyFill="1"/>
    <xf numFmtId="37" fontId="10" fillId="0" borderId="3" xfId="0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right"/>
    </xf>
    <xf numFmtId="37" fontId="3" fillId="0" borderId="1" xfId="1" applyNumberFormat="1" applyFont="1" applyFill="1" applyBorder="1" applyAlignment="1">
      <alignment horizontal="right"/>
    </xf>
    <xf numFmtId="37" fontId="3" fillId="0" borderId="0" xfId="1" applyNumberFormat="1" applyFont="1" applyFill="1" applyBorder="1" applyAlignment="1">
      <alignment horizontal="right"/>
    </xf>
    <xf numFmtId="37" fontId="2" fillId="0" borderId="0" xfId="1" applyNumberFormat="1" applyFont="1" applyFill="1" applyAlignment="1">
      <alignment horizontal="right"/>
    </xf>
    <xf numFmtId="37" fontId="3" fillId="0" borderId="1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3" fillId="0" borderId="2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4" fontId="2" fillId="0" borderId="0" xfId="1" applyFill="1" applyAlignment="1">
      <alignment horizontal="left"/>
    </xf>
    <xf numFmtId="4" fontId="2" fillId="0" borderId="0" xfId="1" applyFill="1"/>
    <xf numFmtId="0" fontId="4" fillId="0" borderId="0" xfId="0" applyFont="1" applyFill="1"/>
    <xf numFmtId="0" fontId="0" fillId="0" borderId="0" xfId="0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0" xfId="0" applyAlignment="1"/>
    <xf numFmtId="49" fontId="3" fillId="0" borderId="0" xfId="0" applyNumberFormat="1" applyFont="1" applyFill="1" applyBorder="1" applyAlignment="1"/>
    <xf numFmtId="37" fontId="10" fillId="2" borderId="0" xfId="0" quotePrefix="1" applyNumberFormat="1" applyFont="1" applyFill="1" applyAlignment="1">
      <alignment horizontal="right"/>
    </xf>
    <xf numFmtId="0" fontId="3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37" fontId="10" fillId="0" borderId="0" xfId="0" applyNumberFormat="1" applyFont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right"/>
    </xf>
    <xf numFmtId="49" fontId="3" fillId="0" borderId="0" xfId="0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left"/>
    </xf>
    <xf numFmtId="0" fontId="3" fillId="0" borderId="0" xfId="0" applyFont="1" applyFill="1" applyAlignment="1"/>
    <xf numFmtId="49" fontId="8" fillId="0" borderId="0" xfId="0" applyNumberFormat="1" applyFont="1" applyFill="1" applyAlignment="1"/>
    <xf numFmtId="0" fontId="3" fillId="0" borderId="0" xfId="0" quotePrefix="1" applyFont="1" applyFill="1" applyAlignment="1">
      <alignment horizontal="left"/>
    </xf>
    <xf numFmtId="191" fontId="0" fillId="0" borderId="0" xfId="0" applyNumberFormat="1" applyFont="1" applyFill="1" applyBorder="1" applyAlignment="1">
      <alignment horizontal="left"/>
    </xf>
    <xf numFmtId="189" fontId="9" fillId="0" borderId="0" xfId="0" applyNumberFormat="1" applyFont="1" applyFill="1" applyBorder="1" applyAlignment="1">
      <alignment horizontal="center"/>
    </xf>
    <xf numFmtId="189" fontId="8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91" fontId="3" fillId="0" borderId="1" xfId="0" applyNumberFormat="1" applyFont="1" applyFill="1" applyBorder="1" applyAlignment="1">
      <alignment horizontal="left"/>
    </xf>
    <xf numFmtId="187" fontId="3" fillId="0" borderId="0" xfId="0" applyNumberFormat="1" applyFont="1" applyFill="1" applyAlignment="1">
      <alignment horizontal="right"/>
    </xf>
    <xf numFmtId="187" fontId="3" fillId="0" borderId="1" xfId="1" applyNumberFormat="1" applyFont="1" applyFill="1" applyBorder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187" fontId="3" fillId="0" borderId="1" xfId="0" applyNumberFormat="1" applyFont="1" applyFill="1" applyBorder="1" applyAlignment="1">
      <alignment horizontal="right"/>
    </xf>
    <xf numFmtId="187" fontId="3" fillId="0" borderId="2" xfId="0" applyNumberFormat="1" applyFont="1" applyFill="1" applyBorder="1" applyAlignment="1">
      <alignment horizontal="right"/>
    </xf>
    <xf numFmtId="187" fontId="3" fillId="0" borderId="0" xfId="0" applyNumberFormat="1" applyFont="1" applyFill="1" applyBorder="1" applyAlignment="1">
      <alignment horizontal="right"/>
    </xf>
    <xf numFmtId="49" fontId="9" fillId="0" borderId="0" xfId="0" applyNumberFormat="1" applyFont="1" applyFill="1" applyBorder="1" applyAlignment="1"/>
    <xf numFmtId="187" fontId="0" fillId="0" borderId="0" xfId="1" quotePrefix="1" applyNumberFormat="1" applyFont="1" applyFill="1" applyAlignment="1">
      <alignment horizontal="center"/>
    </xf>
    <xf numFmtId="187" fontId="0" fillId="0" borderId="0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187" fontId="0" fillId="0" borderId="3" xfId="1" quotePrefix="1" applyNumberFormat="1" applyFont="1" applyFill="1" applyBorder="1" applyAlignment="1">
      <alignment horizontal="center"/>
    </xf>
    <xf numFmtId="187" fontId="0" fillId="0" borderId="0" xfId="0" quotePrefix="1" applyNumberFormat="1" applyFont="1" applyFill="1" applyAlignment="1">
      <alignment horizontal="right"/>
    </xf>
    <xf numFmtId="187" fontId="0" fillId="0" borderId="0" xfId="0" applyNumberFormat="1" applyFont="1" applyFill="1" applyAlignment="1">
      <alignment horizontal="right"/>
    </xf>
    <xf numFmtId="187" fontId="0" fillId="0" borderId="0" xfId="0" applyNumberFormat="1" applyFont="1" applyFill="1" applyBorder="1" applyAlignment="1">
      <alignment horizontal="right"/>
    </xf>
    <xf numFmtId="191" fontId="3" fillId="0" borderId="3" xfId="0" applyNumberFormat="1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191" fontId="3" fillId="0" borderId="0" xfId="0" applyNumberFormat="1" applyFont="1" applyFill="1" applyBorder="1" applyAlignment="1">
      <alignment horizontal="left"/>
    </xf>
    <xf numFmtId="191" fontId="3" fillId="0" borderId="2" xfId="0" applyNumberFormat="1" applyFont="1" applyFill="1" applyBorder="1" applyAlignment="1">
      <alignment horizontal="left"/>
    </xf>
    <xf numFmtId="189" fontId="0" fillId="0" borderId="0" xfId="0" applyNumberFormat="1" applyFont="1" applyFill="1" applyBorder="1" applyAlignment="1">
      <alignment horizontal="center"/>
    </xf>
    <xf numFmtId="189" fontId="0" fillId="0" borderId="3" xfId="0" applyNumberFormat="1" applyFont="1" applyFill="1" applyBorder="1" applyAlignment="1">
      <alignment horizontal="right"/>
    </xf>
    <xf numFmtId="187" fontId="3" fillId="0" borderId="3" xfId="0" applyNumberFormat="1" applyFont="1" applyFill="1" applyBorder="1" applyAlignment="1">
      <alignment horizontal="right"/>
    </xf>
    <xf numFmtId="188" fontId="3" fillId="0" borderId="2" xfId="0" applyNumberFormat="1" applyFont="1" applyFill="1" applyBorder="1" applyAlignment="1">
      <alignment horizontal="right"/>
    </xf>
    <xf numFmtId="188" fontId="3" fillId="0" borderId="0" xfId="0" applyNumberFormat="1" applyFont="1" applyFill="1"/>
    <xf numFmtId="189" fontId="0" fillId="0" borderId="0" xfId="0" applyNumberFormat="1" applyFont="1" applyFill="1" applyBorder="1" applyAlignment="1">
      <alignment horizontal="right"/>
    </xf>
    <xf numFmtId="187" fontId="0" fillId="0" borderId="0" xfId="1" applyNumberFormat="1" applyFont="1" applyFill="1" applyAlignment="1">
      <alignment horizontal="right"/>
    </xf>
    <xf numFmtId="191" fontId="0" fillId="0" borderId="3" xfId="0" applyNumberFormat="1" applyFont="1" applyFill="1" applyBorder="1" applyAlignment="1">
      <alignment horizontal="left"/>
    </xf>
    <xf numFmtId="0" fontId="0" fillId="0" borderId="0" xfId="0" applyFont="1" applyFill="1" applyAlignment="1"/>
    <xf numFmtId="0" fontId="4" fillId="0" borderId="0" xfId="0" applyFont="1" applyFill="1" applyAlignment="1"/>
    <xf numFmtId="0" fontId="8" fillId="0" borderId="0" xfId="0" applyFont="1" applyFill="1" applyAlignment="1">
      <alignment horizontal="center" vertical="center"/>
    </xf>
    <xf numFmtId="189" fontId="3" fillId="0" borderId="1" xfId="0" applyNumberFormat="1" applyFont="1" applyFill="1" applyBorder="1" applyAlignment="1">
      <alignment vertical="center"/>
    </xf>
    <xf numFmtId="0" fontId="0" fillId="0" borderId="0" xfId="0" applyFont="1" applyFill="1" applyAlignment="1">
      <alignment horizontal="left" vertical="center"/>
    </xf>
    <xf numFmtId="189" fontId="3" fillId="0" borderId="1" xfId="1" applyNumberFormat="1" applyFont="1" applyFill="1" applyBorder="1" applyAlignment="1">
      <alignment vertical="center"/>
    </xf>
    <xf numFmtId="189" fontId="3" fillId="0" borderId="2" xfId="0" applyNumberFormat="1" applyFont="1" applyFill="1" applyBorder="1" applyAlignment="1">
      <alignment vertical="center"/>
    </xf>
    <xf numFmtId="37" fontId="3" fillId="0" borderId="1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37" fontId="3" fillId="0" borderId="4" xfId="0" applyNumberFormat="1" applyFont="1" applyFill="1" applyBorder="1" applyAlignment="1">
      <alignment vertical="center"/>
    </xf>
    <xf numFmtId="37" fontId="3" fillId="0" borderId="3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37" fontId="3" fillId="0" borderId="2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0" fillId="0" borderId="0" xfId="0" applyFont="1" applyFill="1" applyBorder="1" applyAlignment="1"/>
    <xf numFmtId="187" fontId="0" fillId="0" borderId="0" xfId="0" applyNumberFormat="1" applyFont="1" applyFill="1" applyAlignment="1"/>
    <xf numFmtId="0" fontId="4" fillId="0" borderId="0" xfId="0" applyFont="1" applyFill="1" applyBorder="1" applyAlignment="1"/>
    <xf numFmtId="0" fontId="9" fillId="0" borderId="0" xfId="0" applyFont="1" applyFill="1" applyAlignment="1"/>
    <xf numFmtId="187" fontId="0" fillId="0" borderId="0" xfId="1" applyNumberFormat="1" applyFont="1" applyFill="1" applyAlignment="1"/>
    <xf numFmtId="187" fontId="3" fillId="0" borderId="5" xfId="1" applyNumberFormat="1" applyFont="1" applyFill="1" applyBorder="1" applyAlignment="1"/>
    <xf numFmtId="187" fontId="3" fillId="0" borderId="0" xfId="0" applyNumberFormat="1" applyFont="1" applyFill="1" applyAlignment="1"/>
    <xf numFmtId="37" fontId="0" fillId="0" borderId="0" xfId="0" applyNumberFormat="1" applyFont="1" applyFill="1" applyAlignment="1"/>
    <xf numFmtId="187" fontId="0" fillId="0" borderId="3" xfId="1" applyNumberFormat="1" applyFont="1" applyFill="1" applyBorder="1" applyAlignment="1">
      <alignment horizontal="center"/>
    </xf>
    <xf numFmtId="4" fontId="0" fillId="0" borderId="0" xfId="1" applyFont="1" applyFill="1" applyAlignment="1">
      <alignment horizontal="right"/>
    </xf>
    <xf numFmtId="0" fontId="1" fillId="0" borderId="0" xfId="0" applyFont="1" applyFill="1" applyBorder="1" applyAlignment="1">
      <alignment horizontal="left"/>
    </xf>
    <xf numFmtId="0" fontId="3" fillId="0" borderId="0" xfId="0" applyFont="1" applyFill="1" applyBorder="1" applyAlignment="1"/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/>
    <xf numFmtId="0" fontId="0" fillId="0" borderId="0" xfId="0" applyFont="1" applyFill="1" applyBorder="1"/>
    <xf numFmtId="0" fontId="6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189" fontId="0" fillId="0" borderId="0" xfId="1" applyNumberFormat="1" applyFont="1" applyFill="1" applyAlignment="1">
      <alignment horizontal="right" vertical="center"/>
    </xf>
    <xf numFmtId="189" fontId="0" fillId="0" borderId="0" xfId="0" applyNumberFormat="1" applyFont="1" applyFill="1" applyAlignment="1">
      <alignment horizontal="left" vertical="center"/>
    </xf>
    <xf numFmtId="189" fontId="0" fillId="0" borderId="0" xfId="0" applyNumberFormat="1" applyFont="1" applyFill="1" applyAlignment="1">
      <alignment vertical="center"/>
    </xf>
    <xf numFmtId="37" fontId="0" fillId="0" borderId="0" xfId="0" applyNumberFormat="1" applyFont="1" applyFill="1" applyAlignment="1">
      <alignment vertical="center"/>
    </xf>
    <xf numFmtId="3" fontId="0" fillId="0" borderId="0" xfId="1" applyNumberFormat="1" applyFont="1" applyFill="1" applyAlignment="1">
      <alignment vertical="center"/>
    </xf>
    <xf numFmtId="187" fontId="0" fillId="0" borderId="0" xfId="0" applyNumberFormat="1" applyFont="1" applyFill="1" applyAlignment="1">
      <alignment vertical="center"/>
    </xf>
    <xf numFmtId="3" fontId="0" fillId="0" borderId="0" xfId="1" applyNumberFormat="1" applyFont="1" applyFill="1" applyAlignment="1">
      <alignment horizontal="left" vertical="center"/>
    </xf>
    <xf numFmtId="37" fontId="0" fillId="0" borderId="2" xfId="0" applyNumberFormat="1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37" fontId="0" fillId="0" borderId="0" xfId="1" applyNumberFormat="1" applyFont="1" applyFill="1" applyAlignment="1">
      <alignment vertical="center"/>
    </xf>
    <xf numFmtId="49" fontId="0" fillId="0" borderId="0" xfId="0" applyNumberFormat="1" applyFont="1" applyFill="1" applyBorder="1" applyAlignment="1">
      <alignment vertical="center"/>
    </xf>
    <xf numFmtId="37" fontId="0" fillId="0" borderId="0" xfId="1" applyNumberFormat="1" applyFont="1" applyFill="1" applyAlignment="1">
      <alignment horizontal="right" vertical="center"/>
    </xf>
    <xf numFmtId="0" fontId="0" fillId="0" borderId="0" xfId="0" applyFont="1" applyFill="1"/>
    <xf numFmtId="0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37" fontId="0" fillId="0" borderId="0" xfId="0" applyNumberFormat="1" applyFont="1" applyFill="1" applyBorder="1"/>
    <xf numFmtId="37" fontId="0" fillId="0" borderId="0" xfId="0" applyNumberFormat="1" applyFont="1" applyFill="1"/>
    <xf numFmtId="187" fontId="0" fillId="0" borderId="0" xfId="0" applyNumberFormat="1" applyFont="1" applyFill="1"/>
    <xf numFmtId="37" fontId="0" fillId="0" borderId="0" xfId="1" applyNumberFormat="1" applyFont="1" applyFill="1" applyAlignment="1"/>
    <xf numFmtId="190" fontId="0" fillId="0" borderId="0" xfId="0" applyNumberFormat="1" applyFont="1" applyFill="1" applyAlignment="1">
      <alignment horizontal="left"/>
    </xf>
    <xf numFmtId="187" fontId="0" fillId="0" borderId="3" xfId="0" applyNumberFormat="1" applyFont="1" applyFill="1" applyBorder="1" applyAlignment="1">
      <alignment horizontal="right"/>
    </xf>
    <xf numFmtId="37" fontId="0" fillId="0" borderId="0" xfId="1" applyNumberFormat="1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3" fontId="0" fillId="0" borderId="0" xfId="1" applyNumberFormat="1" applyFont="1" applyFill="1" applyBorder="1" applyAlignment="1">
      <alignment horizontal="center"/>
    </xf>
    <xf numFmtId="0" fontId="8" fillId="0" borderId="0" xfId="0" applyFont="1" applyFill="1" applyBorder="1" applyAlignment="1"/>
    <xf numFmtId="0" fontId="0" fillId="0" borderId="0" xfId="0" applyFont="1" applyFill="1" applyBorder="1" applyAlignment="1">
      <alignment horizontal="center" wrapText="1"/>
    </xf>
    <xf numFmtId="188" fontId="2" fillId="0" borderId="0" xfId="1" applyNumberFormat="1" applyFill="1" applyAlignment="1">
      <alignment vertical="center"/>
    </xf>
    <xf numFmtId="189" fontId="3" fillId="0" borderId="0" xfId="0" applyNumberFormat="1" applyFont="1" applyFill="1"/>
    <xf numFmtId="0" fontId="0" fillId="0" borderId="3" xfId="0" applyFont="1" applyFill="1" applyBorder="1" applyAlignment="1">
      <alignment horizontal="center" wrapText="1"/>
    </xf>
    <xf numFmtId="188" fontId="0" fillId="0" borderId="0" xfId="1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0" fillId="0" borderId="3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0" fillId="0" borderId="0" xfId="0" applyFill="1" applyAlignment="1">
      <alignment horizontal="center" wrapText="1"/>
    </xf>
    <xf numFmtId="0" fontId="3" fillId="0" borderId="0" xfId="0" applyFont="1" applyFill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0" fillId="0" borderId="3" xfId="0" applyFont="1" applyFill="1" applyBorder="1" applyAlignment="1">
      <alignment horizont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/>
    </xf>
    <xf numFmtId="39" fontId="3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94" fontId="0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left"/>
    </xf>
    <xf numFmtId="39" fontId="3" fillId="0" borderId="0" xfId="0" applyNumberFormat="1" applyFont="1" applyFill="1" applyBorder="1" applyAlignment="1">
      <alignment horizontal="center"/>
    </xf>
    <xf numFmtId="187" fontId="3" fillId="0" borderId="1" xfId="0" applyNumberFormat="1" applyFont="1" applyFill="1" applyBorder="1" applyAlignment="1">
      <alignment vertical="center"/>
    </xf>
    <xf numFmtId="187" fontId="3" fillId="0" borderId="1" xfId="1" applyNumberFormat="1" applyFont="1" applyFill="1" applyBorder="1" applyAlignment="1">
      <alignment vertical="center"/>
    </xf>
    <xf numFmtId="187" fontId="3" fillId="0" borderId="2" xfId="0" applyNumberFormat="1" applyFont="1" applyFill="1" applyBorder="1" applyAlignment="1">
      <alignment vertical="center"/>
    </xf>
    <xf numFmtId="187" fontId="0" fillId="0" borderId="0" xfId="1" applyNumberFormat="1" applyFont="1" applyFill="1" applyAlignment="1">
      <alignment horizontal="right" vertical="center"/>
    </xf>
    <xf numFmtId="187" fontId="3" fillId="0" borderId="3" xfId="0" applyNumberFormat="1" applyFont="1" applyFill="1" applyBorder="1" applyAlignment="1">
      <alignment vertical="center"/>
    </xf>
    <xf numFmtId="187" fontId="3" fillId="0" borderId="0" xfId="0" applyNumberFormat="1" applyFont="1" applyFill="1"/>
    <xf numFmtId="191" fontId="2" fillId="0" borderId="0" xfId="1" applyNumberFormat="1" applyFill="1" applyAlignment="1">
      <alignment vertical="center"/>
    </xf>
    <xf numFmtId="39" fontId="0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39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quotePrefix="1" applyFont="1" applyFill="1" applyAlignment="1">
      <alignment horizontal="left" vertical="center"/>
    </xf>
    <xf numFmtId="37" fontId="8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39" fontId="3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0" fillId="0" borderId="3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NumberFormat="1" applyAlignment="1">
      <alignment horizontal="justify" wrapText="1"/>
    </xf>
    <xf numFmtId="0" fontId="10" fillId="0" borderId="0" xfId="0" applyNumberFormat="1" applyFont="1" applyAlignment="1">
      <alignment horizontal="justify" wrapText="1"/>
    </xf>
    <xf numFmtId="0" fontId="1" fillId="0" borderId="0" xfId="0" applyFont="1" applyAlignment="1">
      <alignment horizontal="left"/>
    </xf>
    <xf numFmtId="37" fontId="8" fillId="0" borderId="0" xfId="0" applyNumberFormat="1" applyFont="1" applyBorder="1" applyAlignment="1">
      <alignment horizontal="center"/>
    </xf>
    <xf numFmtId="39" fontId="3" fillId="0" borderId="0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CC"/>
      <color rgb="FF993366"/>
      <color rgb="FFCC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70C0"/>
  </sheetPr>
  <dimension ref="A1:J76"/>
  <sheetViews>
    <sheetView zoomScale="80" zoomScaleNormal="80" zoomScaleSheetLayoutView="70" workbookViewId="0">
      <selection sqref="A1:F1"/>
    </sheetView>
  </sheetViews>
  <sheetFormatPr defaultColWidth="10.88671875" defaultRowHeight="22.6" customHeight="1" x14ac:dyDescent="0.6"/>
  <cols>
    <col min="1" max="1" width="55.88671875" style="134" customWidth="1"/>
    <col min="2" max="2" width="8.44140625" style="157" customWidth="1"/>
    <col min="3" max="3" width="1.44140625" style="157" customWidth="1"/>
    <col min="4" max="4" width="15.88671875" style="134" customWidth="1"/>
    <col min="5" max="5" width="1.44140625" style="134" customWidth="1"/>
    <col min="6" max="6" width="15.88671875" style="134" customWidth="1"/>
    <col min="7" max="7" width="1.44140625" style="134" customWidth="1"/>
    <col min="8" max="8" width="15.88671875" style="134" customWidth="1"/>
    <col min="9" max="9" width="1.44140625" style="134" customWidth="1"/>
    <col min="10" max="10" width="15.88671875" style="134" customWidth="1"/>
    <col min="11" max="16384" width="10.88671875" style="134"/>
  </cols>
  <sheetData>
    <row r="1" spans="1:10" s="189" customFormat="1" ht="22.6" customHeight="1" x14ac:dyDescent="0.6">
      <c r="A1" s="221" t="s">
        <v>0</v>
      </c>
      <c r="B1" s="221"/>
      <c r="C1" s="221"/>
      <c r="D1" s="221"/>
      <c r="E1" s="221"/>
      <c r="F1" s="221"/>
      <c r="G1" s="203"/>
      <c r="H1" s="203" t="s">
        <v>11</v>
      </c>
      <c r="I1" s="203"/>
      <c r="J1" s="203" t="s">
        <v>11</v>
      </c>
    </row>
    <row r="2" spans="1:10" s="189" customFormat="1" ht="22.6" customHeight="1" x14ac:dyDescent="0.6">
      <c r="A2" s="222" t="s">
        <v>193</v>
      </c>
      <c r="B2" s="222"/>
      <c r="C2" s="222"/>
      <c r="D2" s="222"/>
      <c r="E2" s="222"/>
      <c r="F2" s="222"/>
      <c r="G2" s="203"/>
      <c r="H2" s="203"/>
      <c r="I2" s="203"/>
      <c r="J2" s="203"/>
    </row>
    <row r="3" spans="1:10" s="189" customFormat="1" ht="22.6" customHeight="1" x14ac:dyDescent="0.6">
      <c r="A3" s="189" t="s">
        <v>108</v>
      </c>
      <c r="B3" s="151"/>
      <c r="C3" s="151"/>
      <c r="D3" s="203"/>
      <c r="E3" s="203"/>
      <c r="F3" s="203"/>
      <c r="G3" s="203"/>
      <c r="H3" s="203"/>
      <c r="I3" s="203"/>
      <c r="J3" s="203"/>
    </row>
    <row r="4" spans="1:10" s="189" customFormat="1" ht="22.6" customHeight="1" x14ac:dyDescent="0.6">
      <c r="B4" s="151"/>
      <c r="C4" s="151"/>
      <c r="D4" s="219" t="s">
        <v>48</v>
      </c>
      <c r="E4" s="219"/>
      <c r="F4" s="219"/>
      <c r="G4" s="203"/>
      <c r="H4" s="219"/>
      <c r="I4" s="219"/>
      <c r="J4" s="219"/>
    </row>
    <row r="5" spans="1:10" s="189" customFormat="1" ht="22.6" customHeight="1" x14ac:dyDescent="0.6">
      <c r="B5" s="151"/>
      <c r="C5" s="151"/>
      <c r="D5" s="220" t="s">
        <v>49</v>
      </c>
      <c r="E5" s="220"/>
      <c r="F5" s="220"/>
      <c r="G5" s="203"/>
      <c r="H5" s="220" t="s">
        <v>46</v>
      </c>
      <c r="I5" s="220"/>
      <c r="J5" s="220"/>
    </row>
    <row r="6" spans="1:10" s="189" customFormat="1" ht="22.6" customHeight="1" x14ac:dyDescent="0.6">
      <c r="B6" s="151"/>
      <c r="C6" s="151"/>
      <c r="D6" s="217" t="s">
        <v>110</v>
      </c>
      <c r="E6" s="217"/>
      <c r="F6" s="217"/>
      <c r="G6" s="203"/>
      <c r="H6" s="217" t="s">
        <v>110</v>
      </c>
      <c r="I6" s="217"/>
      <c r="J6" s="217"/>
    </row>
    <row r="7" spans="1:10" s="189" customFormat="1" ht="22.6" customHeight="1" x14ac:dyDescent="0.6">
      <c r="A7" s="189" t="s">
        <v>1</v>
      </c>
      <c r="B7" s="152" t="s">
        <v>13</v>
      </c>
      <c r="C7" s="152"/>
      <c r="D7" s="158">
        <v>2567</v>
      </c>
      <c r="E7" s="158"/>
      <c r="F7" s="158">
        <v>2566</v>
      </c>
      <c r="G7" s="203"/>
      <c r="H7" s="158">
        <v>2567</v>
      </c>
      <c r="I7" s="158"/>
      <c r="J7" s="158">
        <v>2566</v>
      </c>
    </row>
    <row r="8" spans="1:10" s="129" customFormat="1" ht="22.6" customHeight="1" x14ac:dyDescent="0.6">
      <c r="A8" s="153"/>
      <c r="B8" s="152"/>
      <c r="C8" s="152"/>
      <c r="D8" s="218" t="s">
        <v>59</v>
      </c>
      <c r="E8" s="218"/>
      <c r="F8" s="218"/>
      <c r="G8" s="218"/>
      <c r="H8" s="218"/>
      <c r="I8" s="218"/>
      <c r="J8" s="218"/>
    </row>
    <row r="9" spans="1:10" s="129" customFormat="1" ht="22.6" customHeight="1" x14ac:dyDescent="0.6">
      <c r="A9" s="154" t="s">
        <v>2</v>
      </c>
      <c r="B9" s="123"/>
      <c r="C9" s="123"/>
    </row>
    <row r="10" spans="1:10" s="129" customFormat="1" ht="22.6" customHeight="1" x14ac:dyDescent="0.6">
      <c r="A10" s="125" t="s">
        <v>33</v>
      </c>
      <c r="B10" s="123">
        <v>5</v>
      </c>
      <c r="C10" s="123"/>
      <c r="D10" s="159">
        <v>222311620</v>
      </c>
      <c r="E10" s="160"/>
      <c r="F10" s="159">
        <v>630630846</v>
      </c>
      <c r="H10" s="159">
        <v>222311620</v>
      </c>
      <c r="I10" s="160"/>
      <c r="J10" s="159">
        <v>630630846</v>
      </c>
    </row>
    <row r="11" spans="1:10" s="129" customFormat="1" ht="22.6" customHeight="1" x14ac:dyDescent="0.6">
      <c r="A11" s="129" t="s">
        <v>34</v>
      </c>
      <c r="B11" s="123" t="s">
        <v>170</v>
      </c>
      <c r="C11" s="123"/>
      <c r="D11" s="159">
        <v>908846578</v>
      </c>
      <c r="E11" s="161"/>
      <c r="F11" s="159">
        <v>1041525570</v>
      </c>
      <c r="H11" s="159">
        <v>908846578</v>
      </c>
      <c r="I11" s="161"/>
      <c r="J11" s="159">
        <v>1041525570</v>
      </c>
    </row>
    <row r="12" spans="1:10" s="129" customFormat="1" ht="22.6" customHeight="1" x14ac:dyDescent="0.6">
      <c r="A12" s="129" t="s">
        <v>131</v>
      </c>
      <c r="B12" s="123"/>
      <c r="C12" s="123"/>
      <c r="D12" s="159">
        <v>37185382</v>
      </c>
      <c r="E12" s="161"/>
      <c r="F12" s="159">
        <v>49795294</v>
      </c>
      <c r="H12" s="159">
        <v>37185382</v>
      </c>
      <c r="I12" s="161"/>
      <c r="J12" s="159">
        <v>49795294</v>
      </c>
    </row>
    <row r="13" spans="1:10" s="129" customFormat="1" ht="22.6" customHeight="1" x14ac:dyDescent="0.6">
      <c r="A13" s="129" t="s">
        <v>82</v>
      </c>
      <c r="B13" s="123">
        <v>4</v>
      </c>
      <c r="C13" s="123"/>
      <c r="D13" s="159">
        <v>45025650</v>
      </c>
      <c r="E13" s="161"/>
      <c r="F13" s="159">
        <v>30705583</v>
      </c>
      <c r="H13" s="159">
        <v>45025650</v>
      </c>
      <c r="I13" s="161"/>
      <c r="J13" s="159">
        <v>30705583</v>
      </c>
    </row>
    <row r="14" spans="1:10" s="129" customFormat="1" ht="22.6" hidden="1" customHeight="1" x14ac:dyDescent="0.6">
      <c r="A14" s="125" t="s">
        <v>133</v>
      </c>
      <c r="B14" s="123">
        <v>4</v>
      </c>
      <c r="C14" s="123"/>
      <c r="D14" s="185"/>
      <c r="E14" s="161"/>
      <c r="F14" s="185"/>
      <c r="H14" s="188"/>
      <c r="I14" s="161"/>
      <c r="J14" s="188"/>
    </row>
    <row r="15" spans="1:10" s="129" customFormat="1" ht="22.6" customHeight="1" x14ac:dyDescent="0.6">
      <c r="A15" s="125" t="s">
        <v>66</v>
      </c>
      <c r="B15" s="123">
        <v>4</v>
      </c>
      <c r="C15" s="123"/>
      <c r="D15" s="159">
        <v>97830297</v>
      </c>
      <c r="E15" s="161"/>
      <c r="F15" s="159">
        <v>96958631</v>
      </c>
      <c r="H15" s="159">
        <v>97830297</v>
      </c>
      <c r="I15" s="161"/>
      <c r="J15" s="159">
        <v>96958631</v>
      </c>
    </row>
    <row r="16" spans="1:10" s="129" customFormat="1" ht="22.6" customHeight="1" x14ac:dyDescent="0.6">
      <c r="A16" s="125" t="s">
        <v>35</v>
      </c>
      <c r="B16" s="123">
        <v>7</v>
      </c>
      <c r="C16" s="123"/>
      <c r="D16" s="159">
        <v>722375582</v>
      </c>
      <c r="E16" s="160"/>
      <c r="F16" s="159">
        <v>1271353532</v>
      </c>
      <c r="H16" s="159">
        <v>722375582</v>
      </c>
      <c r="I16" s="160"/>
      <c r="J16" s="159">
        <v>1271353532</v>
      </c>
    </row>
    <row r="17" spans="1:10" s="129" customFormat="1" ht="22.6" customHeight="1" x14ac:dyDescent="0.6">
      <c r="A17" s="125" t="s">
        <v>151</v>
      </c>
      <c r="B17" s="123">
        <v>22</v>
      </c>
      <c r="C17" s="123"/>
      <c r="D17" s="159">
        <v>4412781595</v>
      </c>
      <c r="E17" s="160"/>
      <c r="F17" s="159">
        <v>2820002000</v>
      </c>
      <c r="H17" s="159">
        <v>4412781595</v>
      </c>
      <c r="I17" s="160"/>
      <c r="J17" s="159">
        <v>2820002000</v>
      </c>
    </row>
    <row r="18" spans="1:10" s="129" customFormat="1" ht="22.6" customHeight="1" x14ac:dyDescent="0.6">
      <c r="A18" s="129" t="s">
        <v>14</v>
      </c>
      <c r="B18" s="123"/>
      <c r="C18" s="123"/>
      <c r="D18" s="159">
        <v>6700608</v>
      </c>
      <c r="E18" s="160"/>
      <c r="F18" s="159">
        <v>17617562</v>
      </c>
      <c r="H18" s="159">
        <v>6700608</v>
      </c>
      <c r="I18" s="160"/>
      <c r="J18" s="159">
        <v>17617562</v>
      </c>
    </row>
    <row r="19" spans="1:10" s="129" customFormat="1" ht="22.6" customHeight="1" x14ac:dyDescent="0.6">
      <c r="A19" s="153" t="s">
        <v>12</v>
      </c>
      <c r="B19" s="123"/>
      <c r="C19" s="123"/>
      <c r="D19" s="210">
        <f>SUM(D10:D18)</f>
        <v>6453057312</v>
      </c>
      <c r="E19" s="161"/>
      <c r="F19" s="124">
        <f>SUM(F10:F18)</f>
        <v>5958589018</v>
      </c>
      <c r="H19" s="210">
        <f>SUM(H10:H18)</f>
        <v>6453057312</v>
      </c>
      <c r="I19" s="161"/>
      <c r="J19" s="124">
        <f>SUM(J10:J18)</f>
        <v>5958589018</v>
      </c>
    </row>
    <row r="20" spans="1:10" s="129" customFormat="1" ht="22.6" customHeight="1" x14ac:dyDescent="0.6">
      <c r="A20" s="153"/>
      <c r="B20" s="123"/>
      <c r="C20" s="123"/>
      <c r="D20" s="161"/>
      <c r="E20" s="161"/>
      <c r="F20" s="161"/>
      <c r="H20" s="161"/>
      <c r="I20" s="161"/>
      <c r="J20" s="161"/>
    </row>
    <row r="21" spans="1:10" s="129" customFormat="1" ht="22.6" customHeight="1" x14ac:dyDescent="0.6">
      <c r="A21" s="155" t="s">
        <v>15</v>
      </c>
      <c r="B21" s="123"/>
      <c r="C21" s="123"/>
      <c r="D21" s="161"/>
      <c r="E21" s="161"/>
      <c r="F21" s="161"/>
      <c r="H21" s="161"/>
      <c r="I21" s="161"/>
      <c r="J21" s="161"/>
    </row>
    <row r="22" spans="1:10" s="129" customFormat="1" ht="22.6" customHeight="1" x14ac:dyDescent="0.6">
      <c r="A22" s="125" t="s">
        <v>149</v>
      </c>
      <c r="B22" s="123">
        <v>22</v>
      </c>
      <c r="C22" s="123"/>
      <c r="D22" s="161">
        <v>3214612008</v>
      </c>
      <c r="E22" s="161"/>
      <c r="F22" s="161">
        <v>2195940615</v>
      </c>
      <c r="H22" s="159">
        <v>3214612008</v>
      </c>
      <c r="I22" s="161"/>
      <c r="J22" s="161">
        <v>2195940615</v>
      </c>
    </row>
    <row r="23" spans="1:10" s="129" customFormat="1" ht="22.6" customHeight="1" x14ac:dyDescent="0.6">
      <c r="A23" s="125" t="s">
        <v>111</v>
      </c>
      <c r="B23" s="123">
        <v>8</v>
      </c>
      <c r="C23" s="123"/>
      <c r="D23" s="159">
        <v>23520183</v>
      </c>
      <c r="E23" s="160"/>
      <c r="F23" s="159">
        <v>23260880</v>
      </c>
      <c r="H23" s="159">
        <v>3000000</v>
      </c>
      <c r="I23" s="160"/>
      <c r="J23" s="159">
        <v>3000000</v>
      </c>
    </row>
    <row r="24" spans="1:10" s="129" customFormat="1" ht="22.6" customHeight="1" x14ac:dyDescent="0.6">
      <c r="A24" s="125" t="s">
        <v>83</v>
      </c>
      <c r="B24" s="123">
        <v>9</v>
      </c>
      <c r="C24" s="123"/>
      <c r="D24" s="161">
        <v>3907544</v>
      </c>
      <c r="E24" s="160"/>
      <c r="F24" s="161">
        <v>3907544</v>
      </c>
      <c r="H24" s="161">
        <v>3907544</v>
      </c>
      <c r="I24" s="160"/>
      <c r="J24" s="161">
        <v>3907544</v>
      </c>
    </row>
    <row r="25" spans="1:10" s="129" customFormat="1" ht="22.6" customHeight="1" x14ac:dyDescent="0.6">
      <c r="A25" s="125" t="s">
        <v>45</v>
      </c>
      <c r="B25" s="123">
        <v>10</v>
      </c>
      <c r="C25" s="123"/>
      <c r="D25" s="161">
        <v>1365547931</v>
      </c>
      <c r="E25" s="160"/>
      <c r="F25" s="161">
        <v>1405273437</v>
      </c>
      <c r="H25" s="161">
        <v>1365547931</v>
      </c>
      <c r="I25" s="160"/>
      <c r="J25" s="161">
        <v>1405273437</v>
      </c>
    </row>
    <row r="26" spans="1:10" s="129" customFormat="1" ht="22.6" customHeight="1" x14ac:dyDescent="0.6">
      <c r="A26" s="125" t="s">
        <v>142</v>
      </c>
      <c r="B26" s="123">
        <v>11</v>
      </c>
      <c r="C26" s="123"/>
      <c r="D26" s="161">
        <v>14941729</v>
      </c>
      <c r="E26" s="160"/>
      <c r="F26" s="161">
        <v>20904031</v>
      </c>
      <c r="H26" s="161">
        <v>14941729</v>
      </c>
      <c r="I26" s="160"/>
      <c r="J26" s="161">
        <v>20904031</v>
      </c>
    </row>
    <row r="27" spans="1:10" s="129" customFormat="1" ht="22.6" customHeight="1" x14ac:dyDescent="0.6">
      <c r="A27" s="125" t="s">
        <v>114</v>
      </c>
      <c r="B27" s="123">
        <v>12</v>
      </c>
      <c r="C27" s="123"/>
      <c r="D27" s="161">
        <v>29226921</v>
      </c>
      <c r="E27" s="160"/>
      <c r="F27" s="161">
        <v>27167683</v>
      </c>
      <c r="H27" s="161">
        <v>29226921</v>
      </c>
      <c r="I27" s="160"/>
      <c r="J27" s="161">
        <v>27167683</v>
      </c>
    </row>
    <row r="28" spans="1:10" s="129" customFormat="1" ht="22.6" customHeight="1" x14ac:dyDescent="0.6">
      <c r="A28" s="129" t="s">
        <v>36</v>
      </c>
      <c r="B28" s="123"/>
      <c r="C28" s="123"/>
      <c r="D28" s="161">
        <v>9942797</v>
      </c>
      <c r="E28" s="161"/>
      <c r="F28" s="161">
        <v>10410815</v>
      </c>
      <c r="H28" s="161">
        <v>9942797</v>
      </c>
      <c r="I28" s="161"/>
      <c r="J28" s="161">
        <v>10410815</v>
      </c>
    </row>
    <row r="29" spans="1:10" s="129" customFormat="1" ht="22.6" customHeight="1" x14ac:dyDescent="0.6">
      <c r="A29" s="156" t="s">
        <v>16</v>
      </c>
      <c r="B29" s="123"/>
      <c r="C29" s="123"/>
      <c r="D29" s="211">
        <f>SUM(D22:D28)</f>
        <v>4661699113</v>
      </c>
      <c r="E29" s="161"/>
      <c r="F29" s="126">
        <f>SUM(F22:F28)</f>
        <v>3686865005</v>
      </c>
      <c r="H29" s="211">
        <f>SUM(H22:H28)</f>
        <v>4641178930</v>
      </c>
      <c r="I29" s="161"/>
      <c r="J29" s="126">
        <f>SUM(J22:J28)</f>
        <v>3666604125</v>
      </c>
    </row>
    <row r="30" spans="1:10" s="129" customFormat="1" ht="22.6" customHeight="1" x14ac:dyDescent="0.6">
      <c r="A30" s="156"/>
      <c r="B30" s="123"/>
      <c r="C30" s="123"/>
      <c r="D30" s="161"/>
      <c r="E30" s="161"/>
      <c r="F30" s="161"/>
      <c r="H30" s="161"/>
      <c r="I30" s="161"/>
      <c r="J30" s="161"/>
    </row>
    <row r="31" spans="1:10" s="129" customFormat="1" ht="22.6" customHeight="1" thickBot="1" x14ac:dyDescent="0.65">
      <c r="A31" s="153" t="s">
        <v>17</v>
      </c>
      <c r="B31" s="123"/>
      <c r="C31" s="123"/>
      <c r="D31" s="212">
        <f>D19+D29</f>
        <v>11114756425</v>
      </c>
      <c r="E31" s="161"/>
      <c r="F31" s="127">
        <f>F19+F29</f>
        <v>9645454023</v>
      </c>
      <c r="H31" s="212">
        <f>H19+H29</f>
        <v>11094236242</v>
      </c>
      <c r="I31" s="161"/>
      <c r="J31" s="127">
        <f>J19+J29</f>
        <v>9625193143</v>
      </c>
    </row>
    <row r="32" spans="1:10" s="129" customFormat="1" ht="22.6" customHeight="1" thickTop="1" x14ac:dyDescent="0.6">
      <c r="A32" s="153"/>
      <c r="B32" s="123"/>
      <c r="C32" s="123"/>
      <c r="D32" s="161"/>
      <c r="F32" s="161"/>
    </row>
    <row r="33" spans="1:10" ht="22.6" customHeight="1" x14ac:dyDescent="0.6">
      <c r="A33" s="221" t="s">
        <v>0</v>
      </c>
      <c r="B33" s="221"/>
      <c r="C33" s="221"/>
      <c r="D33" s="221"/>
      <c r="E33" s="221"/>
      <c r="F33" s="221"/>
    </row>
    <row r="34" spans="1:10" ht="22.6" customHeight="1" x14ac:dyDescent="0.6">
      <c r="A34" s="222" t="s">
        <v>193</v>
      </c>
      <c r="B34" s="222"/>
      <c r="C34" s="222"/>
      <c r="D34" s="222"/>
      <c r="E34" s="222"/>
      <c r="F34" s="222"/>
    </row>
    <row r="35" spans="1:10" ht="22.6" customHeight="1" x14ac:dyDescent="0.6">
      <c r="A35" s="189"/>
      <c r="B35" s="151"/>
      <c r="C35" s="151"/>
      <c r="D35" s="203"/>
      <c r="E35" s="203"/>
      <c r="F35" s="203"/>
    </row>
    <row r="36" spans="1:10" ht="22.6" customHeight="1" x14ac:dyDescent="0.6">
      <c r="A36" s="189"/>
      <c r="B36" s="151"/>
      <c r="C36" s="151"/>
      <c r="D36" s="219" t="s">
        <v>48</v>
      </c>
      <c r="E36" s="219"/>
      <c r="F36" s="219"/>
    </row>
    <row r="37" spans="1:10" ht="22.6" customHeight="1" x14ac:dyDescent="0.6">
      <c r="A37" s="189"/>
      <c r="B37" s="151"/>
      <c r="C37" s="151"/>
      <c r="D37" s="220" t="s">
        <v>49</v>
      </c>
      <c r="E37" s="220"/>
      <c r="F37" s="220"/>
      <c r="H37" s="220" t="s">
        <v>46</v>
      </c>
      <c r="I37" s="220"/>
      <c r="J37" s="220"/>
    </row>
    <row r="38" spans="1:10" ht="22.6" customHeight="1" x14ac:dyDescent="0.6">
      <c r="A38" s="189"/>
      <c r="B38" s="151"/>
      <c r="C38" s="151"/>
      <c r="D38" s="217" t="s">
        <v>110</v>
      </c>
      <c r="E38" s="217"/>
      <c r="F38" s="217"/>
      <c r="H38" s="217" t="s">
        <v>110</v>
      </c>
      <c r="I38" s="217"/>
      <c r="J38" s="217"/>
    </row>
    <row r="39" spans="1:10" ht="22.6" customHeight="1" x14ac:dyDescent="0.6">
      <c r="A39" s="189" t="s">
        <v>10</v>
      </c>
      <c r="B39" s="152" t="s">
        <v>13</v>
      </c>
      <c r="C39" s="152"/>
      <c r="D39" s="158">
        <v>2567</v>
      </c>
      <c r="E39" s="158"/>
      <c r="F39" s="158">
        <v>2566</v>
      </c>
      <c r="G39" s="203"/>
      <c r="H39" s="158">
        <v>2567</v>
      </c>
      <c r="I39" s="158"/>
      <c r="J39" s="158">
        <v>2566</v>
      </c>
    </row>
    <row r="40" spans="1:10" s="129" customFormat="1" ht="22.6" customHeight="1" x14ac:dyDescent="0.6">
      <c r="D40" s="218" t="s">
        <v>59</v>
      </c>
      <c r="E40" s="218"/>
      <c r="F40" s="218"/>
      <c r="G40" s="218"/>
      <c r="H40" s="218"/>
      <c r="I40" s="218"/>
      <c r="J40" s="218"/>
    </row>
    <row r="41" spans="1:10" s="129" customFormat="1" ht="22.6" customHeight="1" x14ac:dyDescent="0.6">
      <c r="A41" s="154" t="s">
        <v>3</v>
      </c>
      <c r="B41" s="123"/>
      <c r="C41" s="123"/>
    </row>
    <row r="42" spans="1:10" s="129" customFormat="1" ht="22.6" customHeight="1" x14ac:dyDescent="0.6">
      <c r="A42" s="129" t="s">
        <v>20</v>
      </c>
      <c r="B42" s="123">
        <v>4</v>
      </c>
      <c r="C42" s="123"/>
      <c r="D42" s="162">
        <v>541849380</v>
      </c>
      <c r="E42" s="163"/>
      <c r="F42" s="162">
        <v>768996865</v>
      </c>
      <c r="G42" s="163"/>
      <c r="H42" s="162">
        <v>541849380</v>
      </c>
      <c r="I42" s="163"/>
      <c r="J42" s="162">
        <v>768996865</v>
      </c>
    </row>
    <row r="43" spans="1:10" s="129" customFormat="1" ht="22.6" customHeight="1" x14ac:dyDescent="0.6">
      <c r="A43" s="129" t="s">
        <v>84</v>
      </c>
      <c r="B43" s="123">
        <v>4</v>
      </c>
      <c r="C43" s="123"/>
      <c r="D43" s="162">
        <v>282570403</v>
      </c>
      <c r="E43" s="163"/>
      <c r="F43" s="162">
        <v>304332205</v>
      </c>
      <c r="G43" s="163"/>
      <c r="H43" s="162">
        <v>282570403</v>
      </c>
      <c r="I43" s="163"/>
      <c r="J43" s="162">
        <v>304332205</v>
      </c>
    </row>
    <row r="44" spans="1:10" s="129" customFormat="1" ht="22.6" customHeight="1" x14ac:dyDescent="0.6">
      <c r="A44" s="129" t="s">
        <v>144</v>
      </c>
      <c r="B44" s="123">
        <v>22</v>
      </c>
      <c r="C44" s="123"/>
      <c r="D44" s="162">
        <v>8142475</v>
      </c>
      <c r="E44" s="163"/>
      <c r="F44" s="162">
        <v>8652458</v>
      </c>
      <c r="G44" s="163"/>
      <c r="H44" s="162">
        <v>8142475</v>
      </c>
      <c r="I44" s="163"/>
      <c r="J44" s="162">
        <v>8652458</v>
      </c>
    </row>
    <row r="45" spans="1:10" s="129" customFormat="1" ht="22.6" customHeight="1" x14ac:dyDescent="0.6">
      <c r="A45" s="125" t="s">
        <v>143</v>
      </c>
      <c r="B45" s="123"/>
      <c r="C45" s="123"/>
      <c r="D45" s="216">
        <v>2649107</v>
      </c>
      <c r="E45" s="165"/>
      <c r="F45" s="185">
        <v>0</v>
      </c>
      <c r="G45" s="163"/>
      <c r="H45" s="162">
        <v>2649107</v>
      </c>
      <c r="I45" s="163"/>
      <c r="J45" s="185">
        <v>0</v>
      </c>
    </row>
    <row r="46" spans="1:10" s="129" customFormat="1" ht="22.6" customHeight="1" x14ac:dyDescent="0.6">
      <c r="A46" s="129" t="s">
        <v>18</v>
      </c>
      <c r="B46" s="123"/>
      <c r="C46" s="123"/>
      <c r="D46" s="162">
        <v>8051512</v>
      </c>
      <c r="E46" s="163"/>
      <c r="F46" s="162">
        <v>8835132</v>
      </c>
      <c r="G46" s="163"/>
      <c r="H46" s="162">
        <v>8051512</v>
      </c>
      <c r="I46" s="163"/>
      <c r="J46" s="162">
        <v>8835132</v>
      </c>
    </row>
    <row r="47" spans="1:10" s="129" customFormat="1" ht="22.6" customHeight="1" x14ac:dyDescent="0.6">
      <c r="A47" s="153" t="s">
        <v>19</v>
      </c>
      <c r="B47" s="123"/>
      <c r="C47" s="123"/>
      <c r="D47" s="210">
        <f>SUM(D42:D46)</f>
        <v>843262877</v>
      </c>
      <c r="F47" s="128">
        <f>SUM(F42:F46)</f>
        <v>1090816660</v>
      </c>
      <c r="H47" s="210">
        <f>SUM(H42:H46)</f>
        <v>843262877</v>
      </c>
      <c r="J47" s="128">
        <f>SUM(J42:J46)</f>
        <v>1090816660</v>
      </c>
    </row>
    <row r="48" spans="1:10" s="129" customFormat="1" ht="11.95" customHeight="1" x14ac:dyDescent="0.6">
      <c r="A48" s="153"/>
      <c r="B48" s="123"/>
      <c r="C48" s="123"/>
      <c r="D48" s="125"/>
      <c r="E48" s="125"/>
      <c r="F48" s="125"/>
      <c r="H48" s="125"/>
      <c r="J48" s="125"/>
    </row>
    <row r="49" spans="1:10" s="129" customFormat="1" ht="22.6" customHeight="1" x14ac:dyDescent="0.6">
      <c r="A49" s="154" t="s">
        <v>21</v>
      </c>
      <c r="B49" s="123"/>
      <c r="C49" s="123"/>
    </row>
    <row r="50" spans="1:10" s="129" customFormat="1" ht="22.6" customHeight="1" x14ac:dyDescent="0.6">
      <c r="A50" s="154" t="s">
        <v>150</v>
      </c>
      <c r="B50" s="123">
        <v>22</v>
      </c>
      <c r="C50" s="123"/>
      <c r="D50" s="162">
        <v>7300439</v>
      </c>
      <c r="F50" s="162">
        <v>13007208</v>
      </c>
      <c r="H50" s="162">
        <v>7300439</v>
      </c>
      <c r="J50" s="162">
        <v>13007208</v>
      </c>
    </row>
    <row r="51" spans="1:10" s="129" customFormat="1" ht="22.6" customHeight="1" x14ac:dyDescent="0.6">
      <c r="A51" s="129" t="s">
        <v>163</v>
      </c>
      <c r="B51" s="123">
        <v>19</v>
      </c>
      <c r="C51" s="123"/>
      <c r="D51" s="162">
        <v>547406770</v>
      </c>
      <c r="F51" s="162">
        <v>290353054</v>
      </c>
      <c r="H51" s="162">
        <v>547406770</v>
      </c>
      <c r="J51" s="162">
        <v>290353054</v>
      </c>
    </row>
    <row r="52" spans="1:10" s="129" customFormat="1" ht="22.6" customHeight="1" x14ac:dyDescent="0.6">
      <c r="A52" s="129" t="s">
        <v>60</v>
      </c>
      <c r="B52" s="123">
        <v>13</v>
      </c>
      <c r="C52" s="123"/>
      <c r="D52" s="162">
        <v>68619708</v>
      </c>
      <c r="E52" s="163"/>
      <c r="F52" s="162">
        <v>75811981</v>
      </c>
      <c r="G52" s="163"/>
      <c r="H52" s="162">
        <v>68619708</v>
      </c>
      <c r="I52" s="163"/>
      <c r="J52" s="162">
        <v>75811981</v>
      </c>
    </row>
    <row r="53" spans="1:10" s="129" customFormat="1" ht="22.6" customHeight="1" x14ac:dyDescent="0.6">
      <c r="A53" s="129" t="s">
        <v>129</v>
      </c>
      <c r="B53" s="123">
        <v>14</v>
      </c>
      <c r="C53" s="123"/>
      <c r="D53" s="162">
        <v>275124712</v>
      </c>
      <c r="E53" s="163"/>
      <c r="F53" s="162">
        <v>270028922</v>
      </c>
      <c r="G53" s="163"/>
      <c r="H53" s="162">
        <v>275124712</v>
      </c>
      <c r="I53" s="163"/>
      <c r="J53" s="162">
        <v>270028922</v>
      </c>
    </row>
    <row r="54" spans="1:10" s="129" customFormat="1" ht="22.6" customHeight="1" x14ac:dyDescent="0.6">
      <c r="A54" s="129" t="s">
        <v>53</v>
      </c>
      <c r="B54" s="123"/>
      <c r="C54" s="123"/>
      <c r="D54" s="162">
        <v>4833277</v>
      </c>
      <c r="E54" s="163"/>
      <c r="F54" s="162">
        <v>6350763</v>
      </c>
      <c r="G54" s="163"/>
      <c r="H54" s="162">
        <v>4833277</v>
      </c>
      <c r="I54" s="163"/>
      <c r="J54" s="162">
        <v>6350763</v>
      </c>
    </row>
    <row r="55" spans="1:10" s="129" customFormat="1" ht="22.6" customHeight="1" x14ac:dyDescent="0.6">
      <c r="A55" s="156" t="s">
        <v>37</v>
      </c>
      <c r="B55" s="123"/>
      <c r="C55" s="123"/>
      <c r="D55" s="210">
        <f>SUM(D50:D54)</f>
        <v>903284906</v>
      </c>
      <c r="F55" s="128">
        <f>SUM(F50:F54)</f>
        <v>655551928</v>
      </c>
      <c r="H55" s="210">
        <f>SUM(H50:H54)</f>
        <v>903284906</v>
      </c>
      <c r="J55" s="128">
        <f>SUM(J50:J54)</f>
        <v>655551928</v>
      </c>
    </row>
    <row r="56" spans="1:10" s="129" customFormat="1" ht="11.95" customHeight="1" x14ac:dyDescent="0.6">
      <c r="A56" s="156"/>
      <c r="B56" s="123"/>
      <c r="C56" s="123"/>
      <c r="D56" s="130"/>
      <c r="F56" s="130"/>
      <c r="H56" s="130"/>
      <c r="J56" s="130"/>
    </row>
    <row r="57" spans="1:10" s="129" customFormat="1" ht="22.6" customHeight="1" x14ac:dyDescent="0.6">
      <c r="A57" s="156" t="s">
        <v>38</v>
      </c>
      <c r="B57" s="123"/>
      <c r="C57" s="123"/>
      <c r="D57" s="214">
        <f>SUM(D55,D47)</f>
        <v>1746547783</v>
      </c>
      <c r="F57" s="131">
        <f>SUM(F55,F47)</f>
        <v>1746368588</v>
      </c>
      <c r="H57" s="214">
        <f>SUM(H55,H47)</f>
        <v>1746547783</v>
      </c>
      <c r="J57" s="131">
        <f>SUM(J55,J47)</f>
        <v>1746368588</v>
      </c>
    </row>
    <row r="58" spans="1:10" s="129" customFormat="1" ht="11.95" customHeight="1" x14ac:dyDescent="0.6">
      <c r="A58" s="156"/>
      <c r="B58" s="123"/>
      <c r="C58" s="123"/>
    </row>
    <row r="59" spans="1:10" s="132" customFormat="1" ht="22.6" customHeight="1" x14ac:dyDescent="0.6">
      <c r="A59" s="154" t="s">
        <v>9</v>
      </c>
      <c r="B59" s="123"/>
      <c r="C59" s="123"/>
    </row>
    <row r="60" spans="1:10" s="132" customFormat="1" ht="22.6" customHeight="1" x14ac:dyDescent="0.6">
      <c r="A60" s="129" t="s">
        <v>55</v>
      </c>
      <c r="B60" s="123"/>
      <c r="C60" s="123"/>
    </row>
    <row r="61" spans="1:10" s="129" customFormat="1" ht="22.6" customHeight="1" x14ac:dyDescent="0.6">
      <c r="A61" s="129" t="s">
        <v>56</v>
      </c>
      <c r="B61" s="123"/>
      <c r="C61" s="123"/>
    </row>
    <row r="62" spans="1:10" s="129" customFormat="1" ht="22.6" customHeight="1" thickBot="1" x14ac:dyDescent="0.65">
      <c r="A62" s="132" t="s">
        <v>145</v>
      </c>
      <c r="B62" s="123"/>
      <c r="C62" s="123"/>
      <c r="D62" s="166">
        <v>198000000</v>
      </c>
      <c r="F62" s="166">
        <v>198000000</v>
      </c>
      <c r="H62" s="166">
        <v>198000000</v>
      </c>
      <c r="J62" s="166">
        <v>198000000</v>
      </c>
    </row>
    <row r="63" spans="1:10" s="129" customFormat="1" ht="22.6" customHeight="1" thickTop="1" x14ac:dyDescent="0.6">
      <c r="A63" s="129" t="s">
        <v>57</v>
      </c>
      <c r="B63" s="123"/>
      <c r="C63" s="123"/>
      <c r="D63" s="167"/>
      <c r="E63" s="167"/>
      <c r="F63" s="167"/>
      <c r="H63" s="167"/>
      <c r="J63" s="167"/>
    </row>
    <row r="64" spans="1:10" s="129" customFormat="1" ht="22.6" customHeight="1" x14ac:dyDescent="0.6">
      <c r="A64" s="132" t="s">
        <v>145</v>
      </c>
      <c r="B64" s="123"/>
      <c r="C64" s="123"/>
      <c r="D64" s="167">
        <v>198000000</v>
      </c>
      <c r="E64" s="167"/>
      <c r="F64" s="167">
        <v>198000000</v>
      </c>
      <c r="H64" s="167">
        <v>198000000</v>
      </c>
      <c r="J64" s="167">
        <v>198000000</v>
      </c>
    </row>
    <row r="65" spans="1:10" s="129" customFormat="1" ht="22.6" customHeight="1" x14ac:dyDescent="0.6">
      <c r="A65" s="129" t="s">
        <v>112</v>
      </c>
      <c r="B65" s="123"/>
      <c r="D65" s="167"/>
      <c r="E65" s="167"/>
      <c r="F65" s="167"/>
      <c r="H65" s="167"/>
      <c r="J65" s="167"/>
    </row>
    <row r="66" spans="1:10" s="129" customFormat="1" ht="22.6" customHeight="1" x14ac:dyDescent="0.6">
      <c r="A66" s="129" t="s">
        <v>113</v>
      </c>
      <c r="B66" s="123">
        <v>15</v>
      </c>
      <c r="C66" s="123"/>
      <c r="D66" s="162">
        <v>726100000</v>
      </c>
      <c r="E66" s="162"/>
      <c r="F66" s="162">
        <v>726100000</v>
      </c>
      <c r="H66" s="162">
        <v>726100000</v>
      </c>
      <c r="J66" s="162">
        <v>726100000</v>
      </c>
    </row>
    <row r="67" spans="1:10" s="129" customFormat="1" ht="22.6" customHeight="1" x14ac:dyDescent="0.6">
      <c r="A67" s="129" t="s">
        <v>4</v>
      </c>
      <c r="B67" s="123"/>
      <c r="C67" s="123"/>
      <c r="D67" s="162"/>
      <c r="E67" s="162"/>
      <c r="F67" s="162"/>
      <c r="H67" s="162"/>
      <c r="J67" s="162"/>
    </row>
    <row r="68" spans="1:10" s="129" customFormat="1" ht="22.6" customHeight="1" x14ac:dyDescent="0.6">
      <c r="A68" s="129" t="s">
        <v>39</v>
      </c>
      <c r="B68" s="123"/>
      <c r="C68" s="123"/>
      <c r="D68" s="162"/>
      <c r="E68" s="162"/>
      <c r="F68" s="162"/>
      <c r="H68" s="162"/>
      <c r="J68" s="162"/>
    </row>
    <row r="69" spans="1:10" s="129" customFormat="1" ht="22.6" customHeight="1" x14ac:dyDescent="0.6">
      <c r="A69" s="129" t="s">
        <v>71</v>
      </c>
      <c r="B69" s="123">
        <v>15</v>
      </c>
      <c r="C69" s="123"/>
      <c r="D69" s="162">
        <v>22000000</v>
      </c>
      <c r="E69" s="162"/>
      <c r="F69" s="162">
        <v>22000000</v>
      </c>
      <c r="H69" s="164">
        <v>22000000</v>
      </c>
      <c r="J69" s="162">
        <v>22000000</v>
      </c>
    </row>
    <row r="70" spans="1:10" s="129" customFormat="1" ht="22.6" customHeight="1" x14ac:dyDescent="0.6">
      <c r="A70" s="125" t="s">
        <v>125</v>
      </c>
      <c r="B70" s="123"/>
      <c r="C70" s="123"/>
      <c r="D70" s="162">
        <v>420000000</v>
      </c>
      <c r="E70" s="162"/>
      <c r="F70" s="162">
        <v>420000000</v>
      </c>
      <c r="H70" s="164">
        <v>420000000</v>
      </c>
      <c r="J70" s="162">
        <v>420000000</v>
      </c>
    </row>
    <row r="71" spans="1:10" s="129" customFormat="1" ht="22.6" customHeight="1" x14ac:dyDescent="0.6">
      <c r="A71" s="129" t="s">
        <v>44</v>
      </c>
      <c r="B71" s="123"/>
      <c r="C71" s="123"/>
      <c r="D71" s="168">
        <v>5560520783</v>
      </c>
      <c r="F71" s="168">
        <v>4906334690</v>
      </c>
      <c r="H71" s="164">
        <v>5540000600</v>
      </c>
      <c r="J71" s="162">
        <v>4886073810</v>
      </c>
    </row>
    <row r="72" spans="1:10" s="129" customFormat="1" ht="22.6" customHeight="1" x14ac:dyDescent="0.6">
      <c r="A72" s="169" t="s">
        <v>85</v>
      </c>
      <c r="B72" s="123">
        <v>15</v>
      </c>
      <c r="C72" s="123"/>
      <c r="D72" s="170">
        <v>2441587859</v>
      </c>
      <c r="E72" s="162"/>
      <c r="F72" s="170">
        <v>1626650745</v>
      </c>
      <c r="H72" s="213">
        <v>2441587859</v>
      </c>
      <c r="J72" s="170">
        <v>1626650745</v>
      </c>
    </row>
    <row r="73" spans="1:10" s="129" customFormat="1" ht="22.6" customHeight="1" x14ac:dyDescent="0.6">
      <c r="A73" s="156" t="s">
        <v>24</v>
      </c>
      <c r="B73" s="123"/>
      <c r="C73" s="123"/>
      <c r="D73" s="210">
        <f>SUM(D63:D72)</f>
        <v>9368208642</v>
      </c>
      <c r="F73" s="128">
        <f>SUM(F63:F72)</f>
        <v>7899085435</v>
      </c>
      <c r="H73" s="210">
        <f>SUM(H63:H72)</f>
        <v>9347688459</v>
      </c>
      <c r="J73" s="128">
        <f>SUM(J63:J72)</f>
        <v>7878824555</v>
      </c>
    </row>
    <row r="74" spans="1:10" s="129" customFormat="1" ht="11.95" customHeight="1" x14ac:dyDescent="0.6">
      <c r="A74" s="156"/>
      <c r="B74" s="123"/>
      <c r="C74" s="123"/>
    </row>
    <row r="75" spans="1:10" s="129" customFormat="1" ht="22.6" customHeight="1" thickBot="1" x14ac:dyDescent="0.65">
      <c r="A75" s="156" t="s">
        <v>23</v>
      </c>
      <c r="B75" s="123"/>
      <c r="C75" s="123"/>
      <c r="D75" s="212">
        <f>SUM(D57+D73)</f>
        <v>11114756425</v>
      </c>
      <c r="F75" s="133">
        <f>SUM(F57+F73)</f>
        <v>9645454023</v>
      </c>
      <c r="H75" s="212">
        <f>H57+H73</f>
        <v>11094236242</v>
      </c>
      <c r="I75" s="161"/>
      <c r="J75" s="133">
        <f>J57+J73</f>
        <v>9625193143</v>
      </c>
    </row>
    <row r="76" spans="1:10" ht="22.6" customHeight="1" thickTop="1" x14ac:dyDescent="0.6"/>
  </sheetData>
  <mergeCells count="17">
    <mergeCell ref="A1:F1"/>
    <mergeCell ref="A2:F2"/>
    <mergeCell ref="D4:F4"/>
    <mergeCell ref="D5:F5"/>
    <mergeCell ref="D38:F38"/>
    <mergeCell ref="H38:J38"/>
    <mergeCell ref="D40:J40"/>
    <mergeCell ref="H4:J4"/>
    <mergeCell ref="H5:J5"/>
    <mergeCell ref="H37:J37"/>
    <mergeCell ref="A33:F33"/>
    <mergeCell ref="A34:F34"/>
    <mergeCell ref="D37:F37"/>
    <mergeCell ref="D6:F6"/>
    <mergeCell ref="D36:F36"/>
    <mergeCell ref="H6:J6"/>
    <mergeCell ref="D8:J8"/>
  </mergeCells>
  <pageMargins left="0.7" right="0.7" top="0.48" bottom="0.5" header="0.5" footer="0.5"/>
  <pageSetup paperSize="9" scale="73" firstPageNumber="6" fitToHeight="2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70C0"/>
  </sheetPr>
  <dimension ref="A1:J43"/>
  <sheetViews>
    <sheetView zoomScale="80" zoomScaleNormal="80" zoomScaleSheetLayoutView="84" workbookViewId="0">
      <selection sqref="A1:J1"/>
    </sheetView>
  </sheetViews>
  <sheetFormatPr defaultColWidth="10.88671875" defaultRowHeight="22.6" customHeight="1" x14ac:dyDescent="0.65"/>
  <cols>
    <col min="1" max="1" width="61.21875" style="73" customWidth="1"/>
    <col min="2" max="2" width="8.88671875" style="93" customWidth="1"/>
    <col min="3" max="3" width="1.44140625" style="73" customWidth="1"/>
    <col min="4" max="4" width="14.21875" style="73" customWidth="1"/>
    <col min="5" max="5" width="1.44140625" style="73" customWidth="1"/>
    <col min="6" max="6" width="14.21875" style="73" customWidth="1"/>
    <col min="7" max="7" width="1.44140625" style="175" customWidth="1"/>
    <col min="8" max="8" width="14.21875" style="175" customWidth="1"/>
    <col min="9" max="9" width="1.44140625" style="175" customWidth="1"/>
    <col min="10" max="10" width="14.21875" style="175" customWidth="1"/>
    <col min="11" max="16384" width="10.88671875" style="73"/>
  </cols>
  <sheetData>
    <row r="1" spans="1:10" ht="22.6" customHeight="1" x14ac:dyDescent="0.7">
      <c r="A1" s="224" t="s">
        <v>0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2.6" customHeight="1" x14ac:dyDescent="0.7">
      <c r="A2" s="224" t="s">
        <v>89</v>
      </c>
      <c r="B2" s="224"/>
      <c r="C2" s="224"/>
      <c r="D2" s="224"/>
      <c r="E2" s="224"/>
      <c r="F2" s="224"/>
      <c r="G2" s="224"/>
      <c r="H2" s="224"/>
      <c r="I2" s="224"/>
      <c r="J2" s="224"/>
    </row>
    <row r="3" spans="1:10" ht="22.6" customHeight="1" x14ac:dyDescent="0.7">
      <c r="A3" s="190" t="s">
        <v>108</v>
      </c>
      <c r="B3" s="148"/>
      <c r="C3" s="204"/>
      <c r="D3" s="204"/>
      <c r="E3" s="204"/>
      <c r="F3" s="204"/>
      <c r="G3" s="54"/>
      <c r="H3" s="54"/>
      <c r="I3" s="54"/>
      <c r="J3" s="54"/>
    </row>
    <row r="4" spans="1:10" ht="22.6" customHeight="1" x14ac:dyDescent="0.7">
      <c r="A4" s="190"/>
      <c r="B4" s="148"/>
      <c r="C4" s="204"/>
      <c r="D4" s="225" t="s">
        <v>48</v>
      </c>
      <c r="E4" s="225"/>
      <c r="F4" s="225"/>
      <c r="G4" s="54"/>
      <c r="H4" s="54"/>
      <c r="I4" s="54"/>
      <c r="J4" s="54"/>
    </row>
    <row r="5" spans="1:10" ht="22.6" customHeight="1" x14ac:dyDescent="0.7">
      <c r="A5" s="190"/>
      <c r="B5" s="148"/>
      <c r="C5" s="204"/>
      <c r="D5" s="226" t="s">
        <v>49</v>
      </c>
      <c r="E5" s="226"/>
      <c r="F5" s="226"/>
      <c r="G5" s="205"/>
      <c r="H5" s="226" t="s">
        <v>46</v>
      </c>
      <c r="I5" s="226"/>
      <c r="J5" s="226"/>
    </row>
    <row r="6" spans="1:10" ht="22.6" customHeight="1" x14ac:dyDescent="0.7">
      <c r="A6" s="190"/>
      <c r="B6" s="148"/>
      <c r="C6" s="204"/>
      <c r="D6" s="227" t="s">
        <v>109</v>
      </c>
      <c r="E6" s="227"/>
      <c r="F6" s="227"/>
      <c r="G6" s="85"/>
      <c r="H6" s="227" t="s">
        <v>109</v>
      </c>
      <c r="I6" s="227"/>
      <c r="J6" s="227"/>
    </row>
    <row r="7" spans="1:10" s="171" customFormat="1" ht="22.6" customHeight="1" x14ac:dyDescent="0.7">
      <c r="B7" s="206" t="s">
        <v>13</v>
      </c>
      <c r="C7" s="110"/>
      <c r="D7" s="172">
        <v>2567</v>
      </c>
      <c r="E7" s="172"/>
      <c r="F7" s="172">
        <v>2566</v>
      </c>
      <c r="G7" s="204"/>
      <c r="H7" s="172">
        <v>2567</v>
      </c>
      <c r="I7" s="172"/>
      <c r="J7" s="172">
        <v>2566</v>
      </c>
    </row>
    <row r="8" spans="1:10" s="171" customFormat="1" ht="22.6" customHeight="1" x14ac:dyDescent="0.6">
      <c r="B8" s="206"/>
      <c r="C8" s="110"/>
      <c r="D8" s="223" t="s">
        <v>59</v>
      </c>
      <c r="E8" s="223"/>
      <c r="F8" s="223"/>
      <c r="G8" s="223"/>
      <c r="H8" s="223"/>
      <c r="I8" s="223"/>
      <c r="J8" s="223"/>
    </row>
    <row r="9" spans="1:10" s="171" customFormat="1" ht="22.6" customHeight="1" x14ac:dyDescent="0.65">
      <c r="A9" s="80" t="s">
        <v>25</v>
      </c>
      <c r="B9" s="206"/>
      <c r="C9" s="173"/>
      <c r="D9" s="173"/>
      <c r="E9" s="173"/>
      <c r="F9" s="173"/>
      <c r="G9" s="174"/>
      <c r="H9" s="174"/>
      <c r="I9" s="174"/>
      <c r="J9" s="174"/>
    </row>
    <row r="10" spans="1:10" s="171" customFormat="1" ht="22.6" customHeight="1" x14ac:dyDescent="0.6">
      <c r="A10" s="171" t="s">
        <v>100</v>
      </c>
      <c r="B10" s="30" t="s">
        <v>171</v>
      </c>
      <c r="D10" s="118">
        <v>7079277300</v>
      </c>
      <c r="F10" s="118">
        <v>8398642945</v>
      </c>
      <c r="G10" s="175"/>
      <c r="H10" s="118">
        <v>7079277300</v>
      </c>
      <c r="I10" s="175"/>
      <c r="J10" s="118">
        <v>8398642945</v>
      </c>
    </row>
    <row r="11" spans="1:10" s="171" customFormat="1" ht="22.6" customHeight="1" x14ac:dyDescent="0.6">
      <c r="A11" s="171" t="s">
        <v>99</v>
      </c>
      <c r="B11" s="30" t="s">
        <v>172</v>
      </c>
      <c r="D11" s="118">
        <v>604178995</v>
      </c>
      <c r="F11" s="118">
        <v>277562238</v>
      </c>
      <c r="G11" s="175"/>
      <c r="H11" s="118">
        <v>604888826</v>
      </c>
      <c r="I11" s="175"/>
      <c r="J11" s="118">
        <v>278236338</v>
      </c>
    </row>
    <row r="12" spans="1:10" s="171" customFormat="1" ht="22.6" customHeight="1" x14ac:dyDescent="0.6">
      <c r="A12" s="171" t="s">
        <v>74</v>
      </c>
      <c r="B12" s="30"/>
      <c r="C12" s="81"/>
      <c r="D12" s="103">
        <v>33417583</v>
      </c>
      <c r="E12" s="81"/>
      <c r="F12" s="103">
        <v>21839965</v>
      </c>
      <c r="G12" s="175"/>
      <c r="H12" s="103">
        <v>33417583</v>
      </c>
      <c r="I12" s="175"/>
      <c r="J12" s="103">
        <v>21839965</v>
      </c>
    </row>
    <row r="13" spans="1:10" s="171" customFormat="1" ht="22.6" customHeight="1" x14ac:dyDescent="0.6">
      <c r="A13" s="171" t="s">
        <v>27</v>
      </c>
      <c r="B13" s="30">
        <v>4</v>
      </c>
      <c r="C13" s="150"/>
      <c r="D13" s="118">
        <v>53668903</v>
      </c>
      <c r="E13" s="150"/>
      <c r="F13" s="118">
        <v>66677466</v>
      </c>
      <c r="G13" s="174"/>
      <c r="H13" s="118">
        <v>53668903</v>
      </c>
      <c r="I13" s="175"/>
      <c r="J13" s="118">
        <v>66677466</v>
      </c>
    </row>
    <row r="14" spans="1:10" s="171" customFormat="1" ht="22.6" customHeight="1" x14ac:dyDescent="0.65">
      <c r="A14" s="149" t="s">
        <v>28</v>
      </c>
      <c r="B14" s="30"/>
      <c r="D14" s="98">
        <f>SUM(D10:D13)</f>
        <v>7770542781</v>
      </c>
      <c r="F14" s="52">
        <f>SUM(F10:F13)</f>
        <v>8764722614</v>
      </c>
      <c r="G14" s="57"/>
      <c r="H14" s="98">
        <f>SUM(H10:H13)</f>
        <v>7771252612</v>
      </c>
      <c r="I14" s="57"/>
      <c r="J14" s="52">
        <f>SUM(J10:J13)</f>
        <v>8765396714</v>
      </c>
    </row>
    <row r="15" spans="1:10" s="171" customFormat="1" ht="22.6" customHeight="1" x14ac:dyDescent="0.65">
      <c r="A15" s="149"/>
      <c r="B15" s="30"/>
      <c r="G15" s="175"/>
      <c r="I15" s="175"/>
    </row>
    <row r="16" spans="1:10" s="171" customFormat="1" ht="22.6" customHeight="1" x14ac:dyDescent="0.65">
      <c r="A16" s="80" t="s">
        <v>26</v>
      </c>
      <c r="B16" s="206"/>
      <c r="C16" s="81"/>
      <c r="D16" s="81"/>
      <c r="E16" s="81"/>
      <c r="F16" s="81"/>
      <c r="G16" s="175"/>
      <c r="H16" s="81"/>
      <c r="I16" s="175"/>
      <c r="J16" s="81"/>
    </row>
    <row r="17" spans="1:10" s="171" customFormat="1" ht="22.6" customHeight="1" x14ac:dyDescent="0.6">
      <c r="A17" s="171" t="s">
        <v>101</v>
      </c>
      <c r="B17" s="206" t="s">
        <v>173</v>
      </c>
      <c r="D17" s="118">
        <v>6108778656</v>
      </c>
      <c r="F17" s="118">
        <v>7517445312</v>
      </c>
      <c r="G17" s="175"/>
      <c r="H17" s="118">
        <v>6108778656</v>
      </c>
      <c r="I17" s="175"/>
      <c r="J17" s="118">
        <v>7517445312</v>
      </c>
    </row>
    <row r="18" spans="1:10" s="171" customFormat="1" ht="22.6" customHeight="1" x14ac:dyDescent="0.6">
      <c r="A18" s="81" t="s">
        <v>115</v>
      </c>
      <c r="B18" s="206" t="s">
        <v>174</v>
      </c>
      <c r="C18" s="81"/>
      <c r="D18" s="118">
        <v>291413512</v>
      </c>
      <c r="E18" s="81"/>
      <c r="F18" s="118">
        <v>493229408</v>
      </c>
      <c r="G18" s="175"/>
      <c r="H18" s="118">
        <v>291413512</v>
      </c>
      <c r="I18" s="175"/>
      <c r="J18" s="118">
        <v>493229408</v>
      </c>
    </row>
    <row r="19" spans="1:10" s="171" customFormat="1" ht="22.6" customHeight="1" x14ac:dyDescent="0.6">
      <c r="A19" s="81" t="s">
        <v>72</v>
      </c>
      <c r="B19" s="206" t="s">
        <v>174</v>
      </c>
      <c r="C19" s="81"/>
      <c r="D19" s="118">
        <v>575117740</v>
      </c>
      <c r="E19" s="81"/>
      <c r="F19" s="118">
        <v>614010208</v>
      </c>
      <c r="G19" s="175"/>
      <c r="H19" s="118">
        <v>575117740</v>
      </c>
      <c r="I19" s="175"/>
      <c r="J19" s="118">
        <v>614010208</v>
      </c>
    </row>
    <row r="20" spans="1:10" s="171" customFormat="1" ht="22.6" customHeight="1" x14ac:dyDescent="0.65">
      <c r="A20" s="79" t="s">
        <v>29</v>
      </c>
      <c r="B20" s="30"/>
      <c r="D20" s="98">
        <f>SUM(D17:D19)</f>
        <v>6975309908</v>
      </c>
      <c r="F20" s="52">
        <f>SUM(F17:F19)</f>
        <v>8624684928</v>
      </c>
      <c r="G20" s="57"/>
      <c r="H20" s="98">
        <f>SUM(H17:H19)</f>
        <v>6975309908</v>
      </c>
      <c r="I20" s="57"/>
      <c r="J20" s="52">
        <f>SUM(J17:J19)</f>
        <v>8624684928</v>
      </c>
    </row>
    <row r="21" spans="1:10" s="171" customFormat="1" ht="22.6" customHeight="1" x14ac:dyDescent="0.65">
      <c r="A21" s="149"/>
      <c r="B21" s="30"/>
      <c r="G21" s="175"/>
      <c r="I21" s="175"/>
    </row>
    <row r="22" spans="1:10" s="171" customFormat="1" ht="22.6" customHeight="1" x14ac:dyDescent="0.65">
      <c r="A22" s="149" t="s">
        <v>167</v>
      </c>
      <c r="B22" s="30"/>
      <c r="D22" s="215">
        <f>D14-D20</f>
        <v>795232873</v>
      </c>
      <c r="F22" s="186">
        <f>F14-F20</f>
        <v>140037686</v>
      </c>
      <c r="G22" s="175"/>
      <c r="H22" s="215">
        <f>H14-H20</f>
        <v>795942704</v>
      </c>
      <c r="I22" s="175"/>
      <c r="J22" s="186">
        <f>J14-J20</f>
        <v>140711786</v>
      </c>
    </row>
    <row r="23" spans="1:10" s="171" customFormat="1" ht="22.6" customHeight="1" x14ac:dyDescent="0.6">
      <c r="A23" s="81" t="s">
        <v>73</v>
      </c>
      <c r="B23" s="30"/>
      <c r="D23" s="118">
        <v>-533220</v>
      </c>
      <c r="E23" s="150"/>
      <c r="F23" s="118">
        <v>-326010</v>
      </c>
      <c r="G23" s="174"/>
      <c r="H23" s="90">
        <v>-533220</v>
      </c>
      <c r="I23" s="174"/>
      <c r="J23" s="90">
        <v>-326010</v>
      </c>
    </row>
    <row r="24" spans="1:10" s="171" customFormat="1" ht="22.6" customHeight="1" x14ac:dyDescent="0.6">
      <c r="A24" s="81" t="s">
        <v>166</v>
      </c>
      <c r="B24" s="30">
        <v>8</v>
      </c>
      <c r="D24" s="114">
        <v>969134</v>
      </c>
      <c r="F24" s="114">
        <v>2270663</v>
      </c>
      <c r="G24" s="175"/>
      <c r="H24" s="120">
        <v>0</v>
      </c>
      <c r="I24" s="175"/>
      <c r="J24" s="120">
        <v>0</v>
      </c>
    </row>
    <row r="25" spans="1:10" s="171" customFormat="1" ht="22.6" customHeight="1" x14ac:dyDescent="0.65">
      <c r="A25" s="79" t="s">
        <v>76</v>
      </c>
      <c r="B25" s="30"/>
      <c r="D25" s="100">
        <f>D14-D20+D24+D23</f>
        <v>795668787</v>
      </c>
      <c r="F25" s="58">
        <f>F14-F20+F24+F23</f>
        <v>141982339</v>
      </c>
      <c r="G25" s="57"/>
      <c r="H25" s="100">
        <f>H14-H20+H24+H23</f>
        <v>795409484</v>
      </c>
      <c r="I25" s="57"/>
      <c r="J25" s="58">
        <f>J14-J20+J24+J23</f>
        <v>140385776</v>
      </c>
    </row>
    <row r="26" spans="1:10" s="171" customFormat="1" ht="22.6" customHeight="1" x14ac:dyDescent="0.6">
      <c r="A26" s="81" t="s">
        <v>180</v>
      </c>
      <c r="B26" s="30">
        <v>19</v>
      </c>
      <c r="D26" s="118">
        <v>-58052350</v>
      </c>
      <c r="F26" s="118">
        <v>17598811</v>
      </c>
      <c r="G26" s="175"/>
      <c r="H26" s="118">
        <v>-58052350</v>
      </c>
      <c r="I26" s="175"/>
      <c r="J26" s="118">
        <v>17598811</v>
      </c>
    </row>
    <row r="27" spans="1:10" s="171" customFormat="1" ht="22.6" customHeight="1" x14ac:dyDescent="0.65">
      <c r="A27" s="149" t="s">
        <v>61</v>
      </c>
      <c r="B27" s="30"/>
      <c r="D27" s="98">
        <f>SUM(D25:D26)</f>
        <v>737616437</v>
      </c>
      <c r="E27" s="58"/>
      <c r="F27" s="52">
        <f>SUM(F25:F26)</f>
        <v>159581150</v>
      </c>
      <c r="G27" s="58">
        <f t="shared" ref="G27:H27" si="0">SUM(G25:G26)</f>
        <v>0</v>
      </c>
      <c r="H27" s="98">
        <f t="shared" si="0"/>
        <v>737357134</v>
      </c>
      <c r="I27" s="58"/>
      <c r="J27" s="52">
        <f t="shared" ref="J27" si="1">SUM(J25:J26)</f>
        <v>157984587</v>
      </c>
    </row>
    <row r="28" spans="1:10" s="171" customFormat="1" ht="22.6" customHeight="1" x14ac:dyDescent="0.65">
      <c r="A28" s="149"/>
      <c r="B28" s="30"/>
      <c r="G28" s="175"/>
      <c r="I28" s="175"/>
    </row>
    <row r="29" spans="1:10" s="149" customFormat="1" ht="22.6" customHeight="1" x14ac:dyDescent="0.65">
      <c r="A29" s="77" t="s">
        <v>87</v>
      </c>
      <c r="B29" s="206"/>
      <c r="C29" s="84"/>
      <c r="D29" s="70"/>
      <c r="E29" s="70"/>
      <c r="F29" s="70"/>
      <c r="G29" s="70"/>
      <c r="H29" s="70"/>
      <c r="I29" s="70"/>
      <c r="J29" s="70"/>
    </row>
    <row r="30" spans="1:10" s="149" customFormat="1" ht="22.6" customHeight="1" x14ac:dyDescent="0.65">
      <c r="A30" s="101" t="s">
        <v>124</v>
      </c>
      <c r="B30" s="206"/>
      <c r="C30" s="84"/>
      <c r="D30" s="70"/>
      <c r="E30" s="70"/>
      <c r="F30" s="70"/>
      <c r="G30" s="70"/>
      <c r="H30" s="70"/>
      <c r="I30" s="70"/>
      <c r="J30" s="70"/>
    </row>
    <row r="31" spans="1:10" s="149" customFormat="1" ht="22.6" customHeight="1" x14ac:dyDescent="0.65">
      <c r="A31" s="81" t="s">
        <v>152</v>
      </c>
      <c r="B31" s="206"/>
      <c r="C31" s="84"/>
      <c r="D31" s="70"/>
      <c r="E31" s="70"/>
      <c r="F31" s="70"/>
      <c r="G31" s="108"/>
      <c r="H31" s="108"/>
      <c r="I31" s="108"/>
      <c r="J31" s="108"/>
    </row>
    <row r="32" spans="1:10" s="149" customFormat="1" ht="22.6" customHeight="1" x14ac:dyDescent="0.65">
      <c r="A32" s="81" t="s">
        <v>153</v>
      </c>
      <c r="B32" s="206">
        <v>22</v>
      </c>
      <c r="C32" s="84"/>
      <c r="D32" s="108">
        <v>1018671393</v>
      </c>
      <c r="E32" s="70"/>
      <c r="F32" s="108">
        <v>-132470472</v>
      </c>
      <c r="G32" s="70"/>
      <c r="H32" s="108">
        <v>1018671393</v>
      </c>
      <c r="I32" s="70"/>
      <c r="J32" s="108">
        <v>-132470472</v>
      </c>
    </row>
    <row r="33" spans="1:10" ht="22.6" customHeight="1" x14ac:dyDescent="0.65">
      <c r="A33" s="81" t="s">
        <v>196</v>
      </c>
      <c r="B33" s="206"/>
      <c r="C33" s="84"/>
      <c r="D33" s="108"/>
      <c r="E33" s="108"/>
      <c r="F33" s="108"/>
      <c r="G33" s="108"/>
      <c r="H33" s="108"/>
      <c r="I33" s="108"/>
      <c r="J33" s="108"/>
    </row>
    <row r="34" spans="1:10" ht="22.6" customHeight="1" x14ac:dyDescent="0.65">
      <c r="A34" s="81" t="s">
        <v>164</v>
      </c>
      <c r="B34" s="206">
        <v>14</v>
      </c>
      <c r="C34" s="84"/>
      <c r="D34" s="108">
        <v>-2812931</v>
      </c>
      <c r="E34" s="108"/>
      <c r="F34" s="108">
        <v>3686436</v>
      </c>
      <c r="G34" s="108"/>
      <c r="H34" s="108">
        <v>-2812931</v>
      </c>
      <c r="I34" s="108"/>
      <c r="J34" s="108">
        <v>3686436</v>
      </c>
    </row>
    <row r="35" spans="1:10" ht="22.6" customHeight="1" x14ac:dyDescent="0.65">
      <c r="A35" s="81" t="s">
        <v>122</v>
      </c>
      <c r="B35" s="206"/>
      <c r="C35" s="84"/>
      <c r="D35" s="108"/>
      <c r="E35" s="108"/>
      <c r="F35" s="108"/>
      <c r="G35" s="108"/>
      <c r="H35" s="108"/>
      <c r="I35" s="108"/>
      <c r="J35" s="108"/>
    </row>
    <row r="36" spans="1:10" ht="22.6" customHeight="1" x14ac:dyDescent="0.65">
      <c r="A36" s="81" t="s">
        <v>165</v>
      </c>
      <c r="B36" s="206">
        <v>19</v>
      </c>
      <c r="C36" s="84"/>
      <c r="D36" s="108">
        <v>-203171692</v>
      </c>
      <c r="E36" s="108"/>
      <c r="F36" s="108">
        <v>25756807</v>
      </c>
      <c r="G36" s="108"/>
      <c r="H36" s="108">
        <v>-203171692</v>
      </c>
      <c r="I36" s="108"/>
      <c r="J36" s="108">
        <v>25756807</v>
      </c>
    </row>
    <row r="37" spans="1:10" ht="22.6" customHeight="1" x14ac:dyDescent="0.65">
      <c r="A37" s="79" t="s">
        <v>130</v>
      </c>
      <c r="B37" s="206"/>
      <c r="C37" s="84"/>
      <c r="D37" s="98">
        <f>SUM(D32:D36)</f>
        <v>812686770</v>
      </c>
      <c r="E37" s="100"/>
      <c r="F37" s="98">
        <f>SUM(F32:F36)</f>
        <v>-103027229</v>
      </c>
      <c r="G37" s="100"/>
      <c r="H37" s="98">
        <f>SUM(H32:H36)</f>
        <v>812686770</v>
      </c>
      <c r="I37" s="100"/>
      <c r="J37" s="98">
        <f>SUM(J32:J36)</f>
        <v>-103027229</v>
      </c>
    </row>
    <row r="38" spans="1:10" ht="22.6" customHeight="1" x14ac:dyDescent="0.65">
      <c r="A38" s="77" t="s">
        <v>126</v>
      </c>
      <c r="B38" s="206"/>
      <c r="C38" s="84"/>
      <c r="D38" s="115">
        <f>D37</f>
        <v>812686770</v>
      </c>
      <c r="E38" s="100"/>
      <c r="F38" s="115">
        <f>F37</f>
        <v>-103027229</v>
      </c>
      <c r="G38" s="100"/>
      <c r="H38" s="115">
        <f>H37</f>
        <v>812686770</v>
      </c>
      <c r="I38" s="100"/>
      <c r="J38" s="115">
        <f>J37</f>
        <v>-103027229</v>
      </c>
    </row>
    <row r="39" spans="1:10" s="171" customFormat="1" ht="22.6" customHeight="1" x14ac:dyDescent="0.65">
      <c r="A39" s="149"/>
      <c r="B39" s="30"/>
      <c r="D39" s="176"/>
      <c r="E39" s="176"/>
      <c r="F39" s="176"/>
      <c r="G39" s="176"/>
      <c r="H39" s="176"/>
      <c r="I39" s="176"/>
      <c r="J39" s="176"/>
    </row>
    <row r="40" spans="1:10" s="135" customFormat="1" ht="22.6" customHeight="1" thickBot="1" x14ac:dyDescent="0.7">
      <c r="A40" s="77" t="s">
        <v>88</v>
      </c>
      <c r="B40" s="206"/>
      <c r="C40" s="84"/>
      <c r="D40" s="99">
        <f>SUM(D38,D27)</f>
        <v>1550303207</v>
      </c>
      <c r="E40" s="100"/>
      <c r="F40" s="99">
        <f>SUM(F38,F27)</f>
        <v>56553921</v>
      </c>
      <c r="G40" s="100"/>
      <c r="H40" s="99">
        <f>SUM(H38,H27)</f>
        <v>1550043904</v>
      </c>
      <c r="I40" s="100"/>
      <c r="J40" s="99">
        <f>SUM(J38,J27)</f>
        <v>54957358</v>
      </c>
    </row>
    <row r="41" spans="1:10" s="171" customFormat="1" ht="22.6" customHeight="1" thickTop="1" x14ac:dyDescent="0.65">
      <c r="A41" s="149"/>
      <c r="B41" s="30"/>
      <c r="D41" s="176"/>
      <c r="E41" s="176"/>
      <c r="F41" s="176"/>
      <c r="G41" s="176"/>
      <c r="H41" s="176"/>
      <c r="I41" s="176"/>
      <c r="J41" s="176"/>
    </row>
    <row r="42" spans="1:10" ht="22.6" customHeight="1" thickBot="1" x14ac:dyDescent="0.7">
      <c r="A42" s="79" t="s">
        <v>181</v>
      </c>
      <c r="B42" s="30">
        <v>20</v>
      </c>
      <c r="C42" s="149"/>
      <c r="D42" s="116">
        <f>D27/19800000</f>
        <v>37.253355404040406</v>
      </c>
      <c r="E42" s="117"/>
      <c r="F42" s="116">
        <f>F27/19800000</f>
        <v>8.0596540404040411</v>
      </c>
      <c r="G42" s="117"/>
      <c r="H42" s="116">
        <f>H27/19800000</f>
        <v>37.240259292929295</v>
      </c>
      <c r="I42" s="117"/>
      <c r="J42" s="116">
        <f>J27/19800000</f>
        <v>7.9790195454545456</v>
      </c>
    </row>
    <row r="43" spans="1:10" ht="22.6" customHeight="1" thickTop="1" x14ac:dyDescent="0.65"/>
  </sheetData>
  <mergeCells count="8">
    <mergeCell ref="D8:J8"/>
    <mergeCell ref="A1:J1"/>
    <mergeCell ref="A2:J2"/>
    <mergeCell ref="D4:F4"/>
    <mergeCell ref="D5:F5"/>
    <mergeCell ref="H5:J5"/>
    <mergeCell ref="D6:F6"/>
    <mergeCell ref="H6:J6"/>
  </mergeCells>
  <pageMargins left="0.7" right="0.7" top="0.48" bottom="0.5" header="0.5" footer="0.5"/>
  <pageSetup paperSize="9" scale="75" firstPageNumber="8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5E8AC-4015-48CB-825B-DD7E09DBB0F0}">
  <sheetPr>
    <tabColor rgb="FF0070C0"/>
  </sheetPr>
  <dimension ref="A1:P31"/>
  <sheetViews>
    <sheetView zoomScale="80" zoomScaleNormal="80" zoomScaleSheetLayoutView="85" workbookViewId="0"/>
  </sheetViews>
  <sheetFormatPr defaultColWidth="9.109375" defaultRowHeight="23" customHeight="1" x14ac:dyDescent="0.6"/>
  <cols>
    <col min="1" max="1" width="58.6640625" style="121" customWidth="1"/>
    <col min="2" max="2" width="11.109375" style="121" customWidth="1"/>
    <col min="3" max="3" width="1.21875" style="121" customWidth="1"/>
    <col min="4" max="4" width="17.44140625" style="121" customWidth="1"/>
    <col min="5" max="5" width="1.21875" style="121" customWidth="1"/>
    <col min="6" max="6" width="17.44140625" style="121" customWidth="1"/>
    <col min="7" max="7" width="1.21875" style="121" customWidth="1"/>
    <col min="8" max="8" width="17.44140625" style="121" customWidth="1"/>
    <col min="9" max="9" width="1.21875" style="121" customWidth="1"/>
    <col min="10" max="10" width="17.44140625" style="121" customWidth="1"/>
    <col min="11" max="11" width="1.21875" style="121" customWidth="1"/>
    <col min="12" max="12" width="17.44140625" style="121" customWidth="1"/>
    <col min="13" max="13" width="1.21875" style="121" customWidth="1"/>
    <col min="14" max="14" width="20.21875" style="121" customWidth="1"/>
    <col min="15" max="15" width="1.21875" style="121" customWidth="1"/>
    <col min="16" max="16" width="17.44140625" style="121" customWidth="1"/>
    <col min="17" max="16384" width="9.109375" style="121"/>
  </cols>
  <sheetData>
    <row r="1" spans="1:16" ht="23" customHeight="1" x14ac:dyDescent="0.7">
      <c r="A1" s="145" t="s">
        <v>0</v>
      </c>
      <c r="B1" s="145"/>
      <c r="C1" s="145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</row>
    <row r="2" spans="1:16" ht="23" customHeight="1" x14ac:dyDescent="0.7">
      <c r="A2" s="145" t="s">
        <v>194</v>
      </c>
      <c r="B2" s="145"/>
      <c r="C2" s="145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</row>
    <row r="3" spans="1:16" ht="23" customHeight="1" x14ac:dyDescent="0.65">
      <c r="A3" s="87"/>
      <c r="B3" s="87"/>
      <c r="C3" s="87"/>
      <c r="D3" s="225" t="s">
        <v>47</v>
      </c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</row>
    <row r="4" spans="1:16" ht="23" customHeight="1" x14ac:dyDescent="0.65">
      <c r="A4" s="87"/>
      <c r="B4" s="87"/>
      <c r="C4" s="87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8" t="s">
        <v>154</v>
      </c>
      <c r="O4" s="147"/>
      <c r="P4" s="191"/>
    </row>
    <row r="5" spans="1:16" ht="23" customHeight="1" x14ac:dyDescent="0.6">
      <c r="A5" s="147"/>
      <c r="B5" s="147"/>
      <c r="C5" s="147"/>
      <c r="D5" s="135"/>
      <c r="E5" s="110"/>
      <c r="F5" s="110"/>
      <c r="G5" s="135"/>
      <c r="H5" s="229" t="s">
        <v>4</v>
      </c>
      <c r="I5" s="229"/>
      <c r="J5" s="229"/>
      <c r="K5" s="229"/>
      <c r="L5" s="229"/>
      <c r="M5" s="110"/>
      <c r="N5" s="187" t="s">
        <v>9</v>
      </c>
      <c r="O5" s="195"/>
      <c r="P5" s="135"/>
    </row>
    <row r="6" spans="1:16" ht="23" customHeight="1" x14ac:dyDescent="0.6">
      <c r="A6" s="147"/>
      <c r="B6" s="147"/>
      <c r="C6" s="147"/>
      <c r="D6" s="135"/>
      <c r="E6" s="110"/>
      <c r="F6" s="110"/>
      <c r="G6" s="135"/>
      <c r="H6" s="110"/>
      <c r="I6" s="110"/>
      <c r="J6" s="110"/>
      <c r="K6" s="110"/>
      <c r="L6" s="110"/>
      <c r="M6" s="110"/>
      <c r="N6" s="197" t="s">
        <v>169</v>
      </c>
      <c r="O6" s="110"/>
      <c r="P6" s="135"/>
    </row>
    <row r="7" spans="1:16" ht="23" customHeight="1" x14ac:dyDescent="0.6">
      <c r="A7" s="147"/>
      <c r="B7" s="147"/>
      <c r="C7" s="147"/>
      <c r="D7" s="135"/>
      <c r="E7" s="110"/>
      <c r="F7" s="110"/>
      <c r="G7" s="135"/>
      <c r="H7" s="110"/>
      <c r="I7" s="110"/>
      <c r="J7" s="110"/>
      <c r="K7" s="110"/>
      <c r="L7" s="110"/>
      <c r="M7" s="110"/>
      <c r="N7" s="197" t="s">
        <v>155</v>
      </c>
      <c r="O7" s="110"/>
      <c r="P7" s="135"/>
    </row>
    <row r="8" spans="1:16" ht="23" customHeight="1" x14ac:dyDescent="0.6">
      <c r="A8" s="147"/>
      <c r="B8" s="147"/>
      <c r="C8" s="147"/>
      <c r="D8" s="135"/>
      <c r="E8" s="110"/>
      <c r="F8" s="110"/>
      <c r="G8" s="135"/>
      <c r="H8" s="110"/>
      <c r="I8" s="110"/>
      <c r="J8" s="110"/>
      <c r="K8" s="110"/>
      <c r="L8" s="110"/>
      <c r="M8" s="110"/>
      <c r="N8" s="197" t="s">
        <v>156</v>
      </c>
      <c r="O8" s="110"/>
      <c r="P8" s="135"/>
    </row>
    <row r="9" spans="1:16" ht="23" customHeight="1" x14ac:dyDescent="0.6">
      <c r="A9" s="147"/>
      <c r="B9" s="147"/>
      <c r="C9" s="147"/>
      <c r="D9" s="135"/>
      <c r="E9" s="110"/>
      <c r="F9" s="110"/>
      <c r="G9" s="135"/>
      <c r="H9" s="110"/>
      <c r="I9" s="110"/>
      <c r="J9" s="110"/>
      <c r="K9" s="110"/>
      <c r="L9" s="110"/>
      <c r="M9" s="110"/>
      <c r="N9" s="197" t="s">
        <v>157</v>
      </c>
      <c r="O9" s="110"/>
      <c r="P9" s="135"/>
    </row>
    <row r="10" spans="1:16" ht="23" customHeight="1" x14ac:dyDescent="0.6">
      <c r="A10" s="147"/>
      <c r="B10" s="147"/>
      <c r="C10" s="147"/>
      <c r="D10" s="135"/>
      <c r="E10" s="110"/>
      <c r="F10" s="110"/>
      <c r="G10" s="135"/>
      <c r="H10" s="110"/>
      <c r="I10" s="110"/>
      <c r="J10" s="110"/>
      <c r="K10" s="110"/>
      <c r="L10" s="110"/>
      <c r="M10" s="110"/>
      <c r="N10" s="197" t="s">
        <v>158</v>
      </c>
      <c r="O10" s="110"/>
      <c r="P10" s="135"/>
    </row>
    <row r="11" spans="1:16" ht="23" customHeight="1" x14ac:dyDescent="0.6">
      <c r="D11" s="110" t="s">
        <v>55</v>
      </c>
      <c r="E11" s="110"/>
      <c r="F11" s="110"/>
      <c r="G11" s="110"/>
      <c r="K11" s="110"/>
      <c r="L11" s="135"/>
      <c r="M11" s="110"/>
      <c r="N11" s="196" t="s">
        <v>159</v>
      </c>
      <c r="O11" s="110"/>
    </row>
    <row r="12" spans="1:16" ht="23" customHeight="1" x14ac:dyDescent="0.6">
      <c r="D12" s="110" t="s">
        <v>62</v>
      </c>
      <c r="E12" s="110"/>
      <c r="F12" s="110" t="s">
        <v>30</v>
      </c>
      <c r="G12" s="110"/>
      <c r="H12" s="110" t="s">
        <v>93</v>
      </c>
      <c r="I12" s="110"/>
      <c r="J12" s="110" t="s">
        <v>93</v>
      </c>
      <c r="K12" s="110"/>
      <c r="L12" s="135"/>
      <c r="M12" s="110"/>
      <c r="N12" s="196" t="s">
        <v>175</v>
      </c>
      <c r="O12" s="110"/>
      <c r="P12" s="110" t="s">
        <v>42</v>
      </c>
    </row>
    <row r="13" spans="1:16" ht="23" customHeight="1" x14ac:dyDescent="0.6">
      <c r="B13" s="83" t="s">
        <v>13</v>
      </c>
      <c r="C13" s="83"/>
      <c r="D13" s="110" t="s">
        <v>58</v>
      </c>
      <c r="E13" s="110"/>
      <c r="F13" s="110" t="s">
        <v>94</v>
      </c>
      <c r="G13" s="110"/>
      <c r="H13" s="110" t="s">
        <v>95</v>
      </c>
      <c r="I13" s="110"/>
      <c r="J13" s="110" t="s">
        <v>127</v>
      </c>
      <c r="K13" s="110"/>
      <c r="L13" s="192" t="s">
        <v>22</v>
      </c>
      <c r="M13" s="110"/>
      <c r="N13" s="196" t="s">
        <v>160</v>
      </c>
      <c r="O13" s="110"/>
      <c r="P13" s="110" t="s">
        <v>43</v>
      </c>
    </row>
    <row r="14" spans="1:16" ht="23" customHeight="1" x14ac:dyDescent="0.6">
      <c r="D14" s="230" t="s">
        <v>59</v>
      </c>
      <c r="E14" s="230"/>
      <c r="F14" s="230"/>
      <c r="G14" s="230"/>
      <c r="H14" s="230"/>
      <c r="I14" s="230"/>
      <c r="J14" s="230"/>
      <c r="K14" s="230"/>
      <c r="L14" s="230"/>
      <c r="M14" s="230"/>
      <c r="N14" s="230"/>
      <c r="O14" s="230"/>
      <c r="P14" s="230"/>
    </row>
    <row r="15" spans="1:16" ht="23" customHeight="1" x14ac:dyDescent="0.65">
      <c r="A15" s="87" t="s">
        <v>182</v>
      </c>
      <c r="D15" s="182"/>
      <c r="E15" s="182"/>
      <c r="F15" s="182"/>
      <c r="G15" s="182"/>
      <c r="H15" s="182"/>
      <c r="I15" s="182"/>
      <c r="J15" s="182"/>
      <c r="K15" s="182"/>
      <c r="L15" s="182"/>
      <c r="M15" s="182"/>
      <c r="N15" s="182"/>
      <c r="O15" s="182"/>
      <c r="P15" s="182"/>
    </row>
    <row r="16" spans="1:16" ht="23" customHeight="1" x14ac:dyDescent="0.65">
      <c r="A16" s="87" t="s">
        <v>183</v>
      </c>
      <c r="B16" s="87"/>
      <c r="C16" s="87"/>
      <c r="D16" s="111">
        <v>198000000</v>
      </c>
      <c r="E16" s="111"/>
      <c r="F16" s="111">
        <v>726100000</v>
      </c>
      <c r="G16" s="111"/>
      <c r="H16" s="111">
        <v>22000000</v>
      </c>
      <c r="I16" s="111"/>
      <c r="J16" s="111">
        <v>420000000</v>
      </c>
      <c r="K16" s="111"/>
      <c r="L16" s="111">
        <v>4913094391</v>
      </c>
      <c r="M16" s="111"/>
      <c r="N16" s="111">
        <v>1732627123</v>
      </c>
      <c r="O16" s="111"/>
      <c r="P16" s="111">
        <f>SUM(D16:N16)</f>
        <v>8011821514</v>
      </c>
    </row>
    <row r="17" spans="1:16" ht="13.05" customHeight="1" x14ac:dyDescent="0.65">
      <c r="A17" s="86"/>
      <c r="B17" s="87"/>
      <c r="C17" s="87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1"/>
      <c r="O17" s="111"/>
      <c r="P17" s="111"/>
    </row>
    <row r="18" spans="1:16" ht="23" customHeight="1" x14ac:dyDescent="0.65">
      <c r="A18" s="79" t="s">
        <v>96</v>
      </c>
      <c r="B18" s="87"/>
      <c r="C18" s="87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  <c r="O18" s="111"/>
      <c r="P18" s="111"/>
    </row>
    <row r="19" spans="1:16" ht="23" customHeight="1" x14ac:dyDescent="0.65">
      <c r="A19" s="80" t="s">
        <v>134</v>
      </c>
      <c r="B19" s="87"/>
      <c r="C19" s="87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1"/>
    </row>
    <row r="20" spans="1:16" ht="23" customHeight="1" x14ac:dyDescent="0.6">
      <c r="A20" s="81" t="s">
        <v>97</v>
      </c>
      <c r="B20" s="83">
        <v>21</v>
      </c>
      <c r="C20" s="83"/>
      <c r="D20" s="90">
        <v>0</v>
      </c>
      <c r="E20" s="90"/>
      <c r="F20" s="90">
        <v>0</v>
      </c>
      <c r="G20" s="90"/>
      <c r="H20" s="90">
        <v>0</v>
      </c>
      <c r="I20" s="90"/>
      <c r="J20" s="90">
        <v>0</v>
      </c>
      <c r="K20" s="90"/>
      <c r="L20" s="90">
        <v>-169290000</v>
      </c>
      <c r="M20" s="90"/>
      <c r="N20" s="90">
        <v>0</v>
      </c>
      <c r="O20" s="90"/>
      <c r="P20" s="90">
        <f>SUM(D20:N20)</f>
        <v>-169290000</v>
      </c>
    </row>
    <row r="21" spans="1:16" ht="23" customHeight="1" x14ac:dyDescent="0.65">
      <c r="A21" s="80" t="s">
        <v>135</v>
      </c>
      <c r="B21" s="87"/>
      <c r="C21" s="87"/>
      <c r="D21" s="94">
        <f>SUM(D20:D20)</f>
        <v>0</v>
      </c>
      <c r="E21" s="111"/>
      <c r="F21" s="94">
        <f t="shared" ref="F21:O21" si="0">SUM(F20:F20)</f>
        <v>0</v>
      </c>
      <c r="G21" s="111">
        <f t="shared" si="0"/>
        <v>0</v>
      </c>
      <c r="H21" s="94">
        <f t="shared" si="0"/>
        <v>0</v>
      </c>
      <c r="I21" s="111">
        <f t="shared" si="0"/>
        <v>0</v>
      </c>
      <c r="J21" s="94">
        <f t="shared" si="0"/>
        <v>0</v>
      </c>
      <c r="K21" s="111">
        <f t="shared" si="0"/>
        <v>0</v>
      </c>
      <c r="L21" s="94">
        <f t="shared" si="0"/>
        <v>-169290000</v>
      </c>
      <c r="M21" s="111">
        <f t="shared" si="0"/>
        <v>0</v>
      </c>
      <c r="N21" s="94">
        <f t="shared" si="0"/>
        <v>0</v>
      </c>
      <c r="O21" s="111">
        <f t="shared" si="0"/>
        <v>0</v>
      </c>
      <c r="P21" s="94">
        <f>SUM(D21:N21)</f>
        <v>-169290000</v>
      </c>
    </row>
    <row r="22" spans="1:16" ht="13.05" customHeight="1" x14ac:dyDescent="0.65">
      <c r="A22" s="86"/>
      <c r="B22" s="87"/>
      <c r="C22" s="87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</row>
    <row r="23" spans="1:16" ht="23" customHeight="1" x14ac:dyDescent="0.65">
      <c r="A23" s="79" t="s">
        <v>128</v>
      </c>
      <c r="B23" s="87"/>
      <c r="C23" s="87"/>
      <c r="D23" s="109">
        <f>D21</f>
        <v>0</v>
      </c>
      <c r="E23" s="111"/>
      <c r="F23" s="109">
        <f>F21</f>
        <v>0</v>
      </c>
      <c r="G23" s="111"/>
      <c r="H23" s="109">
        <f>H21</f>
        <v>0</v>
      </c>
      <c r="I23" s="111"/>
      <c r="J23" s="109">
        <f>J21</f>
        <v>0</v>
      </c>
      <c r="K23" s="111"/>
      <c r="L23" s="109">
        <f>L21</f>
        <v>-169290000</v>
      </c>
      <c r="M23" s="111"/>
      <c r="N23" s="109">
        <f>N21</f>
        <v>0</v>
      </c>
      <c r="O23" s="111"/>
      <c r="P23" s="109">
        <f>SUM(D23:N23)</f>
        <v>-169290000</v>
      </c>
    </row>
    <row r="24" spans="1:16" ht="13.05" customHeight="1" x14ac:dyDescent="0.65">
      <c r="A24" s="86"/>
      <c r="B24" s="87"/>
      <c r="C24" s="87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</row>
    <row r="25" spans="1:16" ht="23" customHeight="1" x14ac:dyDescent="0.65">
      <c r="A25" s="87" t="s">
        <v>178</v>
      </c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</row>
    <row r="26" spans="1:16" ht="23" customHeight="1" x14ac:dyDescent="0.6">
      <c r="A26" s="121" t="s">
        <v>98</v>
      </c>
      <c r="D26" s="90">
        <v>0</v>
      </c>
      <c r="E26" s="90"/>
      <c r="F26" s="90">
        <v>0</v>
      </c>
      <c r="G26" s="90"/>
      <c r="H26" s="90">
        <v>0</v>
      </c>
      <c r="I26" s="90"/>
      <c r="J26" s="90">
        <v>0</v>
      </c>
      <c r="K26" s="90"/>
      <c r="L26" s="90">
        <v>159581150</v>
      </c>
      <c r="M26" s="90"/>
      <c r="N26" s="90">
        <v>0</v>
      </c>
      <c r="O26" s="90"/>
      <c r="P26" s="90">
        <f>SUM(D26:N26)</f>
        <v>159581150</v>
      </c>
    </row>
    <row r="27" spans="1:16" ht="23" customHeight="1" x14ac:dyDescent="0.6">
      <c r="A27" s="121" t="s">
        <v>179</v>
      </c>
      <c r="D27" s="90">
        <v>0</v>
      </c>
      <c r="E27" s="90"/>
      <c r="F27" s="90">
        <v>0</v>
      </c>
      <c r="G27" s="90"/>
      <c r="H27" s="90">
        <v>0</v>
      </c>
      <c r="I27" s="90"/>
      <c r="J27" s="90">
        <v>0</v>
      </c>
      <c r="K27" s="90"/>
      <c r="L27" s="90">
        <v>2949149</v>
      </c>
      <c r="M27" s="90"/>
      <c r="N27" s="90">
        <v>-105976378</v>
      </c>
      <c r="O27" s="90"/>
      <c r="P27" s="90">
        <f>SUM(D27:N27)</f>
        <v>-103027229</v>
      </c>
    </row>
    <row r="28" spans="1:16" ht="23" customHeight="1" x14ac:dyDescent="0.65">
      <c r="A28" s="87" t="s">
        <v>178</v>
      </c>
      <c r="B28" s="87"/>
      <c r="C28" s="87"/>
      <c r="D28" s="94">
        <f>SUM(D26:D27)</f>
        <v>0</v>
      </c>
      <c r="E28" s="111"/>
      <c r="F28" s="94">
        <f>SUM(F26:F27)</f>
        <v>0</v>
      </c>
      <c r="G28" s="111"/>
      <c r="H28" s="94">
        <f>SUM(H26:H27)</f>
        <v>0</v>
      </c>
      <c r="I28" s="111"/>
      <c r="J28" s="94">
        <f>SUM(J26:J27)</f>
        <v>0</v>
      </c>
      <c r="K28" s="111"/>
      <c r="L28" s="94">
        <f>SUM(L26:L27)</f>
        <v>162530299</v>
      </c>
      <c r="M28" s="111"/>
      <c r="N28" s="94">
        <f>SUM(N26:N27)</f>
        <v>-105976378</v>
      </c>
      <c r="O28" s="111"/>
      <c r="P28" s="94">
        <f>SUM(D28:N28)</f>
        <v>56553921</v>
      </c>
    </row>
    <row r="29" spans="1:16" ht="13.05" customHeight="1" x14ac:dyDescent="0.65">
      <c r="A29" s="86"/>
      <c r="B29" s="87"/>
      <c r="C29" s="87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</row>
    <row r="30" spans="1:16" ht="23" customHeight="1" thickBot="1" x14ac:dyDescent="0.7">
      <c r="A30" s="146" t="s">
        <v>184</v>
      </c>
      <c r="B30" s="146"/>
      <c r="C30" s="146"/>
      <c r="D30" s="112">
        <f>D16+D28+D23</f>
        <v>198000000</v>
      </c>
      <c r="E30" s="111"/>
      <c r="F30" s="112">
        <f>F16+F28+F23</f>
        <v>726100000</v>
      </c>
      <c r="G30" s="111"/>
      <c r="H30" s="112">
        <f>H16+H28+H23</f>
        <v>22000000</v>
      </c>
      <c r="I30" s="111"/>
      <c r="J30" s="112">
        <f>J16+J28+J23</f>
        <v>420000000</v>
      </c>
      <c r="K30" s="111"/>
      <c r="L30" s="112">
        <f>L16+L28+L23</f>
        <v>4906334690</v>
      </c>
      <c r="M30" s="111"/>
      <c r="N30" s="112">
        <f>N16+N28+N23</f>
        <v>1626650745</v>
      </c>
      <c r="O30" s="111"/>
      <c r="P30" s="112">
        <f>SUM(D30:N30)</f>
        <v>7899085435</v>
      </c>
    </row>
    <row r="31" spans="1:16" ht="23" customHeight="1" thickTop="1" x14ac:dyDescent="0.6"/>
  </sheetData>
  <mergeCells count="5">
    <mergeCell ref="D1:P1"/>
    <mergeCell ref="D2:P2"/>
    <mergeCell ref="D3:P3"/>
    <mergeCell ref="H5:L5"/>
    <mergeCell ref="D14:P14"/>
  </mergeCells>
  <pageMargins left="0.6" right="0.6" top="0.48" bottom="0.5" header="0.5" footer="0.5"/>
  <pageSetup paperSize="9" scale="73" firstPageNumber="9" fitToHeight="2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4DFF5-3A5D-4220-8182-1650DE657A82}">
  <sheetPr>
    <tabColor rgb="FF0070C0"/>
  </sheetPr>
  <dimension ref="A1:P31"/>
  <sheetViews>
    <sheetView zoomScale="80" zoomScaleNormal="80" zoomScaleSheetLayoutView="80" workbookViewId="0"/>
  </sheetViews>
  <sheetFormatPr defaultColWidth="9.109375" defaultRowHeight="21.5" x14ac:dyDescent="0.6"/>
  <cols>
    <col min="1" max="1" width="58.6640625" style="121" customWidth="1"/>
    <col min="2" max="2" width="11.109375" style="121" customWidth="1"/>
    <col min="3" max="3" width="1.21875" style="121" customWidth="1"/>
    <col min="4" max="4" width="17.44140625" style="121" customWidth="1"/>
    <col min="5" max="5" width="1.21875" style="121" customWidth="1"/>
    <col min="6" max="6" width="17.44140625" style="121" customWidth="1"/>
    <col min="7" max="7" width="1.21875" style="121" customWidth="1"/>
    <col min="8" max="8" width="17.44140625" style="121" customWidth="1"/>
    <col min="9" max="9" width="1.21875" style="121" customWidth="1"/>
    <col min="10" max="10" width="17.44140625" style="121" customWidth="1"/>
    <col min="11" max="11" width="1.21875" style="121" customWidth="1"/>
    <col min="12" max="12" width="17.44140625" style="121" customWidth="1"/>
    <col min="13" max="13" width="1.21875" style="121" customWidth="1"/>
    <col min="14" max="14" width="20.21875" style="121" customWidth="1"/>
    <col min="15" max="15" width="1.21875" style="121" customWidth="1"/>
    <col min="16" max="16" width="17.44140625" style="121" customWidth="1"/>
    <col min="17" max="16384" width="9.109375" style="121"/>
  </cols>
  <sheetData>
    <row r="1" spans="1:16" ht="23" customHeight="1" x14ac:dyDescent="0.7">
      <c r="A1" s="145" t="s">
        <v>0</v>
      </c>
      <c r="B1" s="145"/>
      <c r="C1" s="145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</row>
    <row r="2" spans="1:16" ht="23" customHeight="1" x14ac:dyDescent="0.7">
      <c r="A2" s="145" t="s">
        <v>194</v>
      </c>
      <c r="B2" s="145"/>
      <c r="C2" s="145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</row>
    <row r="3" spans="1:16" ht="23" customHeight="1" x14ac:dyDescent="0.65">
      <c r="A3" s="87"/>
      <c r="B3" s="87"/>
      <c r="C3" s="87"/>
      <c r="D3" s="225" t="s">
        <v>47</v>
      </c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</row>
    <row r="4" spans="1:16" ht="23" customHeight="1" x14ac:dyDescent="0.65">
      <c r="A4" s="87"/>
      <c r="B4" s="87"/>
      <c r="C4" s="87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8" t="s">
        <v>154</v>
      </c>
      <c r="O4" s="147"/>
      <c r="P4" s="199"/>
    </row>
    <row r="5" spans="1:16" ht="23" customHeight="1" x14ac:dyDescent="0.6">
      <c r="A5" s="147"/>
      <c r="B5" s="147"/>
      <c r="C5" s="147"/>
      <c r="D5" s="135"/>
      <c r="E5" s="110"/>
      <c r="F5" s="110"/>
      <c r="G5" s="135"/>
      <c r="H5" s="229" t="s">
        <v>4</v>
      </c>
      <c r="I5" s="229"/>
      <c r="J5" s="229"/>
      <c r="K5" s="229"/>
      <c r="L5" s="229"/>
      <c r="M5" s="110"/>
      <c r="N5" s="187" t="s">
        <v>9</v>
      </c>
      <c r="O5" s="202"/>
      <c r="P5" s="135"/>
    </row>
    <row r="6" spans="1:16" ht="23" customHeight="1" x14ac:dyDescent="0.6">
      <c r="A6" s="147"/>
      <c r="B6" s="147"/>
      <c r="C6" s="147"/>
      <c r="D6" s="135"/>
      <c r="E6" s="110"/>
      <c r="F6" s="110"/>
      <c r="G6" s="135"/>
      <c r="H6" s="110"/>
      <c r="I6" s="110"/>
      <c r="J6" s="110"/>
      <c r="K6" s="110"/>
      <c r="L6" s="110"/>
      <c r="M6" s="110"/>
      <c r="N6" s="197" t="s">
        <v>195</v>
      </c>
      <c r="O6" s="110"/>
      <c r="P6" s="135"/>
    </row>
    <row r="7" spans="1:16" ht="23" customHeight="1" x14ac:dyDescent="0.6">
      <c r="A7" s="147"/>
      <c r="B7" s="147"/>
      <c r="C7" s="147"/>
      <c r="D7" s="135"/>
      <c r="E7" s="110"/>
      <c r="F7" s="110"/>
      <c r="G7" s="135"/>
      <c r="H7" s="110"/>
      <c r="I7" s="110"/>
      <c r="J7" s="110"/>
      <c r="K7" s="110"/>
      <c r="L7" s="110"/>
      <c r="M7" s="110"/>
      <c r="N7" s="197" t="s">
        <v>155</v>
      </c>
      <c r="O7" s="110"/>
      <c r="P7" s="135"/>
    </row>
    <row r="8" spans="1:16" ht="23" customHeight="1" x14ac:dyDescent="0.6">
      <c r="A8" s="147"/>
      <c r="B8" s="147"/>
      <c r="C8" s="147"/>
      <c r="D8" s="135"/>
      <c r="E8" s="110"/>
      <c r="F8" s="110"/>
      <c r="G8" s="135"/>
      <c r="H8" s="110"/>
      <c r="I8" s="110"/>
      <c r="J8" s="110"/>
      <c r="K8" s="110"/>
      <c r="L8" s="110"/>
      <c r="M8" s="110"/>
      <c r="N8" s="197" t="s">
        <v>156</v>
      </c>
      <c r="O8" s="110"/>
      <c r="P8" s="135"/>
    </row>
    <row r="9" spans="1:16" ht="23" customHeight="1" x14ac:dyDescent="0.6">
      <c r="A9" s="147"/>
      <c r="B9" s="147"/>
      <c r="C9" s="147"/>
      <c r="D9" s="135"/>
      <c r="E9" s="110"/>
      <c r="F9" s="110"/>
      <c r="G9" s="135"/>
      <c r="H9" s="110"/>
      <c r="I9" s="110"/>
      <c r="J9" s="110"/>
      <c r="K9" s="110"/>
      <c r="L9" s="110"/>
      <c r="M9" s="110"/>
      <c r="N9" s="197" t="s">
        <v>157</v>
      </c>
      <c r="O9" s="110"/>
      <c r="P9" s="135"/>
    </row>
    <row r="10" spans="1:16" ht="23" customHeight="1" x14ac:dyDescent="0.6">
      <c r="A10" s="147"/>
      <c r="B10" s="147"/>
      <c r="C10" s="147"/>
      <c r="D10" s="135"/>
      <c r="E10" s="110"/>
      <c r="F10" s="110"/>
      <c r="G10" s="135"/>
      <c r="H10" s="110"/>
      <c r="I10" s="110"/>
      <c r="J10" s="110"/>
      <c r="K10" s="110"/>
      <c r="L10" s="110"/>
      <c r="M10" s="110"/>
      <c r="N10" s="197" t="s">
        <v>158</v>
      </c>
      <c r="O10" s="110"/>
      <c r="P10" s="135"/>
    </row>
    <row r="11" spans="1:16" ht="23" customHeight="1" x14ac:dyDescent="0.6">
      <c r="D11" s="110" t="s">
        <v>55</v>
      </c>
      <c r="E11" s="110"/>
      <c r="F11" s="110"/>
      <c r="G11" s="110"/>
      <c r="K11" s="110"/>
      <c r="L11" s="135"/>
      <c r="M11" s="110"/>
      <c r="N11" s="196" t="s">
        <v>159</v>
      </c>
      <c r="O11" s="110"/>
    </row>
    <row r="12" spans="1:16" ht="23" customHeight="1" x14ac:dyDescent="0.6">
      <c r="D12" s="110" t="s">
        <v>62</v>
      </c>
      <c r="E12" s="110"/>
      <c r="F12" s="110" t="s">
        <v>30</v>
      </c>
      <c r="G12" s="110"/>
      <c r="H12" s="110" t="s">
        <v>93</v>
      </c>
      <c r="I12" s="110"/>
      <c r="J12" s="110" t="s">
        <v>93</v>
      </c>
      <c r="K12" s="110"/>
      <c r="L12" s="135"/>
      <c r="M12" s="110"/>
      <c r="N12" s="196" t="s">
        <v>175</v>
      </c>
      <c r="O12" s="110"/>
      <c r="P12" s="110" t="s">
        <v>42</v>
      </c>
    </row>
    <row r="13" spans="1:16" ht="23" customHeight="1" x14ac:dyDescent="0.6">
      <c r="B13" s="83" t="s">
        <v>13</v>
      </c>
      <c r="C13" s="83"/>
      <c r="D13" s="110" t="s">
        <v>58</v>
      </c>
      <c r="E13" s="110"/>
      <c r="F13" s="110" t="s">
        <v>94</v>
      </c>
      <c r="G13" s="110"/>
      <c r="H13" s="110" t="s">
        <v>95</v>
      </c>
      <c r="I13" s="110"/>
      <c r="J13" s="110" t="s">
        <v>127</v>
      </c>
      <c r="K13" s="110"/>
      <c r="L13" s="200" t="s">
        <v>22</v>
      </c>
      <c r="M13" s="110"/>
      <c r="N13" s="196" t="s">
        <v>160</v>
      </c>
      <c r="O13" s="110"/>
      <c r="P13" s="110" t="s">
        <v>43</v>
      </c>
    </row>
    <row r="14" spans="1:16" ht="23" customHeight="1" x14ac:dyDescent="0.6">
      <c r="D14" s="230" t="s">
        <v>59</v>
      </c>
      <c r="E14" s="230"/>
      <c r="F14" s="230"/>
      <c r="G14" s="230"/>
      <c r="H14" s="230"/>
      <c r="I14" s="230"/>
      <c r="J14" s="230"/>
      <c r="K14" s="230"/>
      <c r="L14" s="230"/>
      <c r="M14" s="230"/>
      <c r="N14" s="230"/>
      <c r="O14" s="230"/>
      <c r="P14" s="230"/>
    </row>
    <row r="15" spans="1:16" ht="23" customHeight="1" x14ac:dyDescent="0.65">
      <c r="A15" s="87" t="s">
        <v>186</v>
      </c>
      <c r="D15" s="182"/>
      <c r="E15" s="182"/>
      <c r="F15" s="182"/>
      <c r="G15" s="182"/>
      <c r="H15" s="182"/>
      <c r="I15" s="182"/>
      <c r="J15" s="182"/>
      <c r="K15" s="182"/>
      <c r="L15" s="182"/>
      <c r="M15" s="182"/>
      <c r="N15" s="182"/>
      <c r="O15" s="182"/>
      <c r="P15" s="182"/>
    </row>
    <row r="16" spans="1:16" ht="23" customHeight="1" x14ac:dyDescent="0.65">
      <c r="A16" s="87" t="s">
        <v>187</v>
      </c>
      <c r="B16" s="87"/>
      <c r="C16" s="87"/>
      <c r="D16" s="111">
        <f>'SHE Equity-PY 9'!D30</f>
        <v>198000000</v>
      </c>
      <c r="E16" s="111"/>
      <c r="F16" s="111">
        <f>'SHE Equity-PY 9'!F30</f>
        <v>726100000</v>
      </c>
      <c r="G16" s="111"/>
      <c r="H16" s="111">
        <f>'SHE Equity-PY 9'!H30</f>
        <v>22000000</v>
      </c>
      <c r="I16" s="111"/>
      <c r="J16" s="111">
        <f>'SHE Equity-PY 9'!J30</f>
        <v>420000000</v>
      </c>
      <c r="K16" s="111"/>
      <c r="L16" s="111">
        <f>'SHE Equity-PY 9'!L30</f>
        <v>4906334690</v>
      </c>
      <c r="M16" s="111"/>
      <c r="N16" s="111">
        <f>'SHE Equity-PY 9'!N30</f>
        <v>1626650745</v>
      </c>
      <c r="O16" s="111"/>
      <c r="P16" s="111">
        <f>SUM(D16:N16)</f>
        <v>7899085435</v>
      </c>
    </row>
    <row r="17" spans="1:16" ht="13.05" customHeight="1" x14ac:dyDescent="0.65">
      <c r="A17" s="86"/>
      <c r="B17" s="87"/>
      <c r="C17" s="87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1"/>
      <c r="O17" s="111"/>
      <c r="P17" s="111"/>
    </row>
    <row r="18" spans="1:16" ht="23" customHeight="1" x14ac:dyDescent="0.65">
      <c r="A18" s="79" t="s">
        <v>96</v>
      </c>
      <c r="B18" s="87"/>
      <c r="C18" s="87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  <c r="O18" s="111"/>
      <c r="P18" s="111"/>
    </row>
    <row r="19" spans="1:16" ht="23" customHeight="1" x14ac:dyDescent="0.65">
      <c r="A19" s="80" t="s">
        <v>134</v>
      </c>
      <c r="B19" s="87"/>
      <c r="C19" s="87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1"/>
    </row>
    <row r="20" spans="1:16" ht="23" customHeight="1" x14ac:dyDescent="0.6">
      <c r="A20" s="81" t="s">
        <v>97</v>
      </c>
      <c r="B20" s="83">
        <v>21</v>
      </c>
      <c r="C20" s="83"/>
      <c r="D20" s="90">
        <v>0</v>
      </c>
      <c r="E20" s="90"/>
      <c r="F20" s="90">
        <v>0</v>
      </c>
      <c r="G20" s="90"/>
      <c r="H20" s="90">
        <v>0</v>
      </c>
      <c r="I20" s="90"/>
      <c r="J20" s="90">
        <v>0</v>
      </c>
      <c r="K20" s="90"/>
      <c r="L20" s="90">
        <v>-81180000</v>
      </c>
      <c r="M20" s="90"/>
      <c r="N20" s="90">
        <v>0</v>
      </c>
      <c r="O20" s="90"/>
      <c r="P20" s="90">
        <f>SUM(D20:N20)</f>
        <v>-81180000</v>
      </c>
    </row>
    <row r="21" spans="1:16" ht="23" customHeight="1" x14ac:dyDescent="0.65">
      <c r="A21" s="80" t="s">
        <v>135</v>
      </c>
      <c r="B21" s="87"/>
      <c r="C21" s="87"/>
      <c r="D21" s="94">
        <f>SUM(D20:D20)</f>
        <v>0</v>
      </c>
      <c r="E21" s="111"/>
      <c r="F21" s="94">
        <f t="shared" ref="F21:O21" si="0">SUM(F20:F20)</f>
        <v>0</v>
      </c>
      <c r="G21" s="111">
        <f t="shared" si="0"/>
        <v>0</v>
      </c>
      <c r="H21" s="94">
        <f t="shared" si="0"/>
        <v>0</v>
      </c>
      <c r="I21" s="111">
        <f t="shared" si="0"/>
        <v>0</v>
      </c>
      <c r="J21" s="94">
        <f t="shared" si="0"/>
        <v>0</v>
      </c>
      <c r="K21" s="111">
        <f t="shared" si="0"/>
        <v>0</v>
      </c>
      <c r="L21" s="94">
        <f t="shared" si="0"/>
        <v>-81180000</v>
      </c>
      <c r="M21" s="111">
        <f t="shared" si="0"/>
        <v>0</v>
      </c>
      <c r="N21" s="94">
        <f t="shared" si="0"/>
        <v>0</v>
      </c>
      <c r="O21" s="111">
        <f t="shared" si="0"/>
        <v>0</v>
      </c>
      <c r="P21" s="94">
        <f>SUM(D21:N21)</f>
        <v>-81180000</v>
      </c>
    </row>
    <row r="22" spans="1:16" ht="13.05" customHeight="1" x14ac:dyDescent="0.65">
      <c r="A22" s="86"/>
      <c r="B22" s="87"/>
      <c r="C22" s="87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</row>
    <row r="23" spans="1:16" ht="23" customHeight="1" x14ac:dyDescent="0.65">
      <c r="A23" s="79" t="s">
        <v>128</v>
      </c>
      <c r="B23" s="87"/>
      <c r="C23" s="87"/>
      <c r="D23" s="109">
        <f>D21</f>
        <v>0</v>
      </c>
      <c r="E23" s="111"/>
      <c r="F23" s="109">
        <f>F21</f>
        <v>0</v>
      </c>
      <c r="G23" s="111"/>
      <c r="H23" s="109">
        <f>H21</f>
        <v>0</v>
      </c>
      <c r="I23" s="111"/>
      <c r="J23" s="109">
        <f>J21</f>
        <v>0</v>
      </c>
      <c r="K23" s="111"/>
      <c r="L23" s="109">
        <f>L21</f>
        <v>-81180000</v>
      </c>
      <c r="M23" s="111"/>
      <c r="N23" s="109">
        <f>N21</f>
        <v>0</v>
      </c>
      <c r="O23" s="111"/>
      <c r="P23" s="109">
        <f>SUM(D23:N23)</f>
        <v>-81180000</v>
      </c>
    </row>
    <row r="24" spans="1:16" ht="13.05" customHeight="1" x14ac:dyDescent="0.65">
      <c r="A24" s="86"/>
      <c r="B24" s="87"/>
      <c r="C24" s="87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</row>
    <row r="25" spans="1:16" ht="23" customHeight="1" x14ac:dyDescent="0.65">
      <c r="A25" s="87" t="s">
        <v>178</v>
      </c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</row>
    <row r="26" spans="1:16" ht="23" customHeight="1" x14ac:dyDescent="0.6">
      <c r="A26" s="121" t="s">
        <v>98</v>
      </c>
      <c r="D26" s="90">
        <v>0</v>
      </c>
      <c r="E26" s="90"/>
      <c r="F26" s="90">
        <v>0</v>
      </c>
      <c r="G26" s="90"/>
      <c r="H26" s="90">
        <v>0</v>
      </c>
      <c r="I26" s="90"/>
      <c r="J26" s="90">
        <v>0</v>
      </c>
      <c r="K26" s="90"/>
      <c r="L26" s="90">
        <f>'PL 8'!D27</f>
        <v>737616437</v>
      </c>
      <c r="M26" s="90"/>
      <c r="N26" s="90">
        <v>0</v>
      </c>
      <c r="O26" s="90"/>
      <c r="P26" s="90">
        <f>SUM(D26:N26)</f>
        <v>737616437</v>
      </c>
    </row>
    <row r="27" spans="1:16" ht="23" customHeight="1" x14ac:dyDescent="0.6">
      <c r="A27" s="121" t="s">
        <v>179</v>
      </c>
      <c r="D27" s="90">
        <v>0</v>
      </c>
      <c r="E27" s="90"/>
      <c r="F27" s="90">
        <v>0</v>
      </c>
      <c r="G27" s="90"/>
      <c r="H27" s="90">
        <v>0</v>
      </c>
      <c r="I27" s="90"/>
      <c r="J27" s="90">
        <v>0</v>
      </c>
      <c r="K27" s="90"/>
      <c r="L27" s="90">
        <f>'SHE Separate-CY 12'!L28</f>
        <v>-2250344</v>
      </c>
      <c r="M27" s="90"/>
      <c r="N27" s="90">
        <f>'SHE Separate-CY 12'!N28</f>
        <v>814937114</v>
      </c>
      <c r="O27" s="90"/>
      <c r="P27" s="90">
        <f>SUM(D27:N27)</f>
        <v>812686770</v>
      </c>
    </row>
    <row r="28" spans="1:16" ht="23" customHeight="1" x14ac:dyDescent="0.65">
      <c r="A28" s="87" t="s">
        <v>178</v>
      </c>
      <c r="B28" s="87"/>
      <c r="C28" s="87"/>
      <c r="D28" s="94">
        <f>SUM(D26:D27)</f>
        <v>0</v>
      </c>
      <c r="E28" s="111"/>
      <c r="F28" s="94">
        <f>SUM(F26:F27)</f>
        <v>0</v>
      </c>
      <c r="G28" s="111"/>
      <c r="H28" s="94">
        <f>SUM(H26:H27)</f>
        <v>0</v>
      </c>
      <c r="I28" s="111"/>
      <c r="J28" s="94">
        <f>SUM(J26:J27)</f>
        <v>0</v>
      </c>
      <c r="K28" s="111"/>
      <c r="L28" s="94">
        <f>SUM(L26:L27)</f>
        <v>735366093</v>
      </c>
      <c r="M28" s="111"/>
      <c r="N28" s="94">
        <f>SUM(N26:N27)</f>
        <v>814937114</v>
      </c>
      <c r="O28" s="111"/>
      <c r="P28" s="94">
        <f>SUM(D28:N28)</f>
        <v>1550303207</v>
      </c>
    </row>
    <row r="29" spans="1:16" ht="13.05" customHeight="1" x14ac:dyDescent="0.65">
      <c r="A29" s="86"/>
      <c r="B29" s="87"/>
      <c r="C29" s="87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</row>
    <row r="30" spans="1:16" ht="23" customHeight="1" thickBot="1" x14ac:dyDescent="0.7">
      <c r="A30" s="146" t="s">
        <v>188</v>
      </c>
      <c r="B30" s="146"/>
      <c r="C30" s="146"/>
      <c r="D30" s="112">
        <f>D16+D28+D23</f>
        <v>198000000</v>
      </c>
      <c r="E30" s="111"/>
      <c r="F30" s="112">
        <f>F16+F28+F23</f>
        <v>726100000</v>
      </c>
      <c r="G30" s="111"/>
      <c r="H30" s="112">
        <f>H16+H28+H23</f>
        <v>22000000</v>
      </c>
      <c r="I30" s="111"/>
      <c r="J30" s="112">
        <f>J16+J28+J23</f>
        <v>420000000</v>
      </c>
      <c r="K30" s="111"/>
      <c r="L30" s="112">
        <f>L16+L28+L23</f>
        <v>5560520783</v>
      </c>
      <c r="M30" s="111"/>
      <c r="N30" s="112">
        <f>N16+N28+N23</f>
        <v>2441587859</v>
      </c>
      <c r="O30" s="111"/>
      <c r="P30" s="112">
        <f>SUM(D30:N30)</f>
        <v>9368208642</v>
      </c>
    </row>
    <row r="31" spans="1:16" ht="22.05" thickTop="1" x14ac:dyDescent="0.6"/>
  </sheetData>
  <mergeCells count="5">
    <mergeCell ref="D1:P1"/>
    <mergeCell ref="D2:P2"/>
    <mergeCell ref="D3:P3"/>
    <mergeCell ref="H5:L5"/>
    <mergeCell ref="D14:P14"/>
  </mergeCells>
  <pageMargins left="0.6" right="0.6" top="0.48" bottom="0.5" header="0.5" footer="0.5"/>
  <pageSetup paperSize="9" scale="73" firstPageNumber="1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A3DA8-32D4-459E-851B-70D27981D668}">
  <sheetPr>
    <tabColor rgb="FF0070C0"/>
  </sheetPr>
  <dimension ref="A1:P32"/>
  <sheetViews>
    <sheetView zoomScale="80" zoomScaleNormal="80" zoomScaleSheetLayoutView="85" workbookViewId="0"/>
  </sheetViews>
  <sheetFormatPr defaultColWidth="9.109375" defaultRowHeight="21.5" customHeight="1" x14ac:dyDescent="0.6"/>
  <cols>
    <col min="1" max="1" width="53.77734375" style="121" customWidth="1"/>
    <col min="2" max="2" width="11.21875" style="121" customWidth="1"/>
    <col min="3" max="3" width="1.21875" style="121" customWidth="1"/>
    <col min="4" max="4" width="18.44140625" style="121" customWidth="1"/>
    <col min="5" max="5" width="1.21875" style="121" customWidth="1"/>
    <col min="6" max="6" width="18.44140625" style="121" customWidth="1"/>
    <col min="7" max="7" width="1.21875" style="121" customWidth="1"/>
    <col min="8" max="8" width="18.44140625" style="121" customWidth="1"/>
    <col min="9" max="9" width="1.21875" style="121" customWidth="1"/>
    <col min="10" max="10" width="18.44140625" style="121" customWidth="1"/>
    <col min="11" max="11" width="1.21875" style="121" customWidth="1"/>
    <col min="12" max="12" width="18.44140625" style="121" customWidth="1"/>
    <col min="13" max="13" width="1.21875" style="121" customWidth="1"/>
    <col min="14" max="14" width="19.109375" style="121" customWidth="1"/>
    <col min="15" max="15" width="1.21875" style="121" customWidth="1"/>
    <col min="16" max="16" width="18.44140625" style="121" customWidth="1"/>
    <col min="17" max="16384" width="9.109375" style="121"/>
  </cols>
  <sheetData>
    <row r="1" spans="1:16" ht="21.5" customHeight="1" x14ac:dyDescent="0.7">
      <c r="A1" s="145" t="s">
        <v>0</v>
      </c>
      <c r="B1" s="145"/>
      <c r="C1" s="145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</row>
    <row r="2" spans="1:16" ht="21.5" customHeight="1" x14ac:dyDescent="0.7">
      <c r="A2" s="145" t="s">
        <v>194</v>
      </c>
      <c r="B2" s="145"/>
      <c r="C2" s="145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</row>
    <row r="3" spans="1:16" ht="21.5" customHeight="1" x14ac:dyDescent="0.7">
      <c r="A3" s="145"/>
      <c r="B3" s="145"/>
      <c r="C3" s="145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</row>
    <row r="4" spans="1:16" ht="21.5" customHeight="1" x14ac:dyDescent="0.65">
      <c r="A4" s="87"/>
      <c r="B4" s="87"/>
      <c r="C4" s="87"/>
      <c r="D4" s="225" t="s">
        <v>46</v>
      </c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</row>
    <row r="5" spans="1:16" ht="21.5" customHeight="1" x14ac:dyDescent="0.65">
      <c r="A5" s="87"/>
      <c r="B5" s="87"/>
      <c r="C5" s="87"/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6" t="s">
        <v>154</v>
      </c>
      <c r="O5" s="191"/>
      <c r="P5" s="191"/>
    </row>
    <row r="6" spans="1:16" ht="21.5" customHeight="1" x14ac:dyDescent="0.6">
      <c r="A6" s="147"/>
      <c r="B6" s="147"/>
      <c r="C6" s="147"/>
      <c r="D6" s="135"/>
      <c r="E6" s="110"/>
      <c r="F6" s="110"/>
      <c r="G6" s="135"/>
      <c r="H6" s="229" t="s">
        <v>4</v>
      </c>
      <c r="I6" s="229"/>
      <c r="J6" s="229"/>
      <c r="K6" s="229"/>
      <c r="L6" s="229"/>
      <c r="M6" s="110"/>
      <c r="N6" s="187" t="s">
        <v>9</v>
      </c>
      <c r="O6" s="195"/>
      <c r="P6" s="135"/>
    </row>
    <row r="7" spans="1:16" ht="21.5" customHeight="1" x14ac:dyDescent="0.6">
      <c r="A7" s="147"/>
      <c r="B7" s="147"/>
      <c r="C7" s="147"/>
      <c r="D7" s="135"/>
      <c r="E7" s="110"/>
      <c r="F7" s="110"/>
      <c r="G7" s="135"/>
      <c r="H7" s="110"/>
      <c r="I7" s="110"/>
      <c r="J7" s="110"/>
      <c r="K7" s="110"/>
      <c r="L7" s="110"/>
      <c r="M7" s="110"/>
      <c r="N7" s="197" t="s">
        <v>169</v>
      </c>
      <c r="O7" s="110"/>
      <c r="P7" s="135"/>
    </row>
    <row r="8" spans="1:16" ht="21.5" customHeight="1" x14ac:dyDescent="0.6">
      <c r="A8" s="147"/>
      <c r="B8" s="147"/>
      <c r="C8" s="147"/>
      <c r="D8" s="135"/>
      <c r="E8" s="110"/>
      <c r="F8" s="110"/>
      <c r="G8" s="135"/>
      <c r="H8" s="110"/>
      <c r="I8" s="110"/>
      <c r="J8" s="110"/>
      <c r="K8" s="110"/>
      <c r="L8" s="110"/>
      <c r="M8" s="110"/>
      <c r="N8" s="184" t="s">
        <v>155</v>
      </c>
      <c r="O8" s="110"/>
      <c r="P8" s="135"/>
    </row>
    <row r="9" spans="1:16" ht="21.5" customHeight="1" x14ac:dyDescent="0.6">
      <c r="A9" s="147"/>
      <c r="B9" s="147"/>
      <c r="C9" s="147"/>
      <c r="D9" s="135"/>
      <c r="E9" s="110"/>
      <c r="F9" s="110"/>
      <c r="G9" s="135"/>
      <c r="H9" s="110"/>
      <c r="I9" s="110"/>
      <c r="J9" s="110"/>
      <c r="K9" s="110"/>
      <c r="L9" s="110"/>
      <c r="M9" s="110"/>
      <c r="N9" s="184" t="s">
        <v>156</v>
      </c>
      <c r="O9" s="110"/>
      <c r="P9" s="135"/>
    </row>
    <row r="10" spans="1:16" ht="21.5" customHeight="1" x14ac:dyDescent="0.6">
      <c r="A10" s="147"/>
      <c r="B10" s="147"/>
      <c r="C10" s="147"/>
      <c r="D10" s="135"/>
      <c r="E10" s="110"/>
      <c r="F10" s="110"/>
      <c r="G10" s="135"/>
      <c r="H10" s="110"/>
      <c r="I10" s="110"/>
      <c r="J10" s="110"/>
      <c r="K10" s="110"/>
      <c r="L10" s="110"/>
      <c r="M10" s="110"/>
      <c r="N10" s="184" t="s">
        <v>157</v>
      </c>
      <c r="O10" s="110"/>
      <c r="P10" s="135"/>
    </row>
    <row r="11" spans="1:16" ht="21.5" customHeight="1" x14ac:dyDescent="0.6">
      <c r="A11" s="147"/>
      <c r="B11" s="147"/>
      <c r="C11" s="147"/>
      <c r="D11" s="135"/>
      <c r="E11" s="110"/>
      <c r="F11" s="110"/>
      <c r="G11" s="135"/>
      <c r="H11" s="110"/>
      <c r="I11" s="110"/>
      <c r="J11" s="110"/>
      <c r="K11" s="110"/>
      <c r="L11" s="110"/>
      <c r="M11" s="110"/>
      <c r="N11" s="184" t="s">
        <v>158</v>
      </c>
      <c r="O11" s="110"/>
      <c r="P11" s="135"/>
    </row>
    <row r="12" spans="1:16" ht="21.5" customHeight="1" x14ac:dyDescent="0.6">
      <c r="D12" s="110" t="s">
        <v>55</v>
      </c>
      <c r="E12" s="110"/>
      <c r="F12" s="110"/>
      <c r="G12" s="110"/>
      <c r="K12" s="110"/>
      <c r="L12" s="135"/>
      <c r="M12" s="110"/>
      <c r="N12" s="110" t="s">
        <v>159</v>
      </c>
      <c r="O12" s="110"/>
    </row>
    <row r="13" spans="1:16" ht="21.5" customHeight="1" x14ac:dyDescent="0.6">
      <c r="D13" s="110" t="s">
        <v>62</v>
      </c>
      <c r="E13" s="110"/>
      <c r="F13" s="110" t="s">
        <v>30</v>
      </c>
      <c r="G13" s="110"/>
      <c r="H13" s="110" t="s">
        <v>93</v>
      </c>
      <c r="I13" s="110"/>
      <c r="J13" s="110" t="s">
        <v>93</v>
      </c>
      <c r="K13" s="110"/>
      <c r="L13" s="135"/>
      <c r="M13" s="110"/>
      <c r="N13" s="196" t="s">
        <v>175</v>
      </c>
      <c r="O13" s="110"/>
      <c r="P13" s="110" t="s">
        <v>42</v>
      </c>
    </row>
    <row r="14" spans="1:16" ht="21.5" customHeight="1" x14ac:dyDescent="0.6">
      <c r="B14" s="83" t="s">
        <v>13</v>
      </c>
      <c r="C14" s="83"/>
      <c r="D14" s="110" t="s">
        <v>58</v>
      </c>
      <c r="E14" s="110"/>
      <c r="F14" s="110" t="s">
        <v>94</v>
      </c>
      <c r="G14" s="110"/>
      <c r="H14" s="110" t="s">
        <v>95</v>
      </c>
      <c r="I14" s="110"/>
      <c r="J14" s="110" t="s">
        <v>127</v>
      </c>
      <c r="K14" s="110"/>
      <c r="L14" s="192" t="s">
        <v>22</v>
      </c>
      <c r="M14" s="110"/>
      <c r="N14" s="110" t="s">
        <v>160</v>
      </c>
      <c r="O14" s="110"/>
      <c r="P14" s="110" t="s">
        <v>43</v>
      </c>
    </row>
    <row r="15" spans="1:16" ht="21.5" customHeight="1" x14ac:dyDescent="0.6">
      <c r="D15" s="230" t="s">
        <v>59</v>
      </c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</row>
    <row r="16" spans="1:16" ht="21.5" customHeight="1" x14ac:dyDescent="0.65">
      <c r="A16" s="87" t="s">
        <v>182</v>
      </c>
      <c r="D16" s="183"/>
      <c r="E16" s="183"/>
      <c r="F16" s="183"/>
      <c r="G16" s="183"/>
      <c r="H16" s="183"/>
      <c r="I16" s="183"/>
      <c r="J16" s="183"/>
      <c r="K16" s="183"/>
      <c r="L16" s="183"/>
      <c r="M16" s="183"/>
      <c r="N16" s="183"/>
      <c r="O16" s="183"/>
      <c r="P16" s="183"/>
    </row>
    <row r="17" spans="1:16" ht="21.5" customHeight="1" x14ac:dyDescent="0.65">
      <c r="A17" s="87" t="s">
        <v>183</v>
      </c>
      <c r="B17" s="87"/>
      <c r="C17" s="87"/>
      <c r="D17" s="111">
        <v>198000000</v>
      </c>
      <c r="E17" s="111"/>
      <c r="F17" s="111">
        <v>726100000</v>
      </c>
      <c r="G17" s="111"/>
      <c r="H17" s="111">
        <v>22000000</v>
      </c>
      <c r="I17" s="111"/>
      <c r="J17" s="111">
        <v>420000000</v>
      </c>
      <c r="K17" s="111"/>
      <c r="L17" s="111">
        <v>4894430074</v>
      </c>
      <c r="M17" s="111"/>
      <c r="N17" s="111">
        <v>1732627123</v>
      </c>
      <c r="O17" s="111"/>
      <c r="P17" s="111">
        <f>SUM(D17:N17)</f>
        <v>7993157197</v>
      </c>
    </row>
    <row r="18" spans="1:16" ht="13.6" customHeight="1" x14ac:dyDescent="0.65">
      <c r="A18" s="87"/>
      <c r="B18" s="87"/>
      <c r="C18" s="87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</row>
    <row r="19" spans="1:16" ht="21.5" customHeight="1" x14ac:dyDescent="0.65">
      <c r="A19" s="79" t="s">
        <v>96</v>
      </c>
      <c r="B19" s="87"/>
      <c r="C19" s="87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0"/>
    </row>
    <row r="20" spans="1:16" ht="21.5" customHeight="1" x14ac:dyDescent="0.65">
      <c r="A20" s="80" t="s">
        <v>134</v>
      </c>
      <c r="B20" s="87"/>
      <c r="C20" s="87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0"/>
    </row>
    <row r="21" spans="1:16" ht="21.5" customHeight="1" x14ac:dyDescent="0.6">
      <c r="A21" s="81" t="s">
        <v>97</v>
      </c>
      <c r="B21" s="83">
        <v>21</v>
      </c>
      <c r="C21" s="83"/>
      <c r="D21" s="90">
        <v>0</v>
      </c>
      <c r="E21" s="90"/>
      <c r="F21" s="90">
        <v>0</v>
      </c>
      <c r="G21" s="90"/>
      <c r="H21" s="90">
        <v>0</v>
      </c>
      <c r="I21" s="90"/>
      <c r="J21" s="90">
        <v>0</v>
      </c>
      <c r="K21" s="90"/>
      <c r="L21" s="90">
        <v>-169290000</v>
      </c>
      <c r="M21" s="90"/>
      <c r="N21" s="90">
        <v>0</v>
      </c>
      <c r="O21" s="90"/>
      <c r="P21" s="90">
        <f>SUM(D21:N21)</f>
        <v>-169290000</v>
      </c>
    </row>
    <row r="22" spans="1:16" ht="21.5" customHeight="1" x14ac:dyDescent="0.65">
      <c r="A22" s="80" t="s">
        <v>135</v>
      </c>
      <c r="B22" s="87"/>
      <c r="C22" s="87"/>
      <c r="D22" s="94">
        <f>SUM(D21:D21)</f>
        <v>0</v>
      </c>
      <c r="E22" s="111"/>
      <c r="F22" s="94">
        <f>SUM(F21:F21)</f>
        <v>0</v>
      </c>
      <c r="G22" s="111"/>
      <c r="H22" s="94">
        <f>SUM(H21:H21)</f>
        <v>0</v>
      </c>
      <c r="I22" s="111"/>
      <c r="J22" s="94">
        <f>SUM(J21:J21)</f>
        <v>0</v>
      </c>
      <c r="K22" s="111"/>
      <c r="L22" s="94">
        <f>SUM(L21:L21)</f>
        <v>-169290000</v>
      </c>
      <c r="M22" s="111"/>
      <c r="N22" s="94">
        <f>SUM(N21:N21)</f>
        <v>0</v>
      </c>
      <c r="O22" s="111"/>
      <c r="P22" s="94">
        <f>SUM(D22:N22)</f>
        <v>-169290000</v>
      </c>
    </row>
    <row r="23" spans="1:16" ht="13.6" customHeight="1" x14ac:dyDescent="0.65">
      <c r="A23" s="87"/>
      <c r="B23" s="87"/>
      <c r="C23" s="87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</row>
    <row r="24" spans="1:16" ht="21.5" customHeight="1" x14ac:dyDescent="0.65">
      <c r="A24" s="79" t="s">
        <v>128</v>
      </c>
      <c r="B24" s="87"/>
      <c r="C24" s="87"/>
      <c r="D24" s="109">
        <f>D22</f>
        <v>0</v>
      </c>
      <c r="E24" s="111"/>
      <c r="F24" s="109">
        <f>F22</f>
        <v>0</v>
      </c>
      <c r="G24" s="111"/>
      <c r="H24" s="109">
        <f>H22</f>
        <v>0</v>
      </c>
      <c r="I24" s="111"/>
      <c r="J24" s="109">
        <f>J22</f>
        <v>0</v>
      </c>
      <c r="K24" s="111"/>
      <c r="L24" s="109">
        <f>L22</f>
        <v>-169290000</v>
      </c>
      <c r="M24" s="111"/>
      <c r="N24" s="109">
        <f>N22</f>
        <v>0</v>
      </c>
      <c r="O24" s="111"/>
      <c r="P24" s="109">
        <f>SUM(D24:N24)</f>
        <v>-169290000</v>
      </c>
    </row>
    <row r="25" spans="1:16" ht="13.6" customHeight="1" x14ac:dyDescent="0.65">
      <c r="A25" s="87"/>
      <c r="B25" s="87"/>
      <c r="C25" s="87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</row>
    <row r="26" spans="1:16" ht="21.5" customHeight="1" x14ac:dyDescent="0.65">
      <c r="A26" s="87" t="s">
        <v>178</v>
      </c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</row>
    <row r="27" spans="1:16" ht="21.5" customHeight="1" x14ac:dyDescent="0.6">
      <c r="A27" s="121" t="s">
        <v>98</v>
      </c>
      <c r="D27" s="90">
        <v>0</v>
      </c>
      <c r="E27" s="90"/>
      <c r="F27" s="90">
        <v>0</v>
      </c>
      <c r="G27" s="90"/>
      <c r="H27" s="90">
        <v>0</v>
      </c>
      <c r="I27" s="90"/>
      <c r="J27" s="90">
        <v>0</v>
      </c>
      <c r="K27" s="90"/>
      <c r="L27" s="90">
        <v>157984587</v>
      </c>
      <c r="M27" s="90"/>
      <c r="N27" s="90">
        <v>0</v>
      </c>
      <c r="O27" s="90"/>
      <c r="P27" s="90">
        <f t="shared" ref="P27:P28" si="0">SUM(D27:N27)</f>
        <v>157984587</v>
      </c>
    </row>
    <row r="28" spans="1:16" ht="21.5" customHeight="1" x14ac:dyDescent="0.6">
      <c r="A28" s="121" t="s">
        <v>179</v>
      </c>
      <c r="D28" s="90">
        <v>0</v>
      </c>
      <c r="E28" s="90"/>
      <c r="F28" s="90">
        <v>0</v>
      </c>
      <c r="G28" s="90"/>
      <c r="H28" s="90">
        <v>0</v>
      </c>
      <c r="I28" s="90"/>
      <c r="J28" s="90">
        <v>0</v>
      </c>
      <c r="K28" s="90"/>
      <c r="L28" s="90">
        <v>2949149</v>
      </c>
      <c r="M28" s="90"/>
      <c r="N28" s="90">
        <v>-105976378</v>
      </c>
      <c r="O28" s="90"/>
      <c r="P28" s="90">
        <f t="shared" si="0"/>
        <v>-103027229</v>
      </c>
    </row>
    <row r="29" spans="1:16" ht="21.5" customHeight="1" x14ac:dyDescent="0.65">
      <c r="A29" s="87" t="s">
        <v>178</v>
      </c>
      <c r="B29" s="87"/>
      <c r="C29" s="87"/>
      <c r="D29" s="94">
        <f>SUM(D27:D28)</f>
        <v>0</v>
      </c>
      <c r="E29" s="111"/>
      <c r="F29" s="94">
        <f>SUM(F27:F28)</f>
        <v>0</v>
      </c>
      <c r="G29" s="111"/>
      <c r="H29" s="94">
        <f>SUM(H27:H28)</f>
        <v>0</v>
      </c>
      <c r="I29" s="111"/>
      <c r="J29" s="94">
        <f>SUM(J27:J28)</f>
        <v>0</v>
      </c>
      <c r="K29" s="111"/>
      <c r="L29" s="94">
        <f>SUM(L27:L28)</f>
        <v>160933736</v>
      </c>
      <c r="M29" s="111"/>
      <c r="N29" s="94">
        <f>SUM(N27:N28)</f>
        <v>-105976378</v>
      </c>
      <c r="O29" s="111"/>
      <c r="P29" s="94">
        <f>SUM(D29:N29)</f>
        <v>54957358</v>
      </c>
    </row>
    <row r="30" spans="1:16" ht="13.6" customHeight="1" x14ac:dyDescent="0.65">
      <c r="A30" s="87"/>
      <c r="B30" s="87"/>
      <c r="C30" s="87"/>
      <c r="D30" s="90"/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</row>
    <row r="31" spans="1:16" ht="21.5" customHeight="1" thickBot="1" x14ac:dyDescent="0.7">
      <c r="A31" s="146" t="s">
        <v>184</v>
      </c>
      <c r="B31" s="146"/>
      <c r="C31" s="146"/>
      <c r="D31" s="112">
        <f>+D29+D24+D17</f>
        <v>198000000</v>
      </c>
      <c r="E31" s="111"/>
      <c r="F31" s="112">
        <f>+F29+F24+F17</f>
        <v>726100000</v>
      </c>
      <c r="G31" s="111"/>
      <c r="H31" s="112">
        <f>+H29+H24+H17</f>
        <v>22000000</v>
      </c>
      <c r="I31" s="111"/>
      <c r="J31" s="112">
        <f>+J29+J24+J17</f>
        <v>420000000</v>
      </c>
      <c r="K31" s="111"/>
      <c r="L31" s="112">
        <f>+L29+L24+L17</f>
        <v>4886073810</v>
      </c>
      <c r="M31" s="111"/>
      <c r="N31" s="112">
        <f>+N29+N24+N17</f>
        <v>1626650745</v>
      </c>
      <c r="O31" s="111"/>
      <c r="P31" s="112">
        <f>SUM(D31:N31)</f>
        <v>7878824555</v>
      </c>
    </row>
    <row r="32" spans="1:16" ht="21.5" customHeight="1" thickTop="1" x14ac:dyDescent="0.6"/>
  </sheetData>
  <mergeCells count="5">
    <mergeCell ref="D1:P1"/>
    <mergeCell ref="D2:P2"/>
    <mergeCell ref="D4:P4"/>
    <mergeCell ref="H6:L6"/>
    <mergeCell ref="D15:P15"/>
  </mergeCells>
  <pageMargins left="0.6" right="0.6" top="0.48" bottom="0.5" header="0.5" footer="0.5"/>
  <pageSetup paperSize="9" scale="75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1BDBA-CD37-43B3-8D7C-84AEB70742EF}">
  <sheetPr>
    <tabColor rgb="FF0070C0"/>
  </sheetPr>
  <dimension ref="A1:P32"/>
  <sheetViews>
    <sheetView zoomScale="80" zoomScaleNormal="80" zoomScaleSheetLayoutView="85" workbookViewId="0"/>
  </sheetViews>
  <sheetFormatPr defaultColWidth="9.109375" defaultRowHeight="21.5" x14ac:dyDescent="0.6"/>
  <cols>
    <col min="1" max="1" width="54.33203125" style="121" customWidth="1"/>
    <col min="2" max="2" width="11.21875" style="121" customWidth="1"/>
    <col min="3" max="3" width="1.21875" style="121" customWidth="1"/>
    <col min="4" max="4" width="18.44140625" style="121" customWidth="1"/>
    <col min="5" max="5" width="1.21875" style="121" customWidth="1"/>
    <col min="6" max="6" width="18.44140625" style="121" customWidth="1"/>
    <col min="7" max="7" width="1.21875" style="121" customWidth="1"/>
    <col min="8" max="8" width="18.44140625" style="121" customWidth="1"/>
    <col min="9" max="9" width="1.21875" style="121" customWidth="1"/>
    <col min="10" max="10" width="18.44140625" style="121" customWidth="1"/>
    <col min="11" max="11" width="1.21875" style="121" customWidth="1"/>
    <col min="12" max="12" width="18.44140625" style="121" customWidth="1"/>
    <col min="13" max="13" width="1.21875" style="121" customWidth="1"/>
    <col min="14" max="14" width="19.109375" style="121" customWidth="1"/>
    <col min="15" max="15" width="1.21875" style="121" customWidth="1"/>
    <col min="16" max="16" width="18.44140625" style="121" customWidth="1"/>
    <col min="17" max="16384" width="9.109375" style="121"/>
  </cols>
  <sheetData>
    <row r="1" spans="1:16" ht="21.5" customHeight="1" x14ac:dyDescent="0.7">
      <c r="A1" s="145" t="s">
        <v>0</v>
      </c>
      <c r="B1" s="145"/>
      <c r="C1" s="145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</row>
    <row r="2" spans="1:16" ht="21.5" customHeight="1" x14ac:dyDescent="0.7">
      <c r="A2" s="145" t="s">
        <v>194</v>
      </c>
      <c r="B2" s="145"/>
      <c r="C2" s="145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</row>
    <row r="3" spans="1:16" ht="21.5" customHeight="1" x14ac:dyDescent="0.7">
      <c r="A3" s="145"/>
      <c r="B3" s="145"/>
      <c r="C3" s="145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</row>
    <row r="4" spans="1:16" ht="21.5" customHeight="1" x14ac:dyDescent="0.65">
      <c r="A4" s="87"/>
      <c r="B4" s="87"/>
      <c r="C4" s="87"/>
      <c r="D4" s="225" t="s">
        <v>46</v>
      </c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</row>
    <row r="5" spans="1:16" ht="21.5" customHeight="1" x14ac:dyDescent="0.65">
      <c r="A5" s="87"/>
      <c r="B5" s="87"/>
      <c r="C5" s="87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6" t="s">
        <v>154</v>
      </c>
      <c r="O5" s="199"/>
      <c r="P5" s="199"/>
    </row>
    <row r="6" spans="1:16" ht="21.5" customHeight="1" x14ac:dyDescent="0.6">
      <c r="A6" s="147"/>
      <c r="B6" s="147"/>
      <c r="C6" s="147"/>
      <c r="D6" s="135"/>
      <c r="E6" s="110"/>
      <c r="F6" s="110"/>
      <c r="G6" s="135"/>
      <c r="H6" s="229" t="s">
        <v>4</v>
      </c>
      <c r="I6" s="229"/>
      <c r="J6" s="229"/>
      <c r="K6" s="229"/>
      <c r="L6" s="229"/>
      <c r="M6" s="110"/>
      <c r="N6" s="187" t="s">
        <v>9</v>
      </c>
      <c r="O6" s="202"/>
      <c r="P6" s="135"/>
    </row>
    <row r="7" spans="1:16" ht="21.5" customHeight="1" x14ac:dyDescent="0.6">
      <c r="A7" s="147"/>
      <c r="B7" s="147"/>
      <c r="C7" s="147"/>
      <c r="D7" s="135"/>
      <c r="E7" s="110"/>
      <c r="F7" s="110"/>
      <c r="G7" s="135"/>
      <c r="H7" s="110"/>
      <c r="I7" s="110"/>
      <c r="J7" s="110"/>
      <c r="K7" s="110"/>
      <c r="L7" s="110"/>
      <c r="M7" s="110"/>
      <c r="N7" s="197" t="s">
        <v>195</v>
      </c>
      <c r="O7" s="110"/>
      <c r="P7" s="135"/>
    </row>
    <row r="8" spans="1:16" ht="21.5" customHeight="1" x14ac:dyDescent="0.6">
      <c r="A8" s="147"/>
      <c r="B8" s="147"/>
      <c r="C8" s="147"/>
      <c r="D8" s="135"/>
      <c r="E8" s="110"/>
      <c r="F8" s="110"/>
      <c r="G8" s="135"/>
      <c r="H8" s="110"/>
      <c r="I8" s="110"/>
      <c r="J8" s="110"/>
      <c r="K8" s="110"/>
      <c r="L8" s="110"/>
      <c r="M8" s="110"/>
      <c r="N8" s="184" t="s">
        <v>155</v>
      </c>
      <c r="O8" s="110"/>
      <c r="P8" s="135"/>
    </row>
    <row r="9" spans="1:16" ht="21.5" customHeight="1" x14ac:dyDescent="0.6">
      <c r="A9" s="147"/>
      <c r="B9" s="147"/>
      <c r="C9" s="147"/>
      <c r="D9" s="135"/>
      <c r="E9" s="110"/>
      <c r="F9" s="110"/>
      <c r="G9" s="135"/>
      <c r="H9" s="110"/>
      <c r="I9" s="110"/>
      <c r="J9" s="110"/>
      <c r="K9" s="110"/>
      <c r="L9" s="110"/>
      <c r="M9" s="110"/>
      <c r="N9" s="184" t="s">
        <v>156</v>
      </c>
      <c r="O9" s="110"/>
      <c r="P9" s="135"/>
    </row>
    <row r="10" spans="1:16" ht="21.5" customHeight="1" x14ac:dyDescent="0.6">
      <c r="A10" s="147"/>
      <c r="B10" s="147"/>
      <c r="C10" s="147"/>
      <c r="D10" s="135"/>
      <c r="E10" s="110"/>
      <c r="F10" s="110"/>
      <c r="G10" s="135"/>
      <c r="H10" s="110"/>
      <c r="I10" s="110"/>
      <c r="J10" s="110"/>
      <c r="K10" s="110"/>
      <c r="L10" s="110"/>
      <c r="M10" s="110"/>
      <c r="N10" s="184" t="s">
        <v>157</v>
      </c>
      <c r="O10" s="110"/>
      <c r="P10" s="135"/>
    </row>
    <row r="11" spans="1:16" ht="21.5" customHeight="1" x14ac:dyDescent="0.6">
      <c r="A11" s="147"/>
      <c r="B11" s="147"/>
      <c r="C11" s="147"/>
      <c r="D11" s="135"/>
      <c r="E11" s="110"/>
      <c r="F11" s="110"/>
      <c r="G11" s="135"/>
      <c r="H11" s="110"/>
      <c r="I11" s="110"/>
      <c r="J11" s="110"/>
      <c r="K11" s="110"/>
      <c r="L11" s="110"/>
      <c r="M11" s="110"/>
      <c r="N11" s="184" t="s">
        <v>158</v>
      </c>
      <c r="O11" s="110"/>
      <c r="P11" s="135"/>
    </row>
    <row r="12" spans="1:16" ht="21.5" customHeight="1" x14ac:dyDescent="0.6">
      <c r="D12" s="110" t="s">
        <v>55</v>
      </c>
      <c r="E12" s="110"/>
      <c r="F12" s="110"/>
      <c r="G12" s="110"/>
      <c r="K12" s="110"/>
      <c r="L12" s="135"/>
      <c r="M12" s="110"/>
      <c r="N12" s="110" t="s">
        <v>159</v>
      </c>
      <c r="O12" s="110"/>
    </row>
    <row r="13" spans="1:16" ht="21.5" customHeight="1" x14ac:dyDescent="0.6">
      <c r="D13" s="110" t="s">
        <v>62</v>
      </c>
      <c r="E13" s="110"/>
      <c r="F13" s="110" t="s">
        <v>30</v>
      </c>
      <c r="G13" s="110"/>
      <c r="H13" s="110" t="s">
        <v>93</v>
      </c>
      <c r="I13" s="110"/>
      <c r="J13" s="110" t="s">
        <v>93</v>
      </c>
      <c r="K13" s="110"/>
      <c r="L13" s="135"/>
      <c r="M13" s="110"/>
      <c r="N13" s="196" t="s">
        <v>175</v>
      </c>
      <c r="O13" s="110"/>
      <c r="P13" s="110" t="s">
        <v>42</v>
      </c>
    </row>
    <row r="14" spans="1:16" ht="21.5" customHeight="1" x14ac:dyDescent="0.6">
      <c r="B14" s="83" t="s">
        <v>13</v>
      </c>
      <c r="C14" s="83"/>
      <c r="D14" s="110" t="s">
        <v>58</v>
      </c>
      <c r="E14" s="110"/>
      <c r="F14" s="110" t="s">
        <v>94</v>
      </c>
      <c r="G14" s="110"/>
      <c r="H14" s="110" t="s">
        <v>95</v>
      </c>
      <c r="I14" s="110"/>
      <c r="J14" s="110" t="s">
        <v>127</v>
      </c>
      <c r="K14" s="110"/>
      <c r="L14" s="200" t="s">
        <v>22</v>
      </c>
      <c r="M14" s="110"/>
      <c r="N14" s="110" t="s">
        <v>160</v>
      </c>
      <c r="O14" s="110"/>
      <c r="P14" s="110" t="s">
        <v>43</v>
      </c>
    </row>
    <row r="15" spans="1:16" ht="21.5" customHeight="1" x14ac:dyDescent="0.6">
      <c r="D15" s="230" t="s">
        <v>59</v>
      </c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</row>
    <row r="16" spans="1:16" ht="21.5" customHeight="1" x14ac:dyDescent="0.65">
      <c r="A16" s="87" t="s">
        <v>186</v>
      </c>
      <c r="D16" s="183"/>
      <c r="E16" s="183"/>
      <c r="F16" s="183"/>
      <c r="G16" s="183"/>
      <c r="H16" s="183"/>
      <c r="I16" s="183"/>
      <c r="J16" s="183"/>
      <c r="K16" s="183"/>
      <c r="L16" s="183"/>
      <c r="M16" s="183"/>
      <c r="N16" s="183"/>
      <c r="O16" s="183"/>
      <c r="P16" s="183"/>
    </row>
    <row r="17" spans="1:16" ht="21.5" customHeight="1" x14ac:dyDescent="0.65">
      <c r="A17" s="87" t="s">
        <v>187</v>
      </c>
      <c r="B17" s="87"/>
      <c r="C17" s="87"/>
      <c r="D17" s="111">
        <f>'SHE Separate-PY 11'!D31</f>
        <v>198000000</v>
      </c>
      <c r="E17" s="111"/>
      <c r="F17" s="111">
        <f>'SHE Separate-PY 11'!F31</f>
        <v>726100000</v>
      </c>
      <c r="G17" s="111"/>
      <c r="H17" s="111">
        <f>'SHE Separate-PY 11'!H31</f>
        <v>22000000</v>
      </c>
      <c r="I17" s="111"/>
      <c r="J17" s="111">
        <f>'SHE Separate-PY 11'!J31</f>
        <v>420000000</v>
      </c>
      <c r="K17" s="111"/>
      <c r="L17" s="111">
        <f>'SHE Separate-PY 11'!L31</f>
        <v>4886073810</v>
      </c>
      <c r="M17" s="111"/>
      <c r="N17" s="111">
        <f>'SHE Separate-PY 11'!N31</f>
        <v>1626650745</v>
      </c>
      <c r="O17" s="111"/>
      <c r="P17" s="111">
        <f>SUM(D17:N17)</f>
        <v>7878824555</v>
      </c>
    </row>
    <row r="18" spans="1:16" ht="13.6" customHeight="1" x14ac:dyDescent="0.65">
      <c r="A18" s="87"/>
      <c r="B18" s="87"/>
      <c r="C18" s="87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</row>
    <row r="19" spans="1:16" ht="21.5" customHeight="1" x14ac:dyDescent="0.65">
      <c r="A19" s="79" t="s">
        <v>96</v>
      </c>
      <c r="B19" s="87"/>
      <c r="C19" s="87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0"/>
    </row>
    <row r="20" spans="1:16" ht="21.5" customHeight="1" x14ac:dyDescent="0.65">
      <c r="A20" s="80" t="s">
        <v>134</v>
      </c>
      <c r="B20" s="87"/>
      <c r="C20" s="87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0"/>
    </row>
    <row r="21" spans="1:16" ht="21.5" customHeight="1" x14ac:dyDescent="0.6">
      <c r="A21" s="81" t="s">
        <v>97</v>
      </c>
      <c r="B21" s="83">
        <v>21</v>
      </c>
      <c r="C21" s="83"/>
      <c r="D21" s="90">
        <v>0</v>
      </c>
      <c r="E21" s="90"/>
      <c r="F21" s="90">
        <v>0</v>
      </c>
      <c r="G21" s="90"/>
      <c r="H21" s="90">
        <v>0</v>
      </c>
      <c r="I21" s="90"/>
      <c r="J21" s="90">
        <v>0</v>
      </c>
      <c r="K21" s="90"/>
      <c r="L21" s="90">
        <v>-81180000</v>
      </c>
      <c r="M21" s="90"/>
      <c r="N21" s="90">
        <v>0</v>
      </c>
      <c r="O21" s="90"/>
      <c r="P21" s="90">
        <f>SUM(D21:N21)</f>
        <v>-81180000</v>
      </c>
    </row>
    <row r="22" spans="1:16" ht="21.5" customHeight="1" x14ac:dyDescent="0.65">
      <c r="A22" s="80" t="s">
        <v>135</v>
      </c>
      <c r="B22" s="87"/>
      <c r="C22" s="87"/>
      <c r="D22" s="94">
        <f>SUM(D21:D21)</f>
        <v>0</v>
      </c>
      <c r="E22" s="111"/>
      <c r="F22" s="94">
        <f>SUM(F21:F21)</f>
        <v>0</v>
      </c>
      <c r="G22" s="111"/>
      <c r="H22" s="94">
        <f>SUM(H21:H21)</f>
        <v>0</v>
      </c>
      <c r="I22" s="111"/>
      <c r="J22" s="94">
        <f>SUM(J21:J21)</f>
        <v>0</v>
      </c>
      <c r="K22" s="111"/>
      <c r="L22" s="94">
        <f>SUM(L21:L21)</f>
        <v>-81180000</v>
      </c>
      <c r="M22" s="111"/>
      <c r="N22" s="94">
        <f>SUM(N21:N21)</f>
        <v>0</v>
      </c>
      <c r="O22" s="111"/>
      <c r="P22" s="94">
        <f>SUM(D22:N22)</f>
        <v>-81180000</v>
      </c>
    </row>
    <row r="23" spans="1:16" ht="13.6" customHeight="1" x14ac:dyDescent="0.65">
      <c r="A23" s="87"/>
      <c r="B23" s="87"/>
      <c r="C23" s="87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</row>
    <row r="24" spans="1:16" ht="21.5" customHeight="1" x14ac:dyDescent="0.65">
      <c r="A24" s="79" t="s">
        <v>128</v>
      </c>
      <c r="B24" s="87"/>
      <c r="C24" s="87"/>
      <c r="D24" s="109">
        <f>D22</f>
        <v>0</v>
      </c>
      <c r="E24" s="111"/>
      <c r="F24" s="109">
        <f>F22</f>
        <v>0</v>
      </c>
      <c r="G24" s="111"/>
      <c r="H24" s="109">
        <f>H22</f>
        <v>0</v>
      </c>
      <c r="I24" s="111"/>
      <c r="J24" s="109">
        <f>J22</f>
        <v>0</v>
      </c>
      <c r="K24" s="111"/>
      <c r="L24" s="109">
        <f>L22</f>
        <v>-81180000</v>
      </c>
      <c r="M24" s="111"/>
      <c r="N24" s="109">
        <f>N22</f>
        <v>0</v>
      </c>
      <c r="O24" s="111"/>
      <c r="P24" s="109">
        <f>SUM(D24:N24)</f>
        <v>-81180000</v>
      </c>
    </row>
    <row r="25" spans="1:16" ht="13.6" customHeight="1" x14ac:dyDescent="0.65">
      <c r="A25" s="87"/>
      <c r="B25" s="87"/>
      <c r="C25" s="87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</row>
    <row r="26" spans="1:16" ht="21.5" customHeight="1" x14ac:dyDescent="0.65">
      <c r="A26" s="87" t="s">
        <v>178</v>
      </c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</row>
    <row r="27" spans="1:16" ht="21.5" customHeight="1" x14ac:dyDescent="0.6">
      <c r="A27" s="121" t="s">
        <v>98</v>
      </c>
      <c r="D27" s="90">
        <v>0</v>
      </c>
      <c r="E27" s="90"/>
      <c r="F27" s="90">
        <v>0</v>
      </c>
      <c r="G27" s="90"/>
      <c r="H27" s="90">
        <v>0</v>
      </c>
      <c r="I27" s="90"/>
      <c r="J27" s="90">
        <v>0</v>
      </c>
      <c r="K27" s="90"/>
      <c r="L27" s="90">
        <f>'PL 8'!H27</f>
        <v>737357134</v>
      </c>
      <c r="M27" s="90"/>
      <c r="N27" s="90">
        <v>0</v>
      </c>
      <c r="O27" s="90"/>
      <c r="P27" s="90">
        <f t="shared" ref="P27:P28" si="0">SUM(D27:N27)</f>
        <v>737357134</v>
      </c>
    </row>
    <row r="28" spans="1:16" ht="21.5" customHeight="1" x14ac:dyDescent="0.6">
      <c r="A28" s="121" t="s">
        <v>179</v>
      </c>
      <c r="D28" s="90">
        <v>0</v>
      </c>
      <c r="E28" s="90"/>
      <c r="F28" s="90">
        <v>0</v>
      </c>
      <c r="G28" s="90"/>
      <c r="H28" s="90">
        <v>0</v>
      </c>
      <c r="I28" s="90"/>
      <c r="J28" s="90">
        <v>0</v>
      </c>
      <c r="K28" s="90"/>
      <c r="L28" s="90">
        <v>-2250344</v>
      </c>
      <c r="M28" s="90"/>
      <c r="N28" s="90">
        <v>814937114</v>
      </c>
      <c r="O28" s="90"/>
      <c r="P28" s="90">
        <f t="shared" si="0"/>
        <v>812686770</v>
      </c>
    </row>
    <row r="29" spans="1:16" ht="21.5" customHeight="1" x14ac:dyDescent="0.65">
      <c r="A29" s="87" t="s">
        <v>178</v>
      </c>
      <c r="B29" s="87"/>
      <c r="C29" s="87"/>
      <c r="D29" s="94">
        <f>SUM(D27:D28)</f>
        <v>0</v>
      </c>
      <c r="E29" s="111"/>
      <c r="F29" s="94">
        <f>SUM(F27:F28)</f>
        <v>0</v>
      </c>
      <c r="G29" s="111"/>
      <c r="H29" s="94">
        <f>SUM(H27:H28)</f>
        <v>0</v>
      </c>
      <c r="I29" s="111"/>
      <c r="J29" s="94">
        <f>SUM(J27:J28)</f>
        <v>0</v>
      </c>
      <c r="K29" s="111"/>
      <c r="L29" s="94">
        <f>SUM(L27:L28)</f>
        <v>735106790</v>
      </c>
      <c r="M29" s="111"/>
      <c r="N29" s="94">
        <f>SUM(N27:N28)</f>
        <v>814937114</v>
      </c>
      <c r="O29" s="111"/>
      <c r="P29" s="94">
        <f>SUM(D29:N29)</f>
        <v>1550043904</v>
      </c>
    </row>
    <row r="30" spans="1:16" ht="13.6" customHeight="1" x14ac:dyDescent="0.65">
      <c r="A30" s="87"/>
      <c r="B30" s="87"/>
      <c r="C30" s="87"/>
      <c r="D30" s="90"/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</row>
    <row r="31" spans="1:16" ht="21.5" customHeight="1" thickBot="1" x14ac:dyDescent="0.7">
      <c r="A31" s="146" t="s">
        <v>188</v>
      </c>
      <c r="B31" s="146"/>
      <c r="C31" s="146"/>
      <c r="D31" s="112">
        <f>+D29+D24+D17</f>
        <v>198000000</v>
      </c>
      <c r="E31" s="111"/>
      <c r="F31" s="112">
        <f>+F29+F24+F17</f>
        <v>726100000</v>
      </c>
      <c r="G31" s="111"/>
      <c r="H31" s="112">
        <f>+H29+H24+H17</f>
        <v>22000000</v>
      </c>
      <c r="I31" s="111"/>
      <c r="J31" s="112">
        <f>+J29+J24+J17</f>
        <v>420000000</v>
      </c>
      <c r="K31" s="111"/>
      <c r="L31" s="112">
        <f>+L29+L24+L17</f>
        <v>5540000600</v>
      </c>
      <c r="M31" s="111"/>
      <c r="N31" s="112">
        <f>+N29+N24+N17</f>
        <v>2441587859</v>
      </c>
      <c r="O31" s="111"/>
      <c r="P31" s="112">
        <f>SUM(D31:N31)</f>
        <v>9347688459</v>
      </c>
    </row>
    <row r="32" spans="1:16" ht="22.05" thickTop="1" x14ac:dyDescent="0.6"/>
  </sheetData>
  <mergeCells count="5">
    <mergeCell ref="D1:P1"/>
    <mergeCell ref="D2:P2"/>
    <mergeCell ref="D4:P4"/>
    <mergeCell ref="H6:L6"/>
    <mergeCell ref="D15:P15"/>
  </mergeCells>
  <pageMargins left="0.6" right="0.6" top="0.48" bottom="0.5" header="0.5" footer="0.5"/>
  <pageSetup paperSize="9" scale="73" firstPageNumber="12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70C0"/>
  </sheetPr>
  <dimension ref="A1:I82"/>
  <sheetViews>
    <sheetView tabSelected="1" zoomScale="80" zoomScaleNormal="80" zoomScaleSheetLayoutView="100" workbookViewId="0">
      <selection sqref="A1:I1"/>
    </sheetView>
  </sheetViews>
  <sheetFormatPr defaultColWidth="10.88671875" defaultRowHeight="22.6" customHeight="1" x14ac:dyDescent="0.65"/>
  <cols>
    <col min="1" max="1" width="57.88671875" style="122" customWidth="1"/>
    <col min="2" max="2" width="4.21875" style="93" customWidth="1"/>
    <col min="3" max="3" width="15.21875" style="122" customWidth="1"/>
    <col min="4" max="4" width="1.44140625" style="122" customWidth="1"/>
    <col min="5" max="5" width="15.21875" style="122" customWidth="1"/>
    <col min="6" max="6" width="1.44140625" style="142" customWidth="1"/>
    <col min="7" max="7" width="15.21875" style="142" customWidth="1"/>
    <col min="8" max="8" width="1.44140625" style="142" customWidth="1"/>
    <col min="9" max="9" width="15.21875" style="142" customWidth="1"/>
    <col min="10" max="16384" width="10.88671875" style="122"/>
  </cols>
  <sheetData>
    <row r="1" spans="1:9" ht="22.6" customHeight="1" x14ac:dyDescent="0.7">
      <c r="A1" s="224" t="s">
        <v>0</v>
      </c>
      <c r="B1" s="224"/>
      <c r="C1" s="224"/>
      <c r="D1" s="224"/>
      <c r="E1" s="224"/>
      <c r="F1" s="224"/>
      <c r="G1" s="224"/>
      <c r="H1" s="224"/>
      <c r="I1" s="224"/>
    </row>
    <row r="2" spans="1:9" ht="22.6" customHeight="1" x14ac:dyDescent="0.7">
      <c r="A2" s="224" t="s">
        <v>8</v>
      </c>
      <c r="B2" s="224"/>
      <c r="C2" s="224"/>
      <c r="D2" s="224"/>
      <c r="E2" s="224"/>
      <c r="F2" s="224"/>
      <c r="G2" s="224"/>
      <c r="H2" s="224"/>
      <c r="I2" s="224"/>
    </row>
    <row r="3" spans="1:9" s="121" customFormat="1" ht="18" customHeight="1" x14ac:dyDescent="0.7">
      <c r="A3" s="60"/>
      <c r="B3" s="60"/>
      <c r="C3" s="60"/>
      <c r="D3" s="60"/>
      <c r="E3" s="60"/>
      <c r="F3" s="60"/>
      <c r="G3" s="60"/>
      <c r="H3" s="60"/>
      <c r="I3" s="60"/>
    </row>
    <row r="4" spans="1:9" s="121" customFormat="1" ht="22.6" customHeight="1" x14ac:dyDescent="0.7">
      <c r="A4" s="190"/>
      <c r="B4" s="190"/>
      <c r="C4" s="225" t="s">
        <v>48</v>
      </c>
      <c r="D4" s="225"/>
      <c r="E4" s="225"/>
      <c r="F4" s="54"/>
      <c r="G4" s="54"/>
      <c r="H4" s="54"/>
      <c r="I4" s="54"/>
    </row>
    <row r="5" spans="1:9" s="121" customFormat="1" ht="22.6" customHeight="1" x14ac:dyDescent="0.7">
      <c r="A5" s="190"/>
      <c r="B5" s="190"/>
      <c r="C5" s="226" t="s">
        <v>49</v>
      </c>
      <c r="D5" s="226"/>
      <c r="E5" s="226"/>
      <c r="F5" s="209"/>
      <c r="G5" s="226" t="s">
        <v>46</v>
      </c>
      <c r="H5" s="226"/>
      <c r="I5" s="226"/>
    </row>
    <row r="6" spans="1:9" s="121" customFormat="1" ht="22.6" customHeight="1" x14ac:dyDescent="0.7">
      <c r="A6" s="190"/>
      <c r="B6" s="190"/>
      <c r="C6" s="227" t="s">
        <v>109</v>
      </c>
      <c r="D6" s="227"/>
      <c r="E6" s="227"/>
      <c r="F6" s="85"/>
      <c r="G6" s="227" t="s">
        <v>109</v>
      </c>
      <c r="H6" s="227"/>
      <c r="I6" s="227"/>
    </row>
    <row r="7" spans="1:9" s="121" customFormat="1" ht="22.6" customHeight="1" x14ac:dyDescent="0.7">
      <c r="B7" s="193"/>
      <c r="C7" s="172">
        <v>2567</v>
      </c>
      <c r="D7" s="172"/>
      <c r="E7" s="172">
        <v>2566</v>
      </c>
      <c r="F7" s="208"/>
      <c r="G7" s="172">
        <v>2567</v>
      </c>
      <c r="H7" s="172"/>
      <c r="I7" s="172">
        <v>2566</v>
      </c>
    </row>
    <row r="8" spans="1:9" s="121" customFormat="1" ht="22.6" customHeight="1" x14ac:dyDescent="0.6">
      <c r="B8" s="193"/>
      <c r="C8" s="223" t="s">
        <v>59</v>
      </c>
      <c r="D8" s="223"/>
      <c r="E8" s="223"/>
      <c r="F8" s="223"/>
      <c r="G8" s="223"/>
      <c r="H8" s="223"/>
      <c r="I8" s="223"/>
    </row>
    <row r="9" spans="1:9" s="121" customFormat="1" ht="22.6" customHeight="1" x14ac:dyDescent="0.65">
      <c r="A9" s="138" t="s">
        <v>5</v>
      </c>
      <c r="B9" s="193"/>
      <c r="F9" s="177"/>
      <c r="G9" s="177"/>
      <c r="H9" s="177"/>
      <c r="I9" s="177"/>
    </row>
    <row r="10" spans="1:9" s="121" customFormat="1" ht="22.6" customHeight="1" x14ac:dyDescent="0.6">
      <c r="A10" s="81" t="s">
        <v>61</v>
      </c>
      <c r="B10" s="30"/>
      <c r="C10" s="119">
        <f>'PL 8'!D27</f>
        <v>737616437</v>
      </c>
      <c r="D10" s="107"/>
      <c r="E10" s="119">
        <f>'PL 8'!F27</f>
        <v>159581150</v>
      </c>
      <c r="F10" s="107"/>
      <c r="G10" s="119">
        <f>'PL 8'!H27</f>
        <v>737357134</v>
      </c>
      <c r="H10" s="107"/>
      <c r="I10" s="119">
        <f>'PL 8'!J27</f>
        <v>157984587</v>
      </c>
    </row>
    <row r="11" spans="1:9" s="121" customFormat="1" ht="22.6" customHeight="1" x14ac:dyDescent="0.6">
      <c r="A11" s="104" t="s">
        <v>121</v>
      </c>
      <c r="B11" s="30"/>
      <c r="D11" s="107"/>
      <c r="F11" s="107"/>
      <c r="H11" s="107"/>
    </row>
    <row r="12" spans="1:9" s="121" customFormat="1" ht="22.6" customHeight="1" x14ac:dyDescent="0.6">
      <c r="A12" s="81" t="s">
        <v>189</v>
      </c>
      <c r="B12" s="30"/>
      <c r="C12" s="107">
        <v>58052350</v>
      </c>
      <c r="D12" s="108"/>
      <c r="E12" s="107">
        <v>-17598811</v>
      </c>
      <c r="F12" s="108"/>
      <c r="G12" s="107">
        <v>58052350</v>
      </c>
      <c r="H12" s="108"/>
      <c r="I12" s="107">
        <v>-17598811</v>
      </c>
    </row>
    <row r="13" spans="1:9" s="121" customFormat="1" ht="22.6" customHeight="1" x14ac:dyDescent="0.6">
      <c r="A13" s="81" t="s">
        <v>73</v>
      </c>
      <c r="B13" s="30"/>
      <c r="C13" s="119">
        <v>533220</v>
      </c>
      <c r="D13" s="107"/>
      <c r="E13" s="119">
        <v>326010</v>
      </c>
      <c r="F13" s="107"/>
      <c r="G13" s="107">
        <v>533220</v>
      </c>
      <c r="H13" s="107"/>
      <c r="I13" s="107">
        <v>326010</v>
      </c>
    </row>
    <row r="14" spans="1:9" s="121" customFormat="1" ht="22.6" customHeight="1" x14ac:dyDescent="0.6">
      <c r="A14" s="81" t="s">
        <v>91</v>
      </c>
      <c r="B14" s="30"/>
      <c r="C14" s="107">
        <v>306223555</v>
      </c>
      <c r="D14" s="108"/>
      <c r="E14" s="107">
        <v>341015502</v>
      </c>
      <c r="F14" s="108"/>
      <c r="G14" s="119">
        <v>306223555</v>
      </c>
      <c r="H14" s="108"/>
      <c r="I14" s="119">
        <v>341015502</v>
      </c>
    </row>
    <row r="15" spans="1:9" s="121" customFormat="1" ht="22.6" customHeight="1" x14ac:dyDescent="0.6">
      <c r="A15" s="81" t="s">
        <v>90</v>
      </c>
      <c r="B15" s="30"/>
      <c r="C15" s="107">
        <v>10294248</v>
      </c>
      <c r="D15" s="106"/>
      <c r="E15" s="107">
        <v>8315395</v>
      </c>
      <c r="F15" s="107"/>
      <c r="G15" s="107">
        <v>10294248</v>
      </c>
      <c r="H15" s="107"/>
      <c r="I15" s="107">
        <v>8315395</v>
      </c>
    </row>
    <row r="16" spans="1:9" s="121" customFormat="1" ht="22.6" hidden="1" customHeight="1" x14ac:dyDescent="0.6">
      <c r="A16" s="81" t="s">
        <v>146</v>
      </c>
      <c r="B16" s="30"/>
      <c r="C16" s="178"/>
      <c r="D16" s="106"/>
      <c r="E16" s="178">
        <v>0</v>
      </c>
      <c r="F16" s="107"/>
      <c r="G16" s="178"/>
      <c r="H16" s="107"/>
      <c r="I16" s="178">
        <v>0</v>
      </c>
    </row>
    <row r="17" spans="1:9" s="121" customFormat="1" ht="22.6" customHeight="1" x14ac:dyDescent="0.6">
      <c r="A17" s="81" t="s">
        <v>60</v>
      </c>
      <c r="B17" s="30"/>
      <c r="C17" s="107">
        <v>39514689</v>
      </c>
      <c r="D17" s="106"/>
      <c r="E17" s="107">
        <v>56952436</v>
      </c>
      <c r="F17" s="107"/>
      <c r="G17" s="107">
        <v>39514689</v>
      </c>
      <c r="H17" s="107"/>
      <c r="I17" s="107">
        <v>56952436</v>
      </c>
    </row>
    <row r="18" spans="1:9" s="121" customFormat="1" ht="22.6" customHeight="1" x14ac:dyDescent="0.6">
      <c r="A18" s="81" t="s">
        <v>129</v>
      </c>
      <c r="B18" s="30"/>
      <c r="C18" s="107">
        <v>30889924</v>
      </c>
      <c r="D18" s="106"/>
      <c r="E18" s="107">
        <v>25085076</v>
      </c>
      <c r="F18" s="107"/>
      <c r="G18" s="107">
        <v>30889924</v>
      </c>
      <c r="H18" s="107"/>
      <c r="I18" s="107">
        <v>25085076</v>
      </c>
    </row>
    <row r="19" spans="1:9" s="121" customFormat="1" ht="22.6" customHeight="1" x14ac:dyDescent="0.6">
      <c r="A19" s="81" t="s">
        <v>190</v>
      </c>
      <c r="B19" s="30"/>
      <c r="C19" s="107">
        <v>-2402592</v>
      </c>
      <c r="D19" s="106"/>
      <c r="E19" s="107">
        <v>-172183</v>
      </c>
      <c r="F19" s="107"/>
      <c r="G19" s="106">
        <v>-2402592</v>
      </c>
      <c r="H19" s="107"/>
      <c r="I19" s="106">
        <v>-172183</v>
      </c>
    </row>
    <row r="20" spans="1:9" s="121" customFormat="1" ht="22.6" customHeight="1" x14ac:dyDescent="0.6">
      <c r="A20" s="81" t="s">
        <v>166</v>
      </c>
      <c r="B20" s="30"/>
      <c r="C20" s="107">
        <v>-969134</v>
      </c>
      <c r="D20" s="106"/>
      <c r="E20" s="107">
        <v>-2270663</v>
      </c>
      <c r="F20" s="107"/>
      <c r="G20" s="178">
        <v>0</v>
      </c>
      <c r="H20" s="107"/>
      <c r="I20" s="178">
        <v>0</v>
      </c>
    </row>
    <row r="21" spans="1:9" s="121" customFormat="1" ht="22.6" customHeight="1" x14ac:dyDescent="0.6">
      <c r="A21" s="121" t="s">
        <v>199</v>
      </c>
      <c r="B21" s="30"/>
      <c r="C21" s="106">
        <v>-16186251</v>
      </c>
      <c r="D21" s="106"/>
      <c r="E21" s="106">
        <v>9331645</v>
      </c>
      <c r="F21" s="108"/>
      <c r="G21" s="106">
        <v>-16186251</v>
      </c>
      <c r="H21" s="107"/>
      <c r="I21" s="106">
        <v>9331645</v>
      </c>
    </row>
    <row r="22" spans="1:9" s="87" customFormat="1" ht="22.6" customHeight="1" x14ac:dyDescent="0.65">
      <c r="A22" s="121" t="s">
        <v>191</v>
      </c>
      <c r="B22" s="30"/>
      <c r="C22" s="106">
        <v>-201655</v>
      </c>
      <c r="D22" s="108"/>
      <c r="E22" s="106">
        <v>-273957</v>
      </c>
      <c r="F22" s="108"/>
      <c r="G22" s="108">
        <v>-201655</v>
      </c>
      <c r="H22" s="108"/>
      <c r="I22" s="108">
        <v>-273957</v>
      </c>
    </row>
    <row r="23" spans="1:9" s="121" customFormat="1" ht="22.6" customHeight="1" x14ac:dyDescent="0.6">
      <c r="A23" s="81" t="s">
        <v>118</v>
      </c>
      <c r="B23" s="30"/>
      <c r="C23" s="106">
        <v>-509488048</v>
      </c>
      <c r="D23" s="106"/>
      <c r="E23" s="106">
        <v>-235311388</v>
      </c>
      <c r="F23" s="107"/>
      <c r="G23" s="102">
        <v>-510197879</v>
      </c>
      <c r="H23" s="107"/>
      <c r="I23" s="102">
        <v>-235985488</v>
      </c>
    </row>
    <row r="24" spans="1:9" s="121" customFormat="1" ht="22.6" customHeight="1" x14ac:dyDescent="0.6">
      <c r="A24" s="81" t="s">
        <v>117</v>
      </c>
      <c r="B24" s="30"/>
      <c r="C24" s="106">
        <v>-77513427</v>
      </c>
      <c r="D24" s="106"/>
      <c r="E24" s="106">
        <v>-28403651</v>
      </c>
      <c r="F24" s="107"/>
      <c r="G24" s="102">
        <v>-77513427</v>
      </c>
      <c r="H24" s="107"/>
      <c r="I24" s="102">
        <v>-28403651</v>
      </c>
    </row>
    <row r="25" spans="1:9" s="121" customFormat="1" ht="22.6" customHeight="1" x14ac:dyDescent="0.6">
      <c r="A25" s="81" t="s">
        <v>119</v>
      </c>
      <c r="C25" s="105">
        <v>-17177520</v>
      </c>
      <c r="E25" s="105">
        <v>-13847200</v>
      </c>
      <c r="G25" s="105">
        <v>-17177520</v>
      </c>
      <c r="I25" s="105">
        <v>-13847200</v>
      </c>
    </row>
    <row r="26" spans="1:9" s="121" customFormat="1" ht="22.6" customHeight="1" x14ac:dyDescent="0.65">
      <c r="A26" s="87"/>
      <c r="B26" s="91"/>
      <c r="C26" s="107">
        <f>SUM(C10:C25)</f>
        <v>559185796</v>
      </c>
      <c r="D26" s="95"/>
      <c r="E26" s="107">
        <f>SUM(E10:E25)</f>
        <v>302729361</v>
      </c>
      <c r="F26" s="107"/>
      <c r="G26" s="107">
        <f>SUM(G10:G25)</f>
        <v>559185796</v>
      </c>
      <c r="H26" s="107"/>
      <c r="I26" s="107">
        <f>SUM(I10:I25)</f>
        <v>302729361</v>
      </c>
    </row>
    <row r="27" spans="1:9" s="121" customFormat="1" ht="22.6" customHeight="1" x14ac:dyDescent="0.6">
      <c r="A27" s="88" t="s">
        <v>40</v>
      </c>
      <c r="B27" s="30"/>
      <c r="C27" s="107"/>
      <c r="D27" s="107"/>
      <c r="E27" s="107"/>
      <c r="F27" s="107"/>
      <c r="G27" s="107"/>
      <c r="H27" s="107"/>
      <c r="I27" s="107"/>
    </row>
    <row r="28" spans="1:9" s="121" customFormat="1" ht="22.6" customHeight="1" x14ac:dyDescent="0.6">
      <c r="A28" s="121" t="s">
        <v>34</v>
      </c>
      <c r="B28" s="30"/>
      <c r="C28" s="107">
        <v>136909448</v>
      </c>
      <c r="D28" s="107"/>
      <c r="E28" s="107">
        <v>158432191</v>
      </c>
      <c r="F28" s="107"/>
      <c r="G28" s="107">
        <v>136909448</v>
      </c>
      <c r="H28" s="107"/>
      <c r="I28" s="107">
        <v>158432191</v>
      </c>
    </row>
    <row r="29" spans="1:9" s="121" customFormat="1" ht="22.6" customHeight="1" x14ac:dyDescent="0.6">
      <c r="A29" s="121" t="s">
        <v>131</v>
      </c>
      <c r="B29" s="30"/>
      <c r="C29" s="107">
        <v>12609912</v>
      </c>
      <c r="D29" s="107"/>
      <c r="E29" s="107">
        <v>4772213</v>
      </c>
      <c r="F29" s="107"/>
      <c r="G29" s="107">
        <v>12609912</v>
      </c>
      <c r="H29" s="107"/>
      <c r="I29" s="107">
        <v>4772213</v>
      </c>
    </row>
    <row r="30" spans="1:9" s="121" customFormat="1" ht="22.6" customHeight="1" x14ac:dyDescent="0.6">
      <c r="A30" s="121" t="s">
        <v>82</v>
      </c>
      <c r="B30" s="30"/>
      <c r="C30" s="107">
        <v>803776</v>
      </c>
      <c r="D30" s="107"/>
      <c r="E30" s="107">
        <v>6805944</v>
      </c>
      <c r="F30" s="107"/>
      <c r="G30" s="107">
        <v>803776</v>
      </c>
      <c r="H30" s="107"/>
      <c r="I30" s="107">
        <v>6805944</v>
      </c>
    </row>
    <row r="31" spans="1:9" s="121" customFormat="1" ht="22.6" customHeight="1" x14ac:dyDescent="0.6">
      <c r="A31" s="121" t="s">
        <v>35</v>
      </c>
      <c r="B31" s="30"/>
      <c r="C31" s="107">
        <v>565164201</v>
      </c>
      <c r="D31" s="107"/>
      <c r="E31" s="107">
        <v>-100138421</v>
      </c>
      <c r="F31" s="107"/>
      <c r="G31" s="107">
        <v>565164201</v>
      </c>
      <c r="H31" s="107"/>
      <c r="I31" s="107">
        <v>-100138421</v>
      </c>
    </row>
    <row r="32" spans="1:9" s="121" customFormat="1" ht="22.6" customHeight="1" x14ac:dyDescent="0.6">
      <c r="A32" s="121" t="s">
        <v>14</v>
      </c>
      <c r="B32" s="30"/>
      <c r="C32" s="107">
        <v>10916954</v>
      </c>
      <c r="D32" s="107"/>
      <c r="E32" s="107">
        <v>255459</v>
      </c>
      <c r="F32" s="107"/>
      <c r="G32" s="107">
        <v>10916954</v>
      </c>
      <c r="H32" s="107"/>
      <c r="I32" s="107">
        <v>255459</v>
      </c>
    </row>
    <row r="33" spans="1:9" s="121" customFormat="1" ht="22.6" customHeight="1" x14ac:dyDescent="0.6">
      <c r="A33" s="121" t="s">
        <v>36</v>
      </c>
      <c r="B33" s="30"/>
      <c r="C33" s="107">
        <v>468018</v>
      </c>
      <c r="D33" s="107"/>
      <c r="E33" s="107">
        <v>1343961</v>
      </c>
      <c r="F33" s="108"/>
      <c r="G33" s="107">
        <v>468018</v>
      </c>
      <c r="H33" s="107"/>
      <c r="I33" s="107">
        <v>1343961</v>
      </c>
    </row>
    <row r="34" spans="1:9" s="121" customFormat="1" ht="22.6" customHeight="1" x14ac:dyDescent="0.6">
      <c r="A34" s="81" t="s">
        <v>20</v>
      </c>
      <c r="B34" s="30"/>
      <c r="C34" s="107">
        <v>-229045172</v>
      </c>
      <c r="D34" s="107"/>
      <c r="E34" s="107">
        <v>-375756633</v>
      </c>
      <c r="F34" s="108"/>
      <c r="G34" s="107">
        <v>-229045172</v>
      </c>
      <c r="H34" s="107"/>
      <c r="I34" s="107">
        <v>-375756633</v>
      </c>
    </row>
    <row r="35" spans="1:9" s="121" customFormat="1" ht="22.6" customHeight="1" x14ac:dyDescent="0.6">
      <c r="A35" s="81" t="s">
        <v>84</v>
      </c>
      <c r="B35" s="30"/>
      <c r="C35" s="107">
        <v>-41771895</v>
      </c>
      <c r="D35" s="107"/>
      <c r="E35" s="107">
        <v>-23940525</v>
      </c>
      <c r="F35" s="108"/>
      <c r="G35" s="107">
        <v>-41771895</v>
      </c>
      <c r="H35" s="107"/>
      <c r="I35" s="107">
        <v>-23940525</v>
      </c>
    </row>
    <row r="36" spans="1:9" s="121" customFormat="1" ht="22.6" customHeight="1" x14ac:dyDescent="0.6">
      <c r="A36" s="81" t="s">
        <v>18</v>
      </c>
      <c r="B36" s="30"/>
      <c r="C36" s="107">
        <v>-783620</v>
      </c>
      <c r="D36" s="107"/>
      <c r="E36" s="107">
        <v>-1903623</v>
      </c>
      <c r="F36" s="108"/>
      <c r="G36" s="107">
        <v>-783620</v>
      </c>
      <c r="H36" s="107"/>
      <c r="I36" s="107">
        <v>-1903623</v>
      </c>
    </row>
    <row r="37" spans="1:9" s="137" customFormat="1" ht="22.6" customHeight="1" x14ac:dyDescent="0.65">
      <c r="A37" s="173" t="s">
        <v>123</v>
      </c>
      <c r="B37" s="30"/>
      <c r="C37" s="107">
        <v>-46706962</v>
      </c>
      <c r="D37" s="108"/>
      <c r="E37" s="107">
        <v>-66140498</v>
      </c>
      <c r="F37" s="108"/>
      <c r="G37" s="108">
        <v>-46706962</v>
      </c>
      <c r="H37" s="108"/>
      <c r="I37" s="108">
        <v>-66140498</v>
      </c>
    </row>
    <row r="38" spans="1:9" s="121" customFormat="1" ht="22.6" customHeight="1" x14ac:dyDescent="0.6">
      <c r="A38" s="81" t="s">
        <v>176</v>
      </c>
      <c r="B38" s="30"/>
      <c r="C38" s="107">
        <v>-28607065</v>
      </c>
      <c r="D38" s="107"/>
      <c r="E38" s="107">
        <v>-27573714</v>
      </c>
      <c r="F38" s="108"/>
      <c r="G38" s="107">
        <v>-28607065</v>
      </c>
      <c r="H38" s="107"/>
      <c r="I38" s="107">
        <v>-27573714</v>
      </c>
    </row>
    <row r="39" spans="1:9" ht="22.6" customHeight="1" x14ac:dyDescent="0.65">
      <c r="A39" s="81" t="s">
        <v>63</v>
      </c>
      <c r="B39" s="30"/>
      <c r="C39" s="179">
        <v>-1517487</v>
      </c>
      <c r="D39" s="107"/>
      <c r="E39" s="179">
        <v>-1445309</v>
      </c>
      <c r="F39" s="107"/>
      <c r="G39" s="179">
        <v>-1517487</v>
      </c>
      <c r="H39" s="107"/>
      <c r="I39" s="179">
        <v>-1445309</v>
      </c>
    </row>
    <row r="40" spans="1:9" ht="22.6" customHeight="1" x14ac:dyDescent="0.65">
      <c r="A40" s="81" t="s">
        <v>197</v>
      </c>
      <c r="B40" s="30"/>
      <c r="C40" s="108">
        <f>SUM(C26:C39)</f>
        <v>937625904</v>
      </c>
      <c r="D40" s="108"/>
      <c r="E40" s="108">
        <f>SUM(E26:E39)</f>
        <v>-122559594</v>
      </c>
      <c r="F40" s="108"/>
      <c r="G40" s="108">
        <f>SUM(G26:G39)</f>
        <v>937625904</v>
      </c>
      <c r="H40" s="108"/>
      <c r="I40" s="108">
        <f>SUM(I26:I39)</f>
        <v>-122559594</v>
      </c>
    </row>
    <row r="41" spans="1:9" ht="22.6" customHeight="1" x14ac:dyDescent="0.65">
      <c r="A41" s="81" t="s">
        <v>116</v>
      </c>
      <c r="B41" s="30"/>
      <c r="C41" s="207">
        <v>-1521180</v>
      </c>
      <c r="D41" s="107"/>
      <c r="E41" s="107">
        <v>-939904</v>
      </c>
      <c r="F41" s="108"/>
      <c r="G41" s="207">
        <v>-1521180</v>
      </c>
      <c r="H41" s="107"/>
      <c r="I41" s="107">
        <v>-939904</v>
      </c>
    </row>
    <row r="42" spans="1:9" ht="22.6" customHeight="1" x14ac:dyDescent="0.65">
      <c r="A42" s="79" t="s">
        <v>198</v>
      </c>
      <c r="B42" s="30"/>
      <c r="C42" s="96">
        <f>C41+C40</f>
        <v>936104724</v>
      </c>
      <c r="D42" s="97"/>
      <c r="E42" s="96">
        <f>E41+E40</f>
        <v>-123499498</v>
      </c>
      <c r="F42" s="95"/>
      <c r="G42" s="96">
        <f>G41+G40</f>
        <v>936104724</v>
      </c>
      <c r="H42" s="95"/>
      <c r="I42" s="96">
        <f>I41+I40</f>
        <v>-123499498</v>
      </c>
    </row>
    <row r="43" spans="1:9" ht="22.6" customHeight="1" x14ac:dyDescent="0.65">
      <c r="A43" s="79"/>
      <c r="B43" s="30"/>
      <c r="C43" s="121"/>
      <c r="D43" s="121"/>
      <c r="E43" s="121"/>
    </row>
    <row r="44" spans="1:9" ht="22.6" customHeight="1" x14ac:dyDescent="0.7">
      <c r="A44" s="224" t="s">
        <v>0</v>
      </c>
      <c r="B44" s="224"/>
      <c r="C44" s="224"/>
      <c r="D44" s="224"/>
      <c r="E44" s="224"/>
      <c r="F44" s="224"/>
      <c r="G44" s="224"/>
      <c r="H44" s="224"/>
      <c r="I44" s="224"/>
    </row>
    <row r="45" spans="1:9" ht="22.6" customHeight="1" x14ac:dyDescent="0.7">
      <c r="A45" s="224" t="s">
        <v>8</v>
      </c>
      <c r="B45" s="224"/>
      <c r="C45" s="224"/>
      <c r="D45" s="224"/>
      <c r="E45" s="224"/>
      <c r="F45" s="224"/>
      <c r="G45" s="224"/>
      <c r="H45" s="224"/>
      <c r="I45" s="224"/>
    </row>
    <row r="46" spans="1:9" s="121" customFormat="1" ht="22.6" customHeight="1" x14ac:dyDescent="0.7">
      <c r="A46" s="60"/>
      <c r="B46" s="60"/>
      <c r="C46" s="60"/>
      <c r="D46" s="60"/>
      <c r="E46" s="60"/>
      <c r="F46" s="60"/>
      <c r="G46" s="60"/>
      <c r="H46" s="60"/>
      <c r="I46" s="60"/>
    </row>
    <row r="47" spans="1:9" s="121" customFormat="1" ht="22.6" customHeight="1" x14ac:dyDescent="0.7">
      <c r="A47" s="190"/>
      <c r="B47" s="190"/>
      <c r="C47" s="225" t="s">
        <v>48</v>
      </c>
      <c r="D47" s="225"/>
      <c r="E47" s="225"/>
      <c r="F47" s="208"/>
      <c r="G47" s="208"/>
      <c r="H47" s="208"/>
      <c r="I47" s="208"/>
    </row>
    <row r="48" spans="1:9" s="121" customFormat="1" ht="22.6" customHeight="1" x14ac:dyDescent="0.7">
      <c r="A48" s="190"/>
      <c r="B48" s="190"/>
      <c r="C48" s="226" t="s">
        <v>49</v>
      </c>
      <c r="D48" s="226"/>
      <c r="E48" s="226"/>
      <c r="F48" s="209"/>
      <c r="G48" s="226" t="s">
        <v>46</v>
      </c>
      <c r="H48" s="226"/>
      <c r="I48" s="226"/>
    </row>
    <row r="49" spans="1:9" s="121" customFormat="1" ht="22.6" customHeight="1" x14ac:dyDescent="0.7">
      <c r="A49" s="190"/>
      <c r="B49" s="190"/>
      <c r="C49" s="227" t="s">
        <v>109</v>
      </c>
      <c r="D49" s="227"/>
      <c r="E49" s="227"/>
      <c r="F49" s="85"/>
      <c r="G49" s="227" t="s">
        <v>109</v>
      </c>
      <c r="H49" s="227"/>
      <c r="I49" s="227"/>
    </row>
    <row r="50" spans="1:9" s="121" customFormat="1" ht="22.6" customHeight="1" x14ac:dyDescent="0.7">
      <c r="B50" s="193"/>
      <c r="C50" s="172">
        <v>2567</v>
      </c>
      <c r="D50" s="172"/>
      <c r="E50" s="172">
        <v>2566</v>
      </c>
      <c r="F50" s="208"/>
      <c r="G50" s="172">
        <v>2567</v>
      </c>
      <c r="H50" s="172"/>
      <c r="I50" s="172">
        <v>2566</v>
      </c>
    </row>
    <row r="51" spans="1:9" s="121" customFormat="1" ht="22.6" customHeight="1" x14ac:dyDescent="0.6">
      <c r="B51" s="193"/>
      <c r="C51" s="223" t="s">
        <v>59</v>
      </c>
      <c r="D51" s="223"/>
      <c r="E51" s="223"/>
      <c r="F51" s="223"/>
      <c r="G51" s="223"/>
      <c r="H51" s="223"/>
      <c r="I51" s="223"/>
    </row>
    <row r="52" spans="1:9" s="121" customFormat="1" ht="22.6" customHeight="1" x14ac:dyDescent="0.65">
      <c r="A52" s="138" t="s">
        <v>7</v>
      </c>
      <c r="B52" s="92"/>
      <c r="F52" s="142"/>
      <c r="G52" s="142"/>
      <c r="H52" s="142"/>
      <c r="I52" s="142"/>
    </row>
    <row r="53" spans="1:9" s="121" customFormat="1" ht="22.6" customHeight="1" x14ac:dyDescent="0.6">
      <c r="A53" s="121" t="s">
        <v>192</v>
      </c>
      <c r="B53" s="30"/>
      <c r="C53" s="119">
        <v>-1592779595</v>
      </c>
      <c r="D53" s="107"/>
      <c r="E53" s="119">
        <v>209998000</v>
      </c>
      <c r="F53" s="108"/>
      <c r="G53" s="119">
        <v>-1592779595</v>
      </c>
      <c r="H53" s="107"/>
      <c r="I53" s="119">
        <v>209998000</v>
      </c>
    </row>
    <row r="54" spans="1:9" s="121" customFormat="1" ht="22.6" customHeight="1" x14ac:dyDescent="0.6">
      <c r="A54" s="121" t="s">
        <v>136</v>
      </c>
      <c r="B54" s="30"/>
      <c r="C54" s="119">
        <v>1727034</v>
      </c>
      <c r="D54" s="107"/>
      <c r="E54" s="119">
        <v>1739325</v>
      </c>
      <c r="F54" s="108"/>
      <c r="G54" s="119">
        <v>1727034</v>
      </c>
      <c r="H54" s="107"/>
      <c r="I54" s="119">
        <v>1739325</v>
      </c>
    </row>
    <row r="55" spans="1:9" s="121" customFormat="1" ht="22.6" customHeight="1" x14ac:dyDescent="0.6">
      <c r="A55" s="121" t="s">
        <v>137</v>
      </c>
      <c r="B55" s="30"/>
      <c r="C55" s="119">
        <v>-239050333</v>
      </c>
      <c r="D55" s="107"/>
      <c r="E55" s="119">
        <v>-281707371</v>
      </c>
      <c r="F55" s="108"/>
      <c r="G55" s="119">
        <v>-239050333</v>
      </c>
      <c r="H55" s="107"/>
      <c r="I55" s="119">
        <v>-281707371</v>
      </c>
    </row>
    <row r="56" spans="1:9" s="121" customFormat="1" ht="22.6" customHeight="1" x14ac:dyDescent="0.6">
      <c r="A56" s="121" t="s">
        <v>162</v>
      </c>
      <c r="B56" s="30"/>
      <c r="C56" s="119">
        <v>-12353486</v>
      </c>
      <c r="D56" s="107"/>
      <c r="E56" s="119">
        <v>-8295400</v>
      </c>
      <c r="F56" s="108"/>
      <c r="G56" s="119">
        <v>-12353486</v>
      </c>
      <c r="H56" s="107"/>
      <c r="I56" s="119">
        <v>-8295400</v>
      </c>
    </row>
    <row r="57" spans="1:9" s="121" customFormat="1" ht="22.6" customHeight="1" x14ac:dyDescent="0.6">
      <c r="A57" s="121" t="s">
        <v>66</v>
      </c>
      <c r="B57" s="180"/>
      <c r="C57" s="119">
        <v>-85177014</v>
      </c>
      <c r="D57" s="107"/>
      <c r="E57" s="119">
        <v>-295985750</v>
      </c>
      <c r="F57" s="107"/>
      <c r="G57" s="119">
        <v>-85177014</v>
      </c>
      <c r="H57" s="107"/>
      <c r="I57" s="119">
        <v>-295985750</v>
      </c>
    </row>
    <row r="58" spans="1:9" s="121" customFormat="1" ht="22.6" customHeight="1" x14ac:dyDescent="0.6">
      <c r="A58" s="121" t="s">
        <v>138</v>
      </c>
      <c r="B58" s="92"/>
      <c r="C58" s="119">
        <v>84305348</v>
      </c>
      <c r="D58" s="107"/>
      <c r="E58" s="119">
        <v>297274344</v>
      </c>
      <c r="F58" s="107"/>
      <c r="G58" s="119">
        <v>84305348</v>
      </c>
      <c r="H58" s="107"/>
      <c r="I58" s="119">
        <v>297274344</v>
      </c>
    </row>
    <row r="59" spans="1:9" s="121" customFormat="1" ht="22.6" customHeight="1" x14ac:dyDescent="0.6">
      <c r="A59" s="121" t="s">
        <v>118</v>
      </c>
      <c r="B59" s="30"/>
      <c r="C59" s="119">
        <v>510197879</v>
      </c>
      <c r="D59" s="107"/>
      <c r="E59" s="119">
        <v>235985488</v>
      </c>
      <c r="F59" s="108"/>
      <c r="G59" s="119">
        <v>510197879</v>
      </c>
      <c r="H59" s="107"/>
      <c r="I59" s="119">
        <v>235985488</v>
      </c>
    </row>
    <row r="60" spans="1:9" s="121" customFormat="1" ht="22.6" customHeight="1" x14ac:dyDescent="0.6">
      <c r="A60" s="121" t="s">
        <v>117</v>
      </c>
      <c r="B60" s="92"/>
      <c r="C60" s="107">
        <v>62389584</v>
      </c>
      <c r="D60" s="107"/>
      <c r="E60" s="107">
        <v>20340938</v>
      </c>
      <c r="F60" s="107"/>
      <c r="G60" s="107">
        <v>62389584</v>
      </c>
      <c r="H60" s="107"/>
      <c r="I60" s="107">
        <v>20340938</v>
      </c>
    </row>
    <row r="61" spans="1:9" s="121" customFormat="1" ht="22.6" customHeight="1" x14ac:dyDescent="0.6">
      <c r="A61" s="121" t="s">
        <v>119</v>
      </c>
      <c r="B61" s="30"/>
      <c r="C61" s="119">
        <v>17177520</v>
      </c>
      <c r="D61" s="107"/>
      <c r="E61" s="119">
        <v>13847200</v>
      </c>
      <c r="F61" s="108"/>
      <c r="G61" s="119">
        <v>17177520</v>
      </c>
      <c r="H61" s="107"/>
      <c r="I61" s="119">
        <v>13847200</v>
      </c>
    </row>
    <row r="62" spans="1:9" s="121" customFormat="1" ht="22.6" customHeight="1" x14ac:dyDescent="0.65">
      <c r="A62" s="79" t="s">
        <v>200</v>
      </c>
      <c r="B62" s="30"/>
      <c r="C62" s="98">
        <f>SUM(C53:C61)</f>
        <v>-1253563063</v>
      </c>
      <c r="D62" s="106"/>
      <c r="E62" s="98">
        <f>SUM(E53:E61)</f>
        <v>193196774</v>
      </c>
      <c r="F62" s="106"/>
      <c r="G62" s="98">
        <f>SUM(G53:G61)</f>
        <v>-1253563063</v>
      </c>
      <c r="H62" s="106"/>
      <c r="I62" s="98">
        <f>SUM(I53:I61)</f>
        <v>193196774</v>
      </c>
    </row>
    <row r="63" spans="1:9" s="121" customFormat="1" ht="22.6" customHeight="1" x14ac:dyDescent="0.65">
      <c r="A63" s="79"/>
      <c r="B63" s="30"/>
      <c r="C63" s="106"/>
      <c r="D63" s="106"/>
      <c r="E63" s="106"/>
      <c r="F63" s="95"/>
      <c r="G63" s="106"/>
      <c r="H63" s="95"/>
      <c r="I63" s="106"/>
    </row>
    <row r="64" spans="1:9" s="121" customFormat="1" ht="22.6" customHeight="1" x14ac:dyDescent="0.65">
      <c r="A64" s="80" t="s">
        <v>6</v>
      </c>
      <c r="B64" s="30"/>
      <c r="C64" s="107"/>
      <c r="D64" s="107"/>
      <c r="E64" s="107"/>
      <c r="F64" s="107"/>
      <c r="G64" s="107"/>
      <c r="H64" s="107"/>
      <c r="I64" s="107"/>
    </row>
    <row r="65" spans="1:9" s="121" customFormat="1" ht="22.6" customHeight="1" x14ac:dyDescent="0.6">
      <c r="A65" s="81" t="s">
        <v>161</v>
      </c>
      <c r="B65" s="113"/>
      <c r="C65" s="107">
        <v>-9832955</v>
      </c>
      <c r="D65" s="107"/>
      <c r="E65" s="107">
        <v>-8947163</v>
      </c>
      <c r="F65" s="107"/>
      <c r="G65" s="107">
        <v>-9832955</v>
      </c>
      <c r="H65" s="107"/>
      <c r="I65" s="107">
        <v>-8947163</v>
      </c>
    </row>
    <row r="66" spans="1:9" s="121" customFormat="1" ht="22.6" customHeight="1" x14ac:dyDescent="0.6">
      <c r="A66" s="81" t="s">
        <v>120</v>
      </c>
      <c r="B66" s="193"/>
      <c r="C66" s="107">
        <v>-81180000</v>
      </c>
      <c r="D66" s="107"/>
      <c r="E66" s="107">
        <v>-169290000</v>
      </c>
      <c r="F66" s="108"/>
      <c r="G66" s="107">
        <v>-81180000</v>
      </c>
      <c r="H66" s="108"/>
      <c r="I66" s="107">
        <v>-169290000</v>
      </c>
    </row>
    <row r="67" spans="1:9" s="121" customFormat="1" ht="22.6" customHeight="1" x14ac:dyDescent="0.65">
      <c r="A67" s="79" t="s">
        <v>168</v>
      </c>
      <c r="B67" s="30"/>
      <c r="C67" s="98">
        <f>SUM(C65:C66)</f>
        <v>-91012955</v>
      </c>
      <c r="D67" s="107"/>
      <c r="E67" s="98">
        <f>SUM(E65:E66)</f>
        <v>-178237163</v>
      </c>
      <c r="F67" s="95"/>
      <c r="G67" s="98">
        <f>SUM(G65:G66)</f>
        <v>-91012955</v>
      </c>
      <c r="H67" s="95"/>
      <c r="I67" s="98">
        <f>SUM(I65:I66)</f>
        <v>-178237163</v>
      </c>
    </row>
    <row r="68" spans="1:9" s="121" customFormat="1" ht="22.6" customHeight="1" x14ac:dyDescent="0.65">
      <c r="A68" s="79"/>
      <c r="B68" s="30"/>
      <c r="C68" s="107"/>
      <c r="D68" s="107"/>
      <c r="E68" s="107"/>
      <c r="F68" s="95"/>
      <c r="G68" s="107"/>
      <c r="H68" s="95"/>
      <c r="I68" s="107"/>
    </row>
    <row r="69" spans="1:9" s="121" customFormat="1" ht="22.6" customHeight="1" x14ac:dyDescent="0.65">
      <c r="A69" s="81" t="s">
        <v>177</v>
      </c>
      <c r="B69" s="92"/>
      <c r="D69" s="181"/>
      <c r="F69" s="181"/>
      <c r="G69" s="63"/>
      <c r="H69" s="181"/>
      <c r="I69" s="63"/>
    </row>
    <row r="70" spans="1:9" s="121" customFormat="1" ht="22.6" customHeight="1" x14ac:dyDescent="0.6">
      <c r="A70" s="81" t="s">
        <v>132</v>
      </c>
      <c r="B70" s="92"/>
      <c r="C70" s="107">
        <f>C42+C62+C67</f>
        <v>-408471294</v>
      </c>
      <c r="D70" s="181"/>
      <c r="E70" s="107">
        <f>E42+E62+E67</f>
        <v>-108539887</v>
      </c>
      <c r="F70" s="181"/>
      <c r="G70" s="107">
        <f>G42+G62+G67</f>
        <v>-408471294</v>
      </c>
      <c r="H70" s="181"/>
      <c r="I70" s="107">
        <f>I42+I62+I67</f>
        <v>-108539887</v>
      </c>
    </row>
    <row r="71" spans="1:9" s="121" customFormat="1" ht="22.6" customHeight="1" x14ac:dyDescent="0.6">
      <c r="A71" s="81" t="s">
        <v>147</v>
      </c>
      <c r="B71" s="92"/>
      <c r="C71" s="181"/>
      <c r="D71" s="181"/>
      <c r="E71" s="181"/>
      <c r="F71" s="181"/>
      <c r="G71" s="181"/>
      <c r="H71" s="181"/>
      <c r="I71" s="181"/>
    </row>
    <row r="72" spans="1:9" s="121" customFormat="1" ht="22.6" customHeight="1" x14ac:dyDescent="0.6">
      <c r="A72" s="81" t="s">
        <v>148</v>
      </c>
      <c r="B72" s="83"/>
      <c r="C72" s="143">
        <v>152068</v>
      </c>
      <c r="D72" s="144"/>
      <c r="E72" s="143">
        <v>-91220</v>
      </c>
      <c r="F72" s="144"/>
      <c r="G72" s="143">
        <v>152068</v>
      </c>
      <c r="H72" s="144"/>
      <c r="I72" s="143">
        <v>-91220</v>
      </c>
    </row>
    <row r="73" spans="1:9" s="121" customFormat="1" ht="22.6" customHeight="1" x14ac:dyDescent="0.65">
      <c r="A73" s="89" t="s">
        <v>177</v>
      </c>
      <c r="B73" s="30"/>
      <c r="C73" s="95">
        <f>SUM(C70:C72)</f>
        <v>-408319226</v>
      </c>
      <c r="D73" s="107"/>
      <c r="E73" s="95">
        <f>SUM(E70:E72)</f>
        <v>-108631107</v>
      </c>
      <c r="F73" s="107"/>
      <c r="G73" s="95">
        <f>SUM(G70:G72)</f>
        <v>-408319226</v>
      </c>
      <c r="H73" s="107"/>
      <c r="I73" s="95">
        <f>SUM(I70:I72)</f>
        <v>-108631107</v>
      </c>
    </row>
    <row r="74" spans="1:9" s="121" customFormat="1" ht="22.6" customHeight="1" x14ac:dyDescent="0.6">
      <c r="A74" s="81" t="s">
        <v>106</v>
      </c>
      <c r="B74" s="193"/>
      <c r="C74" s="179">
        <v>630630846</v>
      </c>
      <c r="D74" s="107"/>
      <c r="E74" s="179">
        <v>739261953</v>
      </c>
      <c r="F74" s="107"/>
      <c r="G74" s="179">
        <v>630630846</v>
      </c>
      <c r="H74" s="107"/>
      <c r="I74" s="179">
        <v>739261953</v>
      </c>
    </row>
    <row r="75" spans="1:9" ht="22.6" customHeight="1" thickBot="1" x14ac:dyDescent="0.7">
      <c r="A75" s="79" t="s">
        <v>107</v>
      </c>
      <c r="B75" s="193"/>
      <c r="C75" s="99">
        <f>+C73+C74</f>
        <v>222311620</v>
      </c>
      <c r="D75" s="108"/>
      <c r="E75" s="99">
        <f>+E73+E74</f>
        <v>630630846</v>
      </c>
      <c r="F75" s="100"/>
      <c r="G75" s="99">
        <f>+G73+G74</f>
        <v>222311620</v>
      </c>
      <c r="H75" s="100"/>
      <c r="I75" s="99">
        <f>+I73+I74</f>
        <v>630630846</v>
      </c>
    </row>
    <row r="76" spans="1:9" ht="22.6" customHeight="1" thickTop="1" x14ac:dyDescent="0.65">
      <c r="A76" s="121" t="s">
        <v>11</v>
      </c>
      <c r="B76" s="30"/>
      <c r="G76" s="136"/>
      <c r="I76" s="136"/>
    </row>
    <row r="77" spans="1:9" ht="22.6" customHeight="1" x14ac:dyDescent="0.65">
      <c r="A77" s="80" t="s">
        <v>51</v>
      </c>
      <c r="B77" s="193"/>
      <c r="C77" s="139"/>
      <c r="D77" s="136"/>
      <c r="E77" s="139"/>
      <c r="F77" s="136"/>
      <c r="H77" s="136"/>
    </row>
    <row r="78" spans="1:9" ht="22.6" customHeight="1" x14ac:dyDescent="0.65">
      <c r="A78" s="121" t="s">
        <v>141</v>
      </c>
      <c r="B78" s="83"/>
      <c r="C78" s="136"/>
      <c r="D78" s="136"/>
      <c r="E78" s="136"/>
      <c r="F78" s="136"/>
      <c r="G78" s="136"/>
      <c r="H78" s="136"/>
      <c r="I78" s="136"/>
    </row>
    <row r="79" spans="1:9" ht="22.6" customHeight="1" x14ac:dyDescent="0.65">
      <c r="A79" s="121" t="s">
        <v>139</v>
      </c>
      <c r="B79" s="83"/>
      <c r="C79" s="136">
        <v>-258980044</v>
      </c>
      <c r="D79" s="136"/>
      <c r="E79" s="136">
        <v>-247825384</v>
      </c>
      <c r="F79" s="136"/>
      <c r="G79" s="136">
        <v>-258980044</v>
      </c>
      <c r="H79" s="136"/>
      <c r="I79" s="136">
        <v>-247825384</v>
      </c>
    </row>
    <row r="80" spans="1:9" ht="22.6" customHeight="1" x14ac:dyDescent="0.65">
      <c r="A80" s="121" t="s">
        <v>185</v>
      </c>
      <c r="B80" s="83"/>
      <c r="C80" s="139">
        <v>19929711</v>
      </c>
      <c r="D80" s="136"/>
      <c r="E80" s="139">
        <v>-33881987</v>
      </c>
      <c r="F80" s="136"/>
      <c r="G80" s="139">
        <v>19929711</v>
      </c>
      <c r="H80" s="136"/>
      <c r="I80" s="139">
        <v>-33881987</v>
      </c>
    </row>
    <row r="81" spans="1:9" ht="24.05" customHeight="1" thickBot="1" x14ac:dyDescent="0.7">
      <c r="A81" s="87" t="s">
        <v>140</v>
      </c>
      <c r="B81" s="83"/>
      <c r="C81" s="140">
        <f>SUM(C79:C80)</f>
        <v>-239050333</v>
      </c>
      <c r="D81" s="141"/>
      <c r="E81" s="140">
        <f>SUM(E79:E80)</f>
        <v>-281707371</v>
      </c>
      <c r="F81" s="141"/>
      <c r="G81" s="140">
        <f>SUM(G79:G80)</f>
        <v>-239050333</v>
      </c>
      <c r="H81" s="141"/>
      <c r="I81" s="140">
        <f>SUM(I79:I80)</f>
        <v>-281707371</v>
      </c>
    </row>
    <row r="82" spans="1:9" ht="22.6" customHeight="1" thickTop="1" x14ac:dyDescent="0.65"/>
  </sheetData>
  <mergeCells count="16">
    <mergeCell ref="C49:E49"/>
    <mergeCell ref="G49:I49"/>
    <mergeCell ref="C51:I51"/>
    <mergeCell ref="C8:I8"/>
    <mergeCell ref="A44:I44"/>
    <mergeCell ref="A45:I45"/>
    <mergeCell ref="C47:E47"/>
    <mergeCell ref="C48:E48"/>
    <mergeCell ref="G48:I48"/>
    <mergeCell ref="C6:E6"/>
    <mergeCell ref="G6:I6"/>
    <mergeCell ref="A1:I1"/>
    <mergeCell ref="A2:I2"/>
    <mergeCell ref="C4:E4"/>
    <mergeCell ref="C5:E5"/>
    <mergeCell ref="G5:I5"/>
  </mergeCells>
  <pageMargins left="0.7" right="0.7" top="0.48" bottom="0.5" header="0.5" footer="0.5"/>
  <pageSetup paperSize="9" scale="78" firstPageNumber="13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4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>
    <tabColor rgb="FFFFC000"/>
  </sheetPr>
  <dimension ref="A1:L68"/>
  <sheetViews>
    <sheetView zoomScaleNormal="100" zoomScaleSheetLayoutView="100" workbookViewId="0">
      <selection activeCell="A70" sqref="A70"/>
    </sheetView>
  </sheetViews>
  <sheetFormatPr defaultColWidth="10.88671875" defaultRowHeight="21.8" customHeight="1" x14ac:dyDescent="0.65"/>
  <cols>
    <col min="1" max="1" width="45.21875" style="6" customWidth="1"/>
    <col min="2" max="2" width="8.5546875" style="8" customWidth="1"/>
    <col min="3" max="3" width="1.21875" style="6" hidden="1" customWidth="1"/>
    <col min="4" max="4" width="14.109375" style="73" customWidth="1"/>
    <col min="5" max="5" width="0.88671875" style="73" customWidth="1"/>
    <col min="6" max="6" width="14.109375" style="73" customWidth="1"/>
    <col min="7" max="7" width="0.88671875" style="59" customWidth="1"/>
    <col min="8" max="8" width="14.109375" style="59" customWidth="1"/>
    <col min="9" max="9" width="1" style="7" customWidth="1"/>
    <col min="10" max="10" width="14.109375" style="59" customWidth="1"/>
    <col min="11" max="11" width="10.88671875" style="6" customWidth="1"/>
    <col min="12" max="12" width="14.88671875" style="6" bestFit="1" customWidth="1"/>
    <col min="13" max="16384" width="10.88671875" style="6"/>
  </cols>
  <sheetData>
    <row r="1" spans="1:10" ht="21.8" customHeight="1" x14ac:dyDescent="0.7">
      <c r="A1" s="233" t="s">
        <v>0</v>
      </c>
      <c r="B1" s="233"/>
      <c r="C1" s="233"/>
      <c r="D1" s="233"/>
      <c r="E1" s="233"/>
      <c r="F1" s="233"/>
      <c r="G1" s="233"/>
      <c r="H1" s="233"/>
      <c r="I1" s="233"/>
      <c r="J1" s="233"/>
    </row>
    <row r="2" spans="1:10" ht="21.8" customHeight="1" x14ac:dyDescent="0.7">
      <c r="A2" s="233" t="s">
        <v>8</v>
      </c>
      <c r="B2" s="233"/>
      <c r="C2" s="233"/>
      <c r="D2" s="233"/>
      <c r="E2" s="233"/>
      <c r="F2" s="233"/>
      <c r="G2" s="233"/>
      <c r="H2" s="233"/>
      <c r="I2" s="233"/>
      <c r="J2" s="233"/>
    </row>
    <row r="3" spans="1:10" s="17" customFormat="1" ht="21.8" customHeight="1" x14ac:dyDescent="0.7">
      <c r="A3" s="50" t="s">
        <v>81</v>
      </c>
      <c r="B3" s="50"/>
      <c r="C3" s="50"/>
      <c r="D3" s="60"/>
      <c r="E3" s="60"/>
      <c r="F3" s="60"/>
      <c r="G3" s="60"/>
      <c r="H3" s="60"/>
      <c r="I3" s="50"/>
      <c r="J3" s="60"/>
    </row>
    <row r="4" spans="1:10" s="17" customFormat="1" ht="21.8" customHeight="1" x14ac:dyDescent="0.7">
      <c r="A4" s="50"/>
      <c r="B4" s="50"/>
      <c r="C4" s="50"/>
      <c r="D4" s="60"/>
      <c r="E4" s="60"/>
      <c r="F4" s="60"/>
      <c r="G4" s="60"/>
      <c r="H4" s="60"/>
      <c r="I4" s="50"/>
      <c r="J4" s="60"/>
    </row>
    <row r="5" spans="1:10" s="17" customFormat="1" ht="21.8" customHeight="1" x14ac:dyDescent="0.7">
      <c r="A5" s="1"/>
      <c r="B5" s="1"/>
      <c r="C5" s="1"/>
      <c r="D5" s="225" t="s">
        <v>48</v>
      </c>
      <c r="E5" s="225"/>
      <c r="F5" s="225"/>
      <c r="G5" s="54"/>
      <c r="H5" s="54"/>
      <c r="I5" s="15"/>
      <c r="J5" s="54"/>
    </row>
    <row r="6" spans="1:10" s="17" customFormat="1" ht="21.8" customHeight="1" x14ac:dyDescent="0.7">
      <c r="A6" s="1"/>
      <c r="B6" s="1"/>
      <c r="C6" s="1"/>
      <c r="D6" s="226" t="s">
        <v>49</v>
      </c>
      <c r="E6" s="226"/>
      <c r="F6" s="226"/>
      <c r="G6" s="55"/>
      <c r="H6" s="235" t="s">
        <v>46</v>
      </c>
      <c r="I6" s="235"/>
      <c r="J6" s="235"/>
    </row>
    <row r="7" spans="1:10" s="17" customFormat="1" ht="21.8" customHeight="1" x14ac:dyDescent="0.6">
      <c r="A7" s="2"/>
      <c r="B7" s="9"/>
      <c r="C7" s="16"/>
      <c r="D7" s="56">
        <v>2555</v>
      </c>
      <c r="E7" s="56"/>
      <c r="F7" s="56">
        <v>2554</v>
      </c>
      <c r="G7" s="56"/>
      <c r="H7" s="56">
        <v>2555</v>
      </c>
      <c r="I7" s="32"/>
      <c r="J7" s="56">
        <v>2554</v>
      </c>
    </row>
    <row r="8" spans="1:10" s="17" customFormat="1" ht="21.8" customHeight="1" x14ac:dyDescent="0.6">
      <c r="A8" s="2"/>
      <c r="B8" s="9"/>
      <c r="C8" s="16"/>
      <c r="D8" s="56"/>
      <c r="E8" s="56"/>
      <c r="F8" s="75" t="s">
        <v>86</v>
      </c>
      <c r="G8" s="56"/>
      <c r="H8" s="56"/>
      <c r="I8" s="32"/>
      <c r="J8" s="75" t="s">
        <v>86</v>
      </c>
    </row>
    <row r="9" spans="1:10" s="17" customFormat="1" ht="21.8" customHeight="1" x14ac:dyDescent="0.6">
      <c r="B9" s="9"/>
      <c r="C9" s="16"/>
      <c r="D9" s="234" t="s">
        <v>59</v>
      </c>
      <c r="E9" s="234"/>
      <c r="F9" s="234"/>
      <c r="G9" s="234"/>
      <c r="H9" s="234"/>
      <c r="I9" s="234"/>
      <c r="J9" s="234"/>
    </row>
    <row r="10" spans="1:10" s="17" customFormat="1" ht="21.8" customHeight="1" x14ac:dyDescent="0.65">
      <c r="A10" s="12" t="s">
        <v>5</v>
      </c>
      <c r="B10" s="9"/>
      <c r="D10" s="26"/>
      <c r="E10" s="26"/>
      <c r="F10" s="26"/>
      <c r="G10" s="61"/>
      <c r="H10" s="61"/>
      <c r="I10" s="21"/>
      <c r="J10" s="61"/>
    </row>
    <row r="11" spans="1:10" s="17" customFormat="1" ht="21.8" customHeight="1" x14ac:dyDescent="0.6">
      <c r="A11" s="19" t="s">
        <v>61</v>
      </c>
      <c r="B11" s="10"/>
      <c r="D11" s="38"/>
      <c r="E11" s="40"/>
      <c r="F11" s="38">
        <v>623065888</v>
      </c>
      <c r="G11" s="40"/>
      <c r="H11" s="38"/>
      <c r="I11" s="39"/>
      <c r="J11" s="38">
        <v>619119938</v>
      </c>
    </row>
    <row r="12" spans="1:10" s="17" customFormat="1" ht="21.8" customHeight="1" x14ac:dyDescent="0.6">
      <c r="A12" s="27" t="s">
        <v>41</v>
      </c>
      <c r="B12" s="10"/>
      <c r="D12" s="40"/>
      <c r="E12" s="40"/>
      <c r="F12" s="40"/>
      <c r="G12" s="40"/>
      <c r="H12" s="40"/>
      <c r="I12" s="39"/>
      <c r="J12" s="40"/>
    </row>
    <row r="13" spans="1:10" s="17" customFormat="1" ht="21.8" customHeight="1" x14ac:dyDescent="0.6">
      <c r="A13" s="74" t="s">
        <v>91</v>
      </c>
      <c r="B13" s="10"/>
      <c r="C13" s="23"/>
      <c r="D13" s="43"/>
      <c r="E13" s="43"/>
      <c r="F13" s="78">
        <v>210741703</v>
      </c>
      <c r="G13" s="40"/>
      <c r="H13" s="43"/>
      <c r="I13" s="39"/>
      <c r="J13" s="78">
        <v>210741703</v>
      </c>
    </row>
    <row r="14" spans="1:10" s="17" customFormat="1" ht="21.8" customHeight="1" x14ac:dyDescent="0.6">
      <c r="A14" s="74" t="s">
        <v>90</v>
      </c>
      <c r="B14" s="10"/>
      <c r="C14" s="23"/>
      <c r="D14" s="43"/>
      <c r="E14" s="43"/>
      <c r="F14" s="78"/>
      <c r="G14" s="40"/>
      <c r="H14" s="43"/>
      <c r="I14" s="39"/>
      <c r="J14" s="78"/>
    </row>
    <row r="15" spans="1:10" s="17" customFormat="1" ht="21.8" customHeight="1" x14ac:dyDescent="0.6">
      <c r="A15" s="19" t="s">
        <v>99</v>
      </c>
      <c r="B15" s="10"/>
      <c r="C15" s="23"/>
      <c r="D15" s="43"/>
      <c r="E15" s="43"/>
      <c r="F15" s="43">
        <v>-255153224</v>
      </c>
      <c r="G15" s="40"/>
      <c r="H15" s="43"/>
      <c r="I15" s="39"/>
      <c r="J15" s="43">
        <v>-255153224</v>
      </c>
    </row>
    <row r="16" spans="1:10" s="17" customFormat="1" ht="21.8" customHeight="1" x14ac:dyDescent="0.6">
      <c r="A16" s="74" t="s">
        <v>102</v>
      </c>
      <c r="B16" s="10"/>
      <c r="C16" s="23"/>
      <c r="D16" s="43"/>
      <c r="E16" s="43"/>
      <c r="F16" s="43"/>
      <c r="G16" s="40"/>
      <c r="H16" s="43"/>
      <c r="I16" s="39"/>
      <c r="J16" s="43"/>
    </row>
    <row r="17" spans="1:12" s="17" customFormat="1" ht="21.8" customHeight="1" x14ac:dyDescent="0.6">
      <c r="A17" s="19" t="s">
        <v>103</v>
      </c>
      <c r="B17" s="10"/>
      <c r="C17" s="23"/>
      <c r="D17" s="43"/>
      <c r="E17" s="43"/>
      <c r="F17" s="43">
        <v>998444</v>
      </c>
      <c r="G17" s="40"/>
      <c r="H17" s="43"/>
      <c r="I17" s="41"/>
      <c r="J17" s="43">
        <v>998444</v>
      </c>
    </row>
    <row r="18" spans="1:12" s="17" customFormat="1" ht="21.8" customHeight="1" x14ac:dyDescent="0.6">
      <c r="A18" s="17" t="s">
        <v>65</v>
      </c>
      <c r="B18" s="10"/>
      <c r="C18" s="23"/>
      <c r="D18" s="43"/>
      <c r="E18" s="43"/>
      <c r="F18" s="43">
        <v>-88919</v>
      </c>
      <c r="G18" s="37"/>
      <c r="H18" s="43"/>
      <c r="I18" s="39"/>
      <c r="J18" s="43">
        <v>-88919</v>
      </c>
    </row>
    <row r="19" spans="1:12" s="17" customFormat="1" ht="21.8" customHeight="1" x14ac:dyDescent="0.6">
      <c r="A19" s="76" t="s">
        <v>104</v>
      </c>
      <c r="B19" s="10"/>
      <c r="C19" s="23"/>
      <c r="D19" s="43"/>
      <c r="E19" s="43"/>
      <c r="F19" s="43">
        <v>2441782</v>
      </c>
      <c r="G19" s="37"/>
      <c r="H19" s="43"/>
      <c r="I19" s="39"/>
      <c r="J19" s="43">
        <v>2441782</v>
      </c>
    </row>
    <row r="20" spans="1:12" s="3" customFormat="1" ht="21.8" customHeight="1" x14ac:dyDescent="0.65">
      <c r="A20" s="29" t="s">
        <v>60</v>
      </c>
      <c r="B20" s="30"/>
      <c r="C20" s="31"/>
      <c r="D20" s="40"/>
      <c r="E20" s="43"/>
      <c r="F20" s="40">
        <v>43502404</v>
      </c>
      <c r="G20" s="41"/>
      <c r="H20" s="40"/>
      <c r="I20" s="41"/>
      <c r="J20" s="40">
        <v>43502404</v>
      </c>
    </row>
    <row r="21" spans="1:12" s="17" customFormat="1" ht="21.8" customHeight="1" x14ac:dyDescent="0.6">
      <c r="A21" s="74" t="s">
        <v>79</v>
      </c>
      <c r="B21" s="10"/>
      <c r="C21" s="23"/>
      <c r="D21" s="43"/>
      <c r="E21" s="43"/>
      <c r="F21" s="43">
        <v>-3945950</v>
      </c>
      <c r="G21" s="40"/>
      <c r="H21" s="48"/>
      <c r="I21" s="49"/>
      <c r="J21" s="48">
        <v>0</v>
      </c>
    </row>
    <row r="22" spans="1:12" s="17" customFormat="1" ht="21.8" customHeight="1" x14ac:dyDescent="0.6">
      <c r="A22" s="17" t="s">
        <v>64</v>
      </c>
      <c r="B22" s="10"/>
      <c r="D22" s="37"/>
      <c r="E22" s="37"/>
      <c r="F22" s="37">
        <v>4529308</v>
      </c>
      <c r="G22" s="37"/>
      <c r="H22" s="37"/>
      <c r="I22" s="51"/>
      <c r="J22" s="37">
        <v>4529308</v>
      </c>
    </row>
    <row r="23" spans="1:12" s="26" customFormat="1" ht="21.8" customHeight="1" x14ac:dyDescent="0.6">
      <c r="A23" s="19" t="s">
        <v>73</v>
      </c>
      <c r="B23" s="10"/>
      <c r="C23" s="17"/>
      <c r="D23" s="40"/>
      <c r="E23" s="40"/>
      <c r="F23" s="40"/>
      <c r="G23" s="40"/>
      <c r="H23" s="40"/>
      <c r="I23" s="39"/>
      <c r="J23" s="40"/>
    </row>
    <row r="24" spans="1:12" s="17" customFormat="1" ht="21.8" customHeight="1" x14ac:dyDescent="0.6">
      <c r="A24" s="74" t="s">
        <v>92</v>
      </c>
      <c r="B24" s="10"/>
      <c r="D24" s="62"/>
      <c r="E24" s="37"/>
      <c r="F24" s="62">
        <v>157509218</v>
      </c>
      <c r="G24" s="37"/>
      <c r="H24" s="62"/>
      <c r="I24" s="51"/>
      <c r="J24" s="62">
        <v>157509218</v>
      </c>
    </row>
    <row r="25" spans="1:12" s="17" customFormat="1" ht="21.8" customHeight="1" x14ac:dyDescent="0.65">
      <c r="A25" s="3"/>
      <c r="B25" s="14"/>
      <c r="C25" s="3"/>
      <c r="D25" s="41">
        <f>SUM(D11:D24)</f>
        <v>0</v>
      </c>
      <c r="E25" s="63"/>
      <c r="F25" s="41">
        <f>SUM(F11:F24)</f>
        <v>783600654</v>
      </c>
      <c r="G25" s="41"/>
      <c r="H25" s="41">
        <f>SUM(H11:H24)</f>
        <v>0</v>
      </c>
      <c r="I25" s="44"/>
      <c r="J25" s="41">
        <f>SUM(J11:J24)</f>
        <v>783600654</v>
      </c>
    </row>
    <row r="26" spans="1:12" s="17" customFormat="1" ht="21.8" customHeight="1" x14ac:dyDescent="0.6">
      <c r="A26" s="28" t="s">
        <v>40</v>
      </c>
      <c r="B26" s="10"/>
      <c r="C26" s="19"/>
      <c r="D26" s="40"/>
      <c r="E26" s="40"/>
      <c r="F26" s="40"/>
      <c r="G26" s="40"/>
      <c r="H26" s="40"/>
      <c r="I26" s="39"/>
      <c r="J26" s="40"/>
      <c r="L26" s="24"/>
    </row>
    <row r="27" spans="1:12" s="17" customFormat="1" ht="21.8" customHeight="1" x14ac:dyDescent="0.6">
      <c r="A27" s="17" t="s">
        <v>34</v>
      </c>
      <c r="B27" s="10"/>
      <c r="D27" s="40"/>
      <c r="E27" s="40"/>
      <c r="F27" s="40">
        <v>-183218957</v>
      </c>
      <c r="G27" s="40"/>
      <c r="H27" s="40"/>
      <c r="I27" s="39"/>
      <c r="J27" s="40">
        <v>-183218957</v>
      </c>
    </row>
    <row r="28" spans="1:12" s="17" customFormat="1" ht="21.8" customHeight="1" x14ac:dyDescent="0.6">
      <c r="A28" t="s">
        <v>82</v>
      </c>
      <c r="B28" s="10"/>
      <c r="D28" s="40"/>
      <c r="E28" s="40"/>
      <c r="F28" s="40">
        <v>4774106</v>
      </c>
      <c r="G28" s="40"/>
      <c r="H28" s="40"/>
      <c r="I28" s="39"/>
      <c r="J28" s="40">
        <v>4774106</v>
      </c>
    </row>
    <row r="29" spans="1:12" s="17" customFormat="1" ht="21.8" customHeight="1" x14ac:dyDescent="0.6">
      <c r="A29" s="17" t="s">
        <v>35</v>
      </c>
      <c r="B29" s="10"/>
      <c r="D29" s="40"/>
      <c r="E29" s="40"/>
      <c r="F29" s="40">
        <v>-304715626</v>
      </c>
      <c r="G29" s="40"/>
      <c r="H29" s="40"/>
      <c r="I29" s="39"/>
      <c r="J29" s="40">
        <v>-304715626</v>
      </c>
    </row>
    <row r="30" spans="1:12" s="17" customFormat="1" ht="21.8" customHeight="1" x14ac:dyDescent="0.6">
      <c r="A30" s="17" t="s">
        <v>14</v>
      </c>
      <c r="B30" s="10"/>
      <c r="D30" s="40"/>
      <c r="E30" s="40"/>
      <c r="F30" s="40">
        <v>8408815</v>
      </c>
      <c r="G30" s="40"/>
      <c r="H30" s="40"/>
      <c r="I30" s="39"/>
      <c r="J30" s="40">
        <v>8408815</v>
      </c>
      <c r="K30" s="24"/>
    </row>
    <row r="31" spans="1:12" s="17" customFormat="1" ht="21.8" customHeight="1" x14ac:dyDescent="0.6">
      <c r="A31" s="17" t="s">
        <v>36</v>
      </c>
      <c r="B31" s="10"/>
      <c r="D31" s="40"/>
      <c r="E31" s="40"/>
      <c r="F31" s="40">
        <v>1210092</v>
      </c>
      <c r="G31" s="37"/>
      <c r="H31" s="40"/>
      <c r="I31" s="39"/>
      <c r="J31" s="40">
        <v>1210092</v>
      </c>
    </row>
    <row r="32" spans="1:12" s="17" customFormat="1" ht="21.8" customHeight="1" x14ac:dyDescent="0.6">
      <c r="A32" s="19" t="s">
        <v>20</v>
      </c>
      <c r="B32" s="10"/>
      <c r="C32" s="19"/>
      <c r="D32" s="40"/>
      <c r="E32" s="40"/>
      <c r="F32" s="40">
        <v>144566610</v>
      </c>
      <c r="G32" s="37"/>
      <c r="H32" s="40"/>
      <c r="I32" s="39"/>
      <c r="J32" s="40">
        <v>144566610</v>
      </c>
    </row>
    <row r="33" spans="1:10" s="20" customFormat="1" ht="21.8" customHeight="1" x14ac:dyDescent="0.6">
      <c r="A33" s="74" t="s">
        <v>84</v>
      </c>
      <c r="B33" s="10"/>
      <c r="C33" s="19"/>
      <c r="D33" s="40"/>
      <c r="E33" s="40"/>
      <c r="F33" s="40">
        <v>51240196</v>
      </c>
      <c r="G33" s="37"/>
      <c r="H33" s="40"/>
      <c r="I33" s="39"/>
      <c r="J33" s="40">
        <v>51240196</v>
      </c>
    </row>
    <row r="34" spans="1:10" s="17" customFormat="1" ht="21.8" customHeight="1" x14ac:dyDescent="0.6">
      <c r="A34" s="74" t="s">
        <v>18</v>
      </c>
      <c r="B34" s="10"/>
      <c r="C34" s="19"/>
      <c r="D34" s="40"/>
      <c r="E34" s="40"/>
      <c r="F34" s="40">
        <v>3313246</v>
      </c>
      <c r="G34" s="37"/>
      <c r="H34" s="40"/>
      <c r="I34" s="39"/>
      <c r="J34" s="40">
        <v>3313246</v>
      </c>
    </row>
    <row r="35" spans="1:10" ht="21.8" customHeight="1" x14ac:dyDescent="0.65">
      <c r="A35" s="19" t="s">
        <v>63</v>
      </c>
      <c r="B35" s="10"/>
      <c r="C35" s="19"/>
      <c r="D35" s="37"/>
      <c r="E35" s="37"/>
      <c r="F35" s="37">
        <v>-1700499</v>
      </c>
      <c r="G35" s="37"/>
      <c r="H35" s="37"/>
      <c r="I35" s="82"/>
      <c r="J35" s="37">
        <v>-1700499</v>
      </c>
    </row>
    <row r="36" spans="1:10" ht="21.8" customHeight="1" x14ac:dyDescent="0.65">
      <c r="A36" s="19" t="s">
        <v>105</v>
      </c>
      <c r="B36" s="10"/>
      <c r="C36" s="19"/>
      <c r="D36" s="37"/>
      <c r="E36" s="37"/>
      <c r="F36" s="37">
        <v>510440345</v>
      </c>
      <c r="G36" s="37"/>
      <c r="H36" s="37"/>
      <c r="I36" s="82"/>
      <c r="J36" s="37">
        <v>510440345</v>
      </c>
    </row>
    <row r="37" spans="1:10" ht="21.8" customHeight="1" x14ac:dyDescent="0.65">
      <c r="A37" s="19" t="s">
        <v>70</v>
      </c>
      <c r="B37" s="10"/>
      <c r="C37" s="19"/>
      <c r="D37" s="40"/>
      <c r="E37" s="40"/>
      <c r="F37" s="40">
        <v>-227943297</v>
      </c>
      <c r="G37" s="37"/>
      <c r="H37" s="40"/>
      <c r="I37" s="39"/>
      <c r="J37" s="40">
        <v>-227943297</v>
      </c>
    </row>
    <row r="38" spans="1:10" ht="21.8" customHeight="1" x14ac:dyDescent="0.65">
      <c r="A38" s="4" t="s">
        <v>31</v>
      </c>
      <c r="B38" s="10"/>
      <c r="C38" s="17"/>
      <c r="D38" s="64">
        <f>SUM(D25:D37)</f>
        <v>0</v>
      </c>
      <c r="E38" s="65">
        <f>SUM(E25:E37)</f>
        <v>0</v>
      </c>
      <c r="F38" s="64">
        <f>SUM(F25:F37)</f>
        <v>789975685</v>
      </c>
      <c r="G38" s="63"/>
      <c r="H38" s="64">
        <f>SUM(H25:H37)</f>
        <v>0</v>
      </c>
      <c r="I38" s="45"/>
      <c r="J38" s="64">
        <f>SUM(J25:J37)</f>
        <v>789975685</v>
      </c>
    </row>
    <row r="39" spans="1:10" ht="21.8" customHeight="1" x14ac:dyDescent="0.65">
      <c r="A39" s="4"/>
      <c r="B39" s="10"/>
      <c r="C39" s="17"/>
      <c r="D39" s="26"/>
      <c r="E39" s="26"/>
      <c r="F39" s="26"/>
      <c r="G39" s="34"/>
      <c r="H39" s="34"/>
      <c r="I39" s="18"/>
      <c r="J39" s="34"/>
    </row>
    <row r="40" spans="1:10" ht="21.8" customHeight="1" x14ac:dyDescent="0.7">
      <c r="A40" s="233" t="s">
        <v>0</v>
      </c>
      <c r="B40" s="233"/>
      <c r="C40" s="233"/>
      <c r="D40" s="233"/>
      <c r="E40" s="233"/>
      <c r="F40" s="233"/>
      <c r="G40" s="233"/>
      <c r="H40" s="233"/>
      <c r="I40" s="233"/>
      <c r="J40" s="233"/>
    </row>
    <row r="41" spans="1:10" ht="21.8" customHeight="1" x14ac:dyDescent="0.7">
      <c r="A41" s="233" t="s">
        <v>8</v>
      </c>
      <c r="B41" s="233"/>
      <c r="C41" s="233"/>
      <c r="D41" s="233"/>
      <c r="E41" s="233"/>
      <c r="F41" s="233"/>
      <c r="G41" s="233"/>
      <c r="H41" s="233"/>
      <c r="I41" s="233"/>
      <c r="J41" s="233"/>
    </row>
    <row r="42" spans="1:10" s="17" customFormat="1" ht="21.8" customHeight="1" x14ac:dyDescent="0.7">
      <c r="A42" s="50" t="s">
        <v>81</v>
      </c>
      <c r="B42" s="50"/>
      <c r="C42" s="50"/>
      <c r="D42" s="60"/>
      <c r="E42" s="60"/>
      <c r="F42" s="60"/>
      <c r="G42" s="60"/>
      <c r="H42" s="60"/>
      <c r="I42" s="50"/>
      <c r="J42" s="60"/>
    </row>
    <row r="43" spans="1:10" s="17" customFormat="1" ht="21.8" customHeight="1" x14ac:dyDescent="0.7">
      <c r="A43" s="50"/>
      <c r="B43" s="50"/>
      <c r="C43" s="50"/>
      <c r="D43" s="60"/>
      <c r="E43" s="60"/>
      <c r="F43" s="60"/>
      <c r="G43" s="60"/>
      <c r="H43" s="60"/>
      <c r="I43" s="50"/>
      <c r="J43" s="60"/>
    </row>
    <row r="44" spans="1:10" s="17" customFormat="1" ht="21.8" customHeight="1" x14ac:dyDescent="0.7">
      <c r="A44" s="1"/>
      <c r="B44" s="1"/>
      <c r="C44" s="1"/>
      <c r="D44" s="225" t="s">
        <v>48</v>
      </c>
      <c r="E44" s="225"/>
      <c r="F44" s="225"/>
      <c r="G44" s="53"/>
      <c r="H44" s="53"/>
      <c r="I44" s="1"/>
      <c r="J44" s="53"/>
    </row>
    <row r="45" spans="1:10" s="17" customFormat="1" ht="21.8" customHeight="1" x14ac:dyDescent="0.7">
      <c r="A45" s="1"/>
      <c r="B45" s="1"/>
      <c r="C45" s="1"/>
      <c r="D45" s="226" t="s">
        <v>49</v>
      </c>
      <c r="E45" s="226"/>
      <c r="F45" s="226"/>
      <c r="G45" s="55"/>
      <c r="H45" s="235" t="s">
        <v>46</v>
      </c>
      <c r="I45" s="235"/>
      <c r="J45" s="235"/>
    </row>
    <row r="46" spans="1:10" s="17" customFormat="1" ht="21.8" customHeight="1" x14ac:dyDescent="0.6">
      <c r="A46" s="2"/>
      <c r="B46" s="9"/>
      <c r="C46" s="16"/>
      <c r="D46" s="56">
        <v>2555</v>
      </c>
      <c r="E46" s="56"/>
      <c r="F46" s="56">
        <v>2554</v>
      </c>
      <c r="G46" s="56"/>
      <c r="H46" s="56">
        <v>2555</v>
      </c>
      <c r="I46" s="32"/>
      <c r="J46" s="56">
        <v>2554</v>
      </c>
    </row>
    <row r="47" spans="1:10" s="17" customFormat="1" ht="21.8" customHeight="1" x14ac:dyDescent="0.6">
      <c r="A47" s="2"/>
      <c r="B47" s="9"/>
      <c r="C47" s="16"/>
      <c r="D47" s="56"/>
      <c r="E47" s="56"/>
      <c r="F47" s="75" t="s">
        <v>86</v>
      </c>
      <c r="G47" s="56"/>
      <c r="H47" s="56"/>
      <c r="I47" s="32"/>
      <c r="J47" s="75" t="s">
        <v>86</v>
      </c>
    </row>
    <row r="48" spans="1:10" s="17" customFormat="1" ht="21.8" customHeight="1" x14ac:dyDescent="0.6">
      <c r="B48" s="9"/>
      <c r="C48" s="16"/>
      <c r="D48" s="234" t="s">
        <v>59</v>
      </c>
      <c r="E48" s="234"/>
      <c r="F48" s="234"/>
      <c r="G48" s="234"/>
      <c r="H48" s="234"/>
      <c r="I48" s="234"/>
      <c r="J48" s="234"/>
    </row>
    <row r="49" spans="1:12" s="17" customFormat="1" ht="21.8" customHeight="1" x14ac:dyDescent="0.65">
      <c r="A49" s="12" t="s">
        <v>7</v>
      </c>
      <c r="B49" s="11"/>
      <c r="D49" s="26"/>
      <c r="E49" s="26"/>
      <c r="F49" s="26"/>
      <c r="G49" s="34"/>
      <c r="H49" s="34"/>
      <c r="I49" s="18"/>
      <c r="J49" s="34"/>
    </row>
    <row r="50" spans="1:12" s="17" customFormat="1" ht="21.8" customHeight="1" x14ac:dyDescent="0.6">
      <c r="A50" s="2" t="s">
        <v>54</v>
      </c>
      <c r="B50" s="11"/>
      <c r="D50" s="40"/>
      <c r="E50" s="40"/>
      <c r="F50" s="40">
        <v>36846393</v>
      </c>
      <c r="G50" s="40"/>
      <c r="H50" s="40"/>
      <c r="I50" s="40"/>
      <c r="J50" s="40">
        <v>36846393</v>
      </c>
    </row>
    <row r="51" spans="1:12" s="17" customFormat="1" ht="21.8" customHeight="1" x14ac:dyDescent="0.6">
      <c r="A51" s="17" t="s">
        <v>50</v>
      </c>
      <c r="B51" s="10"/>
      <c r="D51" s="38"/>
      <c r="E51" s="40"/>
      <c r="F51" s="38">
        <v>213487151</v>
      </c>
      <c r="G51" s="37"/>
      <c r="H51" s="38"/>
      <c r="I51" s="40"/>
      <c r="J51" s="38">
        <v>213487151</v>
      </c>
    </row>
    <row r="52" spans="1:12" s="20" customFormat="1" ht="21.8" customHeight="1" x14ac:dyDescent="0.6">
      <c r="A52" s="17" t="s">
        <v>66</v>
      </c>
      <c r="B52" s="36"/>
      <c r="C52" s="17"/>
      <c r="D52" s="66"/>
      <c r="E52" s="40"/>
      <c r="F52" s="66">
        <v>-472873665</v>
      </c>
      <c r="G52" s="40"/>
      <c r="H52" s="66"/>
      <c r="I52" s="39"/>
      <c r="J52" s="66">
        <v>-472873665</v>
      </c>
    </row>
    <row r="53" spans="1:12" s="20" customFormat="1" ht="21.8" customHeight="1" x14ac:dyDescent="0.6">
      <c r="A53" s="17" t="s">
        <v>69</v>
      </c>
      <c r="B53" s="11"/>
      <c r="C53" s="17"/>
      <c r="D53" s="38"/>
      <c r="E53" s="40"/>
      <c r="F53" s="38">
        <v>514472461</v>
      </c>
      <c r="G53" s="40"/>
      <c r="H53" s="38"/>
      <c r="I53" s="39"/>
      <c r="J53" s="38">
        <v>514472461</v>
      </c>
    </row>
    <row r="54" spans="1:12" s="17" customFormat="1" ht="21.8" customHeight="1" x14ac:dyDescent="0.6">
      <c r="A54" s="17" t="s">
        <v>68</v>
      </c>
      <c r="B54" s="10"/>
      <c r="D54" s="38"/>
      <c r="E54" s="40"/>
      <c r="F54" s="38">
        <v>-330361078</v>
      </c>
      <c r="G54" s="37"/>
      <c r="H54" s="38"/>
      <c r="I54" s="40"/>
      <c r="J54" s="38">
        <v>-330361078</v>
      </c>
    </row>
    <row r="55" spans="1:12" s="17" customFormat="1" ht="21.8" customHeight="1" x14ac:dyDescent="0.6">
      <c r="A55" s="17" t="s">
        <v>67</v>
      </c>
      <c r="B55" s="10"/>
      <c r="D55" s="38"/>
      <c r="E55" s="40"/>
      <c r="F55" s="38">
        <v>2658156</v>
      </c>
      <c r="G55" s="37"/>
      <c r="H55" s="38"/>
      <c r="I55" s="40"/>
      <c r="J55" s="38">
        <v>2658156</v>
      </c>
    </row>
    <row r="56" spans="1:12" s="17" customFormat="1" ht="21.8" customHeight="1" x14ac:dyDescent="0.65">
      <c r="A56" s="4" t="s">
        <v>77</v>
      </c>
      <c r="B56" s="10"/>
      <c r="C56" s="23"/>
      <c r="D56" s="67">
        <f>SUM(D50:D55)</f>
        <v>0</v>
      </c>
      <c r="E56" s="43"/>
      <c r="F56" s="67">
        <f>SUM(F50:F55)</f>
        <v>-35770582</v>
      </c>
      <c r="G56" s="43"/>
      <c r="H56" s="67">
        <f>SUM(H50:H55)</f>
        <v>0</v>
      </c>
      <c r="I56" s="42"/>
      <c r="J56" s="67">
        <f>SUM(J50:J55)</f>
        <v>-35770582</v>
      </c>
    </row>
    <row r="57" spans="1:12" s="20" customFormat="1" ht="21.8" customHeight="1" x14ac:dyDescent="0.65">
      <c r="A57" s="4"/>
      <c r="B57" s="10"/>
      <c r="C57" s="23"/>
      <c r="D57" s="43"/>
      <c r="E57" s="43"/>
      <c r="F57" s="43"/>
      <c r="G57" s="63"/>
      <c r="H57" s="43"/>
      <c r="I57" s="45"/>
      <c r="J57" s="43"/>
    </row>
    <row r="58" spans="1:12" s="20" customFormat="1" ht="21.8" customHeight="1" x14ac:dyDescent="0.65">
      <c r="A58" s="13" t="s">
        <v>6</v>
      </c>
      <c r="B58" s="10"/>
      <c r="C58" s="19"/>
      <c r="D58" s="40"/>
      <c r="E58" s="40"/>
      <c r="F58" s="40"/>
      <c r="G58" s="40"/>
      <c r="H58" s="40"/>
      <c r="I58" s="39"/>
      <c r="J58" s="40"/>
    </row>
    <row r="59" spans="1:12" s="20" customFormat="1" ht="21.8" customHeight="1" x14ac:dyDescent="0.6">
      <c r="A59" s="19" t="s">
        <v>75</v>
      </c>
      <c r="B59" s="10"/>
      <c r="C59" s="19"/>
      <c r="D59" s="40"/>
      <c r="E59" s="40"/>
      <c r="F59" s="40">
        <v>-29</v>
      </c>
      <c r="G59" s="40"/>
      <c r="H59" s="40"/>
      <c r="I59" s="40"/>
      <c r="J59" s="40">
        <v>-29</v>
      </c>
    </row>
    <row r="60" spans="1:12" s="17" customFormat="1" ht="21.8" customHeight="1" x14ac:dyDescent="0.6">
      <c r="A60" s="19" t="s">
        <v>52</v>
      </c>
      <c r="B60" s="9"/>
      <c r="D60" s="40"/>
      <c r="E60" s="40"/>
      <c r="F60" s="40">
        <v>-467497875</v>
      </c>
      <c r="G60" s="37"/>
      <c r="H60" s="40"/>
      <c r="I60" s="37"/>
      <c r="J60" s="40">
        <v>-467497875</v>
      </c>
    </row>
    <row r="61" spans="1:12" s="20" customFormat="1" ht="21.8" customHeight="1" x14ac:dyDescent="0.65">
      <c r="A61" s="4" t="s">
        <v>32</v>
      </c>
      <c r="B61" s="10"/>
      <c r="C61" s="17"/>
      <c r="D61" s="67">
        <f>SUM(D59:D60)</f>
        <v>0</v>
      </c>
      <c r="E61" s="40"/>
      <c r="F61" s="67">
        <f>SUM(F59:F60)</f>
        <v>-467497904</v>
      </c>
      <c r="G61" s="63"/>
      <c r="H61" s="67">
        <f>SUM(H59:H60)</f>
        <v>0</v>
      </c>
      <c r="I61" s="45"/>
      <c r="J61" s="67">
        <f>SUM(J59:J60)</f>
        <v>-467497904</v>
      </c>
    </row>
    <row r="62" spans="1:12" s="17" customFormat="1" ht="21.8" customHeight="1" x14ac:dyDescent="0.65">
      <c r="A62" s="4"/>
      <c r="B62" s="10"/>
      <c r="D62" s="40"/>
      <c r="E62" s="40"/>
      <c r="F62" s="40"/>
      <c r="G62" s="63"/>
      <c r="H62" s="40"/>
      <c r="I62" s="45"/>
      <c r="J62" s="40"/>
      <c r="L62" s="33"/>
    </row>
    <row r="63" spans="1:12" s="17" customFormat="1" ht="21.8" customHeight="1" x14ac:dyDescent="0.65">
      <c r="A63" s="5" t="s">
        <v>78</v>
      </c>
      <c r="B63" s="10"/>
      <c r="C63" s="19"/>
      <c r="D63" s="63">
        <f>+D38+D56+D61</f>
        <v>0</v>
      </c>
      <c r="E63" s="40"/>
      <c r="F63" s="63">
        <f>+F38+F56+F61</f>
        <v>286707199</v>
      </c>
      <c r="G63" s="68"/>
      <c r="H63" s="63">
        <f>+H38+H56+H61</f>
        <v>0</v>
      </c>
      <c r="I63" s="47"/>
      <c r="J63" s="63">
        <f>+J38+J56+J61</f>
        <v>286707199</v>
      </c>
    </row>
    <row r="64" spans="1:12" s="17" customFormat="1" ht="21.8" customHeight="1" x14ac:dyDescent="0.6">
      <c r="A64" s="25" t="s">
        <v>106</v>
      </c>
      <c r="B64" s="9"/>
      <c r="D64" s="62"/>
      <c r="E64" s="40"/>
      <c r="F64" s="62">
        <v>2439745206</v>
      </c>
      <c r="G64" s="40"/>
      <c r="H64" s="62"/>
      <c r="I64" s="39"/>
      <c r="J64" s="62">
        <v>2439745206</v>
      </c>
    </row>
    <row r="65" spans="1:10" ht="21.8" customHeight="1" thickBot="1" x14ac:dyDescent="0.7">
      <c r="A65" s="4" t="s">
        <v>107</v>
      </c>
      <c r="B65" s="9"/>
      <c r="C65" s="22"/>
      <c r="D65" s="69">
        <f>+D63+D64</f>
        <v>0</v>
      </c>
      <c r="E65" s="37"/>
      <c r="F65" s="69">
        <f>+F63+F64</f>
        <v>2726452405</v>
      </c>
      <c r="G65" s="70"/>
      <c r="H65" s="69">
        <f>+H63+H64</f>
        <v>0</v>
      </c>
      <c r="I65" s="46"/>
      <c r="J65" s="69">
        <f>+J63+J64</f>
        <v>2726452405</v>
      </c>
    </row>
    <row r="66" spans="1:10" ht="21.8" customHeight="1" thickTop="1" x14ac:dyDescent="0.65">
      <c r="A66" s="20" t="s">
        <v>11</v>
      </c>
      <c r="B66" s="10"/>
      <c r="C66" s="19"/>
      <c r="D66" s="71"/>
      <c r="E66" s="29"/>
      <c r="F66" s="71"/>
      <c r="G66" s="34"/>
      <c r="H66" s="34"/>
      <c r="I66" s="18"/>
      <c r="J66" s="34"/>
    </row>
    <row r="67" spans="1:10" ht="21.8" customHeight="1" x14ac:dyDescent="0.65">
      <c r="A67" s="35" t="s">
        <v>51</v>
      </c>
      <c r="B67" s="9"/>
      <c r="C67" s="17"/>
      <c r="D67" s="72"/>
      <c r="E67" s="26"/>
      <c r="F67" s="72"/>
      <c r="G67" s="34"/>
      <c r="H67" s="34"/>
      <c r="I67" s="18"/>
      <c r="J67" s="34"/>
    </row>
    <row r="68" spans="1:10" ht="67.599999999999994" customHeight="1" x14ac:dyDescent="0.65">
      <c r="A68" s="231" t="s">
        <v>80</v>
      </c>
      <c r="B68" s="232"/>
      <c r="C68" s="232"/>
      <c r="D68" s="232"/>
      <c r="E68" s="232"/>
      <c r="F68" s="232"/>
      <c r="G68" s="232"/>
      <c r="H68" s="232"/>
      <c r="I68" s="232"/>
      <c r="J68" s="232"/>
    </row>
  </sheetData>
  <mergeCells count="13">
    <mergeCell ref="A68:J68"/>
    <mergeCell ref="A1:J1"/>
    <mergeCell ref="D48:J48"/>
    <mergeCell ref="D45:F45"/>
    <mergeCell ref="D44:F44"/>
    <mergeCell ref="A40:J40"/>
    <mergeCell ref="A41:J41"/>
    <mergeCell ref="D6:F6"/>
    <mergeCell ref="H45:J45"/>
    <mergeCell ref="D9:J9"/>
    <mergeCell ref="H6:J6"/>
    <mergeCell ref="D5:F5"/>
    <mergeCell ref="A2:J2"/>
  </mergeCells>
  <phoneticPr fontId="0" type="noConversion"/>
  <pageMargins left="0.7" right="0.7" top="0.48" bottom="0.5" header="0.5" footer="0.5"/>
  <pageSetup paperSize="9" scale="88" firstPageNumber="3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&amp;C&amp;P+7&amp;R&amp;"Angsana New,Italic"&amp;F</oddFooter>
  </headerFooter>
  <rowBreaks count="1" manualBreakCount="1">
    <brk id="39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7830090-604D-4B95-A4E8-14F8C8FF30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0D7ACA9-833D-4403-89FE-499F42F05B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SFP 6-7</vt:lpstr>
      <vt:lpstr>PL 8</vt:lpstr>
      <vt:lpstr>SHE Equity-PY 9</vt:lpstr>
      <vt:lpstr>SHE Equity-CY 10</vt:lpstr>
      <vt:lpstr>SHE Separate-PY 11</vt:lpstr>
      <vt:lpstr>SHE Separate-CY 12</vt:lpstr>
      <vt:lpstr>CF 13-14</vt:lpstr>
      <vt:lpstr>CF 10-11</vt:lpstr>
      <vt:lpstr>'CF 10-11'!Print_Area</vt:lpstr>
      <vt:lpstr>'CF 13-14'!Print_Area</vt:lpstr>
      <vt:lpstr>'PL 8'!Print_Area</vt:lpstr>
      <vt:lpstr>'SFP 6-7'!Print_Area</vt:lpstr>
      <vt:lpstr>'SHE Equity-CY 10'!Print_Area</vt:lpstr>
      <vt:lpstr>'SHE Equity-PY 9'!Print_Area</vt:lpstr>
      <vt:lpstr>'SHE Separate-CY 12'!Print_Area</vt:lpstr>
      <vt:lpstr>'SHE Separate-PY 11'!Print_Area</vt:lpstr>
      <vt:lpstr>'PL 8'!Print_Titles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Sathit, Wongsrisakul</dc:creator>
  <cp:lastModifiedBy>Apinya Kingyai</cp:lastModifiedBy>
  <cp:lastPrinted>2024-05-20T01:54:19Z</cp:lastPrinted>
  <dcterms:created xsi:type="dcterms:W3CDTF">2006-04-27T07:12:18Z</dcterms:created>
  <dcterms:modified xsi:type="dcterms:W3CDTF">2024-05-20T04:38:55Z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mponentName">
    <vt:lpwstr>2018_Kang Yong Electric Public Company Limited_550835</vt:lpwstr>
  </property>
  <property fmtid="{D5CDD505-2E9C-101B-9397-08002B2CF9AE}" pid="3" name="EngagementID">
    <vt:lpwstr>46705b09-92d7-4262-be65-d5a5bd31bbec</vt:lpwstr>
  </property>
  <property fmtid="{D5CDD505-2E9C-101B-9397-08002B2CF9AE}" pid="4" name="LibraryID">
    <vt:lpwstr>Audit Files</vt:lpwstr>
  </property>
  <property fmtid="{D5CDD505-2E9C-101B-9397-08002B2CF9AE}" pid="5" name="DocumentID">
    <vt:lpwstr>CA6D8596-5725-4E4D-B01C-797CBD51ABE0</vt:lpwstr>
  </property>
  <property fmtid="{D5CDD505-2E9C-101B-9397-08002B2CF9AE}" pid="6" name="ComponentID">
    <vt:lpwstr>E69A461E-0079-4A9A-ABC3-3A25BE57D818</vt:lpwstr>
  </property>
  <property fmtid="{D5CDD505-2E9C-101B-9397-08002B2CF9AE}" pid="7" name="Locale">
    <vt:lpwstr>en</vt:lpwstr>
  </property>
  <property fmtid="{D5CDD505-2E9C-101B-9397-08002B2CF9AE}" pid="8" name="FilePath">
    <vt:lpwstr>C:\ProgramData\eAudIT\DM\46705b09-92d7-4262-be65-d5a5bd31bbec\ReadOnlyDocs\\Q2.7.1.1.3.00190KYE_Leadsheet_Q218.xlsx</vt:lpwstr>
  </property>
  <property fmtid="{D5CDD505-2E9C-101B-9397-08002B2CF9AE}" pid="9" name="SiteType">
    <vt:lpwstr>Engagement2017</vt:lpwstr>
  </property>
  <property fmtid="{D5CDD505-2E9C-101B-9397-08002B2CF9AE}" pid="10" name="ResourceDBName">
    <vt:lpwstr>eAudITAppDB2017_FSAV1</vt:lpwstr>
  </property>
  <property fmtid="{D5CDD505-2E9C-101B-9397-08002B2CF9AE}" pid="11" name="Product">
    <vt:lpwstr>eAudIT2017</vt:lpwstr>
  </property>
  <property fmtid="{D5CDD505-2E9C-101B-9397-08002B2CF9AE}" pid="12" name="Version">
    <vt:lpwstr>V1</vt:lpwstr>
  </property>
  <property fmtid="{D5CDD505-2E9C-101B-9397-08002B2CF9AE}" pid="13" name="IsMembershipServiceImplemented">
    <vt:lpwstr>False</vt:lpwstr>
  </property>
  <property fmtid="{D5CDD505-2E9C-101B-9397-08002B2CF9AE}" pid="14" name="OnLine">
    <vt:lpwstr>False</vt:lpwstr>
  </property>
  <property fmtid="{D5CDD505-2E9C-101B-9397-08002B2CF9AE}" pid="15" name="SiteSource">
    <vt:lpwstr>Workgroup</vt:lpwstr>
  </property>
  <property fmtid="{D5CDD505-2E9C-101B-9397-08002B2CF9AE}" pid="16" name="RestrictedRibbons">
    <vt:lpwstr>AI-T|CT-T</vt:lpwstr>
  </property>
</Properties>
</file>