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A:\Consol\YE2024\Consol\Q1\SentSET\"/>
    </mc:Choice>
  </mc:AlternateContent>
  <xr:revisionPtr revIDLastSave="0" documentId="13_ncr:1_{A554076B-4427-4DE0-8716-1D1DF147705B}" xr6:coauthVersionLast="47" xr6:coauthVersionMax="47" xr10:uidLastSave="{00000000-0000-0000-0000-000000000000}"/>
  <bookViews>
    <workbookView xWindow="28680" yWindow="-120" windowWidth="29040" windowHeight="15720" xr2:uid="{21D1D267-D3EC-4B98-8F9F-8838930B110E}"/>
  </bookViews>
  <sheets>
    <sheet name="สินทรัพย์" sheetId="1" r:id="rId1"/>
    <sheet name="หนี้สิน" sheetId="2" r:id="rId2"/>
    <sheet name="กำไรขาดทุน 3 เดือน" sheetId="3" r:id="rId3"/>
    <sheet name="เปลี่ยนแปลงรวม" sheetId="4" r:id="rId4"/>
    <sheet name="เปลี่ยนแปลงเดี่ยว" sheetId="5" r:id="rId5"/>
    <sheet name="กระแส" sheetId="6" r:id="rId6"/>
  </sheets>
  <definedNames>
    <definedName name="_xlnm.Print_Area" localSheetId="0">สินทรัพย์!$A$1:$K$40</definedName>
    <definedName name="_xlnm.Print_Area" localSheetId="1">หนี้สิน!$A$1:$L$49</definedName>
    <definedName name="_xlnm.Print_Titles" localSheetId="2">'กำไรขาดทุน 3 เดือน'!$1:$7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6" l="1"/>
  <c r="E30" i="6" s="1"/>
  <c r="E32" i="6" s="1"/>
  <c r="G19" i="6"/>
  <c r="I19" i="6"/>
  <c r="I30" i="6" s="1"/>
  <c r="I32" i="6" s="1"/>
  <c r="K19" i="6"/>
  <c r="K30" i="6" s="1"/>
  <c r="K32" i="6" s="1"/>
  <c r="G30" i="6"/>
  <c r="G32" i="6" s="1"/>
  <c r="E10" i="3"/>
  <c r="G10" i="3"/>
  <c r="G12" i="3" s="1"/>
  <c r="G16" i="3" s="1"/>
  <c r="G18" i="3" s="1"/>
  <c r="G20" i="3" s="1"/>
  <c r="I10" i="3"/>
  <c r="K10" i="3"/>
  <c r="K12" i="3" s="1"/>
  <c r="K16" i="3" s="1"/>
  <c r="K18" i="3" s="1"/>
  <c r="K20" i="3" s="1"/>
  <c r="E12" i="3"/>
  <c r="E16" i="3" s="1"/>
  <c r="E18" i="3" s="1"/>
  <c r="E20" i="3" s="1"/>
  <c r="I12" i="3"/>
  <c r="I16" i="3" s="1"/>
  <c r="I18" i="3" s="1"/>
  <c r="I20" i="3" s="1"/>
  <c r="E15" i="3"/>
  <c r="G15" i="3"/>
  <c r="I15" i="3"/>
  <c r="K15" i="3"/>
  <c r="E34" i="3"/>
  <c r="G34" i="3"/>
  <c r="K65" i="6"/>
  <c r="I65" i="6"/>
  <c r="G65" i="6"/>
  <c r="E65" i="6"/>
  <c r="K61" i="6"/>
  <c r="J61" i="6"/>
  <c r="F61" i="6"/>
  <c r="G61" i="6"/>
  <c r="E61" i="6"/>
  <c r="I61" i="6"/>
  <c r="J40" i="6"/>
  <c r="G40" i="6"/>
  <c r="K40" i="6"/>
  <c r="I40" i="6"/>
  <c r="E40" i="6"/>
  <c r="D17" i="5"/>
  <c r="B17" i="5"/>
  <c r="J16" i="5"/>
  <c r="H17" i="5"/>
  <c r="J15" i="5"/>
  <c r="J17" i="5" s="1"/>
  <c r="H13" i="5"/>
  <c r="F13" i="5"/>
  <c r="D13" i="5"/>
  <c r="J12" i="5"/>
  <c r="B13" i="5"/>
  <c r="P20" i="4"/>
  <c r="R19" i="4"/>
  <c r="L20" i="4"/>
  <c r="J20" i="4"/>
  <c r="N20" i="4"/>
  <c r="H20" i="4"/>
  <c r="F20" i="4"/>
  <c r="D20" i="4"/>
  <c r="P16" i="4"/>
  <c r="R15" i="4"/>
  <c r="L16" i="4"/>
  <c r="J16" i="4"/>
  <c r="N16" i="4"/>
  <c r="H16" i="4"/>
  <c r="F16" i="4"/>
  <c r="D16" i="4"/>
  <c r="F40" i="2"/>
  <c r="F42" i="2" s="1"/>
  <c r="F43" i="2" s="1"/>
  <c r="L40" i="2"/>
  <c r="L42" i="2" s="1"/>
  <c r="J40" i="2"/>
  <c r="J42" i="2" s="1"/>
  <c r="H40" i="2"/>
  <c r="H42" i="2" s="1"/>
  <c r="L28" i="2"/>
  <c r="J28" i="2"/>
  <c r="H28" i="2"/>
  <c r="F28" i="2"/>
  <c r="L19" i="2"/>
  <c r="L29" i="2" s="1"/>
  <c r="J19" i="2"/>
  <c r="J29" i="2" s="1"/>
  <c r="H19" i="2"/>
  <c r="F19" i="2"/>
  <c r="F29" i="2" s="1"/>
  <c r="I31" i="1"/>
  <c r="G31" i="1"/>
  <c r="E31" i="1"/>
  <c r="K31" i="1"/>
  <c r="K18" i="1"/>
  <c r="K32" i="1" s="1"/>
  <c r="I18" i="1"/>
  <c r="I32" i="1" s="1"/>
  <c r="G18" i="1"/>
  <c r="E18" i="1"/>
  <c r="E32" i="1" s="1"/>
  <c r="K31" i="3" l="1"/>
  <c r="K29" i="3" s="1"/>
  <c r="K26" i="3"/>
  <c r="K35" i="3"/>
  <c r="K33" i="3" s="1"/>
  <c r="I31" i="3"/>
  <c r="I29" i="3" s="1"/>
  <c r="I26" i="3"/>
  <c r="I35" i="3"/>
  <c r="I33" i="3" s="1"/>
  <c r="E26" i="3"/>
  <c r="E31" i="3"/>
  <c r="E29" i="3" s="1"/>
  <c r="E35" i="3"/>
  <c r="E33" i="3" s="1"/>
  <c r="G26" i="3"/>
  <c r="G31" i="3"/>
  <c r="G29" i="3" s="1"/>
  <c r="G35" i="3"/>
  <c r="G33" i="3" s="1"/>
  <c r="G32" i="1"/>
  <c r="H29" i="2"/>
  <c r="H43" i="2"/>
  <c r="J43" i="2"/>
  <c r="L43" i="2"/>
  <c r="F17" i="5"/>
  <c r="J11" i="5"/>
  <c r="J13" i="5" s="1"/>
  <c r="R14" i="4"/>
  <c r="R16" i="4" s="1"/>
  <c r="R18" i="4"/>
  <c r="R20" i="4" s="1"/>
</calcChain>
</file>

<file path=xl/sharedStrings.xml><?xml version="1.0" encoding="utf-8"?>
<sst xmlns="http://schemas.openxmlformats.org/spreadsheetml/2006/main" count="274" uniqueCount="172">
  <si>
    <t>บริษัท โกลบอล คอนซูเมอร์ จำกัด (มหาชน) และบริษัทย่อย</t>
  </si>
  <si>
    <t>งบฐานะการเงิน</t>
  </si>
  <si>
    <t>พันบาท</t>
  </si>
  <si>
    <t>งบการเงินรวม</t>
  </si>
  <si>
    <t>งบการเงินเฉพาะกิจการ</t>
  </si>
  <si>
    <t>ณ วันที่</t>
  </si>
  <si>
    <t>31 มีนาคม 2567</t>
  </si>
  <si>
    <t>31 ธันวาคม 2566</t>
  </si>
  <si>
    <t>“ยังไม่ได้ตรวจสอบ</t>
  </si>
  <si>
    <t>หมายเหตุ</t>
  </si>
  <si>
    <t>แต่สอบทานแล้ว”</t>
  </si>
  <si>
    <t>“ตรวจสอบแล้ว”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</si>
  <si>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</si>
  <si>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</si>
  <si>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</si>
  <si>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</si>
  <si>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>ลูกหนี้การค้าและลูกหนี้หมุนเวียนอื่น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</si>
  <si>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</si>
  <si>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</si>
  <si>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</si>
  <si>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</si>
  <si>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</si>
  <si>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</si>
  <si>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เงินมัดจำเพื่อการลงทุน</t>
  </si>
  <si>
    <t xml:space="preserve">อสังหาริมทรัพย์เพื่อการลงทุน 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</si>
  <si>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</si>
  <si>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</si>
  <si>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</si>
  <si>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</si>
  <si>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</si>
  <si>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</si>
  <si>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</si>
  <si>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</si>
  <si>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</si>
  <si>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   _________________________________ กรรมการ </t>
  </si>
  <si>
    <t xml:space="preserve">                     (นาย เชิดศักดิ์ กู้เกียรตินันท์)       </t>
  </si>
  <si>
    <t xml:space="preserve">(นาง เพ็ญศรี สืบสุวงษ์)       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</si>
  <si>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</si>
  <si>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</si>
  <si>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</si>
  <si>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</si>
  <si>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</si>
  <si>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เจ้าหนี้การค้าและเจ้าหนี้หมุนเวียนอื่น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</si>
  <si>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</si>
  <si>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</si>
  <si>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</si>
  <si>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- หุ้นกู้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</si>
  <si>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</si>
  <si>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</si>
  <si>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</si>
  <si>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</si>
  <si>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</si>
  <si>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หุ้นกู้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</si>
  <si>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</si>
  <si>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</si>
  <si>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</si>
  <si>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</si>
  <si>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</si>
  <si>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</si>
  <si>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</si>
  <si>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 4,204,403,310 หุ้น มูลค่าหุ้นละ 0.5 บาท</t>
  </si>
  <si>
    <t>(31 ธันวาคม 2566 : 3,595,433,240 หุ้น มูลค่าหุ้นละ 0.5 บาท)</t>
  </si>
  <si>
    <t>หุ้นที่ออกและชำระเต็มมูลค่าแล้ว 3,076,402,348 หุ้น</t>
  </si>
  <si>
    <t>มูลค่าหุ้นละ 0.5 บาท</t>
  </si>
  <si>
    <t>ส่วนเกินจากการลดมูลค่าหุ้นสามัญ</t>
  </si>
  <si>
    <t>ขาดทุนสะสม</t>
  </si>
  <si>
    <t>องค์ประกอบอื่นของส่วนผู้ถือหุ้น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</si>
  <si>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</si>
  <si>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</si>
  <si>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</si>
  <si>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</si>
  <si>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</si>
  <si>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2567</t>
  </si>
  <si>
    <t>“ยังไม่ได้ตรวจสอบ แต่สอบทานแล้ว”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</si>
  <si>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</si>
  <si>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</si>
  <si>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</si>
  <si>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</si>
  <si>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</si>
  <si>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</si>
  <si>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</si>
  <si>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</si>
  <si>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</si>
  <si>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</si>
  <si>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</si>
  <si>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รายได้ภาษีเงินได้</t>
  </si>
  <si>
    <t>กำไร (ขาดทุน) เบ็ดเสร็จรวมสำหรับงวด</t>
  </si>
  <si>
    <t>รายการที่จะไม่ถูกจัดประเภทใหม่ไว้ในกำไรหรือขาดทุนในภายหลัง</t>
  </si>
  <si>
    <t xml:space="preserve">  </t>
  </si>
  <si>
    <t>ผลกำไร (ขาดทุน) จากการประมาณการตามหลัก</t>
  </si>
  <si>
    <t>คณิตศาสตร์ประกันภัย - สุทธิจากภาษี</t>
  </si>
  <si>
    <t>การแบ่งปันกำไร (ขาดทุน) สำหรับงวด</t>
  </si>
  <si>
    <t>ส่วนที่เป็นของบริษัทใหญ่</t>
  </si>
  <si>
    <t>การแบ่งปันกำไร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</si>
  <si>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</si>
  <si>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</si>
  <si>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</si>
  <si>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 xml:space="preserve">งบการเปลี่ยนแปลงส่วนของผู้ถือหุ้น </t>
  </si>
  <si>
    <t>ส่วนของผู้ถือหุ้นของบริษัท</t>
  </si>
  <si>
    <t>องค์ประกอบอื่น</t>
  </si>
  <si>
    <t>ของส่วนผู้ถือหุ้น</t>
  </si>
  <si>
    <t>ส่วนเกินจาก</t>
  </si>
  <si>
    <t>ส่วนต่ำ</t>
  </si>
  <si>
    <t>รวมส่วนของ</t>
  </si>
  <si>
    <t>ที่ออกและ</t>
  </si>
  <si>
    <t>การลดมูลค่า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</si>
  <si>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</si>
  <si>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</si>
  <si>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</si>
  <si>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</si>
  <si>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</si>
  <si>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หุ้นสามัญ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</si>
  <si>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</si>
  <si>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</si>
  <si>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</si>
  <si>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</si>
  <si>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2566</t>
  </si>
  <si>
    <t>ขาดทุนเบ็ดเสร็จรวมสำหรับงวด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</si>
  <si>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</si>
  <si>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</si>
  <si>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</si>
  <si>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ทุนเรือนหุ้นที่ออก</t>
  </si>
  <si>
    <t>ส่วนเกินจากการ</t>
  </si>
  <si>
    <t>กำไร</t>
  </si>
  <si>
    <t xml:space="preserve">และชำระแล้ว </t>
  </si>
  <si>
    <t>ลดมูลค่าหุ้นสามัญ</t>
  </si>
  <si>
    <t>(ขาดทุน) สะสม</t>
  </si>
  <si>
    <t>กำไรเบ็ดเสร็จรวมสำหรับงวด</t>
  </si>
  <si>
    <t>งบกระแสเงินสด</t>
  </si>
  <si>
    <t>กระแสเงินสดจากกิจกรรมดำเนินงาน</t>
  </si>
  <si>
    <t>กำไร (ขาดทุน) สำหรับงวด</t>
  </si>
  <si>
    <t>รายการปรับปรุงกระทบกำไร (ขาดทุน)</t>
  </si>
  <si>
    <t xml:space="preserve">ค่าเสื่อมราคาและค่าตัดจำหน่าย </t>
  </si>
  <si>
    <t xml:space="preserve">ผลขาดทุนด้านเครดิตที่คาดว่าจะเกิดขึ้น (กลับรายการ) </t>
  </si>
  <si>
    <t xml:space="preserve">ผลขาดทุนจากสินค้าเสื่อมคุณภาพและการลดมูลค่าสินค้า (กลับรายการ) </t>
  </si>
  <si>
    <t>ขาดทุน (กำไร) จากการจำหน่ายสินทรัพย์ถาวร</t>
  </si>
  <si>
    <t>ค่าใช้จ่ายตามภาระผูกพันผลประโยชน์พนักงาน</t>
  </si>
  <si>
    <t>ดอกเบี้ยรับ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</si>
  <si>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</si>
  <si>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</si>
  <si>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</si>
  <si>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</si>
  <si>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</si>
  <si>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</si>
  <si>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</si>
  <si>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</si>
  <si>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</si>
  <si>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</si>
  <si>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</si>
  <si>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เงินสดรับดอกเบี้ย</t>
  </si>
  <si>
    <t>รับชำระเงินให้กู้ยืมระยะสั้นแก่บริษัทย่อย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</si>
  <si>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</si>
  <si>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4.1</t>
  </si>
  <si>
    <t>เงินสดจ่ายจากเงินมัดจำค่าซื้อสินทรัพย์</t>
  </si>
  <si>
    <t>กระแสเงินสดจากกิจกรรมจัดหาเงิน</t>
  </si>
  <si>
    <t>เงินสดจ่ายชำระหุ้นกู้</t>
  </si>
  <si>
    <t>เงินสดรับจากเงินกู้ยืมระยะสั้นจากธนาคาร</t>
  </si>
  <si>
    <t>เงินสดจ่ายเพื่อชำระเงินกู้ยืมระยะสั้นจากธนาคาร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</si>
  <si>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</si>
  <si>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</si>
  <si>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</si>
  <si>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</si>
  <si>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</si>
  <si>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</si>
  <si>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</si>
  <si>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</si>
  <si>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__________________________________ กรรมการ </t>
  </si>
  <si>
    <t xml:space="preserve">กำไร (ขาดทุน) เบ็ดเสร็จอื่น </t>
  </si>
  <si>
    <t>ลูกหนี้การค้าและลูกหนี้หมนุเวียนอื่น</t>
  </si>
  <si>
    <t>เจ้าหนี้การค้าและเจ้าหนี้หมนุเวียนอื่น</t>
  </si>
  <si>
    <t>เงินฝากธนาคารที่ติดภาระค้ำประกันลดลง</t>
  </si>
  <si>
    <t>เงินสดสุทธิได้มาจาก (ใช้ไปใน) 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</si>
</sst>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#,##0;\(#,##0\)"/>
    <numFmt numFmtId="192" formatCode="_(* #,##0.000_);_(* \(#,##0.000\);_(* &quot;-&quot;??_);_(@_)"/>
    <numFmt numFmtId="193" formatCode="0.000_);\(0.000\)"/>
    <numFmt numFmtId="194" formatCode="_(* #,##0.00_);_(* \(#,##0.00\);_(* &quot;-&quot;_);_(@_)"/>
  </numFmts>
  <fonts count="12">
    <font>
      <sz val="10"/>
      <name val="Arial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color theme="0" tint="-4.9989318521683403E-2"/>
      <name val="Angsana New"/>
      <family val="1"/>
    </font>
    <font>
      <sz val="10"/>
      <name val="ApFont"/>
      <charset val="222"/>
    </font>
    <font>
      <b/>
      <u/>
      <sz val="14"/>
      <name val="Angsana New"/>
      <family val="1"/>
    </font>
    <font>
      <sz val="14"/>
      <color indexed="20"/>
      <name val="Angsana New"/>
      <family val="1"/>
    </font>
    <font>
      <sz val="14"/>
      <color rgb="FFFF0000"/>
      <name val="Angsana New"/>
      <family val="1"/>
    </font>
    <font>
      <b/>
      <sz val="14"/>
      <color indexed="20"/>
      <name val="Angsana New"/>
      <family val="1"/>
    </font>
    <font>
      <b/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6" fillId="0" borderId="0"/>
    <xf numFmtId="0" fontId="3" fillId="0" borderId="0"/>
    <xf numFmtId="188" fontId="3" fillId="0" borderId="0" applyFont="0" applyFill="0" applyBorder="0" applyAlignment="0" applyProtection="0"/>
    <xf numFmtId="0" fontId="3" fillId="0" borderId="0"/>
  </cellStyleXfs>
  <cellXfs count="18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189" fontId="2" fillId="0" borderId="0" xfId="1" applyNumberFormat="1" applyFont="1" applyFill="1" applyAlignment="1">
      <alignment vertical="center"/>
    </xf>
    <xf numFmtId="190" fontId="2" fillId="0" borderId="0" xfId="0" applyNumberFormat="1" applyFont="1" applyAlignment="1">
      <alignment vertical="center"/>
    </xf>
    <xf numFmtId="189" fontId="2" fillId="0" borderId="0" xfId="1" applyNumberFormat="1" applyFont="1" applyFill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190" fontId="1" fillId="0" borderId="0" xfId="0" applyNumberFormat="1" applyFont="1" applyAlignment="1">
      <alignment horizontal="right" vertical="center" wrapText="1"/>
    </xf>
    <xf numFmtId="190" fontId="2" fillId="0" borderId="0" xfId="1" applyNumberFormat="1" applyFont="1" applyFill="1" applyAlignment="1">
      <alignment horizontal="right"/>
    </xf>
    <xf numFmtId="43" fontId="2" fillId="0" borderId="0" xfId="1" applyFont="1" applyFill="1" applyAlignment="1">
      <alignment horizontal="right"/>
    </xf>
    <xf numFmtId="190" fontId="2" fillId="0" borderId="0" xfId="0" applyNumberFormat="1" applyFont="1" applyAlignment="1">
      <alignment horizontal="right" vertical="center" wrapText="1"/>
    </xf>
    <xf numFmtId="190" fontId="2" fillId="0" borderId="2" xfId="1" applyNumberFormat="1" applyFont="1" applyFill="1" applyBorder="1" applyAlignment="1">
      <alignment horizontal="right"/>
    </xf>
    <xf numFmtId="190" fontId="2" fillId="0" borderId="0" xfId="1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3" fontId="2" fillId="0" borderId="0" xfId="0" applyNumberFormat="1" applyFont="1" applyAlignment="1">
      <alignment horizontal="right" vertical="center"/>
    </xf>
    <xf numFmtId="190" fontId="2" fillId="0" borderId="0" xfId="0" applyNumberFormat="1" applyFont="1" applyAlignment="1">
      <alignment horizontal="right" vertical="center"/>
    </xf>
    <xf numFmtId="43" fontId="2" fillId="0" borderId="0" xfId="0" applyNumberFormat="1" applyFont="1" applyAlignment="1">
      <alignment horizontal="right" vertical="center" wrapText="1"/>
    </xf>
    <xf numFmtId="190" fontId="2" fillId="0" borderId="0" xfId="1" applyNumberFormat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49" fontId="2" fillId="0" borderId="0" xfId="2" applyNumberFormat="1" applyFont="1"/>
    <xf numFmtId="190" fontId="2" fillId="0" borderId="1" xfId="1" applyNumberFormat="1" applyFont="1" applyFill="1" applyBorder="1" applyAlignment="1">
      <alignment horizontal="right"/>
    </xf>
    <xf numFmtId="190" fontId="2" fillId="0" borderId="1" xfId="1" applyNumberFormat="1" applyFont="1" applyFill="1" applyBorder="1" applyAlignment="1">
      <alignment horizontal="right" vertical="center"/>
    </xf>
    <xf numFmtId="190" fontId="2" fillId="0" borderId="1" xfId="1" applyNumberFormat="1" applyFont="1" applyBorder="1" applyAlignment="1">
      <alignment horizontal="right" vertical="center"/>
    </xf>
    <xf numFmtId="190" fontId="1" fillId="0" borderId="3" xfId="1" applyNumberFormat="1" applyFont="1" applyFill="1" applyBorder="1" applyAlignment="1">
      <alignment horizontal="right"/>
    </xf>
    <xf numFmtId="43" fontId="1" fillId="0" borderId="0" xfId="0" applyNumberFormat="1" applyFont="1" applyAlignment="1">
      <alignment horizontal="right" vertical="center" wrapText="1"/>
    </xf>
    <xf numFmtId="190" fontId="1" fillId="0" borderId="0" xfId="1" applyNumberFormat="1" applyFont="1" applyFill="1" applyAlignment="1">
      <alignment horizontal="right" vertical="center" wrapText="1"/>
    </xf>
    <xf numFmtId="189" fontId="1" fillId="0" borderId="0" xfId="0" applyNumberFormat="1" applyFont="1" applyAlignment="1">
      <alignment vertical="center" wrapText="1"/>
    </xf>
    <xf numFmtId="189" fontId="1" fillId="0" borderId="0" xfId="1" applyNumberFormat="1" applyFont="1" applyFill="1" applyAlignment="1">
      <alignment vertical="center" wrapText="1"/>
    </xf>
    <xf numFmtId="189" fontId="2" fillId="0" borderId="0" xfId="0" applyNumberFormat="1" applyFont="1" applyAlignment="1">
      <alignment vertical="center" wrapText="1"/>
    </xf>
    <xf numFmtId="191" fontId="2" fillId="0" borderId="0" xfId="0" applyNumberFormat="1" applyFont="1" applyAlignment="1">
      <alignment horizontal="left" vertical="center"/>
    </xf>
    <xf numFmtId="190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89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right" vertical="center" wrapText="1"/>
    </xf>
    <xf numFmtId="190" fontId="2" fillId="0" borderId="0" xfId="1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 wrapText="1"/>
    </xf>
    <xf numFmtId="189" fontId="2" fillId="0" borderId="0" xfId="0" applyNumberFormat="1" applyFont="1" applyAlignment="1">
      <alignment horizontal="right" vertical="center"/>
    </xf>
    <xf numFmtId="189" fontId="2" fillId="0" borderId="0" xfId="1" applyNumberFormat="1" applyFont="1" applyFill="1" applyAlignment="1">
      <alignment horizontal="right" vertical="center" wrapText="1"/>
    </xf>
    <xf numFmtId="0" fontId="2" fillId="0" borderId="0" xfId="0" quotePrefix="1" applyFont="1" applyAlignment="1">
      <alignment vertical="center"/>
    </xf>
    <xf numFmtId="189" fontId="2" fillId="0" borderId="0" xfId="1" applyNumberFormat="1" applyFont="1" applyFill="1" applyAlignment="1">
      <alignment horizontal="right" vertical="center"/>
    </xf>
    <xf numFmtId="190" fontId="2" fillId="0" borderId="2" xfId="1" applyNumberFormat="1" applyFont="1" applyBorder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189" fontId="2" fillId="0" borderId="2" xfId="0" applyNumberFormat="1" applyFont="1" applyBorder="1" applyAlignment="1">
      <alignment horizontal="right" vertical="center"/>
    </xf>
    <xf numFmtId="190" fontId="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 wrapText="1"/>
    </xf>
    <xf numFmtId="189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189" fontId="2" fillId="0" borderId="2" xfId="0" applyNumberFormat="1" applyFont="1" applyBorder="1" applyAlignment="1">
      <alignment horizontal="right" vertical="center" wrapText="1"/>
    </xf>
    <xf numFmtId="0" fontId="2" fillId="0" borderId="0" xfId="0" quotePrefix="1" applyFont="1" applyAlignment="1">
      <alignment horizontal="center" vertical="center" wrapText="1"/>
    </xf>
    <xf numFmtId="190" fontId="1" fillId="0" borderId="2" xfId="1" applyNumberFormat="1" applyFont="1" applyBorder="1" applyAlignment="1">
      <alignment horizontal="right" vertical="center"/>
    </xf>
    <xf numFmtId="189" fontId="1" fillId="0" borderId="2" xfId="0" applyNumberFormat="1" applyFont="1" applyBorder="1" applyAlignment="1">
      <alignment horizontal="right" vertical="center" wrapText="1"/>
    </xf>
    <xf numFmtId="189" fontId="1" fillId="0" borderId="0" xfId="1" applyNumberFormat="1" applyFont="1" applyFill="1" applyAlignment="1">
      <alignment horizontal="right" vertical="center" wrapText="1"/>
    </xf>
    <xf numFmtId="190" fontId="2" fillId="0" borderId="0" xfId="1" applyNumberFormat="1" applyFont="1" applyAlignment="1">
      <alignment horizontal="right" vertical="center" wrapText="1"/>
    </xf>
    <xf numFmtId="190" fontId="2" fillId="0" borderId="4" xfId="1" applyNumberFormat="1" applyFont="1" applyBorder="1" applyAlignment="1">
      <alignment horizontal="right"/>
    </xf>
    <xf numFmtId="189" fontId="2" fillId="0" borderId="4" xfId="0" applyNumberFormat="1" applyFont="1" applyBorder="1" applyAlignment="1">
      <alignment horizontal="right"/>
    </xf>
    <xf numFmtId="190" fontId="2" fillId="0" borderId="0" xfId="1" applyNumberFormat="1" applyFont="1" applyBorder="1" applyAlignment="1">
      <alignment horizontal="right"/>
    </xf>
    <xf numFmtId="189" fontId="2" fillId="0" borderId="0" xfId="0" applyNumberFormat="1" applyFont="1" applyAlignment="1">
      <alignment horizontal="right"/>
    </xf>
    <xf numFmtId="190" fontId="2" fillId="0" borderId="0" xfId="1" applyNumberFormat="1" applyFont="1" applyAlignment="1">
      <alignment horizontal="right"/>
    </xf>
    <xf numFmtId="188" fontId="2" fillId="0" borderId="0" xfId="0" applyNumberFormat="1" applyFont="1" applyAlignment="1">
      <alignment horizontal="right"/>
    </xf>
    <xf numFmtId="0" fontId="2" fillId="0" borderId="0" xfId="0" applyFont="1"/>
    <xf numFmtId="38" fontId="2" fillId="0" borderId="0" xfId="3" applyNumberFormat="1" applyFont="1" applyAlignment="1">
      <alignment horizontal="left" vertical="center"/>
    </xf>
    <xf numFmtId="190" fontId="2" fillId="0" borderId="5" xfId="1" applyNumberFormat="1" applyFont="1" applyBorder="1" applyAlignment="1">
      <alignment horizontal="right" vertical="center"/>
    </xf>
    <xf numFmtId="189" fontId="2" fillId="0" borderId="5" xfId="0" applyNumberFormat="1" applyFont="1" applyBorder="1" applyAlignment="1">
      <alignment horizontal="right" vertical="center"/>
    </xf>
    <xf numFmtId="189" fontId="2" fillId="0" borderId="1" xfId="0" applyNumberFormat="1" applyFont="1" applyBorder="1" applyAlignment="1">
      <alignment horizontal="right" vertical="center"/>
    </xf>
    <xf numFmtId="189" fontId="2" fillId="0" borderId="0" xfId="1" applyNumberFormat="1" applyFont="1" applyFill="1" applyAlignment="1">
      <alignment horizontal="right"/>
    </xf>
    <xf numFmtId="188" fontId="1" fillId="0" borderId="0" xfId="0" applyNumberFormat="1" applyFont="1" applyAlignment="1">
      <alignment horizontal="right"/>
    </xf>
    <xf numFmtId="189" fontId="1" fillId="0" borderId="2" xfId="0" applyNumberFormat="1" applyFont="1" applyBorder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90" fontId="1" fillId="0" borderId="3" xfId="1" applyNumberFormat="1" applyFont="1" applyBorder="1" applyAlignment="1">
      <alignment horizontal="right" vertical="center"/>
    </xf>
    <xf numFmtId="189" fontId="1" fillId="0" borderId="3" xfId="0" applyNumberFormat="1" applyFont="1" applyBorder="1" applyAlignment="1">
      <alignment horizontal="right" vertical="center"/>
    </xf>
    <xf numFmtId="189" fontId="2" fillId="0" borderId="0" xfId="0" applyNumberFormat="1" applyFont="1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 wrapText="1"/>
    </xf>
    <xf numFmtId="189" fontId="2" fillId="0" borderId="3" xfId="0" applyNumberFormat="1" applyFont="1" applyBorder="1" applyAlignment="1">
      <alignment horizontal="right" vertical="center"/>
    </xf>
    <xf numFmtId="43" fontId="2" fillId="0" borderId="0" xfId="1" applyFont="1" applyAlignment="1">
      <alignment vertical="center"/>
    </xf>
    <xf numFmtId="0" fontId="2" fillId="0" borderId="0" xfId="0" applyFont="1" applyAlignment="1">
      <alignment horizontal="left" vertical="center" indent="1"/>
    </xf>
    <xf numFmtId="189" fontId="2" fillId="0" borderId="1" xfId="0" applyNumberFormat="1" applyFont="1" applyBorder="1" applyAlignment="1">
      <alignment vertical="center"/>
    </xf>
    <xf numFmtId="189" fontId="2" fillId="0" borderId="3" xfId="0" applyNumberFormat="1" applyFont="1" applyBorder="1" applyAlignment="1">
      <alignment vertical="center"/>
    </xf>
    <xf numFmtId="188" fontId="1" fillId="0" borderId="0" xfId="0" applyNumberFormat="1" applyFont="1" applyAlignment="1">
      <alignment vertical="center" wrapText="1"/>
    </xf>
    <xf numFmtId="189" fontId="2" fillId="0" borderId="0" xfId="5" applyNumberFormat="1" applyFont="1" applyFill="1" applyAlignment="1">
      <alignment horizontal="right"/>
    </xf>
    <xf numFmtId="189" fontId="2" fillId="0" borderId="1" xfId="5" applyNumberFormat="1" applyFont="1" applyFill="1" applyBorder="1" applyAlignment="1">
      <alignment horizontal="right"/>
    </xf>
    <xf numFmtId="189" fontId="2" fillId="0" borderId="3" xfId="1" applyNumberFormat="1" applyFont="1" applyFill="1" applyBorder="1" applyAlignment="1">
      <alignment horizontal="right"/>
    </xf>
    <xf numFmtId="189" fontId="2" fillId="0" borderId="0" xfId="5" applyNumberFormat="1" applyFont="1" applyAlignment="1">
      <alignment horizontal="right"/>
    </xf>
    <xf numFmtId="189" fontId="2" fillId="0" borderId="1" xfId="5" applyNumberFormat="1" applyFont="1" applyBorder="1" applyAlignment="1">
      <alignment horizontal="right"/>
    </xf>
    <xf numFmtId="189" fontId="2" fillId="0" borderId="3" xfId="1" applyNumberFormat="1" applyFont="1" applyBorder="1" applyAlignment="1">
      <alignment horizontal="right"/>
    </xf>
    <xf numFmtId="189" fontId="2" fillId="0" borderId="0" xfId="1" applyNumberFormat="1" applyFont="1" applyAlignment="1">
      <alignment horizontal="center"/>
    </xf>
    <xf numFmtId="189" fontId="2" fillId="0" borderId="0" xfId="1" applyNumberFormat="1" applyFont="1" applyAlignment="1">
      <alignment horizontal="right"/>
    </xf>
    <xf numFmtId="192" fontId="2" fillId="0" borderId="4" xfId="0" applyNumberFormat="1" applyFont="1" applyBorder="1" applyAlignment="1">
      <alignment horizontal="right" vertical="center"/>
    </xf>
    <xf numFmtId="193" fontId="2" fillId="0" borderId="0" xfId="0" applyNumberFormat="1" applyFont="1" applyAlignment="1">
      <alignment vertical="center"/>
    </xf>
    <xf numFmtId="193" fontId="2" fillId="0" borderId="0" xfId="0" applyNumberFormat="1" applyFont="1" applyAlignment="1">
      <alignment horizontal="right" vertical="center"/>
    </xf>
    <xf numFmtId="192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8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187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Alignment="1">
      <alignment horizontal="right"/>
    </xf>
    <xf numFmtId="187" fontId="2" fillId="0" borderId="3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94" fontId="2" fillId="0" borderId="0" xfId="1" applyNumberFormat="1" applyFont="1" applyFill="1" applyBorder="1" applyAlignment="1">
      <alignment vertical="center"/>
    </xf>
    <xf numFmtId="194" fontId="2" fillId="0" borderId="0" xfId="1" applyNumberFormat="1" applyFont="1" applyFill="1" applyBorder="1" applyAlignment="1"/>
    <xf numFmtId="194" fontId="2" fillId="0" borderId="0" xfId="1" applyNumberFormat="1" applyFont="1" applyFill="1" applyBorder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 vertical="center" wrapText="1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Alignment="1">
      <alignment horizontal="right" vertical="center"/>
    </xf>
    <xf numFmtId="0" fontId="2" fillId="0" borderId="0" xfId="0" applyFont="1" applyAlignment="1">
      <alignment wrapText="1"/>
    </xf>
    <xf numFmtId="189" fontId="2" fillId="0" borderId="0" xfId="1" applyNumberFormat="1" applyFont="1" applyFill="1" applyBorder="1" applyAlignment="1">
      <alignment horizontal="right"/>
    </xf>
    <xf numFmtId="189" fontId="1" fillId="0" borderId="3" xfId="1" applyNumberFormat="1" applyFont="1" applyFill="1" applyBorder="1" applyAlignment="1">
      <alignment horizontal="right" vertical="center"/>
    </xf>
    <xf numFmtId="189" fontId="1" fillId="0" borderId="0" xfId="1" applyNumberFormat="1" applyFont="1" applyFill="1" applyBorder="1" applyAlignment="1">
      <alignment horizontal="right" vertical="center" wrapText="1"/>
    </xf>
    <xf numFmtId="189" fontId="1" fillId="0" borderId="0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Border="1" applyAlignment="1">
      <alignment horizontal="right" vertical="center" wrapText="1"/>
    </xf>
    <xf numFmtId="190" fontId="2" fillId="0" borderId="0" xfId="1" applyNumberFormat="1" applyFont="1" applyFill="1" applyBorder="1" applyAlignment="1">
      <alignment horizontal="right" vertical="center" wrapText="1"/>
    </xf>
    <xf numFmtId="0" fontId="1" fillId="0" borderId="0" xfId="4" applyFont="1" applyAlignment="1">
      <alignment vertical="center"/>
    </xf>
    <xf numFmtId="0" fontId="2" fillId="0" borderId="0" xfId="4" applyFont="1" applyAlignment="1">
      <alignment vertical="center"/>
    </xf>
    <xf numFmtId="0" fontId="2" fillId="0" borderId="0" xfId="4" applyFont="1" applyAlignment="1">
      <alignment vertical="center" wrapText="1"/>
    </xf>
    <xf numFmtId="0" fontId="8" fillId="0" borderId="0" xfId="4" applyFont="1" applyAlignment="1">
      <alignment horizontal="center" wrapText="1"/>
    </xf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2" fillId="0" borderId="1" xfId="4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189" fontId="2" fillId="0" borderId="0" xfId="4" applyNumberFormat="1" applyFont="1" applyAlignment="1">
      <alignment vertical="center"/>
    </xf>
    <xf numFmtId="0" fontId="1" fillId="0" borderId="0" xfId="4" applyFont="1" applyAlignment="1">
      <alignment vertical="center" wrapText="1"/>
    </xf>
    <xf numFmtId="43" fontId="1" fillId="0" borderId="0" xfId="1" applyFont="1" applyFill="1" applyAlignment="1">
      <alignment vertical="center" wrapText="1"/>
    </xf>
    <xf numFmtId="189" fontId="2" fillId="0" borderId="0" xfId="4" applyNumberFormat="1" applyFont="1" applyAlignment="1">
      <alignment horizontal="right" vertical="center"/>
    </xf>
    <xf numFmtId="189" fontId="9" fillId="0" borderId="0" xfId="4" applyNumberFormat="1" applyFont="1" applyAlignment="1">
      <alignment horizontal="right" vertical="center"/>
    </xf>
    <xf numFmtId="189" fontId="1" fillId="0" borderId="0" xfId="4" applyNumberFormat="1" applyFont="1" applyAlignment="1">
      <alignment vertical="center" wrapText="1"/>
    </xf>
    <xf numFmtId="189" fontId="2" fillId="0" borderId="0" xfId="1" applyNumberFormat="1" applyFont="1" applyFill="1" applyBorder="1" applyAlignment="1">
      <alignment vertical="center"/>
    </xf>
    <xf numFmtId="189" fontId="2" fillId="0" borderId="0" xfId="4" applyNumberFormat="1" applyFont="1" applyAlignment="1">
      <alignment vertical="center" wrapText="1"/>
    </xf>
    <xf numFmtId="189" fontId="2" fillId="0" borderId="1" xfId="4" applyNumberFormat="1" applyFont="1" applyBorder="1" applyAlignment="1">
      <alignment horizontal="right" vertical="center"/>
    </xf>
    <xf numFmtId="189" fontId="2" fillId="0" borderId="5" xfId="1" applyNumberFormat="1" applyFont="1" applyFill="1" applyBorder="1" applyAlignment="1">
      <alignment horizontal="right" vertical="center"/>
    </xf>
    <xf numFmtId="189" fontId="2" fillId="0" borderId="0" xfId="4" applyNumberFormat="1" applyFont="1" applyAlignment="1">
      <alignment horizontal="right" vertical="center" wrapText="1"/>
    </xf>
    <xf numFmtId="189" fontId="2" fillId="0" borderId="2" xfId="1" applyNumberFormat="1" applyFont="1" applyFill="1" applyBorder="1" applyAlignment="1">
      <alignment horizontal="right" vertical="center"/>
    </xf>
    <xf numFmtId="189" fontId="1" fillId="0" borderId="0" xfId="4" applyNumberFormat="1" applyFont="1" applyAlignment="1">
      <alignment horizontal="right" vertical="center" wrapText="1"/>
    </xf>
    <xf numFmtId="189" fontId="2" fillId="0" borderId="0" xfId="2" applyNumberFormat="1" applyFont="1" applyAlignment="1">
      <alignment horizontal="right"/>
    </xf>
    <xf numFmtId="189" fontId="2" fillId="0" borderId="0" xfId="1" applyNumberFormat="1" applyFont="1" applyFill="1" applyBorder="1" applyAlignment="1">
      <alignment horizontal="left" vertical="center"/>
    </xf>
    <xf numFmtId="189" fontId="2" fillId="0" borderId="0" xfId="1" applyNumberFormat="1" applyFont="1" applyFill="1" applyBorder="1" applyAlignment="1">
      <alignment horizontal="left" vertical="center" wrapText="1"/>
    </xf>
    <xf numFmtId="0" fontId="2" fillId="0" borderId="0" xfId="6" applyFont="1" applyAlignment="1">
      <alignment vertical="center"/>
    </xf>
    <xf numFmtId="188" fontId="2" fillId="0" borderId="0" xfId="4" applyNumberFormat="1" applyFont="1" applyAlignment="1">
      <alignment horizontal="right" vertical="center"/>
    </xf>
    <xf numFmtId="188" fontId="2" fillId="0" borderId="0" xfId="2" applyNumberFormat="1" applyFont="1" applyAlignment="1">
      <alignment horizontal="right"/>
    </xf>
    <xf numFmtId="49" fontId="2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left"/>
    </xf>
    <xf numFmtId="189" fontId="2" fillId="0" borderId="2" xfId="4" applyNumberFormat="1" applyFont="1" applyBorder="1" applyAlignment="1">
      <alignment horizontal="right" vertical="center"/>
    </xf>
    <xf numFmtId="188" fontId="1" fillId="0" borderId="0" xfId="4" applyNumberFormat="1" applyFont="1" applyAlignment="1">
      <alignment horizontal="right" vertical="center" wrapText="1"/>
    </xf>
    <xf numFmtId="0" fontId="2" fillId="0" borderId="0" xfId="6" applyFont="1" applyAlignment="1">
      <alignment horizontal="center" vertical="center"/>
    </xf>
    <xf numFmtId="188" fontId="2" fillId="0" borderId="0" xfId="6" applyNumberFormat="1" applyFont="1" applyAlignment="1">
      <alignment horizontal="right" vertical="center"/>
    </xf>
    <xf numFmtId="189" fontId="2" fillId="0" borderId="0" xfId="1" quotePrefix="1" applyNumberFormat="1" applyFont="1" applyFill="1" applyBorder="1" applyAlignment="1">
      <alignment horizontal="right" vertical="center"/>
    </xf>
    <xf numFmtId="0" fontId="10" fillId="0" borderId="0" xfId="4" applyFont="1" applyAlignment="1">
      <alignment horizontal="center"/>
    </xf>
    <xf numFmtId="189" fontId="10" fillId="0" borderId="0" xfId="4" applyNumberFormat="1" applyFont="1" applyAlignment="1">
      <alignment horizontal="right"/>
    </xf>
    <xf numFmtId="188" fontId="10" fillId="0" borderId="0" xfId="4" applyNumberFormat="1" applyFont="1" applyAlignment="1">
      <alignment horizontal="right"/>
    </xf>
    <xf numFmtId="189" fontId="2" fillId="0" borderId="3" xfId="4" applyNumberFormat="1" applyFont="1" applyBorder="1" applyAlignment="1">
      <alignment horizontal="right" vertical="center"/>
    </xf>
    <xf numFmtId="189" fontId="2" fillId="0" borderId="0" xfId="1" applyNumberFormat="1" applyFont="1" applyFill="1" applyBorder="1"/>
    <xf numFmtId="189" fontId="2" fillId="0" borderId="0" xfId="2" applyNumberFormat="1" applyFont="1"/>
    <xf numFmtId="43" fontId="2" fillId="0" borderId="0" xfId="1" applyFont="1" applyFill="1" applyBorder="1" applyAlignment="1">
      <alignment horizontal="left" vertical="center" wrapText="1"/>
    </xf>
    <xf numFmtId="43" fontId="2" fillId="0" borderId="0" xfId="1" applyFont="1" applyFill="1"/>
    <xf numFmtId="191" fontId="2" fillId="0" borderId="0" xfId="4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37" fontId="1" fillId="0" borderId="0" xfId="1" applyNumberFormat="1" applyFont="1" applyFill="1" applyAlignment="1">
      <alignment vertical="center" wrapText="1"/>
    </xf>
    <xf numFmtId="37" fontId="2" fillId="0" borderId="0" xfId="1" applyNumberFormat="1" applyFont="1" applyFill="1" applyBorder="1" applyAlignment="1">
      <alignment horizontal="left" vertical="center" wrapText="1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/>
    <xf numFmtId="43" fontId="2" fillId="0" borderId="0" xfId="1" applyFont="1" applyFill="1" applyAlignment="1">
      <alignment vertical="center" wrapText="1"/>
    </xf>
    <xf numFmtId="189" fontId="11" fillId="0" borderId="0" xfId="1" applyNumberFormat="1" applyFont="1" applyFill="1" applyBorder="1" applyAlignment="1">
      <alignment horizontal="left" vertical="center" wrapText="1"/>
    </xf>
    <xf numFmtId="190" fontId="2" fillId="0" borderId="0" xfId="1" applyNumberFormat="1" applyFont="1" applyFill="1" applyBorder="1" applyAlignment="1">
      <alignment vertical="center"/>
    </xf>
    <xf numFmtId="189" fontId="2" fillId="2" borderId="0" xfId="4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4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0" fontId="2" fillId="0" borderId="0" xfId="4" applyFont="1" applyAlignment="1">
      <alignment horizontal="center" vertical="center" wrapText="1"/>
    </xf>
  </cellXfs>
  <cellStyles count="7">
    <cellStyle name="Comma" xfId="1" builtinId="3"/>
    <cellStyle name="Comma_กำไรขาดทุน" xfId="5" xr:uid="{C5EC286B-2460-4B36-A034-D7D89833FB13}"/>
    <cellStyle name="Normal" xfId="0" builtinId="0"/>
    <cellStyle name="Normal - Style1" xfId="4" xr:uid="{9210D1D1-93B0-421E-B5AE-2F19D4C3FE7A}"/>
    <cellStyle name="Normal 2_FS GEN Thai Q1' 12 2" xfId="6" xr:uid="{3D50A97E-A136-4B7D-9979-2819FF24093C}"/>
    <cellStyle name="Normal 25" xfId="3" xr:uid="{421EA16C-7DEB-4FE8-A8FD-A855A8C5B46B}"/>
    <cellStyle name="Normal_NipponT2-Q4-46" xfId="2" xr:uid="{179B702C-3650-4F72-8838-CB4C245FA8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3606C-7C68-4459-8E32-C4BCFECE42EB}">
  <dimension ref="A1:K40"/>
  <sheetViews>
    <sheetView tabSelected="1" view="pageBreakPreview" zoomScale="60" zoomScaleNormal="115" workbookViewId="0">
      <selection activeCell="Q30" sqref="Q30:Q31"/>
    </sheetView>
  </sheetViews>
  <sheetFormatPr defaultColWidth="9.21875" defaultRowHeight="19.2" customHeight="1"/>
  <cols>
    <col min="1" max="1" width="2.5546875" style="2" customWidth="1"/>
    <col min="2" max="2" width="34.77734375" style="2" customWidth="1"/>
    <col min="3" max="3" width="8.5546875" style="2" customWidth="1"/>
    <col min="4" max="4" width="1" style="2" customWidth="1"/>
    <col min="5" max="5" width="13" style="2" customWidth="1"/>
    <col min="6" max="6" width="1" style="2" customWidth="1"/>
    <col min="7" max="7" width="13" style="2" customWidth="1"/>
    <col min="8" max="8" width="1" style="2" customWidth="1"/>
    <col min="9" max="9" width="13" style="10" customWidth="1"/>
    <col min="10" max="10" width="1" style="2" customWidth="1"/>
    <col min="11" max="11" width="13" style="11" customWidth="1"/>
    <col min="12" max="16384" width="9.21875" style="2"/>
  </cols>
  <sheetData>
    <row r="1" spans="1:11" ht="22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</row>
    <row r="2" spans="1:11" ht="22.95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2"/>
    </row>
    <row r="3" spans="1:11" ht="22.9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ht="22.95" customHeight="1">
      <c r="A4" s="3"/>
      <c r="B4" s="3"/>
      <c r="C4" s="3"/>
      <c r="E4" s="178" t="s">
        <v>2</v>
      </c>
      <c r="F4" s="178"/>
      <c r="G4" s="178"/>
      <c r="H4" s="178"/>
      <c r="I4" s="178"/>
      <c r="J4" s="178"/>
      <c r="K4" s="178"/>
    </row>
    <row r="5" spans="1:11" ht="19.2" customHeight="1">
      <c r="A5" s="5"/>
      <c r="D5" s="5"/>
      <c r="E5" s="179" t="s">
        <v>3</v>
      </c>
      <c r="F5" s="179"/>
      <c r="G5" s="179"/>
      <c r="H5" s="5"/>
      <c r="I5" s="179" t="s">
        <v>4</v>
      </c>
      <c r="J5" s="179"/>
      <c r="K5" s="179"/>
    </row>
    <row r="6" spans="1:11" ht="19.2" customHeight="1">
      <c r="A6" s="5"/>
      <c r="C6" s="6"/>
      <c r="E6" s="7" t="s">
        <v>5</v>
      </c>
      <c r="G6" s="7" t="s">
        <v>5</v>
      </c>
      <c r="I6" s="7" t="s">
        <v>5</v>
      </c>
      <c r="K6" s="7" t="s">
        <v>5</v>
      </c>
    </row>
    <row r="7" spans="1:11" ht="19.2" customHeight="1">
      <c r="A7" s="5"/>
      <c r="C7" s="6"/>
      <c r="E7" s="7" t="s">
        <v>6</v>
      </c>
      <c r="F7" s="5"/>
      <c r="G7" s="7" t="s">
        <v>7</v>
      </c>
      <c r="H7" s="3"/>
      <c r="I7" s="7" t="s">
        <v>6</v>
      </c>
      <c r="J7" s="5"/>
      <c r="K7" s="7" t="s">
        <v>7</v>
      </c>
    </row>
    <row r="8" spans="1:11" ht="19.2" customHeight="1">
      <c r="A8" s="5"/>
      <c r="C8" s="6"/>
      <c r="E8" s="7" t="s">
        <v>8</v>
      </c>
      <c r="F8" s="5"/>
      <c r="G8" s="7"/>
      <c r="H8" s="3"/>
      <c r="I8" s="7" t="s">
        <v>8</v>
      </c>
      <c r="J8" s="5"/>
      <c r="K8" s="7"/>
    </row>
    <row r="9" spans="1:11" ht="19.2" customHeight="1">
      <c r="A9" s="5"/>
      <c r="C9" s="8" t="s">
        <v>9</v>
      </c>
      <c r="E9" s="9" t="s">
        <v>10</v>
      </c>
      <c r="F9" s="5"/>
      <c r="G9" s="9" t="s">
        <v>11</v>
      </c>
      <c r="H9" s="3"/>
      <c r="I9" s="9" t="s">
        <v>10</v>
      </c>
      <c r="J9" s="5"/>
      <c r="K9" s="9" t="s">
        <v>11</v>
      </c>
    </row>
    <row r="10" spans="1:11" ht="19.95" customHeight="1">
      <c r="A10" s="180" t="s">
        <v>12</v>
      </c>
      <c r="B10" s="180"/>
    </row>
    <row r="11" spans="1:11" ht="19.95" customHeight="1">
      <c r="A11" s="1" t="s">
        <v>13</v>
      </c>
      <c r="C11" s="5"/>
      <c r="D11" s="5"/>
      <c r="E11" s="5"/>
      <c r="F11" s="5"/>
      <c r="G11" s="5"/>
      <c r="H11" s="5"/>
      <c r="I11" s="12"/>
      <c r="J11" s="13"/>
      <c r="K11" s="14"/>
    </row>
    <row r="12" spans="1:11" ht="19.95" customHeight="1">
      <c r="B12" s="2" t="s">
        <v>14</v>
      </c>
      <c r="C12" s="5"/>
      <c r="D12" s="5"/>
      <c r="E12" s="15">
        <v>16242</v>
      </c>
      <c r="F12" s="16"/>
      <c r="G12" s="15">
        <v>34339</v>
      </c>
      <c r="H12" s="17"/>
      <c r="I12" s="15">
        <v>1977</v>
      </c>
      <c r="J12" s="17"/>
      <c r="K12" s="15">
        <v>6641.1559999999999</v>
      </c>
    </row>
    <row r="13" spans="1:11" ht="19.95" customHeight="1">
      <c r="B13" s="2" t="s">
        <v>15</v>
      </c>
      <c r="C13" s="5">
        <v>9</v>
      </c>
      <c r="D13" s="5"/>
      <c r="E13" s="15">
        <v>84</v>
      </c>
      <c r="F13" s="16"/>
      <c r="G13" s="15">
        <v>1784</v>
      </c>
      <c r="H13" s="17"/>
      <c r="I13" s="15">
        <v>0</v>
      </c>
      <c r="J13" s="17"/>
      <c r="K13" s="15">
        <v>0</v>
      </c>
    </row>
    <row r="14" spans="1:11" ht="19.95" customHeight="1">
      <c r="B14" s="2" t="s">
        <v>16</v>
      </c>
      <c r="C14" s="5">
        <v>6</v>
      </c>
      <c r="D14" s="5"/>
      <c r="E14" s="15">
        <v>283802</v>
      </c>
      <c r="F14" s="16"/>
      <c r="G14" s="15">
        <v>296504</v>
      </c>
      <c r="H14" s="17"/>
      <c r="I14" s="15">
        <v>193028</v>
      </c>
      <c r="J14" s="17"/>
      <c r="K14" s="15">
        <v>298594.08299999998</v>
      </c>
    </row>
    <row r="15" spans="1:11" ht="19.95" customHeight="1">
      <c r="B15" s="2" t="s">
        <v>17</v>
      </c>
      <c r="C15" s="5">
        <v>7</v>
      </c>
      <c r="D15" s="5"/>
      <c r="E15" s="15">
        <v>229458</v>
      </c>
      <c r="F15" s="16"/>
      <c r="G15" s="15">
        <v>237635</v>
      </c>
      <c r="H15" s="17"/>
      <c r="I15" s="15">
        <v>106713</v>
      </c>
      <c r="J15" s="17"/>
      <c r="K15" s="15">
        <v>108786.37300000001</v>
      </c>
    </row>
    <row r="16" spans="1:11" ht="19.95" customHeight="1">
      <c r="B16" s="2" t="s">
        <v>18</v>
      </c>
      <c r="C16" s="5">
        <v>5</v>
      </c>
      <c r="D16" s="5"/>
      <c r="E16" s="15">
        <v>0</v>
      </c>
      <c r="F16" s="16"/>
      <c r="G16" s="15">
        <v>0</v>
      </c>
      <c r="H16" s="17"/>
      <c r="I16" s="15">
        <v>138230</v>
      </c>
      <c r="J16" s="17"/>
      <c r="K16" s="15">
        <v>10493.986999999999</v>
      </c>
    </row>
    <row r="17" spans="1:11" ht="19.95" customHeight="1">
      <c r="B17" s="2" t="s">
        <v>19</v>
      </c>
      <c r="C17" s="5">
        <v>8</v>
      </c>
      <c r="D17" s="5"/>
      <c r="E17" s="15">
        <v>66756</v>
      </c>
      <c r="F17" s="16"/>
      <c r="G17" s="15">
        <v>64435</v>
      </c>
      <c r="H17" s="17"/>
      <c r="I17" s="15">
        <v>20232</v>
      </c>
      <c r="J17" s="17"/>
      <c r="K17" s="15">
        <v>18677.771000000001</v>
      </c>
    </row>
    <row r="18" spans="1:11" ht="19.95" customHeight="1">
      <c r="A18" s="2" t="s">
        <v>20</v>
      </c>
      <c r="C18" s="5"/>
      <c r="D18" s="5"/>
      <c r="E18" s="18">
        <f>SUM(E12:E17)</f>
        <v>596342</v>
      </c>
      <c r="F18" s="16"/>
      <c r="G18" s="18">
        <f>SUM(G12:G17)</f>
        <v>634697</v>
      </c>
      <c r="H18" s="19"/>
      <c r="I18" s="18">
        <f>SUM(I12:I17)</f>
        <v>460180</v>
      </c>
      <c r="J18" s="19"/>
      <c r="K18" s="18">
        <f>SUM(K12:K17)</f>
        <v>443193.37000000005</v>
      </c>
    </row>
    <row r="19" spans="1:11" ht="13.05" customHeight="1">
      <c r="A19" s="5"/>
      <c r="C19" s="5"/>
      <c r="D19" s="20"/>
      <c r="E19" s="21"/>
      <c r="F19" s="21"/>
      <c r="G19" s="22"/>
      <c r="H19" s="14"/>
      <c r="I19" s="14"/>
      <c r="J19" s="14"/>
      <c r="K19" s="14"/>
    </row>
    <row r="20" spans="1:11" ht="19.95" customHeight="1">
      <c r="A20" s="1" t="s">
        <v>21</v>
      </c>
      <c r="C20" s="5"/>
      <c r="D20" s="5"/>
      <c r="E20" s="23"/>
      <c r="F20" s="23"/>
      <c r="G20" s="17"/>
      <c r="H20" s="17"/>
      <c r="I20" s="24"/>
      <c r="J20" s="17"/>
      <c r="K20" s="24"/>
    </row>
    <row r="21" spans="1:11" ht="19.95" customHeight="1">
      <c r="B21" s="2" t="s">
        <v>15</v>
      </c>
      <c r="C21" s="5">
        <v>9</v>
      </c>
      <c r="D21" s="5"/>
      <c r="E21" s="15">
        <v>21723</v>
      </c>
      <c r="F21" s="16"/>
      <c r="G21" s="15">
        <v>21633</v>
      </c>
      <c r="H21" s="17"/>
      <c r="I21" s="19">
        <v>15132</v>
      </c>
      <c r="J21" s="17"/>
      <c r="K21" s="19">
        <v>15043</v>
      </c>
    </row>
    <row r="22" spans="1:11" ht="19.95" customHeight="1">
      <c r="A22" s="1"/>
      <c r="B22" s="2" t="s">
        <v>22</v>
      </c>
      <c r="C22" s="5">
        <v>10</v>
      </c>
      <c r="D22" s="5"/>
      <c r="E22" s="15">
        <v>0</v>
      </c>
      <c r="F22" s="16"/>
      <c r="G22" s="15">
        <v>0</v>
      </c>
      <c r="H22" s="22"/>
      <c r="I22" s="19">
        <v>476566</v>
      </c>
      <c r="J22" s="22"/>
      <c r="K22" s="19">
        <v>476566</v>
      </c>
    </row>
    <row r="23" spans="1:11" ht="19.95" customHeight="1">
      <c r="A23" s="1"/>
      <c r="B23" s="2" t="s">
        <v>23</v>
      </c>
      <c r="C23" s="5">
        <v>11</v>
      </c>
      <c r="D23" s="5"/>
      <c r="E23" s="15">
        <v>98010</v>
      </c>
      <c r="F23" s="16"/>
      <c r="G23" s="15">
        <v>98010</v>
      </c>
      <c r="H23" s="22"/>
      <c r="I23" s="19">
        <v>98010</v>
      </c>
      <c r="J23" s="22"/>
      <c r="K23" s="19">
        <v>98010</v>
      </c>
    </row>
    <row r="24" spans="1:11" ht="19.95" customHeight="1">
      <c r="B24" s="2" t="s">
        <v>24</v>
      </c>
      <c r="C24" s="5"/>
      <c r="D24" s="25"/>
      <c r="E24" s="15">
        <v>4853</v>
      </c>
      <c r="F24" s="16"/>
      <c r="G24" s="15">
        <v>4942</v>
      </c>
      <c r="H24" s="22"/>
      <c r="I24" s="19">
        <v>4853</v>
      </c>
      <c r="J24" s="22"/>
      <c r="K24" s="19">
        <v>4942</v>
      </c>
    </row>
    <row r="25" spans="1:11" ht="19.95" customHeight="1">
      <c r="B25" s="2" t="s">
        <v>25</v>
      </c>
      <c r="C25" s="5">
        <v>12</v>
      </c>
      <c r="D25" s="25"/>
      <c r="E25" s="15">
        <v>712300</v>
      </c>
      <c r="F25" s="16"/>
      <c r="G25" s="15">
        <v>727454</v>
      </c>
      <c r="H25" s="22"/>
      <c r="I25" s="19">
        <v>232935</v>
      </c>
      <c r="J25" s="22"/>
      <c r="K25" s="19">
        <v>238956</v>
      </c>
    </row>
    <row r="26" spans="1:11" ht="19.95" customHeight="1">
      <c r="B26" s="2" t="s">
        <v>26</v>
      </c>
      <c r="C26" s="5">
        <v>13</v>
      </c>
      <c r="D26" s="25"/>
      <c r="E26" s="15">
        <v>211630</v>
      </c>
      <c r="F26" s="16"/>
      <c r="G26" s="15">
        <v>215850</v>
      </c>
      <c r="H26" s="17"/>
      <c r="I26" s="19">
        <v>23463</v>
      </c>
      <c r="J26" s="17"/>
      <c r="K26" s="19">
        <v>24296</v>
      </c>
    </row>
    <row r="27" spans="1:11" ht="19.95" customHeight="1">
      <c r="B27" s="2" t="s">
        <v>27</v>
      </c>
      <c r="C27" s="5">
        <v>14</v>
      </c>
      <c r="D27" s="25"/>
      <c r="E27" s="15">
        <v>66570</v>
      </c>
      <c r="F27" s="16"/>
      <c r="G27" s="15">
        <v>67829</v>
      </c>
      <c r="H27" s="22"/>
      <c r="I27" s="19">
        <v>365</v>
      </c>
      <c r="J27" s="22"/>
      <c r="K27" s="19">
        <v>423</v>
      </c>
    </row>
    <row r="28" spans="1:11" ht="19.95" customHeight="1">
      <c r="B28" s="26" t="s">
        <v>28</v>
      </c>
      <c r="C28" s="5"/>
      <c r="D28" s="5"/>
      <c r="E28" s="15">
        <v>1077</v>
      </c>
      <c r="F28" s="16"/>
      <c r="G28" s="15">
        <v>1669</v>
      </c>
      <c r="H28" s="17"/>
      <c r="I28" s="19">
        <v>0</v>
      </c>
      <c r="J28" s="17"/>
      <c r="K28" s="19">
        <v>0</v>
      </c>
    </row>
    <row r="29" spans="1:11" ht="19.95" customHeight="1">
      <c r="B29" s="2" t="s">
        <v>29</v>
      </c>
      <c r="C29" s="5"/>
      <c r="D29" s="5"/>
      <c r="E29" s="15">
        <v>241077</v>
      </c>
      <c r="F29" s="16"/>
      <c r="G29" s="15">
        <v>241077</v>
      </c>
      <c r="H29" s="17"/>
      <c r="I29" s="19">
        <v>0</v>
      </c>
      <c r="J29" s="17"/>
      <c r="K29" s="19">
        <v>0</v>
      </c>
    </row>
    <row r="30" spans="1:11" ht="19.95" customHeight="1">
      <c r="B30" s="2" t="s">
        <v>30</v>
      </c>
      <c r="C30" s="5"/>
      <c r="D30" s="5"/>
      <c r="E30" s="27">
        <v>25274</v>
      </c>
      <c r="F30" s="16"/>
      <c r="G30" s="27">
        <v>25399</v>
      </c>
      <c r="H30" s="17"/>
      <c r="I30" s="28">
        <v>1742</v>
      </c>
      <c r="J30" s="17"/>
      <c r="K30" s="28">
        <v>1681</v>
      </c>
    </row>
    <row r="31" spans="1:11" ht="19.95" customHeight="1">
      <c r="A31" s="2" t="s">
        <v>31</v>
      </c>
      <c r="C31" s="5"/>
      <c r="D31" s="5"/>
      <c r="E31" s="29">
        <f>SUM(E21:E30)</f>
        <v>1382514</v>
      </c>
      <c r="F31" s="23"/>
      <c r="G31" s="29">
        <f>SUM(G21:G30)</f>
        <v>1403863</v>
      </c>
      <c r="H31" s="19"/>
      <c r="I31" s="29">
        <f>SUM(I21:I30)</f>
        <v>853066</v>
      </c>
      <c r="J31" s="19"/>
      <c r="K31" s="29">
        <f>SUM(K21:K30)</f>
        <v>859917</v>
      </c>
    </row>
    <row r="32" spans="1:11" ht="19.95" customHeight="1" thickBot="1">
      <c r="A32" s="1" t="s">
        <v>32</v>
      </c>
      <c r="C32" s="5"/>
      <c r="D32" s="5"/>
      <c r="E32" s="30">
        <f>E18+E31</f>
        <v>1978856</v>
      </c>
      <c r="F32" s="31"/>
      <c r="G32" s="30">
        <f>G18+G31</f>
        <v>2038560</v>
      </c>
      <c r="H32" s="14"/>
      <c r="I32" s="30">
        <f>I18+I31</f>
        <v>1313246</v>
      </c>
      <c r="J32" s="32"/>
      <c r="K32" s="30">
        <f>K18+K31</f>
        <v>1303110.3700000001</v>
      </c>
    </row>
    <row r="33" spans="1:11" ht="19.2" customHeight="1" thickTop="1">
      <c r="A33" s="1"/>
      <c r="C33" s="5"/>
      <c r="D33" s="5"/>
      <c r="E33" s="33"/>
      <c r="F33" s="33"/>
      <c r="G33" s="33"/>
      <c r="H33" s="20"/>
      <c r="I33" s="33"/>
      <c r="J33" s="34"/>
      <c r="K33" s="33"/>
    </row>
    <row r="34" spans="1:11" ht="35.25" customHeight="1">
      <c r="A34" s="1"/>
      <c r="C34" s="5"/>
      <c r="D34" s="5"/>
      <c r="E34" s="35"/>
      <c r="F34" s="35"/>
      <c r="G34" s="35"/>
      <c r="H34" s="5"/>
      <c r="I34" s="35"/>
      <c r="J34" s="12"/>
      <c r="K34" s="35"/>
    </row>
    <row r="35" spans="1:11" ht="19.2" customHeight="1">
      <c r="C35" s="5"/>
      <c r="D35" s="5"/>
      <c r="E35" s="35"/>
      <c r="F35" s="35"/>
      <c r="G35" s="35"/>
      <c r="H35" s="5"/>
      <c r="I35" s="35"/>
      <c r="J35" s="12"/>
      <c r="K35" s="35"/>
    </row>
    <row r="36" spans="1:11" ht="45.6" customHeight="1">
      <c r="A36" s="1"/>
      <c r="C36" s="5"/>
      <c r="D36" s="5"/>
      <c r="E36" s="35"/>
      <c r="F36" s="35"/>
      <c r="G36" s="35"/>
      <c r="H36" s="5"/>
      <c r="I36" s="35"/>
      <c r="J36" s="12"/>
      <c r="K36" s="35"/>
    </row>
    <row r="37" spans="1:11" ht="19.2" customHeight="1">
      <c r="A37" s="177" t="s">
        <v>33</v>
      </c>
      <c r="B37" s="177"/>
      <c r="E37" s="177" t="s">
        <v>34</v>
      </c>
      <c r="F37" s="177"/>
      <c r="G37" s="177"/>
      <c r="H37" s="177"/>
      <c r="I37" s="177"/>
      <c r="J37" s="36"/>
      <c r="K37" s="37"/>
    </row>
    <row r="38" spans="1:11" ht="19.2" customHeight="1">
      <c r="A38" s="176" t="s">
        <v>35</v>
      </c>
      <c r="B38" s="176"/>
      <c r="E38" s="177" t="s">
        <v>36</v>
      </c>
      <c r="F38" s="177"/>
      <c r="G38" s="177"/>
      <c r="H38" s="177"/>
      <c r="I38" s="177"/>
      <c r="J38" s="36"/>
      <c r="K38" s="37"/>
    </row>
    <row r="39" spans="1:11" ht="19.2" customHeight="1">
      <c r="A39" s="38"/>
      <c r="B39" s="38"/>
      <c r="E39" s="25"/>
      <c r="F39" s="25"/>
      <c r="G39" s="25"/>
      <c r="H39" s="25"/>
      <c r="I39" s="25"/>
      <c r="J39" s="36"/>
      <c r="K39" s="37"/>
    </row>
    <row r="40" spans="1:11" ht="19.2" customHeight="1">
      <c r="A40" s="2" t="s">
        <v>37</v>
      </c>
      <c r="J40" s="36"/>
      <c r="K40" s="37"/>
    </row>
  </sheetData>
  <mergeCells count="8">
    <mergeCell ref="A38:B38"/>
    <mergeCell ref="E38:I38"/>
    <mergeCell ref="E4:K4"/>
    <mergeCell ref="E5:G5"/>
    <mergeCell ref="I5:K5"/>
    <mergeCell ref="A10:B10"/>
    <mergeCell ref="A37:B37"/>
    <mergeCell ref="E37:I37"/>
  </mergeCells>
  <pageMargins left="0.9" right="0.3" top="0.8" bottom="0.5" header="0.3" footer="0.3"/>
  <pageSetup paperSize="9" scale="90" firstPageNumber="4" orientation="portrait" useFirstPageNumber="1" r:id="rId1"/>
  <headerFooter alignWithMargins="0">
    <oddFooter>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130B5-2900-4F94-9F4F-37F5CE2D48F7}">
  <dimension ref="A1:S49"/>
  <sheetViews>
    <sheetView view="pageBreakPreview" zoomScale="60" zoomScaleNormal="100" workbookViewId="0">
      <selection sqref="A1:XFD1048576"/>
    </sheetView>
  </sheetViews>
  <sheetFormatPr defaultColWidth="9.21875" defaultRowHeight="19.2" customHeight="1"/>
  <cols>
    <col min="1" max="1" width="2.44140625" style="2" customWidth="1"/>
    <col min="2" max="2" width="2" style="2" customWidth="1"/>
    <col min="3" max="3" width="42" style="2" customWidth="1"/>
    <col min="4" max="4" width="8.5546875" style="2" customWidth="1"/>
    <col min="5" max="5" width="1" style="2" customWidth="1"/>
    <col min="6" max="6" width="13" style="2" customWidth="1"/>
    <col min="7" max="7" width="1.21875" style="2" customWidth="1"/>
    <col min="8" max="8" width="13" style="2" customWidth="1"/>
    <col min="9" max="9" width="1.21875" style="2" customWidth="1"/>
    <col min="10" max="10" width="13" style="39" customWidth="1"/>
    <col min="11" max="11" width="1.21875" style="2" customWidth="1"/>
    <col min="12" max="12" width="13" style="39" customWidth="1"/>
    <col min="13" max="16384" width="9.21875" style="2"/>
  </cols>
  <sheetData>
    <row r="1" spans="1:12" ht="22.9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L1" s="2"/>
    </row>
    <row r="2" spans="1:12" ht="22.95" customHeight="1">
      <c r="A2" s="1" t="s">
        <v>38</v>
      </c>
      <c r="B2" s="1"/>
      <c r="C2" s="1"/>
      <c r="D2" s="1"/>
      <c r="E2" s="1"/>
      <c r="F2" s="1"/>
      <c r="G2" s="1"/>
      <c r="H2" s="1"/>
      <c r="I2" s="1"/>
      <c r="J2" s="1"/>
      <c r="L2" s="2"/>
    </row>
    <row r="3" spans="1:12" ht="22.95" customHeight="1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 ht="22.95" customHeight="1">
      <c r="A4" s="3"/>
      <c r="B4" s="3"/>
      <c r="C4" s="3"/>
      <c r="E4" s="3"/>
      <c r="F4" s="178" t="s">
        <v>2</v>
      </c>
      <c r="G4" s="178"/>
      <c r="H4" s="178"/>
      <c r="I4" s="178"/>
      <c r="J4" s="178"/>
      <c r="K4" s="178"/>
      <c r="L4" s="178"/>
    </row>
    <row r="5" spans="1:12" ht="19.2" customHeight="1">
      <c r="A5" s="5"/>
      <c r="B5" s="5"/>
      <c r="D5" s="6"/>
      <c r="E5" s="5"/>
      <c r="F5" s="179" t="s">
        <v>3</v>
      </c>
      <c r="G5" s="179"/>
      <c r="H5" s="179"/>
      <c r="I5" s="5"/>
      <c r="J5" s="179" t="s">
        <v>4</v>
      </c>
      <c r="K5" s="179"/>
      <c r="L5" s="179"/>
    </row>
    <row r="6" spans="1:12" ht="19.2" customHeight="1">
      <c r="A6" s="5"/>
      <c r="B6" s="5"/>
      <c r="D6" s="6"/>
      <c r="F6" s="7" t="s">
        <v>5</v>
      </c>
      <c r="H6" s="7" t="s">
        <v>5</v>
      </c>
      <c r="J6" s="7" t="s">
        <v>5</v>
      </c>
      <c r="L6" s="7" t="s">
        <v>5</v>
      </c>
    </row>
    <row r="7" spans="1:12" ht="19.2" customHeight="1">
      <c r="A7" s="5"/>
      <c r="B7" s="5"/>
      <c r="D7" s="6"/>
      <c r="F7" s="7" t="s">
        <v>6</v>
      </c>
      <c r="G7" s="5"/>
      <c r="H7" s="7" t="s">
        <v>7</v>
      </c>
      <c r="I7" s="3"/>
      <c r="J7" s="7" t="s">
        <v>6</v>
      </c>
      <c r="K7" s="5"/>
      <c r="L7" s="7" t="s">
        <v>7</v>
      </c>
    </row>
    <row r="8" spans="1:12" ht="19.2" customHeight="1">
      <c r="A8" s="5"/>
      <c r="B8" s="5"/>
      <c r="D8" s="6"/>
      <c r="F8" s="7" t="s">
        <v>8</v>
      </c>
      <c r="G8" s="5"/>
      <c r="H8" s="7"/>
      <c r="I8" s="3"/>
      <c r="J8" s="7" t="s">
        <v>8</v>
      </c>
      <c r="K8" s="5"/>
      <c r="L8" s="7"/>
    </row>
    <row r="9" spans="1:12" ht="19.2" customHeight="1">
      <c r="A9" s="5"/>
      <c r="B9" s="5"/>
      <c r="D9" s="8" t="s">
        <v>9</v>
      </c>
      <c r="F9" s="9" t="s">
        <v>10</v>
      </c>
      <c r="G9" s="5"/>
      <c r="H9" s="9" t="s">
        <v>11</v>
      </c>
      <c r="I9" s="3"/>
      <c r="J9" s="9" t="s">
        <v>10</v>
      </c>
      <c r="K9" s="5"/>
      <c r="L9" s="9" t="s">
        <v>11</v>
      </c>
    </row>
    <row r="10" spans="1:12" ht="19.2" customHeight="1">
      <c r="A10" s="180" t="s">
        <v>39</v>
      </c>
      <c r="B10" s="180"/>
      <c r="C10" s="180"/>
    </row>
    <row r="11" spans="1:12" ht="19.2" customHeight="1">
      <c r="A11" s="2" t="s">
        <v>40</v>
      </c>
      <c r="B11" s="1"/>
      <c r="D11" s="5"/>
      <c r="E11" s="5"/>
      <c r="F11" s="5"/>
      <c r="G11" s="5"/>
      <c r="H11" s="5"/>
      <c r="I11" s="5"/>
      <c r="J11" s="40"/>
      <c r="K11" s="13"/>
      <c r="L11" s="40"/>
    </row>
    <row r="12" spans="1:12" ht="19.2" customHeight="1">
      <c r="B12" s="2" t="s">
        <v>41</v>
      </c>
      <c r="D12" s="5">
        <v>15</v>
      </c>
      <c r="E12" s="5"/>
      <c r="F12" s="41">
        <v>159427</v>
      </c>
      <c r="G12" s="42"/>
      <c r="H12" s="43">
        <v>161751</v>
      </c>
      <c r="I12" s="40"/>
      <c r="J12" s="43">
        <v>40000</v>
      </c>
      <c r="K12" s="40"/>
      <c r="L12" s="43">
        <v>40000</v>
      </c>
    </row>
    <row r="13" spans="1:12" ht="19.2" customHeight="1">
      <c r="B13" s="2" t="s">
        <v>42</v>
      </c>
      <c r="C13" s="26"/>
      <c r="D13" s="5">
        <v>16</v>
      </c>
      <c r="E13" s="5"/>
      <c r="F13" s="41">
        <v>345693</v>
      </c>
      <c r="G13" s="42"/>
      <c r="H13" s="43">
        <v>338353</v>
      </c>
      <c r="I13" s="40"/>
      <c r="J13" s="43">
        <v>169383</v>
      </c>
      <c r="K13" s="44"/>
      <c r="L13" s="43">
        <v>136044</v>
      </c>
    </row>
    <row r="14" spans="1:12" ht="19.2" customHeight="1">
      <c r="B14" s="2" t="s">
        <v>43</v>
      </c>
      <c r="D14" s="5"/>
      <c r="E14" s="5"/>
      <c r="F14" s="41"/>
      <c r="G14" s="42"/>
      <c r="H14" s="43"/>
      <c r="I14" s="40"/>
      <c r="J14" s="43"/>
      <c r="K14" s="44"/>
      <c r="L14" s="43"/>
    </row>
    <row r="15" spans="1:12" ht="19.2" customHeight="1">
      <c r="C15" s="45" t="s">
        <v>44</v>
      </c>
      <c r="D15" s="5">
        <v>17</v>
      </c>
      <c r="E15" s="5"/>
      <c r="F15" s="19">
        <v>61886</v>
      </c>
      <c r="G15" s="42"/>
      <c r="H15" s="43">
        <v>62247</v>
      </c>
      <c r="I15" s="40"/>
      <c r="J15" s="43">
        <v>31168</v>
      </c>
      <c r="K15" s="44"/>
      <c r="L15" s="46">
        <v>31148</v>
      </c>
    </row>
    <row r="16" spans="1:12" ht="19.2" customHeight="1">
      <c r="C16" s="45" t="s">
        <v>45</v>
      </c>
      <c r="D16" s="5"/>
      <c r="E16" s="5"/>
      <c r="F16" s="19">
        <v>16501</v>
      </c>
      <c r="G16" s="42"/>
      <c r="H16" s="43">
        <v>18674</v>
      </c>
      <c r="I16" s="40"/>
      <c r="J16" s="43">
        <v>6246</v>
      </c>
      <c r="K16" s="44"/>
      <c r="L16" s="46">
        <v>6608</v>
      </c>
    </row>
    <row r="17" spans="1:13" ht="19.2" customHeight="1">
      <c r="C17" s="45" t="s">
        <v>46</v>
      </c>
      <c r="D17" s="5">
        <v>18</v>
      </c>
      <c r="E17" s="5"/>
      <c r="F17" s="19">
        <v>132237</v>
      </c>
      <c r="G17" s="42"/>
      <c r="H17" s="43">
        <v>301264</v>
      </c>
      <c r="I17" s="40"/>
      <c r="J17" s="43">
        <v>132237</v>
      </c>
      <c r="K17" s="44"/>
      <c r="L17" s="46">
        <v>301264</v>
      </c>
    </row>
    <row r="18" spans="1:13" ht="21" customHeight="1">
      <c r="B18" s="2" t="s">
        <v>47</v>
      </c>
      <c r="D18" s="5"/>
      <c r="E18" s="5"/>
      <c r="F18" s="19">
        <v>50922</v>
      </c>
      <c r="G18" s="42"/>
      <c r="H18" s="43">
        <v>53381</v>
      </c>
      <c r="I18" s="40"/>
      <c r="J18" s="43">
        <v>20458</v>
      </c>
      <c r="K18" s="44"/>
      <c r="L18" s="46">
        <v>19660</v>
      </c>
    </row>
    <row r="19" spans="1:13" ht="19.2" customHeight="1">
      <c r="A19" s="2" t="s">
        <v>48</v>
      </c>
      <c r="B19" s="1"/>
      <c r="D19" s="5"/>
      <c r="E19" s="5"/>
      <c r="F19" s="47">
        <f>SUM(F12:F18)</f>
        <v>766666</v>
      </c>
      <c r="G19" s="48"/>
      <c r="H19" s="49">
        <f>SUM(H12:H18)</f>
        <v>935670</v>
      </c>
      <c r="I19" s="43"/>
      <c r="J19" s="49">
        <f>SUM(J12:J18)</f>
        <v>399492</v>
      </c>
      <c r="K19" s="43"/>
      <c r="L19" s="49">
        <f>SUM(L12:L18)</f>
        <v>534724</v>
      </c>
      <c r="M19" s="50"/>
    </row>
    <row r="20" spans="1:13" ht="19.2" customHeight="1">
      <c r="A20" s="5"/>
      <c r="B20" s="5"/>
      <c r="D20" s="20"/>
      <c r="E20" s="20"/>
      <c r="F20" s="41"/>
      <c r="G20" s="51"/>
      <c r="H20" s="43"/>
      <c r="I20" s="52"/>
      <c r="J20" s="52"/>
      <c r="K20" s="52"/>
      <c r="L20" s="52"/>
    </row>
    <row r="21" spans="1:13" ht="19.2" customHeight="1">
      <c r="A21" s="2" t="s">
        <v>49</v>
      </c>
      <c r="B21" s="1"/>
      <c r="C21" s="1"/>
      <c r="F21" s="41"/>
      <c r="G21" s="53"/>
      <c r="H21" s="43"/>
      <c r="I21" s="43"/>
      <c r="J21" s="43"/>
      <c r="K21" s="43"/>
      <c r="L21" s="43"/>
    </row>
    <row r="22" spans="1:13" ht="19.2" customHeight="1">
      <c r="A22" s="1"/>
      <c r="B22" s="2" t="s">
        <v>50</v>
      </c>
      <c r="C22" s="26"/>
      <c r="D22" s="5">
        <v>17</v>
      </c>
      <c r="E22" s="5"/>
      <c r="F22" s="19">
        <v>87379</v>
      </c>
      <c r="G22" s="23"/>
      <c r="H22" s="46">
        <v>102807</v>
      </c>
      <c r="I22" s="40"/>
      <c r="J22" s="46">
        <v>59001</v>
      </c>
      <c r="K22" s="44"/>
      <c r="L22" s="46">
        <v>66801</v>
      </c>
    </row>
    <row r="23" spans="1:13" ht="19.2" customHeight="1">
      <c r="A23" s="1"/>
      <c r="B23" s="2" t="s">
        <v>51</v>
      </c>
      <c r="C23" s="26"/>
      <c r="D23" s="5"/>
      <c r="E23" s="5"/>
      <c r="F23" s="19">
        <v>169424</v>
      </c>
      <c r="G23" s="23"/>
      <c r="H23" s="46">
        <v>172921</v>
      </c>
      <c r="I23" s="40"/>
      <c r="J23" s="46">
        <v>8442</v>
      </c>
      <c r="K23" s="44"/>
      <c r="L23" s="46">
        <v>9761</v>
      </c>
    </row>
    <row r="24" spans="1:13" ht="19.2" customHeight="1">
      <c r="A24" s="1"/>
      <c r="B24" s="2" t="s">
        <v>52</v>
      </c>
      <c r="C24" s="26"/>
      <c r="D24" s="5">
        <v>18</v>
      </c>
      <c r="E24" s="5"/>
      <c r="F24" s="19">
        <v>139622</v>
      </c>
      <c r="G24" s="23"/>
      <c r="H24" s="46">
        <v>0</v>
      </c>
      <c r="I24" s="40"/>
      <c r="J24" s="46">
        <v>139622</v>
      </c>
      <c r="K24" s="44"/>
      <c r="L24" s="46">
        <v>0</v>
      </c>
    </row>
    <row r="25" spans="1:13" ht="19.2" customHeight="1">
      <c r="A25" s="1"/>
      <c r="B25" s="2" t="s">
        <v>53</v>
      </c>
      <c r="D25" s="25"/>
      <c r="E25" s="5"/>
      <c r="F25" s="19">
        <v>26245</v>
      </c>
      <c r="G25" s="23"/>
      <c r="H25" s="46">
        <v>25073</v>
      </c>
      <c r="I25" s="40"/>
      <c r="J25" s="46">
        <v>8490</v>
      </c>
      <c r="K25" s="44"/>
      <c r="L25" s="46">
        <v>8527</v>
      </c>
    </row>
    <row r="26" spans="1:13" ht="19.2" customHeight="1">
      <c r="A26" s="1"/>
      <c r="B26" s="2" t="s">
        <v>54</v>
      </c>
      <c r="D26" s="5"/>
      <c r="E26" s="5"/>
      <c r="F26" s="19">
        <v>21534</v>
      </c>
      <c r="G26" s="23"/>
      <c r="H26" s="46">
        <v>23018</v>
      </c>
      <c r="I26" s="40"/>
      <c r="J26" s="46">
        <v>0</v>
      </c>
      <c r="K26" s="44"/>
      <c r="L26" s="46">
        <v>0</v>
      </c>
    </row>
    <row r="27" spans="1:13" ht="19.2" customHeight="1">
      <c r="B27" s="2" t="s">
        <v>55</v>
      </c>
      <c r="D27" s="5"/>
      <c r="E27" s="5"/>
      <c r="F27" s="19">
        <v>1274</v>
      </c>
      <c r="G27" s="23"/>
      <c r="H27" s="46">
        <v>1786</v>
      </c>
      <c r="I27" s="40"/>
      <c r="J27" s="46">
        <v>0</v>
      </c>
      <c r="K27" s="44"/>
      <c r="L27" s="46">
        <v>0</v>
      </c>
    </row>
    <row r="28" spans="1:13" ht="19.2" customHeight="1">
      <c r="A28" s="2" t="s">
        <v>56</v>
      </c>
      <c r="B28" s="1"/>
      <c r="D28" s="5"/>
      <c r="E28" s="5"/>
      <c r="F28" s="47">
        <f>SUM(F22:F27)</f>
        <v>445478</v>
      </c>
      <c r="G28" s="23"/>
      <c r="H28" s="47">
        <f>SUM(H22:H27)</f>
        <v>325605</v>
      </c>
      <c r="I28" s="40"/>
      <c r="J28" s="54">
        <f>SUM(J22:J27)</f>
        <v>215555</v>
      </c>
      <c r="K28" s="44"/>
      <c r="L28" s="54">
        <f>SUM(L22:L27)</f>
        <v>85089</v>
      </c>
    </row>
    <row r="29" spans="1:13" ht="19.2" customHeight="1">
      <c r="A29" s="1" t="s">
        <v>57</v>
      </c>
      <c r="B29" s="1"/>
      <c r="D29" s="55"/>
      <c r="E29" s="55"/>
      <c r="F29" s="56">
        <f>F19+F28</f>
        <v>1212144</v>
      </c>
      <c r="G29" s="31"/>
      <c r="H29" s="56">
        <f>H19+H28</f>
        <v>1261275</v>
      </c>
      <c r="I29" s="52"/>
      <c r="J29" s="57">
        <f>J19+J28</f>
        <v>615047</v>
      </c>
      <c r="K29" s="58"/>
      <c r="L29" s="57">
        <f>L19+L28</f>
        <v>619813</v>
      </c>
    </row>
    <row r="30" spans="1:13" ht="10.199999999999999" customHeight="1">
      <c r="A30" s="1"/>
      <c r="B30" s="1"/>
      <c r="D30" s="55"/>
      <c r="E30" s="55"/>
      <c r="F30" s="59"/>
      <c r="G30" s="13"/>
      <c r="H30" s="40"/>
      <c r="I30" s="40"/>
      <c r="J30" s="40"/>
      <c r="K30" s="44"/>
      <c r="L30" s="40"/>
    </row>
    <row r="31" spans="1:13" ht="19.2" customHeight="1">
      <c r="A31" s="2" t="s">
        <v>58</v>
      </c>
      <c r="D31" s="5"/>
      <c r="E31" s="5"/>
      <c r="F31" s="41"/>
      <c r="G31" s="13"/>
      <c r="H31" s="43"/>
      <c r="I31" s="40"/>
      <c r="J31" s="43"/>
      <c r="K31" s="44"/>
      <c r="L31" s="43"/>
    </row>
    <row r="32" spans="1:13" ht="19.2" customHeight="1">
      <c r="A32" s="2" t="s">
        <v>59</v>
      </c>
      <c r="D32" s="5">
        <v>19</v>
      </c>
      <c r="E32" s="5"/>
      <c r="F32" s="41"/>
      <c r="G32" s="13"/>
      <c r="H32" s="43"/>
      <c r="I32" s="40"/>
      <c r="J32" s="43"/>
      <c r="K32" s="44"/>
      <c r="L32" s="43"/>
    </row>
    <row r="33" spans="1:19" ht="19.2" customHeight="1" thickBot="1">
      <c r="B33" s="2" t="s">
        <v>60</v>
      </c>
      <c r="D33" s="5"/>
      <c r="E33" s="5"/>
      <c r="F33" s="60">
        <v>2102201.6549999998</v>
      </c>
      <c r="G33" s="42"/>
      <c r="H33" s="61">
        <v>1797716.62</v>
      </c>
      <c r="I33" s="40"/>
      <c r="J33" s="61">
        <v>2102201.6549999998</v>
      </c>
      <c r="K33" s="43"/>
      <c r="L33" s="61">
        <v>1797716.62</v>
      </c>
    </row>
    <row r="34" spans="1:19" ht="19.2" customHeight="1" thickTop="1">
      <c r="C34" s="2" t="s">
        <v>61</v>
      </c>
      <c r="D34" s="5"/>
      <c r="E34" s="5"/>
      <c r="F34" s="62"/>
      <c r="G34" s="42"/>
      <c r="H34" s="63"/>
      <c r="I34" s="40"/>
      <c r="J34" s="63"/>
      <c r="K34" s="43"/>
      <c r="L34" s="63"/>
    </row>
    <row r="35" spans="1:19" ht="19.2" customHeight="1">
      <c r="B35" s="2" t="s">
        <v>62</v>
      </c>
      <c r="D35" s="5"/>
      <c r="E35" s="5"/>
      <c r="F35" s="64"/>
      <c r="G35" s="42"/>
      <c r="H35" s="63"/>
      <c r="I35" s="40"/>
      <c r="J35" s="63"/>
      <c r="K35" s="43"/>
      <c r="L35" s="63"/>
    </row>
    <row r="36" spans="1:19" ht="19.2" customHeight="1">
      <c r="C36" s="2" t="s">
        <v>63</v>
      </c>
      <c r="D36" s="5"/>
      <c r="E36" s="5"/>
      <c r="F36" s="41">
        <v>1538201</v>
      </c>
      <c r="G36" s="65"/>
      <c r="H36" s="43">
        <v>1538201</v>
      </c>
      <c r="I36" s="43"/>
      <c r="J36" s="43">
        <v>1538201</v>
      </c>
      <c r="K36" s="43"/>
      <c r="L36" s="43">
        <v>1538201</v>
      </c>
    </row>
    <row r="37" spans="1:19" ht="19.2" customHeight="1">
      <c r="B37" s="2" t="s">
        <v>64</v>
      </c>
      <c r="D37" s="5"/>
      <c r="E37" s="66"/>
      <c r="F37" s="41">
        <v>59427</v>
      </c>
      <c r="G37" s="65"/>
      <c r="H37" s="43">
        <v>59427</v>
      </c>
      <c r="I37" s="43"/>
      <c r="J37" s="43">
        <v>59427</v>
      </c>
      <c r="K37" s="43"/>
      <c r="L37" s="43">
        <v>59427</v>
      </c>
    </row>
    <row r="38" spans="1:19" ht="19.2" customHeight="1">
      <c r="B38" s="2" t="s">
        <v>65</v>
      </c>
      <c r="D38" s="5"/>
      <c r="E38" s="66"/>
      <c r="F38" s="43">
        <v>-820212</v>
      </c>
      <c r="G38" s="65"/>
      <c r="H38" s="43">
        <v>-810614</v>
      </c>
      <c r="I38" s="43"/>
      <c r="J38" s="43">
        <v>-899429</v>
      </c>
      <c r="K38" s="43"/>
      <c r="L38" s="43">
        <v>-914331</v>
      </c>
    </row>
    <row r="39" spans="1:19" ht="19.2" customHeight="1">
      <c r="A39" s="67"/>
      <c r="B39" s="2" t="s">
        <v>66</v>
      </c>
      <c r="D39" s="66"/>
      <c r="E39" s="66"/>
      <c r="F39" s="43">
        <v>-49187</v>
      </c>
      <c r="G39" s="65"/>
      <c r="H39" s="43">
        <v>-49187</v>
      </c>
      <c r="I39" s="43"/>
      <c r="J39" s="43">
        <v>0</v>
      </c>
      <c r="K39" s="44"/>
      <c r="L39" s="43">
        <v>0</v>
      </c>
    </row>
    <row r="40" spans="1:19" ht="19.2" customHeight="1">
      <c r="A40" s="2" t="s">
        <v>67</v>
      </c>
      <c r="C40" s="3"/>
      <c r="D40" s="66"/>
      <c r="E40" s="66"/>
      <c r="F40" s="68">
        <f>SUM(F36:F39)</f>
        <v>728229</v>
      </c>
      <c r="G40" s="65"/>
      <c r="H40" s="69">
        <f>SUM(H36:H39)</f>
        <v>737827</v>
      </c>
      <c r="I40" s="43"/>
      <c r="J40" s="69">
        <f>SUM(J36:J39)</f>
        <v>698199</v>
      </c>
      <c r="K40" s="43"/>
      <c r="L40" s="69">
        <f>SUM(L36:L39)</f>
        <v>683297</v>
      </c>
    </row>
    <row r="41" spans="1:19" ht="19.2" customHeight="1">
      <c r="A41" s="2" t="s">
        <v>68</v>
      </c>
      <c r="C41" s="3"/>
      <c r="D41" s="66"/>
      <c r="E41" s="66"/>
      <c r="F41" s="29">
        <v>38483</v>
      </c>
      <c r="G41" s="65"/>
      <c r="H41" s="70">
        <v>39457.902000000002</v>
      </c>
      <c r="I41" s="43"/>
      <c r="J41" s="71">
        <v>0</v>
      </c>
      <c r="K41" s="44"/>
      <c r="L41" s="71">
        <v>0</v>
      </c>
    </row>
    <row r="42" spans="1:19" ht="22.2" customHeight="1">
      <c r="A42" s="1" t="s">
        <v>69</v>
      </c>
      <c r="C42" s="3"/>
      <c r="D42" s="6"/>
      <c r="E42" s="66"/>
      <c r="F42" s="56">
        <f>SUM(F40:F41)</f>
        <v>766712</v>
      </c>
      <c r="G42" s="72"/>
      <c r="H42" s="73">
        <f>SUM(H40:H41)</f>
        <v>777284.902</v>
      </c>
      <c r="I42" s="74"/>
      <c r="J42" s="73">
        <f>SUM(J41,J40)</f>
        <v>698199</v>
      </c>
      <c r="K42" s="74"/>
      <c r="L42" s="73">
        <f>SUM(L41,L40)</f>
        <v>683297</v>
      </c>
    </row>
    <row r="43" spans="1:19" ht="22.2" customHeight="1" thickBot="1">
      <c r="A43" s="1" t="s">
        <v>70</v>
      </c>
      <c r="C43" s="3"/>
      <c r="D43" s="66"/>
      <c r="E43" s="66"/>
      <c r="F43" s="75">
        <f>SUM(F42,F29)</f>
        <v>1978856</v>
      </c>
      <c r="G43" s="72"/>
      <c r="H43" s="76">
        <f>SUM(H42,H29)</f>
        <v>2038559.902</v>
      </c>
      <c r="I43" s="74"/>
      <c r="J43" s="76">
        <f>SUM(J42,J29)</f>
        <v>1313246</v>
      </c>
      <c r="K43" s="74"/>
      <c r="L43" s="76">
        <f>SUM(L42,L29)</f>
        <v>1303110</v>
      </c>
      <c r="M43" s="11"/>
      <c r="N43" s="11"/>
      <c r="O43" s="11"/>
      <c r="P43" s="11"/>
      <c r="Q43" s="11"/>
      <c r="R43" s="11"/>
      <c r="S43" s="11"/>
    </row>
    <row r="44" spans="1:19" ht="18.45" customHeight="1" thickTop="1">
      <c r="A44" s="66"/>
      <c r="B44" s="66"/>
      <c r="D44" s="66"/>
      <c r="E44" s="66"/>
      <c r="F44" s="77"/>
      <c r="G44" s="66"/>
      <c r="H44" s="66"/>
      <c r="L44" s="10"/>
    </row>
    <row r="45" spans="1:19" ht="18.600000000000001" customHeight="1">
      <c r="B45" s="66"/>
      <c r="D45" s="66"/>
      <c r="E45" s="66"/>
      <c r="F45" s="77"/>
      <c r="G45" s="66"/>
      <c r="H45" s="66"/>
      <c r="L45" s="10"/>
    </row>
    <row r="46" spans="1:19" ht="30" customHeight="1">
      <c r="A46" s="66"/>
      <c r="B46" s="66"/>
      <c r="D46" s="66"/>
      <c r="E46" s="66"/>
      <c r="F46" s="77"/>
      <c r="G46" s="66"/>
      <c r="H46" s="66"/>
      <c r="L46" s="10"/>
    </row>
    <row r="47" spans="1:19" ht="19.2" customHeight="1">
      <c r="A47" s="2" t="s">
        <v>33</v>
      </c>
      <c r="C47" s="66"/>
      <c r="D47" s="66"/>
      <c r="E47" s="66"/>
      <c r="F47" s="177" t="s">
        <v>34</v>
      </c>
      <c r="G47" s="177"/>
      <c r="H47" s="177"/>
      <c r="I47" s="177"/>
      <c r="J47" s="177"/>
      <c r="L47" s="10"/>
    </row>
    <row r="48" spans="1:19" ht="19.2" customHeight="1">
      <c r="A48" s="2" t="s">
        <v>35</v>
      </c>
      <c r="F48" s="177" t="s">
        <v>36</v>
      </c>
      <c r="G48" s="177"/>
      <c r="H48" s="177"/>
      <c r="I48" s="177"/>
      <c r="J48" s="177"/>
    </row>
    <row r="49" spans="1:1" ht="19.2" customHeight="1">
      <c r="A49" s="2" t="s">
        <v>37</v>
      </c>
    </row>
  </sheetData>
  <mergeCells count="6">
    <mergeCell ref="F48:J48"/>
    <mergeCell ref="F4:L4"/>
    <mergeCell ref="F5:H5"/>
    <mergeCell ref="J5:L5"/>
    <mergeCell ref="A10:C10"/>
    <mergeCell ref="F47:J47"/>
  </mergeCells>
  <pageMargins left="0.9" right="0.3" top="0.5" bottom="0.5" header="0.3" footer="0.3"/>
  <pageSetup paperSize="9" scale="80" firstPageNumber="5" orientation="portrait" useFirstPageNumber="1" r:id="rId1"/>
  <headerFooter alignWithMargins="0">
    <oddFooter>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17B60-50B0-4827-8191-B16A907EE8FF}">
  <dimension ref="A1:O44"/>
  <sheetViews>
    <sheetView view="pageBreakPreview" topLeftCell="A26" zoomScale="115" zoomScaleNormal="100" zoomScaleSheetLayoutView="115" workbookViewId="0">
      <selection activeCell="K39" sqref="K39"/>
    </sheetView>
  </sheetViews>
  <sheetFormatPr defaultColWidth="9.44140625" defaultRowHeight="19.2" customHeight="1"/>
  <cols>
    <col min="1" max="1" width="2.5546875" style="2" customWidth="1"/>
    <col min="2" max="2" width="42.6640625" style="2" customWidth="1"/>
    <col min="3" max="3" width="7.5546875" style="2" customWidth="1"/>
    <col min="4" max="4" width="1.44140625" style="2" customWidth="1"/>
    <col min="5" max="5" width="10.6640625" style="2" customWidth="1"/>
    <col min="6" max="6" width="1.44140625" style="2" customWidth="1"/>
    <col min="7" max="7" width="10.6640625" style="2" customWidth="1"/>
    <col min="8" max="8" width="1.44140625" style="2" customWidth="1"/>
    <col min="9" max="9" width="10.6640625" style="2" customWidth="1"/>
    <col min="10" max="10" width="1.44140625" style="2" customWidth="1"/>
    <col min="11" max="11" width="10.6640625" style="2" customWidth="1"/>
    <col min="12" max="14" width="9.44140625" style="2"/>
    <col min="15" max="15" width="10.5546875" style="2" bestFit="1" customWidth="1"/>
    <col min="16" max="16384" width="9.44140625" style="2"/>
  </cols>
  <sheetData>
    <row r="1" spans="1:11" ht="20.399999999999999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20.399999999999999">
      <c r="A2" s="180" t="s">
        <v>71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</row>
    <row r="3" spans="1:11" ht="20.399999999999999">
      <c r="A3" s="180" t="s">
        <v>72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</row>
    <row r="4" spans="1:11" ht="20.399999999999999">
      <c r="A4" s="180" t="s">
        <v>73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</row>
    <row r="5" spans="1:11" ht="19.8">
      <c r="A5" s="3"/>
      <c r="B5" s="3"/>
      <c r="C5" s="3"/>
      <c r="E5" s="178" t="s">
        <v>2</v>
      </c>
      <c r="F5" s="178"/>
      <c r="G5" s="178"/>
      <c r="H5" s="178"/>
      <c r="I5" s="178"/>
      <c r="J5" s="178"/>
      <c r="K5" s="178"/>
    </row>
    <row r="6" spans="1:11" ht="19.95" customHeight="1">
      <c r="B6" s="3"/>
      <c r="D6" s="3"/>
      <c r="E6" s="182" t="s">
        <v>3</v>
      </c>
      <c r="F6" s="182"/>
      <c r="G6" s="182"/>
      <c r="H6" s="5"/>
      <c r="I6" s="182" t="s">
        <v>4</v>
      </c>
      <c r="J6" s="182"/>
      <c r="K6" s="182"/>
    </row>
    <row r="7" spans="1:11" ht="17.100000000000001" customHeight="1">
      <c r="B7" s="3"/>
      <c r="C7" s="79" t="s">
        <v>9</v>
      </c>
      <c r="D7" s="80"/>
      <c r="E7" s="79">
        <v>2567</v>
      </c>
      <c r="G7" s="79">
        <v>2566</v>
      </c>
      <c r="H7" s="5"/>
      <c r="I7" s="79">
        <v>2567</v>
      </c>
      <c r="K7" s="79">
        <v>2566</v>
      </c>
    </row>
    <row r="8" spans="1:11" ht="19.2" customHeight="1">
      <c r="A8" s="2" t="s">
        <v>74</v>
      </c>
      <c r="C8" s="5"/>
      <c r="D8" s="5"/>
      <c r="E8" s="43">
        <v>510871</v>
      </c>
      <c r="F8" s="81"/>
      <c r="G8" s="43">
        <v>568534</v>
      </c>
      <c r="H8" s="39"/>
      <c r="I8" s="43">
        <v>213626</v>
      </c>
      <c r="J8" s="43"/>
      <c r="K8" s="43">
        <v>183439</v>
      </c>
    </row>
    <row r="9" spans="1:11" ht="19.2" customHeight="1">
      <c r="A9" s="2" t="s">
        <v>75</v>
      </c>
      <c r="C9" s="5"/>
      <c r="D9" s="5"/>
      <c r="E9" s="70">
        <v>-417607</v>
      </c>
      <c r="F9" s="81">
        <v>0</v>
      </c>
      <c r="G9" s="70">
        <v>-481027</v>
      </c>
      <c r="H9" s="39"/>
      <c r="I9" s="70">
        <v>-171543</v>
      </c>
      <c r="J9" s="43"/>
      <c r="K9" s="70">
        <v>-160565</v>
      </c>
    </row>
    <row r="10" spans="1:11" ht="19.2" customHeight="1">
      <c r="A10" s="1" t="s">
        <v>76</v>
      </c>
      <c r="C10" s="5"/>
      <c r="D10" s="5"/>
      <c r="E10" s="43">
        <f>E8+E9</f>
        <v>93264</v>
      </c>
      <c r="F10" s="81"/>
      <c r="G10" s="43">
        <f>G8+G9</f>
        <v>87507</v>
      </c>
      <c r="H10" s="82"/>
      <c r="I10" s="43">
        <f>I8+I9</f>
        <v>42083</v>
      </c>
      <c r="J10" s="43"/>
      <c r="K10" s="43">
        <f>K8+K9</f>
        <v>22874</v>
      </c>
    </row>
    <row r="11" spans="1:11" ht="19.2" customHeight="1">
      <c r="A11" s="2" t="s">
        <v>77</v>
      </c>
      <c r="C11" s="5"/>
      <c r="D11" s="5"/>
      <c r="E11" s="70">
        <v>6530</v>
      </c>
      <c r="F11" s="81"/>
      <c r="G11" s="70">
        <v>7275</v>
      </c>
      <c r="H11" s="39"/>
      <c r="I11" s="70">
        <v>11042</v>
      </c>
      <c r="J11" s="43"/>
      <c r="K11" s="70">
        <v>13380</v>
      </c>
    </row>
    <row r="12" spans="1:11" ht="19.2" customHeight="1">
      <c r="A12" s="1" t="s">
        <v>78</v>
      </c>
      <c r="D12" s="5"/>
      <c r="E12" s="43">
        <f>SUM(E10:E11)</f>
        <v>99794</v>
      </c>
      <c r="F12" s="81"/>
      <c r="G12" s="43">
        <f>SUM(G10:G11)</f>
        <v>94782</v>
      </c>
      <c r="H12" s="82"/>
      <c r="I12" s="43">
        <f>SUM(I10:I11)</f>
        <v>53125</v>
      </c>
      <c r="J12" s="43"/>
      <c r="K12" s="43">
        <f>SUM(K10:K11)</f>
        <v>36254</v>
      </c>
    </row>
    <row r="13" spans="1:11" ht="19.2" customHeight="1">
      <c r="A13" s="2" t="s">
        <v>79</v>
      </c>
      <c r="C13" s="5"/>
      <c r="D13" s="5"/>
      <c r="E13" s="43">
        <v>-47365</v>
      </c>
      <c r="F13" s="81"/>
      <c r="G13" s="43">
        <v>-54765</v>
      </c>
      <c r="H13" s="39">
        <v>0</v>
      </c>
      <c r="I13" s="43">
        <v>-6336</v>
      </c>
      <c r="J13" s="43"/>
      <c r="K13" s="43">
        <v>-6251</v>
      </c>
    </row>
    <row r="14" spans="1:11" ht="19.2" customHeight="1">
      <c r="A14" s="2" t="s">
        <v>80</v>
      </c>
      <c r="C14" s="5"/>
      <c r="D14" s="5"/>
      <c r="E14" s="43">
        <v>-48589</v>
      </c>
      <c r="F14" s="81"/>
      <c r="G14" s="43">
        <v>-53005</v>
      </c>
      <c r="H14" s="39">
        <v>0</v>
      </c>
      <c r="I14" s="43">
        <v>-23373</v>
      </c>
      <c r="J14" s="43"/>
      <c r="K14" s="43">
        <v>-18883</v>
      </c>
    </row>
    <row r="15" spans="1:11" ht="19.2" customHeight="1">
      <c r="A15" s="1" t="s">
        <v>81</v>
      </c>
      <c r="D15" s="5"/>
      <c r="E15" s="49">
        <f>SUM(E13:E14)</f>
        <v>-95954</v>
      </c>
      <c r="F15" s="81"/>
      <c r="G15" s="49">
        <f>SUM(G13:G14)</f>
        <v>-107770</v>
      </c>
      <c r="H15" s="39"/>
      <c r="I15" s="49">
        <f>SUM(I13:I14)</f>
        <v>-29709</v>
      </c>
      <c r="J15" s="43"/>
      <c r="K15" s="49">
        <f>SUM(K13:K14)</f>
        <v>-25134</v>
      </c>
    </row>
    <row r="16" spans="1:11" ht="19.2" customHeight="1">
      <c r="A16" s="1" t="s">
        <v>82</v>
      </c>
      <c r="C16" s="5"/>
      <c r="D16" s="5"/>
      <c r="E16" s="43">
        <f>E12+E15</f>
        <v>3840</v>
      </c>
      <c r="F16" s="81"/>
      <c r="G16" s="43">
        <f>G12+G15</f>
        <v>-12988</v>
      </c>
      <c r="H16" s="39"/>
      <c r="I16" s="43">
        <f>I12+I15</f>
        <v>23416</v>
      </c>
      <c r="J16" s="43"/>
      <c r="K16" s="43">
        <f>K12+K15</f>
        <v>11120</v>
      </c>
    </row>
    <row r="17" spans="1:15" ht="19.2" customHeight="1">
      <c r="A17" s="2" t="s">
        <v>83</v>
      </c>
      <c r="B17" s="78"/>
      <c r="C17" s="5"/>
      <c r="D17" s="5"/>
      <c r="E17" s="70">
        <v>-14484</v>
      </c>
      <c r="F17" s="81"/>
      <c r="G17" s="70">
        <v>-15314</v>
      </c>
      <c r="H17" s="39"/>
      <c r="I17" s="70">
        <v>-8514</v>
      </c>
      <c r="J17" s="43"/>
      <c r="K17" s="70">
        <v>-8872</v>
      </c>
    </row>
    <row r="18" spans="1:15" ht="19.2" customHeight="1">
      <c r="A18" s="1" t="s">
        <v>84</v>
      </c>
      <c r="B18" s="78"/>
      <c r="C18" s="5"/>
      <c r="D18" s="78"/>
      <c r="E18" s="43">
        <f>SUM(E16:E17)</f>
        <v>-10644</v>
      </c>
      <c r="F18" s="81"/>
      <c r="G18" s="43">
        <f>SUM(G16:G17)</f>
        <v>-28302</v>
      </c>
      <c r="H18" s="33"/>
      <c r="I18" s="43">
        <f>SUM(I16:I17)</f>
        <v>14902</v>
      </c>
      <c r="J18" s="43"/>
      <c r="K18" s="43">
        <f>SUM(K16:K17)</f>
        <v>2248</v>
      </c>
    </row>
    <row r="19" spans="1:15" ht="19.2" customHeight="1">
      <c r="A19" s="2" t="s">
        <v>85</v>
      </c>
      <c r="B19" s="78"/>
      <c r="D19" s="5"/>
      <c r="E19" s="43">
        <v>71</v>
      </c>
      <c r="F19" s="81"/>
      <c r="G19" s="43">
        <v>1848</v>
      </c>
      <c r="H19" s="39"/>
      <c r="I19" s="43">
        <v>0</v>
      </c>
      <c r="J19" s="43"/>
      <c r="K19" s="43">
        <v>0</v>
      </c>
    </row>
    <row r="20" spans="1:15" ht="21" thickBot="1">
      <c r="A20" s="1" t="s">
        <v>130</v>
      </c>
      <c r="D20" s="78"/>
      <c r="E20" s="83">
        <f>SUM(E18:E19)</f>
        <v>-10573</v>
      </c>
      <c r="F20" s="48"/>
      <c r="G20" s="83">
        <f>SUM(G18:G19)</f>
        <v>-26454</v>
      </c>
      <c r="H20" s="33"/>
      <c r="I20" s="83">
        <f>SUM(I18:I19)</f>
        <v>14902</v>
      </c>
      <c r="J20" s="43"/>
      <c r="K20" s="83">
        <f>SUM(K18:K19)</f>
        <v>2248</v>
      </c>
    </row>
    <row r="21" spans="1:15" ht="18" customHeight="1" thickTop="1">
      <c r="A21" s="1"/>
      <c r="C21" s="5"/>
      <c r="D21" s="78"/>
      <c r="E21" s="39"/>
      <c r="F21" s="39"/>
      <c r="G21" s="39"/>
      <c r="H21" s="78"/>
      <c r="I21" s="39"/>
      <c r="J21" s="39"/>
      <c r="K21" s="39"/>
      <c r="L21" s="84"/>
      <c r="M21" s="39"/>
    </row>
    <row r="22" spans="1:15" ht="18" customHeight="1">
      <c r="A22" s="1" t="s">
        <v>167</v>
      </c>
      <c r="C22" s="5"/>
      <c r="D22" s="78"/>
      <c r="E22" s="39"/>
      <c r="F22" s="39"/>
      <c r="G22" s="39"/>
      <c r="H22" s="78"/>
      <c r="I22" s="39"/>
      <c r="J22" s="39"/>
      <c r="K22" s="39"/>
      <c r="L22" s="84"/>
      <c r="M22" s="39"/>
    </row>
    <row r="23" spans="1:15" ht="18" customHeight="1">
      <c r="A23" s="2" t="s">
        <v>87</v>
      </c>
      <c r="C23" s="5"/>
      <c r="D23" s="78"/>
      <c r="E23" s="39"/>
      <c r="F23" s="39"/>
      <c r="G23" s="39"/>
      <c r="H23" s="78"/>
      <c r="I23" s="39"/>
      <c r="J23" s="39"/>
      <c r="K23" s="39"/>
      <c r="L23" s="84"/>
    </row>
    <row r="24" spans="1:15" ht="18" customHeight="1">
      <c r="A24" s="2" t="s">
        <v>88</v>
      </c>
      <c r="B24" s="2" t="s">
        <v>89</v>
      </c>
      <c r="C24" s="5"/>
      <c r="D24" s="78"/>
      <c r="E24" s="39"/>
      <c r="F24" s="39"/>
      <c r="G24" s="39"/>
      <c r="H24" s="78"/>
      <c r="I24" s="39"/>
      <c r="J24" s="39"/>
      <c r="K24" s="39"/>
      <c r="L24" s="84"/>
    </row>
    <row r="25" spans="1:15" ht="18" customHeight="1">
      <c r="B25" s="85" t="s">
        <v>90</v>
      </c>
      <c r="C25" s="5"/>
      <c r="D25" s="78"/>
      <c r="E25" s="86">
        <v>0</v>
      </c>
      <c r="F25" s="39"/>
      <c r="G25" s="86">
        <v>0</v>
      </c>
      <c r="H25" s="78"/>
      <c r="I25" s="86">
        <v>0</v>
      </c>
      <c r="J25" s="39"/>
      <c r="K25" s="86">
        <v>0</v>
      </c>
      <c r="L25" s="84"/>
    </row>
    <row r="26" spans="1:15" ht="18" customHeight="1" thickBot="1">
      <c r="A26" s="1" t="s">
        <v>86</v>
      </c>
      <c r="B26" s="45"/>
      <c r="C26" s="5"/>
      <c r="D26" s="78"/>
      <c r="E26" s="87">
        <f>SUM(E20:E25)</f>
        <v>-10573</v>
      </c>
      <c r="F26" s="39"/>
      <c r="G26" s="87">
        <f>SUM(G20:G25)</f>
        <v>-26454</v>
      </c>
      <c r="I26" s="87">
        <f>SUM(I20:I25)</f>
        <v>14902</v>
      </c>
      <c r="J26" s="39"/>
      <c r="K26" s="87">
        <f>SUM(K20:K25)</f>
        <v>2248</v>
      </c>
      <c r="L26" s="84"/>
    </row>
    <row r="27" spans="1:15" ht="21" thickTop="1">
      <c r="B27" s="3"/>
      <c r="C27" s="3"/>
      <c r="D27" s="3"/>
      <c r="E27" s="39"/>
      <c r="F27" s="88"/>
      <c r="G27" s="43"/>
      <c r="H27" s="33"/>
      <c r="I27" s="43"/>
      <c r="J27" s="43"/>
      <c r="K27" s="43"/>
    </row>
    <row r="28" spans="1:15" ht="20.399999999999999">
      <c r="A28" s="1" t="s">
        <v>91</v>
      </c>
      <c r="E28" s="39"/>
      <c r="F28" s="81"/>
      <c r="G28" s="43"/>
      <c r="H28" s="39"/>
      <c r="I28" s="43"/>
      <c r="J28" s="43"/>
      <c r="K28" s="43"/>
    </row>
    <row r="29" spans="1:15" ht="19.2" customHeight="1">
      <c r="A29" s="1"/>
      <c r="B29" s="2" t="s">
        <v>92</v>
      </c>
      <c r="E29" s="89">
        <f>E31-E30</f>
        <v>-9598</v>
      </c>
      <c r="F29" s="81"/>
      <c r="G29" s="89">
        <f>G31-G30</f>
        <v>-23900</v>
      </c>
      <c r="H29" s="39"/>
      <c r="I29" s="89">
        <f>I31-I30</f>
        <v>14902</v>
      </c>
      <c r="J29" s="81"/>
      <c r="K29" s="89">
        <f>K31-K30</f>
        <v>2248</v>
      </c>
    </row>
    <row r="30" spans="1:15" ht="19.2" customHeight="1">
      <c r="A30" s="1"/>
      <c r="B30" s="2" t="s">
        <v>68</v>
      </c>
      <c r="E30" s="90">
        <v>-975</v>
      </c>
      <c r="F30" s="81"/>
      <c r="G30" s="90">
        <v>-2554</v>
      </c>
      <c r="H30" s="39"/>
      <c r="I30" s="86">
        <v>0</v>
      </c>
      <c r="J30" s="39"/>
      <c r="K30" s="86">
        <v>0</v>
      </c>
      <c r="O30" s="81"/>
    </row>
    <row r="31" spans="1:15" ht="19.2" customHeight="1" thickBot="1">
      <c r="A31" s="1"/>
      <c r="E31" s="91">
        <f>E20</f>
        <v>-10573</v>
      </c>
      <c r="F31" s="81"/>
      <c r="G31" s="91">
        <f>G20</f>
        <v>-26454</v>
      </c>
      <c r="H31" s="39"/>
      <c r="I31" s="91">
        <f>I20</f>
        <v>14902</v>
      </c>
      <c r="J31" s="81"/>
      <c r="K31" s="91">
        <f>K20</f>
        <v>2248</v>
      </c>
      <c r="O31" s="81"/>
    </row>
    <row r="32" spans="1:15" ht="19.2" customHeight="1" thickTop="1">
      <c r="A32" s="1" t="s">
        <v>93</v>
      </c>
      <c r="E32" s="39"/>
      <c r="F32" s="81"/>
      <c r="G32" s="43"/>
      <c r="H32" s="39"/>
      <c r="I32" s="43"/>
      <c r="J32" s="43"/>
      <c r="K32" s="43"/>
    </row>
    <row r="33" spans="1:11" ht="19.2" customHeight="1">
      <c r="A33" s="1"/>
      <c r="B33" s="2" t="s">
        <v>92</v>
      </c>
      <c r="E33" s="92">
        <f>E35-E34</f>
        <v>-9598</v>
      </c>
      <c r="F33" s="81"/>
      <c r="G33" s="92">
        <f>G35-G34</f>
        <v>-23900</v>
      </c>
      <c r="H33" s="39"/>
      <c r="I33" s="92">
        <f>I35-I34</f>
        <v>14902</v>
      </c>
      <c r="J33" s="81"/>
      <c r="K33" s="92">
        <f>K35-K34</f>
        <v>2248</v>
      </c>
    </row>
    <row r="34" spans="1:11" ht="19.2" customHeight="1">
      <c r="A34" s="1"/>
      <c r="B34" s="2" t="s">
        <v>68</v>
      </c>
      <c r="E34" s="93">
        <f>E30</f>
        <v>-975</v>
      </c>
      <c r="F34" s="81"/>
      <c r="G34" s="93">
        <f>G30</f>
        <v>-2554</v>
      </c>
      <c r="H34" s="39"/>
      <c r="I34" s="86">
        <v>0</v>
      </c>
      <c r="J34" s="39"/>
      <c r="K34" s="86">
        <v>0</v>
      </c>
    </row>
    <row r="35" spans="1:11" ht="20.399999999999999" thickBot="1">
      <c r="E35" s="94">
        <f>+E20</f>
        <v>-10573</v>
      </c>
      <c r="F35" s="81"/>
      <c r="G35" s="94">
        <f>+G20</f>
        <v>-26454</v>
      </c>
      <c r="H35" s="39"/>
      <c r="I35" s="94">
        <f>+I20</f>
        <v>14902</v>
      </c>
      <c r="J35" s="81"/>
      <c r="K35" s="94">
        <f>+K20</f>
        <v>2248</v>
      </c>
    </row>
    <row r="36" spans="1:11" ht="21" thickTop="1">
      <c r="A36" s="1" t="s">
        <v>94</v>
      </c>
      <c r="C36" s="5">
        <v>20</v>
      </c>
      <c r="D36" s="78"/>
      <c r="E36" s="95"/>
      <c r="G36" s="96"/>
      <c r="I36" s="96"/>
      <c r="J36" s="53"/>
      <c r="K36" s="96"/>
    </row>
    <row r="37" spans="1:11" ht="19.2" customHeight="1" thickBot="1">
      <c r="A37" s="1"/>
      <c r="B37" s="2" t="s">
        <v>95</v>
      </c>
      <c r="D37" s="78"/>
      <c r="E37" s="97">
        <v>-3.0000000000000001E-3</v>
      </c>
      <c r="F37" s="98"/>
      <c r="G37" s="97">
        <v>-8.0000000000000002E-3</v>
      </c>
      <c r="H37" s="98"/>
      <c r="I37" s="97">
        <v>5.0000000000000001E-3</v>
      </c>
      <c r="J37" s="99"/>
      <c r="K37" s="97">
        <v>1E-3</v>
      </c>
    </row>
    <row r="38" spans="1:11" ht="18.75" customHeight="1" thickTop="1" thickBot="1">
      <c r="A38" s="1"/>
      <c r="B38" s="2" t="s">
        <v>96</v>
      </c>
      <c r="C38" s="5"/>
      <c r="D38" s="78"/>
      <c r="E38" s="97">
        <v>-3.0000000000000001E-3</v>
      </c>
      <c r="F38" s="98"/>
      <c r="G38" s="97">
        <v>-8.0000000000000002E-3</v>
      </c>
      <c r="H38" s="98"/>
      <c r="I38" s="97">
        <v>5.0000000000000001E-3</v>
      </c>
      <c r="J38" s="99"/>
      <c r="K38" s="97">
        <v>1E-3</v>
      </c>
    </row>
    <row r="39" spans="1:11" ht="17.100000000000001" customHeight="1" thickTop="1">
      <c r="A39" s="1"/>
      <c r="C39" s="5"/>
      <c r="D39" s="78"/>
      <c r="E39" s="100"/>
      <c r="F39" s="98"/>
      <c r="G39" s="100"/>
      <c r="H39" s="98"/>
      <c r="I39" s="100"/>
      <c r="J39" s="98"/>
      <c r="K39" s="100"/>
    </row>
    <row r="40" spans="1:11" ht="20.399999999999999">
      <c r="C40" s="5"/>
      <c r="D40" s="78"/>
      <c r="E40" s="100"/>
      <c r="F40" s="98"/>
      <c r="G40" s="100"/>
      <c r="H40" s="98"/>
      <c r="I40" s="100"/>
      <c r="J40" s="98"/>
      <c r="K40" s="100"/>
    </row>
    <row r="41" spans="1:11" ht="23.4" customHeight="1">
      <c r="A41" s="1"/>
      <c r="C41" s="5"/>
      <c r="D41" s="78"/>
      <c r="E41" s="100"/>
      <c r="F41" s="98"/>
      <c r="G41" s="100"/>
      <c r="H41" s="98"/>
      <c r="I41" s="100"/>
      <c r="J41" s="98"/>
      <c r="K41" s="100"/>
    </row>
    <row r="42" spans="1:11" ht="19.2" customHeight="1">
      <c r="A42" s="2" t="s">
        <v>33</v>
      </c>
      <c r="C42" s="66"/>
      <c r="E42" s="177" t="s">
        <v>34</v>
      </c>
      <c r="F42" s="177"/>
      <c r="G42" s="177"/>
      <c r="H42" s="177"/>
      <c r="I42" s="177"/>
    </row>
    <row r="43" spans="1:11" ht="19.2" customHeight="1">
      <c r="A43" s="2" t="s">
        <v>35</v>
      </c>
      <c r="E43" s="177" t="s">
        <v>36</v>
      </c>
      <c r="F43" s="177"/>
      <c r="G43" s="177"/>
      <c r="H43" s="177"/>
      <c r="I43" s="177"/>
    </row>
    <row r="44" spans="1:11" ht="19.2" customHeight="1">
      <c r="A44" s="2" t="s">
        <v>37</v>
      </c>
    </row>
  </sheetData>
  <mergeCells count="9">
    <mergeCell ref="E42:I42"/>
    <mergeCell ref="E43:I43"/>
    <mergeCell ref="A1:K1"/>
    <mergeCell ref="A2:K2"/>
    <mergeCell ref="A3:K3"/>
    <mergeCell ref="A4:K4"/>
    <mergeCell ref="E5:K5"/>
    <mergeCell ref="E6:G6"/>
    <mergeCell ref="I6:K6"/>
  </mergeCells>
  <pageMargins left="0.9" right="0" top="0.6" bottom="0.5" header="0.3" footer="0.3"/>
  <pageSetup paperSize="9" scale="90" firstPageNumber="6" fitToWidth="0" fitToHeight="0" orientation="portrait" useFirstPageNumber="1" r:id="rId1"/>
  <headerFooter alignWithMargins="0">
    <oddFooter>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0D6AF-CA5B-4510-9F9A-9FFA7DE2488B}">
  <dimension ref="A1:R26"/>
  <sheetViews>
    <sheetView view="pageBreakPreview" zoomScale="60" zoomScaleNormal="100" workbookViewId="0">
      <selection activeCell="R18" sqref="R18"/>
    </sheetView>
  </sheetViews>
  <sheetFormatPr defaultColWidth="9.44140625" defaultRowHeight="19.2" customHeight="1"/>
  <cols>
    <col min="1" max="1" width="30.109375" style="2" customWidth="1"/>
    <col min="2" max="2" width="7.5546875" style="2" bestFit="1" customWidth="1"/>
    <col min="3" max="3" width="0.77734375" style="2" customWidth="1"/>
    <col min="4" max="4" width="12.21875" style="2" bestFit="1" customWidth="1"/>
    <col min="5" max="5" width="0.5546875" style="2" customWidth="1"/>
    <col min="6" max="6" width="9.5546875" style="2" hidden="1" customWidth="1"/>
    <col min="7" max="7" width="0.5546875" style="2" hidden="1" customWidth="1"/>
    <col min="8" max="8" width="10.77734375" style="2" customWidth="1"/>
    <col min="9" max="9" width="0.5546875" style="2" customWidth="1"/>
    <col min="10" max="10" width="12" style="2" customWidth="1"/>
    <col min="11" max="11" width="1.44140625" style="2" customWidth="1"/>
    <col min="12" max="12" width="17.77734375" style="2" customWidth="1"/>
    <col min="13" max="13" width="1.44140625" style="2" customWidth="1"/>
    <col min="14" max="14" width="13.44140625" style="2" customWidth="1"/>
    <col min="15" max="15" width="0.5546875" style="2" customWidth="1"/>
    <col min="16" max="16" width="12.77734375" style="2" customWidth="1"/>
    <col min="17" max="17" width="0.5546875" style="2" customWidth="1"/>
    <col min="18" max="18" width="11.44140625" style="2" bestFit="1" customWidth="1"/>
    <col min="19" max="16384" width="9.44140625" style="2"/>
  </cols>
  <sheetData>
    <row r="1" spans="1:18" ht="22.9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</row>
    <row r="2" spans="1:18" ht="22.95" customHeight="1">
      <c r="A2" s="180" t="s">
        <v>97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</row>
    <row r="3" spans="1:18" ht="22.95" customHeight="1">
      <c r="A3" s="180" t="s">
        <v>3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</row>
    <row r="4" spans="1:18" ht="22.95" customHeight="1">
      <c r="A4" s="180" t="s">
        <v>72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</row>
    <row r="5" spans="1:18" ht="22.95" customHeight="1">
      <c r="A5" s="180" t="s">
        <v>73</v>
      </c>
      <c r="B5" s="180"/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</row>
    <row r="6" spans="1:18" ht="22.95" customHeight="1">
      <c r="B6" s="3"/>
      <c r="C6" s="178" t="s">
        <v>2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</row>
    <row r="7" spans="1:18" ht="19.2" customHeight="1">
      <c r="A7" s="3"/>
      <c r="B7" s="3"/>
      <c r="C7" s="183" t="s">
        <v>98</v>
      </c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01"/>
      <c r="O7" s="101"/>
    </row>
    <row r="8" spans="1:18" ht="19.2" customHeight="1">
      <c r="A8" s="3"/>
      <c r="C8" s="102"/>
      <c r="D8" s="5"/>
      <c r="E8" s="5"/>
      <c r="F8" s="5"/>
      <c r="G8" s="5"/>
      <c r="H8" s="5"/>
      <c r="I8" s="5"/>
      <c r="K8" s="5"/>
      <c r="L8" s="103" t="s">
        <v>99</v>
      </c>
      <c r="M8" s="5"/>
      <c r="N8" s="5"/>
      <c r="O8" s="5"/>
      <c r="P8" s="5"/>
      <c r="Q8" s="5"/>
      <c r="R8" s="13"/>
    </row>
    <row r="9" spans="1:18" ht="19.2" customHeight="1">
      <c r="A9" s="3"/>
      <c r="C9" s="102"/>
      <c r="D9" s="5"/>
      <c r="E9" s="5"/>
      <c r="F9" s="5"/>
      <c r="G9" s="5"/>
      <c r="H9" s="5"/>
      <c r="I9" s="5"/>
      <c r="K9" s="5"/>
      <c r="L9" s="4" t="s">
        <v>100</v>
      </c>
      <c r="M9" s="5"/>
      <c r="N9" s="5"/>
      <c r="O9" s="5"/>
      <c r="P9" s="5"/>
      <c r="Q9" s="5"/>
      <c r="R9" s="13"/>
    </row>
    <row r="10" spans="1:18" ht="19.2" customHeight="1">
      <c r="A10" s="3"/>
      <c r="C10" s="102"/>
      <c r="D10" s="5" t="s">
        <v>59</v>
      </c>
      <c r="E10" s="5"/>
      <c r="F10" s="5"/>
      <c r="G10" s="5"/>
      <c r="H10" s="5" t="s">
        <v>101</v>
      </c>
      <c r="I10" s="5"/>
      <c r="J10" s="5"/>
      <c r="K10" s="5"/>
      <c r="L10" s="5" t="s">
        <v>102</v>
      </c>
      <c r="M10" s="5"/>
      <c r="N10" s="25" t="s">
        <v>103</v>
      </c>
      <c r="O10" s="5"/>
      <c r="P10" s="5"/>
      <c r="Q10" s="5"/>
      <c r="R10" s="13"/>
    </row>
    <row r="11" spans="1:18" ht="19.2" customHeight="1">
      <c r="A11" s="3"/>
      <c r="B11" s="5"/>
      <c r="C11" s="5"/>
      <c r="D11" s="5" t="s">
        <v>104</v>
      </c>
      <c r="E11" s="5"/>
      <c r="F11" s="5" t="s">
        <v>102</v>
      </c>
      <c r="G11" s="5"/>
      <c r="H11" s="5" t="s">
        <v>105</v>
      </c>
      <c r="I11" s="5"/>
      <c r="J11" s="25"/>
      <c r="L11" s="5" t="s">
        <v>106</v>
      </c>
      <c r="N11" s="25" t="s">
        <v>107</v>
      </c>
      <c r="O11" s="25"/>
      <c r="P11" s="104" t="s">
        <v>108</v>
      </c>
      <c r="Q11" s="5"/>
      <c r="R11" s="13"/>
    </row>
    <row r="12" spans="1:18" ht="19.2" customHeight="1">
      <c r="A12" s="3"/>
      <c r="C12" s="5"/>
      <c r="D12" s="4" t="s">
        <v>109</v>
      </c>
      <c r="E12" s="5"/>
      <c r="F12" s="4" t="s">
        <v>110</v>
      </c>
      <c r="G12" s="5"/>
      <c r="H12" s="4" t="s">
        <v>111</v>
      </c>
      <c r="I12" s="5"/>
      <c r="J12" s="79" t="s">
        <v>65</v>
      </c>
      <c r="K12" s="5"/>
      <c r="L12" s="4" t="s">
        <v>112</v>
      </c>
      <c r="M12" s="5"/>
      <c r="N12" s="79" t="s">
        <v>113</v>
      </c>
      <c r="O12" s="104"/>
      <c r="P12" s="8" t="s">
        <v>114</v>
      </c>
      <c r="Q12" s="5"/>
      <c r="R12" s="4" t="s">
        <v>115</v>
      </c>
    </row>
    <row r="13" spans="1:18" ht="8.6999999999999993" customHeight="1">
      <c r="A13" s="3"/>
      <c r="C13" s="5"/>
      <c r="D13" s="5"/>
      <c r="E13" s="5"/>
      <c r="F13" s="5"/>
      <c r="G13" s="5"/>
      <c r="H13" s="5"/>
      <c r="I13" s="5"/>
      <c r="J13" s="25"/>
      <c r="K13" s="5"/>
      <c r="L13" s="5"/>
      <c r="M13" s="5"/>
      <c r="N13" s="25"/>
      <c r="O13" s="104"/>
      <c r="P13" s="6"/>
      <c r="Q13" s="5"/>
      <c r="R13" s="5"/>
    </row>
    <row r="14" spans="1:18" s="66" customFormat="1" ht="19.2" customHeight="1">
      <c r="A14" s="2" t="s">
        <v>116</v>
      </c>
      <c r="B14" s="105"/>
      <c r="C14" s="105"/>
      <c r="D14" s="106">
        <v>1538201</v>
      </c>
      <c r="E14" s="106"/>
      <c r="F14" s="107">
        <v>0</v>
      </c>
      <c r="G14" s="106"/>
      <c r="H14" s="107">
        <v>59427</v>
      </c>
      <c r="I14" s="106"/>
      <c r="J14" s="107">
        <v>-403838</v>
      </c>
      <c r="K14" s="106"/>
      <c r="L14" s="107">
        <v>-49187</v>
      </c>
      <c r="M14" s="106"/>
      <c r="N14" s="107">
        <v>1144603</v>
      </c>
      <c r="O14" s="106"/>
      <c r="P14" s="107">
        <v>46753</v>
      </c>
      <c r="Q14" s="106"/>
      <c r="R14" s="106">
        <f t="shared" ref="R14:R15" si="0">SUM(N14:P14)</f>
        <v>1191356</v>
      </c>
    </row>
    <row r="15" spans="1:18" s="66" customFormat="1" ht="19.2" customHeight="1">
      <c r="A15" s="2" t="s">
        <v>117</v>
      </c>
      <c r="B15" s="105"/>
      <c r="C15" s="105"/>
      <c r="D15" s="107">
        <v>0</v>
      </c>
      <c r="E15" s="106"/>
      <c r="F15" s="107">
        <v>0</v>
      </c>
      <c r="G15" s="106"/>
      <c r="H15" s="107">
        <v>0</v>
      </c>
      <c r="I15" s="106"/>
      <c r="J15" s="106">
        <v>-23900</v>
      </c>
      <c r="K15" s="106"/>
      <c r="L15" s="107">
        <v>0</v>
      </c>
      <c r="M15" s="106"/>
      <c r="N15" s="107">
        <v>-23900</v>
      </c>
      <c r="O15" s="106"/>
      <c r="P15" s="106">
        <v>-2554</v>
      </c>
      <c r="Q15" s="106"/>
      <c r="R15" s="107">
        <f t="shared" si="0"/>
        <v>-26454</v>
      </c>
    </row>
    <row r="16" spans="1:18" s="66" customFormat="1" ht="19.2" customHeight="1" thickBot="1">
      <c r="A16" s="78" t="s">
        <v>118</v>
      </c>
      <c r="B16" s="105"/>
      <c r="C16" s="105"/>
      <c r="D16" s="108">
        <f>SUM(D14:D15)</f>
        <v>1538201</v>
      </c>
      <c r="E16" s="106"/>
      <c r="F16" s="108">
        <f>SUM(F14:F15)</f>
        <v>0</v>
      </c>
      <c r="G16" s="106"/>
      <c r="H16" s="108">
        <f>SUM(H14:H15)</f>
        <v>59427</v>
      </c>
      <c r="I16" s="106"/>
      <c r="J16" s="108">
        <f>SUM(J14:J15)</f>
        <v>-427738</v>
      </c>
      <c r="K16" s="106"/>
      <c r="L16" s="108">
        <f>SUM(L14:L15)</f>
        <v>-49187</v>
      </c>
      <c r="M16" s="106"/>
      <c r="N16" s="108">
        <f>SUM(N14:N15)</f>
        <v>1120703</v>
      </c>
      <c r="O16" s="106"/>
      <c r="P16" s="108">
        <f>SUM(P14:P15)</f>
        <v>44199</v>
      </c>
      <c r="Q16" s="106"/>
      <c r="R16" s="108">
        <f>SUM(R14:R15)</f>
        <v>1164902</v>
      </c>
    </row>
    <row r="17" spans="1:18" s="66" customFormat="1" ht="19.2" customHeight="1" thickTop="1">
      <c r="A17" s="78"/>
      <c r="B17" s="105"/>
      <c r="C17" s="105"/>
      <c r="D17" s="109"/>
      <c r="E17" s="106"/>
      <c r="F17" s="109"/>
      <c r="G17" s="106"/>
      <c r="H17" s="106"/>
      <c r="I17" s="106"/>
      <c r="J17" s="109"/>
      <c r="K17" s="106"/>
      <c r="L17" s="109"/>
      <c r="M17" s="106"/>
      <c r="N17" s="109"/>
      <c r="O17" s="106"/>
      <c r="P17" s="109"/>
      <c r="Q17" s="106"/>
      <c r="R17" s="109"/>
    </row>
    <row r="18" spans="1:18" s="66" customFormat="1" ht="19.2" customHeight="1">
      <c r="A18" s="2" t="s">
        <v>119</v>
      </c>
      <c r="B18" s="105"/>
      <c r="C18" s="105"/>
      <c r="D18" s="106">
        <v>1538201</v>
      </c>
      <c r="E18" s="106"/>
      <c r="F18" s="107">
        <v>0</v>
      </c>
      <c r="G18" s="106"/>
      <c r="H18" s="107">
        <v>59427</v>
      </c>
      <c r="I18" s="106"/>
      <c r="J18" s="107">
        <v>-810614</v>
      </c>
      <c r="K18" s="106"/>
      <c r="L18" s="107">
        <v>-49187</v>
      </c>
      <c r="M18" s="106"/>
      <c r="N18" s="107">
        <v>737827</v>
      </c>
      <c r="O18" s="106"/>
      <c r="P18" s="107">
        <v>39458</v>
      </c>
      <c r="Q18" s="106"/>
      <c r="R18" s="106">
        <f t="shared" ref="R18:R19" si="1">SUM(N18:P18)</f>
        <v>777285</v>
      </c>
    </row>
    <row r="19" spans="1:18" s="66" customFormat="1" ht="19.2" customHeight="1">
      <c r="A19" s="2" t="s">
        <v>117</v>
      </c>
      <c r="B19" s="105"/>
      <c r="C19" s="105"/>
      <c r="D19" s="107">
        <v>0</v>
      </c>
      <c r="E19" s="106"/>
      <c r="F19" s="107">
        <v>0</v>
      </c>
      <c r="G19" s="106"/>
      <c r="H19" s="107">
        <v>0</v>
      </c>
      <c r="I19" s="106"/>
      <c r="J19" s="107">
        <v>-9598</v>
      </c>
      <c r="K19" s="106"/>
      <c r="L19" s="107">
        <v>0</v>
      </c>
      <c r="M19" s="106"/>
      <c r="N19" s="107">
        <v>-9598</v>
      </c>
      <c r="O19" s="106"/>
      <c r="P19" s="106">
        <v>-975</v>
      </c>
      <c r="Q19" s="106"/>
      <c r="R19" s="107">
        <f t="shared" si="1"/>
        <v>-10573</v>
      </c>
    </row>
    <row r="20" spans="1:18" s="66" customFormat="1" ht="19.2" customHeight="1" thickBot="1">
      <c r="A20" s="78" t="s">
        <v>120</v>
      </c>
      <c r="B20" s="105"/>
      <c r="C20" s="105"/>
      <c r="D20" s="108">
        <f>SUM(D18:D19)</f>
        <v>1538201</v>
      </c>
      <c r="E20" s="106"/>
      <c r="F20" s="108">
        <f>SUM(F18:F19)</f>
        <v>0</v>
      </c>
      <c r="G20" s="106"/>
      <c r="H20" s="108">
        <f>SUM(H18:H19)</f>
        <v>59427</v>
      </c>
      <c r="I20" s="106"/>
      <c r="J20" s="108">
        <f>SUM(J18:J19)</f>
        <v>-820212</v>
      </c>
      <c r="K20" s="106"/>
      <c r="L20" s="108">
        <f>SUM(L18:L19)</f>
        <v>-49187</v>
      </c>
      <c r="M20" s="106"/>
      <c r="N20" s="108">
        <f>SUM(N18:N19)</f>
        <v>728229</v>
      </c>
      <c r="O20" s="106"/>
      <c r="P20" s="108">
        <f>SUM(P18:P19)</f>
        <v>38483</v>
      </c>
      <c r="Q20" s="106"/>
      <c r="R20" s="108">
        <f>SUM(R18:R19)</f>
        <v>766712</v>
      </c>
    </row>
    <row r="21" spans="1:18" s="66" customFormat="1" ht="15.45" customHeight="1" thickTop="1">
      <c r="A21" s="78"/>
      <c r="B21" s="105"/>
      <c r="C21" s="105"/>
      <c r="D21" s="110"/>
      <c r="E21" s="111"/>
      <c r="F21" s="110"/>
      <c r="G21" s="111"/>
      <c r="H21" s="111"/>
      <c r="I21" s="111"/>
      <c r="J21" s="110"/>
      <c r="K21" s="112"/>
      <c r="L21" s="110"/>
      <c r="M21" s="112"/>
      <c r="N21" s="110"/>
      <c r="O21" s="111"/>
      <c r="P21" s="110"/>
      <c r="Q21" s="111"/>
      <c r="R21" s="110"/>
    </row>
    <row r="22" spans="1:18" ht="19.8"/>
    <row r="24" spans="1:18" ht="19.2" customHeight="1">
      <c r="A24" s="2" t="s">
        <v>33</v>
      </c>
      <c r="C24" s="66"/>
      <c r="E24" s="177" t="s">
        <v>34</v>
      </c>
      <c r="F24" s="177"/>
      <c r="G24" s="177"/>
      <c r="H24" s="177"/>
      <c r="I24" s="177"/>
      <c r="J24" s="177"/>
      <c r="K24" s="177"/>
      <c r="L24" s="177"/>
    </row>
    <row r="25" spans="1:18" ht="19.2" customHeight="1">
      <c r="A25" s="2" t="s">
        <v>35</v>
      </c>
      <c r="E25" s="177" t="s">
        <v>36</v>
      </c>
      <c r="F25" s="177"/>
      <c r="G25" s="177"/>
      <c r="H25" s="177"/>
      <c r="I25" s="177"/>
      <c r="J25" s="177"/>
      <c r="K25" s="177"/>
      <c r="L25" s="177"/>
    </row>
    <row r="26" spans="1:18" ht="24.9" customHeight="1">
      <c r="A26" s="66" t="s">
        <v>37</v>
      </c>
    </row>
  </sheetData>
  <mergeCells count="9">
    <mergeCell ref="C7:M7"/>
    <mergeCell ref="E24:L24"/>
    <mergeCell ref="E25:L25"/>
    <mergeCell ref="A1:Q1"/>
    <mergeCell ref="A2:Q2"/>
    <mergeCell ref="A3:Q3"/>
    <mergeCell ref="A4:Q4"/>
    <mergeCell ref="A5:Q5"/>
    <mergeCell ref="C6:Q6"/>
  </mergeCells>
  <pageMargins left="0.9" right="0.3" top="0.6" bottom="0.5" header="0.3" footer="0.3"/>
  <pageSetup paperSize="9" firstPageNumber="7" orientation="landscape" useFirstPageNumber="1" r:id="rId1"/>
  <headerFooter alignWithMargins="0">
    <oddFooter>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F16EA-CB64-4A27-B032-27B36ACBA3E2}">
  <dimension ref="A1:N24"/>
  <sheetViews>
    <sheetView view="pageBreakPreview" topLeftCell="A18" zoomScale="60" zoomScaleNormal="100" workbookViewId="0">
      <selection sqref="A1:XFD24"/>
    </sheetView>
  </sheetViews>
  <sheetFormatPr defaultColWidth="9.44140625" defaultRowHeight="19.2" customHeight="1"/>
  <cols>
    <col min="1" max="1" width="58.88671875" style="2" customWidth="1"/>
    <col min="2" max="2" width="16.5546875" style="2" customWidth="1"/>
    <col min="3" max="3" width="1.44140625" style="2" customWidth="1"/>
    <col min="4" max="4" width="16.5546875" style="2" hidden="1" customWidth="1"/>
    <col min="5" max="5" width="1.44140625" style="2" hidden="1" customWidth="1"/>
    <col min="6" max="6" width="16.5546875" style="2" customWidth="1"/>
    <col min="7" max="7" width="1.44140625" style="2" customWidth="1"/>
    <col min="8" max="8" width="16.5546875" style="2" customWidth="1"/>
    <col min="9" max="9" width="1.44140625" style="2" customWidth="1"/>
    <col min="10" max="10" width="16.5546875" style="2" customWidth="1"/>
    <col min="11" max="16384" width="9.44140625" style="2"/>
  </cols>
  <sheetData>
    <row r="1" spans="1:14" ht="22.95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</row>
    <row r="2" spans="1:14" ht="22.95" customHeight="1">
      <c r="A2" s="180" t="s">
        <v>97</v>
      </c>
      <c r="B2" s="180"/>
      <c r="C2" s="180"/>
      <c r="D2" s="180"/>
      <c r="E2" s="180"/>
      <c r="F2" s="180"/>
      <c r="G2" s="180"/>
      <c r="H2" s="180"/>
      <c r="I2" s="180"/>
    </row>
    <row r="3" spans="1:14" ht="22.95" customHeight="1">
      <c r="A3" s="180" t="s">
        <v>4</v>
      </c>
      <c r="B3" s="180"/>
      <c r="C3" s="180"/>
      <c r="D3" s="180"/>
      <c r="E3" s="180"/>
      <c r="F3" s="180"/>
      <c r="G3" s="180"/>
      <c r="H3" s="180"/>
      <c r="I3" s="180"/>
    </row>
    <row r="4" spans="1:14" ht="22.95" customHeight="1">
      <c r="A4" s="180" t="s">
        <v>72</v>
      </c>
      <c r="B4" s="180"/>
      <c r="C4" s="180"/>
      <c r="D4" s="180"/>
      <c r="E4" s="180"/>
      <c r="F4" s="180"/>
      <c r="G4" s="180"/>
      <c r="H4" s="180"/>
      <c r="I4" s="180"/>
    </row>
    <row r="5" spans="1:14" ht="22.95" customHeight="1">
      <c r="A5" s="180" t="s">
        <v>73</v>
      </c>
      <c r="B5" s="180"/>
      <c r="C5" s="180"/>
      <c r="D5" s="180"/>
      <c r="E5" s="180"/>
      <c r="F5" s="180"/>
      <c r="G5" s="180"/>
      <c r="H5" s="180"/>
      <c r="I5" s="180"/>
    </row>
    <row r="6" spans="1:14" ht="22.95" customHeight="1">
      <c r="B6" s="178" t="s">
        <v>2</v>
      </c>
      <c r="C6" s="178"/>
      <c r="D6" s="178"/>
      <c r="E6" s="178"/>
      <c r="F6" s="178"/>
      <c r="G6" s="178"/>
      <c r="H6" s="178"/>
      <c r="I6" s="178"/>
      <c r="J6" s="178"/>
      <c r="K6" s="3"/>
      <c r="L6" s="3"/>
      <c r="M6" s="3"/>
      <c r="N6" s="3"/>
    </row>
    <row r="7" spans="1:14" ht="8.25" customHeight="1">
      <c r="A7" s="3"/>
      <c r="C7" s="78"/>
      <c r="D7" s="78"/>
      <c r="E7" s="78"/>
      <c r="F7" s="78"/>
      <c r="G7" s="78"/>
      <c r="H7" s="78"/>
    </row>
    <row r="8" spans="1:14" ht="19.2" customHeight="1">
      <c r="A8" s="3"/>
      <c r="B8" s="5" t="s">
        <v>121</v>
      </c>
      <c r="C8" s="5"/>
      <c r="D8" s="5" t="s">
        <v>122</v>
      </c>
      <c r="E8" s="5"/>
      <c r="F8" s="5" t="s">
        <v>122</v>
      </c>
      <c r="G8" s="5"/>
      <c r="H8" s="5" t="s">
        <v>123</v>
      </c>
      <c r="J8" s="13"/>
    </row>
    <row r="9" spans="1:14" ht="19.2" customHeight="1">
      <c r="A9" s="3"/>
      <c r="B9" s="4" t="s">
        <v>124</v>
      </c>
      <c r="C9" s="5"/>
      <c r="D9" s="4" t="s">
        <v>125</v>
      </c>
      <c r="E9" s="5"/>
      <c r="F9" s="4" t="s">
        <v>125</v>
      </c>
      <c r="G9" s="5"/>
      <c r="H9" s="4" t="s">
        <v>126</v>
      </c>
      <c r="I9" s="5"/>
      <c r="J9" s="4" t="s">
        <v>115</v>
      </c>
    </row>
    <row r="10" spans="1:14" ht="19.2" customHeight="1">
      <c r="A10" s="113"/>
      <c r="B10" s="78"/>
      <c r="C10" s="78"/>
      <c r="D10" s="20"/>
      <c r="E10" s="114"/>
      <c r="F10" s="114"/>
      <c r="G10" s="114"/>
      <c r="H10" s="114"/>
      <c r="I10" s="114"/>
      <c r="J10" s="114"/>
    </row>
    <row r="11" spans="1:14" ht="19.2" customHeight="1">
      <c r="A11" s="2" t="s">
        <v>116</v>
      </c>
      <c r="B11" s="115">
        <v>1538201</v>
      </c>
      <c r="C11" s="115"/>
      <c r="D11" s="116">
        <v>0</v>
      </c>
      <c r="E11" s="115"/>
      <c r="F11" s="116">
        <v>59427</v>
      </c>
      <c r="G11" s="115"/>
      <c r="H11" s="116">
        <v>-31105</v>
      </c>
      <c r="I11" s="115"/>
      <c r="J11" s="115">
        <f t="shared" ref="J11:J12" si="0">SUM(B11:H11)</f>
        <v>1566523</v>
      </c>
    </row>
    <row r="12" spans="1:14" s="66" customFormat="1" ht="19.2" customHeight="1">
      <c r="A12" s="117" t="s">
        <v>127</v>
      </c>
      <c r="B12" s="116">
        <v>0</v>
      </c>
      <c r="C12" s="118"/>
      <c r="D12" s="116">
        <v>0</v>
      </c>
      <c r="E12" s="118"/>
      <c r="F12" s="116">
        <v>0</v>
      </c>
      <c r="G12" s="118"/>
      <c r="H12" s="116">
        <v>2248</v>
      </c>
      <c r="I12" s="118"/>
      <c r="J12" s="116">
        <f t="shared" si="0"/>
        <v>2248</v>
      </c>
    </row>
    <row r="13" spans="1:14" ht="19.2" customHeight="1" thickBot="1">
      <c r="A13" s="78" t="s">
        <v>118</v>
      </c>
      <c r="B13" s="119">
        <f>SUM(B11:B12)</f>
        <v>1538201</v>
      </c>
      <c r="C13" s="120"/>
      <c r="D13" s="119">
        <f>SUM(D11:D12)</f>
        <v>0</v>
      </c>
      <c r="E13" s="120"/>
      <c r="F13" s="119">
        <f>SUM(F11:F12)</f>
        <v>59427</v>
      </c>
      <c r="G13" s="120"/>
      <c r="H13" s="119">
        <f>SUM(H11:H12)</f>
        <v>-28857</v>
      </c>
      <c r="I13" s="121"/>
      <c r="J13" s="119">
        <f>SUM(J11:J12)</f>
        <v>1568771</v>
      </c>
    </row>
    <row r="14" spans="1:14" ht="19.2" customHeight="1" thickTop="1">
      <c r="A14" s="78"/>
      <c r="B14" s="43"/>
      <c r="C14" s="122"/>
      <c r="D14" s="43"/>
      <c r="E14" s="122"/>
      <c r="F14" s="122"/>
      <c r="G14" s="122"/>
      <c r="H14" s="43"/>
      <c r="I14" s="43"/>
      <c r="J14" s="43"/>
    </row>
    <row r="15" spans="1:14" ht="19.2" customHeight="1">
      <c r="A15" s="2" t="s">
        <v>119</v>
      </c>
      <c r="B15" s="115">
        <v>1538201</v>
      </c>
      <c r="C15" s="115"/>
      <c r="D15" s="116">
        <v>0</v>
      </c>
      <c r="E15" s="115"/>
      <c r="F15" s="116">
        <v>59427</v>
      </c>
      <c r="G15" s="115"/>
      <c r="H15" s="116">
        <v>-914331</v>
      </c>
      <c r="I15" s="115"/>
      <c r="J15" s="115">
        <f t="shared" ref="J15:J16" si="1">SUM(B15:H15)</f>
        <v>683297</v>
      </c>
    </row>
    <row r="16" spans="1:14" ht="19.2" customHeight="1">
      <c r="A16" s="66" t="s">
        <v>127</v>
      </c>
      <c r="B16" s="115">
        <v>0</v>
      </c>
      <c r="C16" s="115"/>
      <c r="D16" s="116">
        <v>0</v>
      </c>
      <c r="E16" s="115"/>
      <c r="F16" s="116">
        <v>0</v>
      </c>
      <c r="G16" s="115"/>
      <c r="H16" s="116">
        <v>14902</v>
      </c>
      <c r="I16" s="115"/>
      <c r="J16" s="115">
        <f t="shared" si="1"/>
        <v>14902</v>
      </c>
    </row>
    <row r="17" spans="1:10" ht="19.2" customHeight="1" thickBot="1">
      <c r="A17" s="78" t="s">
        <v>120</v>
      </c>
      <c r="B17" s="119">
        <f>SUM(B15:B16)</f>
        <v>1538201</v>
      </c>
      <c r="C17" s="120"/>
      <c r="D17" s="119">
        <f>SUM(D15:D16)</f>
        <v>0</v>
      </c>
      <c r="E17" s="120"/>
      <c r="F17" s="119">
        <f>SUM(F15:F16)</f>
        <v>59427</v>
      </c>
      <c r="G17" s="120"/>
      <c r="H17" s="119">
        <f>SUM(H15:H16)</f>
        <v>-899429</v>
      </c>
      <c r="I17" s="121"/>
      <c r="J17" s="119">
        <f>SUM(J15:J16)</f>
        <v>698199</v>
      </c>
    </row>
    <row r="18" spans="1:10" ht="30" customHeight="1" thickTop="1">
      <c r="A18" s="78"/>
      <c r="B18" s="39"/>
      <c r="C18" s="123"/>
      <c r="D18" s="39"/>
      <c r="E18" s="123"/>
      <c r="F18" s="123"/>
      <c r="G18" s="123"/>
      <c r="H18" s="39"/>
      <c r="J18" s="39"/>
    </row>
    <row r="19" spans="1:10" ht="20.7" customHeight="1"/>
    <row r="20" spans="1:10" ht="41.55" customHeight="1"/>
    <row r="21" spans="1:10" ht="19.2" customHeight="1">
      <c r="A21" s="2" t="s">
        <v>33</v>
      </c>
      <c r="B21" s="177" t="s">
        <v>34</v>
      </c>
      <c r="C21" s="177"/>
      <c r="D21" s="177"/>
      <c r="E21" s="177"/>
      <c r="F21" s="177"/>
      <c r="G21" s="177"/>
      <c r="H21" s="177"/>
      <c r="I21" s="25"/>
    </row>
    <row r="22" spans="1:10" ht="19.2" customHeight="1">
      <c r="A22" s="2" t="s">
        <v>35</v>
      </c>
      <c r="B22" s="177" t="s">
        <v>36</v>
      </c>
      <c r="C22" s="177"/>
      <c r="D22" s="177"/>
      <c r="E22" s="177"/>
      <c r="F22" s="177"/>
      <c r="G22" s="177"/>
      <c r="H22" s="177"/>
      <c r="I22" s="25"/>
    </row>
    <row r="24" spans="1:10" ht="19.2" customHeight="1">
      <c r="A24" s="66" t="s">
        <v>37</v>
      </c>
    </row>
  </sheetData>
  <mergeCells count="8">
    <mergeCell ref="B21:H21"/>
    <mergeCell ref="B22:H22"/>
    <mergeCell ref="A1:I1"/>
    <mergeCell ref="A2:I2"/>
    <mergeCell ref="A3:I3"/>
    <mergeCell ref="A4:I4"/>
    <mergeCell ref="A5:I5"/>
    <mergeCell ref="B6:J6"/>
  </mergeCells>
  <pageMargins left="0.9" right="0.3" top="0.6" bottom="0.5" header="0.3" footer="0.3"/>
  <pageSetup paperSize="9" firstPageNumber="8" orientation="landscape" useFirstPageNumber="1" r:id="rId1"/>
  <headerFooter alignWithMargins="0">
    <oddFooter>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2BF10-40B4-434F-9BE2-A288750D06A9}">
  <dimension ref="A1:L110"/>
  <sheetViews>
    <sheetView view="pageBreakPreview" topLeftCell="A13" zoomScale="85" zoomScaleNormal="100" zoomScaleSheetLayoutView="85" workbookViewId="0">
      <selection activeCell="E37" sqref="E37"/>
    </sheetView>
  </sheetViews>
  <sheetFormatPr defaultColWidth="9.44140625" defaultRowHeight="19.2" customHeight="1"/>
  <cols>
    <col min="1" max="1" width="2.5546875" style="125" customWidth="1"/>
    <col min="2" max="2" width="48.21875" style="125" customWidth="1"/>
    <col min="3" max="3" width="7.21875" style="125" bestFit="1" customWidth="1"/>
    <col min="4" max="4" width="1.109375" style="125" customWidth="1"/>
    <col min="5" max="5" width="11.44140625" style="132" customWidth="1"/>
    <col min="6" max="6" width="1.44140625" style="125" customWidth="1"/>
    <col min="7" max="7" width="11.44140625" style="125" customWidth="1"/>
    <col min="8" max="8" width="1.44140625" style="125" customWidth="1"/>
    <col min="9" max="9" width="11.44140625" style="125" customWidth="1"/>
    <col min="10" max="10" width="1.44140625" style="125" customWidth="1"/>
    <col min="11" max="11" width="11.44140625" style="125" customWidth="1"/>
    <col min="12" max="16384" width="9.44140625" style="125"/>
  </cols>
  <sheetData>
    <row r="1" spans="1:11" ht="22.95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1" ht="22.95" customHeight="1">
      <c r="A2" s="124" t="s">
        <v>128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2.95" customHeight="1">
      <c r="A3" s="124" t="s">
        <v>72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2.95" customHeight="1">
      <c r="A4" s="124" t="s">
        <v>73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ht="22.95" customHeight="1">
      <c r="A5" s="126"/>
      <c r="B5" s="126"/>
      <c r="C5" s="126"/>
      <c r="D5" s="126"/>
      <c r="E5" s="184" t="s">
        <v>2</v>
      </c>
      <c r="F5" s="184"/>
      <c r="G5" s="184"/>
      <c r="H5" s="184"/>
      <c r="I5" s="184"/>
      <c r="J5" s="184"/>
      <c r="K5" s="184"/>
    </row>
    <row r="6" spans="1:11" ht="19.2" customHeight="1">
      <c r="A6" s="127"/>
      <c r="C6" s="127"/>
      <c r="D6" s="127"/>
      <c r="E6" s="185" t="s">
        <v>3</v>
      </c>
      <c r="F6" s="185"/>
      <c r="G6" s="185"/>
      <c r="H6" s="126"/>
      <c r="I6" s="185" t="s">
        <v>4</v>
      </c>
      <c r="J6" s="185"/>
      <c r="K6" s="185"/>
    </row>
    <row r="7" spans="1:11" ht="19.2" customHeight="1">
      <c r="A7" s="127"/>
      <c r="C7" s="128" t="s">
        <v>9</v>
      </c>
      <c r="D7" s="129"/>
      <c r="E7" s="130">
        <v>2567</v>
      </c>
      <c r="G7" s="130">
        <v>2566</v>
      </c>
      <c r="H7" s="131"/>
      <c r="I7" s="130">
        <v>2567</v>
      </c>
      <c r="K7" s="130">
        <v>2566</v>
      </c>
    </row>
    <row r="8" spans="1:11" ht="19.2" customHeight="1">
      <c r="A8" s="124" t="s">
        <v>129</v>
      </c>
      <c r="I8" s="133"/>
      <c r="J8" s="133"/>
      <c r="K8" s="134"/>
    </row>
    <row r="9" spans="1:11" ht="19.2" customHeight="1">
      <c r="A9" s="125" t="s">
        <v>130</v>
      </c>
      <c r="E9" s="135">
        <v>-10573</v>
      </c>
      <c r="F9" s="135"/>
      <c r="G9" s="135">
        <v>-26454</v>
      </c>
      <c r="H9" s="136"/>
      <c r="I9" s="135">
        <v>14902</v>
      </c>
      <c r="J9" s="136"/>
      <c r="K9" s="135">
        <v>2248</v>
      </c>
    </row>
    <row r="10" spans="1:11" ht="19.2" customHeight="1">
      <c r="A10" s="125" t="s">
        <v>131</v>
      </c>
      <c r="B10" s="133"/>
      <c r="C10" s="133"/>
      <c r="D10" s="133"/>
      <c r="E10" s="135"/>
      <c r="F10" s="137"/>
      <c r="G10" s="135"/>
      <c r="H10" s="137"/>
      <c r="I10" s="135"/>
      <c r="J10" s="137"/>
      <c r="K10" s="135"/>
    </row>
    <row r="11" spans="1:11" ht="19.2" customHeight="1">
      <c r="B11" s="125" t="s">
        <v>85</v>
      </c>
      <c r="C11" s="133"/>
      <c r="D11" s="133"/>
      <c r="E11" s="135">
        <v>-71</v>
      </c>
      <c r="F11" s="137"/>
      <c r="G11" s="135">
        <v>-1848</v>
      </c>
      <c r="H11" s="137"/>
      <c r="I11" s="135">
        <v>0</v>
      </c>
      <c r="J11" s="137"/>
      <c r="K11" s="135">
        <v>0</v>
      </c>
    </row>
    <row r="12" spans="1:11" ht="19.2" customHeight="1">
      <c r="B12" s="125" t="s">
        <v>132</v>
      </c>
      <c r="E12" s="135">
        <v>26677</v>
      </c>
      <c r="F12" s="132"/>
      <c r="G12" s="135">
        <v>28240</v>
      </c>
      <c r="H12" s="138"/>
      <c r="I12" s="135">
        <v>8760</v>
      </c>
      <c r="J12" s="10"/>
      <c r="K12" s="135">
        <v>8939</v>
      </c>
    </row>
    <row r="13" spans="1:11" ht="19.2" customHeight="1">
      <c r="B13" s="125" t="s">
        <v>133</v>
      </c>
      <c r="C13" s="126"/>
      <c r="D13" s="126"/>
      <c r="E13" s="135">
        <v>-336</v>
      </c>
      <c r="F13" s="139"/>
      <c r="G13" s="135">
        <v>132</v>
      </c>
      <c r="H13" s="135"/>
      <c r="I13" s="135">
        <v>-36</v>
      </c>
      <c r="J13" s="135"/>
      <c r="K13" s="135">
        <v>-30</v>
      </c>
    </row>
    <row r="14" spans="1:11" ht="19.8">
      <c r="B14" s="125" t="s">
        <v>134</v>
      </c>
      <c r="C14" s="126"/>
      <c r="D14" s="126"/>
      <c r="E14" s="135">
        <v>696</v>
      </c>
      <c r="F14" s="139"/>
      <c r="G14" s="135">
        <v>-3301</v>
      </c>
      <c r="H14" s="135"/>
      <c r="I14" s="135">
        <v>963</v>
      </c>
      <c r="J14" s="135"/>
      <c r="K14" s="135">
        <v>900</v>
      </c>
    </row>
    <row r="15" spans="1:11" ht="19.8">
      <c r="B15" s="125" t="s">
        <v>135</v>
      </c>
      <c r="C15" s="126"/>
      <c r="D15" s="126"/>
      <c r="E15" s="135">
        <v>-487</v>
      </c>
      <c r="F15" s="139"/>
      <c r="G15" s="135">
        <v>0</v>
      </c>
      <c r="H15" s="135"/>
      <c r="I15" s="135">
        <v>0</v>
      </c>
      <c r="J15" s="135"/>
      <c r="K15" s="135">
        <v>0</v>
      </c>
    </row>
    <row r="16" spans="1:11" ht="19.8">
      <c r="B16" s="126" t="s">
        <v>136</v>
      </c>
      <c r="C16" s="126"/>
      <c r="D16" s="126"/>
      <c r="E16" s="135">
        <v>1725</v>
      </c>
      <c r="F16" s="132"/>
      <c r="G16" s="135">
        <v>1419</v>
      </c>
      <c r="H16" s="132"/>
      <c r="I16" s="135">
        <v>686</v>
      </c>
      <c r="J16" s="132"/>
      <c r="K16" s="135">
        <v>548</v>
      </c>
    </row>
    <row r="17" spans="1:11" ht="19.2" customHeight="1">
      <c r="B17" s="126" t="s">
        <v>137</v>
      </c>
      <c r="C17" s="126"/>
      <c r="D17" s="126"/>
      <c r="E17" s="135">
        <v>0</v>
      </c>
      <c r="F17" s="139"/>
      <c r="G17" s="135">
        <v>-6</v>
      </c>
      <c r="H17" s="135"/>
      <c r="I17" s="135">
        <v>-9406</v>
      </c>
      <c r="J17" s="135"/>
      <c r="K17" s="135">
        <v>-6929</v>
      </c>
    </row>
    <row r="18" spans="1:11" ht="19.2" customHeight="1">
      <c r="B18" s="126" t="s">
        <v>83</v>
      </c>
      <c r="C18" s="126"/>
      <c r="D18" s="126"/>
      <c r="E18" s="140">
        <v>14484</v>
      </c>
      <c r="F18" s="139"/>
      <c r="G18" s="140">
        <v>15314</v>
      </c>
      <c r="H18" s="135"/>
      <c r="I18" s="140">
        <v>8514</v>
      </c>
      <c r="J18" s="135"/>
      <c r="K18" s="140">
        <v>8872</v>
      </c>
    </row>
    <row r="19" spans="1:11" ht="19.2" customHeight="1">
      <c r="A19" s="124"/>
      <c r="E19" s="135">
        <f>SUM(E9:E18)</f>
        <v>32115</v>
      </c>
      <c r="F19" s="132"/>
      <c r="G19" s="135">
        <f>SUM(G9:G18)</f>
        <v>13496</v>
      </c>
      <c r="H19" s="132"/>
      <c r="I19" s="135">
        <f>SUM(I9:I18)</f>
        <v>24383</v>
      </c>
      <c r="J19" s="132"/>
      <c r="K19" s="135">
        <f>SUM(K9:K18)</f>
        <v>14548</v>
      </c>
    </row>
    <row r="20" spans="1:11" ht="19.2" customHeight="1">
      <c r="A20" s="125" t="s">
        <v>138</v>
      </c>
      <c r="E20" s="135"/>
      <c r="F20" s="132"/>
      <c r="G20" s="135"/>
      <c r="H20" s="135"/>
      <c r="I20" s="135"/>
      <c r="J20" s="135"/>
      <c r="K20" s="135"/>
    </row>
    <row r="21" spans="1:11" ht="19.2" customHeight="1">
      <c r="B21" s="125" t="s">
        <v>168</v>
      </c>
      <c r="E21" s="135">
        <v>13038</v>
      </c>
      <c r="F21" s="135"/>
      <c r="G21" s="135">
        <v>-17783</v>
      </c>
      <c r="H21" s="135"/>
      <c r="I21" s="135">
        <v>-12882</v>
      </c>
      <c r="J21" s="135"/>
      <c r="K21" s="135">
        <v>-31703</v>
      </c>
    </row>
    <row r="22" spans="1:11" ht="19.2" customHeight="1">
      <c r="B22" s="125" t="s">
        <v>139</v>
      </c>
      <c r="E22" s="135">
        <v>7481</v>
      </c>
      <c r="F22" s="135"/>
      <c r="G22" s="135">
        <v>-5234</v>
      </c>
      <c r="H22" s="135"/>
      <c r="I22" s="135">
        <v>1110</v>
      </c>
      <c r="J22" s="135"/>
      <c r="K22" s="135">
        <v>-2560</v>
      </c>
    </row>
    <row r="23" spans="1:11" ht="19.2" customHeight="1">
      <c r="B23" s="125" t="s">
        <v>140</v>
      </c>
      <c r="E23" s="135">
        <v>-2321</v>
      </c>
      <c r="F23" s="135"/>
      <c r="G23" s="135">
        <v>378</v>
      </c>
      <c r="H23" s="135"/>
      <c r="I23" s="135">
        <v>-1554</v>
      </c>
      <c r="J23" s="135"/>
      <c r="K23" s="135">
        <v>-904</v>
      </c>
    </row>
    <row r="24" spans="1:11" ht="19.2" customHeight="1">
      <c r="B24" s="125" t="s">
        <v>141</v>
      </c>
      <c r="E24" s="135">
        <v>-125</v>
      </c>
      <c r="F24" s="135"/>
      <c r="G24" s="135">
        <v>423</v>
      </c>
      <c r="H24" s="135"/>
      <c r="I24" s="135">
        <v>-149</v>
      </c>
      <c r="J24" s="135"/>
      <c r="K24" s="135">
        <v>-85</v>
      </c>
    </row>
    <row r="25" spans="1:11" ht="19.2" customHeight="1">
      <c r="A25" s="125" t="s">
        <v>142</v>
      </c>
      <c r="E25" s="135"/>
      <c r="F25" s="132"/>
      <c r="G25" s="135"/>
      <c r="H25" s="135"/>
      <c r="I25" s="135"/>
      <c r="J25" s="135"/>
      <c r="K25" s="135"/>
    </row>
    <row r="26" spans="1:11" ht="19.2" customHeight="1">
      <c r="B26" s="125" t="s">
        <v>169</v>
      </c>
      <c r="E26" s="135">
        <v>7340</v>
      </c>
      <c r="F26" s="132"/>
      <c r="G26" s="135">
        <v>56275</v>
      </c>
      <c r="H26" s="135"/>
      <c r="I26" s="135">
        <v>33339</v>
      </c>
      <c r="J26" s="135"/>
      <c r="K26" s="135">
        <v>8912</v>
      </c>
    </row>
    <row r="27" spans="1:11" ht="19.2" customHeight="1">
      <c r="B27" s="125" t="s">
        <v>143</v>
      </c>
      <c r="E27" s="135">
        <v>-2459</v>
      </c>
      <c r="F27" s="132"/>
      <c r="G27" s="135">
        <v>-80</v>
      </c>
      <c r="H27" s="135"/>
      <c r="I27" s="135">
        <v>384</v>
      </c>
      <c r="J27" s="135"/>
      <c r="K27" s="135">
        <v>-40</v>
      </c>
    </row>
    <row r="28" spans="1:11" ht="19.2" customHeight="1">
      <c r="B28" s="125" t="s">
        <v>55</v>
      </c>
      <c r="E28" s="135">
        <v>-2136</v>
      </c>
      <c r="F28" s="132"/>
      <c r="G28" s="135">
        <v>-8</v>
      </c>
      <c r="H28" s="135"/>
      <c r="I28" s="135">
        <v>0</v>
      </c>
      <c r="J28" s="135"/>
      <c r="K28" s="135">
        <v>0</v>
      </c>
    </row>
    <row r="29" spans="1:11" ht="19.2" customHeight="1">
      <c r="A29" s="125" t="s">
        <v>144</v>
      </c>
      <c r="E29" s="135">
        <v>-304</v>
      </c>
      <c r="F29" s="132"/>
      <c r="G29" s="135">
        <v>-516</v>
      </c>
      <c r="H29" s="135"/>
      <c r="I29" s="135">
        <v>-304</v>
      </c>
      <c r="J29" s="135"/>
      <c r="K29" s="140">
        <v>-516</v>
      </c>
    </row>
    <row r="30" spans="1:11" ht="19.2" customHeight="1">
      <c r="A30" s="124" t="s">
        <v>145</v>
      </c>
      <c r="E30" s="141">
        <f>SUM(E19:E29)</f>
        <v>52629</v>
      </c>
      <c r="F30" s="135"/>
      <c r="G30" s="141">
        <f>SUM(G19:G29)</f>
        <v>46951</v>
      </c>
      <c r="H30" s="115"/>
      <c r="I30" s="141">
        <f>SUM(I19:I29)</f>
        <v>44327</v>
      </c>
      <c r="J30" s="122"/>
      <c r="K30" s="141">
        <f>SUM(K19:K29)</f>
        <v>-12348</v>
      </c>
    </row>
    <row r="31" spans="1:11" ht="19.2" customHeight="1">
      <c r="B31" s="126" t="s">
        <v>146</v>
      </c>
      <c r="C31" s="126"/>
      <c r="D31" s="126"/>
      <c r="E31" s="115">
        <v>0</v>
      </c>
      <c r="F31" s="135"/>
      <c r="G31" s="115">
        <v>-597</v>
      </c>
      <c r="H31" s="135"/>
      <c r="I31" s="135">
        <v>0</v>
      </c>
      <c r="J31" s="142"/>
      <c r="K31" s="135">
        <v>-592</v>
      </c>
    </row>
    <row r="32" spans="1:11" ht="19.2" customHeight="1">
      <c r="A32" s="124" t="s">
        <v>147</v>
      </c>
      <c r="B32" s="126"/>
      <c r="C32" s="126"/>
      <c r="D32" s="126"/>
      <c r="E32" s="143">
        <f>SUM(E30:E31)</f>
        <v>52629</v>
      </c>
      <c r="F32" s="144"/>
      <c r="G32" s="143">
        <f>SUM(G30:G31)</f>
        <v>46354</v>
      </c>
      <c r="H32" s="145"/>
      <c r="I32" s="143">
        <f>SUM(I30:I31)</f>
        <v>44327</v>
      </c>
      <c r="J32" s="142"/>
      <c r="K32" s="143">
        <f>SUM(K30:K31)</f>
        <v>-12940</v>
      </c>
    </row>
    <row r="33" spans="1:11" ht="19.2" customHeight="1">
      <c r="A33" s="124"/>
      <c r="E33" s="146"/>
      <c r="F33" s="132"/>
      <c r="G33" s="146"/>
      <c r="H33" s="146"/>
      <c r="I33" s="146"/>
      <c r="J33" s="147"/>
      <c r="K33" s="146"/>
    </row>
    <row r="34" spans="1:11" ht="19.2" customHeight="1">
      <c r="A34" s="124" t="s">
        <v>148</v>
      </c>
      <c r="G34" s="132"/>
      <c r="H34" s="26"/>
      <c r="I34" s="147"/>
      <c r="J34" s="139"/>
      <c r="K34" s="147"/>
    </row>
    <row r="35" spans="1:11" ht="19.2" customHeight="1">
      <c r="A35" s="124"/>
      <c r="B35" s="148" t="s">
        <v>170</v>
      </c>
      <c r="E35" s="135">
        <v>0</v>
      </c>
      <c r="F35" s="149"/>
      <c r="G35" s="135">
        <v>10649</v>
      </c>
      <c r="H35" s="145"/>
      <c r="I35" s="135">
        <v>152</v>
      </c>
      <c r="J35" s="142"/>
      <c r="K35" s="135">
        <v>8990</v>
      </c>
    </row>
    <row r="36" spans="1:11" ht="19.2" customHeight="1">
      <c r="B36" s="148" t="s">
        <v>149</v>
      </c>
      <c r="C36" s="26"/>
      <c r="D36" s="26"/>
      <c r="E36" s="135">
        <v>0</v>
      </c>
      <c r="F36" s="150"/>
      <c r="G36" s="115">
        <v>0</v>
      </c>
      <c r="H36" s="115"/>
      <c r="I36" s="135">
        <v>0</v>
      </c>
      <c r="J36" s="115"/>
      <c r="K36" s="135">
        <v>461</v>
      </c>
    </row>
    <row r="37" spans="1:11" ht="19.2" customHeight="1">
      <c r="B37" s="148" t="s">
        <v>150</v>
      </c>
      <c r="C37" s="26"/>
      <c r="D37" s="26"/>
      <c r="E37" s="135">
        <v>0</v>
      </c>
      <c r="F37" s="150"/>
      <c r="G37" s="115">
        <v>0</v>
      </c>
      <c r="H37" s="115"/>
      <c r="I37" s="135">
        <v>0</v>
      </c>
      <c r="J37" s="115"/>
      <c r="K37" s="135">
        <v>2000</v>
      </c>
    </row>
    <row r="38" spans="1:11" ht="20.399999999999999">
      <c r="A38" s="124"/>
      <c r="B38" s="148" t="s">
        <v>151</v>
      </c>
      <c r="C38" s="151" t="s">
        <v>152</v>
      </c>
      <c r="D38" s="151"/>
      <c r="E38" s="135">
        <v>-5204</v>
      </c>
      <c r="F38" s="150"/>
      <c r="G38" s="115">
        <v>-13357</v>
      </c>
      <c r="H38" s="115"/>
      <c r="I38" s="135">
        <v>-1288</v>
      </c>
      <c r="J38" s="115"/>
      <c r="K38" s="135">
        <v>-479</v>
      </c>
    </row>
    <row r="39" spans="1:11" ht="20.399999999999999">
      <c r="A39" s="124"/>
      <c r="B39" s="152" t="s">
        <v>153</v>
      </c>
      <c r="C39" s="152"/>
      <c r="D39" s="152"/>
      <c r="E39" s="135">
        <v>385</v>
      </c>
      <c r="F39" s="150"/>
      <c r="G39" s="115">
        <v>0</v>
      </c>
      <c r="H39" s="115"/>
      <c r="I39" s="135">
        <v>0</v>
      </c>
      <c r="J39" s="115"/>
      <c r="K39" s="135">
        <v>0</v>
      </c>
    </row>
    <row r="40" spans="1:11" ht="20.399999999999999">
      <c r="A40" s="124" t="s">
        <v>171</v>
      </c>
      <c r="B40" s="133"/>
      <c r="C40" s="133"/>
      <c r="D40" s="133"/>
      <c r="E40" s="153">
        <f>SUM(E35:E39)</f>
        <v>-4819</v>
      </c>
      <c r="F40" s="154"/>
      <c r="G40" s="153">
        <f>SUM(G35:G39)</f>
        <v>-2708</v>
      </c>
      <c r="H40" s="115"/>
      <c r="I40" s="153">
        <f>SUM(I35:I39)</f>
        <v>-1136</v>
      </c>
      <c r="J40" s="135">
        <f>SUM(J35:J38)</f>
        <v>0</v>
      </c>
      <c r="K40" s="153">
        <f>SUM(K35:K39)</f>
        <v>10972</v>
      </c>
    </row>
    <row r="41" spans="1:11" ht="19.2" customHeight="1">
      <c r="A41" s="124"/>
      <c r="E41" s="146"/>
      <c r="F41" s="132"/>
      <c r="G41" s="146"/>
      <c r="H41" s="146"/>
      <c r="I41" s="146"/>
      <c r="J41" s="147"/>
      <c r="K41" s="146"/>
    </row>
    <row r="42" spans="1:11" ht="19.2" customHeight="1">
      <c r="A42" s="124"/>
      <c r="E42" s="146"/>
      <c r="F42" s="132"/>
      <c r="G42" s="146"/>
      <c r="H42" s="146"/>
      <c r="I42" s="146"/>
      <c r="J42" s="147"/>
      <c r="K42" s="146"/>
    </row>
    <row r="43" spans="1:11" ht="19.2" customHeight="1">
      <c r="A43" s="124"/>
      <c r="E43" s="146"/>
      <c r="F43" s="132"/>
      <c r="G43" s="146"/>
      <c r="H43" s="146"/>
      <c r="I43" s="146"/>
      <c r="J43" s="147"/>
      <c r="K43" s="146"/>
    </row>
    <row r="44" spans="1:11" ht="19.2" customHeight="1">
      <c r="A44" s="124"/>
      <c r="E44" s="146"/>
      <c r="F44" s="132"/>
      <c r="G44" s="146"/>
      <c r="H44" s="146"/>
      <c r="I44" s="146"/>
      <c r="J44" s="147"/>
      <c r="K44" s="146"/>
    </row>
    <row r="45" spans="1:11" ht="19.2" customHeight="1">
      <c r="A45" s="124"/>
      <c r="E45" s="146"/>
      <c r="F45" s="132"/>
      <c r="G45" s="146"/>
      <c r="H45" s="146"/>
      <c r="I45" s="146"/>
      <c r="J45" s="147"/>
      <c r="K45" s="146"/>
    </row>
    <row r="46" spans="1:11" ht="22.95" customHeight="1">
      <c r="A46" s="124" t="s">
        <v>0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</row>
    <row r="47" spans="1:11" ht="22.95" customHeight="1">
      <c r="A47" s="124" t="s">
        <v>128</v>
      </c>
      <c r="B47" s="124"/>
      <c r="C47" s="124"/>
      <c r="D47" s="124"/>
      <c r="E47" s="124"/>
      <c r="F47" s="124"/>
      <c r="G47" s="124"/>
      <c r="H47" s="124"/>
      <c r="I47" s="124"/>
      <c r="J47" s="124"/>
      <c r="K47" s="124"/>
    </row>
    <row r="48" spans="1:11" ht="22.95" customHeight="1">
      <c r="A48" s="124" t="s">
        <v>72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</row>
    <row r="49" spans="1:11" ht="22.95" customHeight="1">
      <c r="A49" s="124" t="s">
        <v>73</v>
      </c>
      <c r="B49" s="124"/>
      <c r="C49" s="124"/>
      <c r="D49" s="124"/>
      <c r="E49" s="124"/>
      <c r="F49" s="124"/>
      <c r="G49" s="124"/>
      <c r="H49" s="124"/>
      <c r="I49" s="124"/>
      <c r="J49" s="124"/>
      <c r="K49" s="124"/>
    </row>
    <row r="50" spans="1:11" ht="22.95" customHeight="1">
      <c r="A50" s="126"/>
      <c r="B50" s="126"/>
      <c r="C50" s="126"/>
      <c r="D50" s="126"/>
      <c r="E50" s="184" t="s">
        <v>2</v>
      </c>
      <c r="F50" s="184"/>
      <c r="G50" s="184"/>
      <c r="H50" s="184"/>
      <c r="I50" s="184"/>
      <c r="J50" s="184"/>
      <c r="K50" s="184"/>
    </row>
    <row r="51" spans="1:11" ht="19.2" customHeight="1">
      <c r="A51" s="127"/>
      <c r="C51" s="127"/>
      <c r="D51" s="127"/>
      <c r="E51" s="185" t="s">
        <v>3</v>
      </c>
      <c r="F51" s="185"/>
      <c r="G51" s="185"/>
      <c r="H51" s="126"/>
      <c r="I51" s="185" t="s">
        <v>4</v>
      </c>
      <c r="J51" s="185"/>
      <c r="K51" s="185"/>
    </row>
    <row r="52" spans="1:11" ht="19.2" customHeight="1">
      <c r="A52" s="127"/>
      <c r="C52" s="128" t="s">
        <v>9</v>
      </c>
      <c r="D52" s="129"/>
      <c r="E52" s="130">
        <v>2567</v>
      </c>
      <c r="G52" s="130">
        <v>2566</v>
      </c>
      <c r="H52" s="131"/>
      <c r="I52" s="130">
        <v>2567</v>
      </c>
      <c r="K52" s="130">
        <v>2566</v>
      </c>
    </row>
    <row r="53" spans="1:11" ht="19.2" customHeight="1">
      <c r="A53" s="124" t="s">
        <v>154</v>
      </c>
      <c r="B53" s="133"/>
      <c r="C53" s="133"/>
      <c r="D53" s="133"/>
      <c r="E53" s="122"/>
      <c r="F53" s="154"/>
      <c r="G53" s="122"/>
      <c r="H53" s="121"/>
      <c r="I53" s="122"/>
      <c r="J53" s="115"/>
      <c r="K53" s="122"/>
    </row>
    <row r="54" spans="1:11" ht="19.2" customHeight="1">
      <c r="A54" s="124"/>
      <c r="B54" s="148" t="s">
        <v>155</v>
      </c>
      <c r="C54" s="155">
        <v>4.5</v>
      </c>
      <c r="D54" s="155"/>
      <c r="E54" s="115">
        <v>-35483</v>
      </c>
      <c r="F54" s="156"/>
      <c r="G54" s="135">
        <v>0</v>
      </c>
      <c r="H54" s="121"/>
      <c r="I54" s="135">
        <v>-35483</v>
      </c>
      <c r="J54" s="115"/>
      <c r="K54" s="135">
        <v>0</v>
      </c>
    </row>
    <row r="55" spans="1:11" ht="19.2" customHeight="1">
      <c r="A55" s="124"/>
      <c r="B55" s="148" t="s">
        <v>156</v>
      </c>
      <c r="C55" s="155">
        <v>4.3</v>
      </c>
      <c r="D55" s="155"/>
      <c r="E55" s="115">
        <v>80263</v>
      </c>
      <c r="F55" s="156"/>
      <c r="G55" s="135">
        <v>543894</v>
      </c>
      <c r="H55" s="121"/>
      <c r="I55" s="135">
        <v>0</v>
      </c>
      <c r="J55" s="115"/>
      <c r="K55" s="135">
        <v>4746</v>
      </c>
    </row>
    <row r="56" spans="1:11" ht="19.2" customHeight="1">
      <c r="A56" s="124"/>
      <c r="B56" s="148" t="s">
        <v>157</v>
      </c>
      <c r="C56" s="155">
        <v>4.3</v>
      </c>
      <c r="D56" s="155"/>
      <c r="E56" s="115">
        <v>-82586</v>
      </c>
      <c r="F56" s="156"/>
      <c r="G56" s="135">
        <v>-571374</v>
      </c>
      <c r="H56" s="121"/>
      <c r="I56" s="135">
        <v>0</v>
      </c>
      <c r="J56" s="115"/>
      <c r="K56" s="135">
        <v>-20000</v>
      </c>
    </row>
    <row r="57" spans="1:11" ht="19.2" customHeight="1">
      <c r="A57" s="124"/>
      <c r="B57" s="148" t="s">
        <v>158</v>
      </c>
      <c r="C57" s="155">
        <v>4.4000000000000004</v>
      </c>
      <c r="D57" s="155"/>
      <c r="E57" s="115">
        <v>0</v>
      </c>
      <c r="F57" s="156"/>
      <c r="G57" s="135">
        <v>10121</v>
      </c>
      <c r="H57" s="121"/>
      <c r="I57" s="135">
        <v>0</v>
      </c>
      <c r="J57" s="115"/>
      <c r="K57" s="135">
        <v>10121</v>
      </c>
    </row>
    <row r="58" spans="1:11" ht="19.2" customHeight="1">
      <c r="A58" s="124"/>
      <c r="B58" s="148" t="s">
        <v>159</v>
      </c>
      <c r="C58" s="155">
        <v>4.4000000000000004</v>
      </c>
      <c r="D58" s="155"/>
      <c r="E58" s="115">
        <v>-15965</v>
      </c>
      <c r="F58" s="156"/>
      <c r="G58" s="135">
        <v>-18106</v>
      </c>
      <c r="H58" s="121"/>
      <c r="I58" s="135">
        <v>-7874</v>
      </c>
      <c r="J58" s="115"/>
      <c r="K58" s="135">
        <v>-9983</v>
      </c>
    </row>
    <row r="59" spans="1:11" ht="19.2" customHeight="1">
      <c r="A59" s="124"/>
      <c r="B59" s="148" t="s">
        <v>160</v>
      </c>
      <c r="C59" s="155">
        <v>4.2</v>
      </c>
      <c r="D59" s="155"/>
      <c r="E59" s="115">
        <v>-6524</v>
      </c>
      <c r="F59" s="156"/>
      <c r="G59" s="135">
        <v>-6269</v>
      </c>
      <c r="H59" s="121"/>
      <c r="I59" s="135">
        <v>-2154</v>
      </c>
      <c r="J59" s="115"/>
      <c r="K59" s="135">
        <v>-1479</v>
      </c>
    </row>
    <row r="60" spans="1:11" ht="19.2" customHeight="1">
      <c r="B60" s="126" t="s">
        <v>161</v>
      </c>
      <c r="C60" s="126"/>
      <c r="D60" s="126"/>
      <c r="E60" s="115">
        <v>-5612</v>
      </c>
      <c r="F60" s="156"/>
      <c r="G60" s="135">
        <v>-14245</v>
      </c>
      <c r="H60" s="121"/>
      <c r="I60" s="135">
        <v>-2344</v>
      </c>
      <c r="J60" s="115"/>
      <c r="K60" s="135">
        <v>-8003</v>
      </c>
    </row>
    <row r="61" spans="1:11" ht="19.2" customHeight="1">
      <c r="A61" s="124" t="s">
        <v>162</v>
      </c>
      <c r="B61" s="133"/>
      <c r="C61" s="133"/>
      <c r="D61" s="133"/>
      <c r="E61" s="153">
        <f>SUM(E54:E60)</f>
        <v>-65907</v>
      </c>
      <c r="F61" s="149">
        <f>SUM(F55:F59)</f>
        <v>0</v>
      </c>
      <c r="G61" s="153">
        <f>SUM(G54:G60)</f>
        <v>-55979</v>
      </c>
      <c r="H61" s="157"/>
      <c r="I61" s="153">
        <f>SUM(I54:I60)</f>
        <v>-47855</v>
      </c>
      <c r="J61" s="135">
        <f>SUM(J55:J59)</f>
        <v>0</v>
      </c>
      <c r="K61" s="153">
        <f>SUM(K54:K60)</f>
        <v>-24598</v>
      </c>
    </row>
    <row r="62" spans="1:11" ht="8.25" customHeight="1">
      <c r="A62" s="124"/>
      <c r="B62" s="158"/>
      <c r="C62" s="158"/>
      <c r="D62" s="158"/>
      <c r="E62" s="159"/>
      <c r="F62" s="160"/>
      <c r="G62" s="159"/>
      <c r="H62" s="135"/>
      <c r="I62" s="135"/>
      <c r="J62" s="135"/>
      <c r="K62" s="135"/>
    </row>
    <row r="63" spans="1:11" ht="19.2" customHeight="1">
      <c r="A63" s="124" t="s">
        <v>163</v>
      </c>
      <c r="B63" s="133"/>
      <c r="C63" s="133"/>
      <c r="D63" s="133"/>
      <c r="E63" s="135">
        <v>-18097</v>
      </c>
      <c r="F63" s="154"/>
      <c r="G63" s="135">
        <v>-12333</v>
      </c>
      <c r="H63" s="115"/>
      <c r="I63" s="135">
        <v>-4664</v>
      </c>
      <c r="J63" s="115"/>
      <c r="K63" s="135">
        <v>-26566</v>
      </c>
    </row>
    <row r="64" spans="1:11" ht="19.2" customHeight="1">
      <c r="A64" s="125" t="s">
        <v>164</v>
      </c>
      <c r="B64" s="133"/>
      <c r="C64" s="133"/>
      <c r="D64" s="133"/>
      <c r="E64" s="135">
        <v>34339</v>
      </c>
      <c r="F64" s="154"/>
      <c r="G64" s="140">
        <v>252694</v>
      </c>
      <c r="H64" s="115"/>
      <c r="I64" s="175">
        <v>6641</v>
      </c>
      <c r="J64" s="115"/>
      <c r="K64" s="140">
        <v>217942</v>
      </c>
    </row>
    <row r="65" spans="1:11" ht="19.2" customHeight="1" thickBot="1">
      <c r="A65" s="124" t="s">
        <v>165</v>
      </c>
      <c r="B65" s="133"/>
      <c r="C65" s="133"/>
      <c r="D65" s="133"/>
      <c r="E65" s="161">
        <f>SUM(E63:E64)</f>
        <v>16242</v>
      </c>
      <c r="F65" s="154"/>
      <c r="G65" s="161">
        <f>SUM(G63:G64)</f>
        <v>240361</v>
      </c>
      <c r="H65" s="115"/>
      <c r="I65" s="161">
        <f>SUM(I63:I64)</f>
        <v>1977</v>
      </c>
      <c r="J65" s="115"/>
      <c r="K65" s="161">
        <f>SUM(K63:K64)</f>
        <v>191376</v>
      </c>
    </row>
    <row r="66" spans="1:11" ht="21" thickTop="1">
      <c r="A66" s="124"/>
      <c r="B66" s="158"/>
      <c r="C66" s="158"/>
      <c r="D66" s="158"/>
      <c r="E66" s="160"/>
      <c r="F66" s="160"/>
      <c r="G66" s="159"/>
      <c r="H66" s="135"/>
      <c r="I66" s="135"/>
      <c r="J66" s="135"/>
      <c r="K66" s="135"/>
    </row>
    <row r="67" spans="1:11" ht="19.8">
      <c r="B67" s="26"/>
      <c r="C67" s="26"/>
      <c r="D67" s="26"/>
      <c r="E67" s="118"/>
      <c r="F67" s="150"/>
      <c r="G67" s="118"/>
      <c r="H67" s="115"/>
      <c r="I67" s="118"/>
      <c r="J67" s="115"/>
      <c r="K67" s="118"/>
    </row>
    <row r="68" spans="1:11" ht="18.75" customHeight="1">
      <c r="B68" s="26"/>
      <c r="C68" s="26"/>
      <c r="D68" s="26"/>
      <c r="E68" s="162"/>
      <c r="F68" s="163"/>
      <c r="G68" s="162"/>
      <c r="H68" s="115"/>
      <c r="I68" s="162"/>
      <c r="J68" s="115"/>
      <c r="K68" s="162"/>
    </row>
    <row r="69" spans="1:11" ht="19.2" customHeight="1">
      <c r="E69" s="125"/>
    </row>
    <row r="70" spans="1:11" ht="19.2" customHeight="1">
      <c r="E70" s="125"/>
    </row>
    <row r="71" spans="1:11" ht="5.4" customHeight="1">
      <c r="A71" s="124"/>
      <c r="B71" s="26"/>
      <c r="C71" s="26"/>
      <c r="D71" s="26"/>
      <c r="E71" s="163"/>
      <c r="F71" s="26"/>
      <c r="G71" s="164"/>
      <c r="H71" s="133"/>
      <c r="I71" s="147"/>
      <c r="J71" s="138"/>
      <c r="K71" s="165"/>
    </row>
    <row r="72" spans="1:11" ht="20.399999999999999">
      <c r="A72" s="124"/>
      <c r="B72" s="26"/>
      <c r="C72" s="26"/>
      <c r="D72" s="26"/>
      <c r="E72" s="163"/>
      <c r="F72" s="26"/>
      <c r="G72" s="164"/>
      <c r="H72" s="133"/>
      <c r="I72" s="147"/>
      <c r="J72" s="138"/>
      <c r="K72" s="165"/>
    </row>
    <row r="73" spans="1:11" ht="20.399999999999999">
      <c r="A73" s="124"/>
      <c r="B73" s="26"/>
      <c r="C73" s="26"/>
      <c r="D73" s="26"/>
      <c r="E73" s="163"/>
      <c r="F73" s="26"/>
      <c r="G73" s="164"/>
      <c r="H73" s="133"/>
      <c r="I73" s="147"/>
      <c r="J73" s="138"/>
      <c r="K73" s="165"/>
    </row>
    <row r="74" spans="1:11" ht="20.399999999999999">
      <c r="A74" s="124"/>
      <c r="B74" s="26"/>
      <c r="C74" s="26"/>
      <c r="D74" s="26"/>
      <c r="E74" s="163"/>
      <c r="F74" s="26"/>
      <c r="G74" s="164"/>
      <c r="H74" s="133"/>
      <c r="I74" s="147"/>
      <c r="J74" s="138"/>
      <c r="K74" s="165"/>
    </row>
    <row r="75" spans="1:11" ht="20.399999999999999">
      <c r="A75" s="124"/>
      <c r="B75" s="26"/>
      <c r="C75" s="26"/>
      <c r="D75" s="26"/>
      <c r="E75" s="163"/>
      <c r="F75" s="26"/>
      <c r="G75" s="164"/>
      <c r="H75" s="133"/>
      <c r="I75" s="147"/>
      <c r="J75" s="138"/>
      <c r="K75" s="165"/>
    </row>
    <row r="76" spans="1:11" ht="20.399999999999999">
      <c r="A76" s="124"/>
      <c r="B76" s="26"/>
      <c r="C76" s="26"/>
      <c r="D76" s="26"/>
      <c r="E76" s="163"/>
      <c r="F76" s="26"/>
      <c r="G76" s="164"/>
      <c r="H76" s="133"/>
      <c r="I76" s="147"/>
      <c r="J76" s="138"/>
      <c r="K76" s="165"/>
    </row>
    <row r="77" spans="1:11" ht="20.399999999999999">
      <c r="A77" s="124"/>
      <c r="B77" s="26"/>
      <c r="C77" s="26"/>
      <c r="D77" s="26"/>
      <c r="E77" s="163"/>
      <c r="F77" s="26"/>
      <c r="G77" s="164"/>
      <c r="H77" s="133"/>
      <c r="I77" s="147"/>
      <c r="J77" s="138"/>
      <c r="K77" s="165"/>
    </row>
    <row r="78" spans="1:11" ht="20.399999999999999">
      <c r="A78" s="124"/>
      <c r="B78" s="26"/>
      <c r="C78" s="26"/>
      <c r="D78" s="26"/>
      <c r="E78" s="163"/>
      <c r="F78" s="26"/>
      <c r="G78" s="164"/>
      <c r="H78" s="133"/>
      <c r="I78" s="147"/>
      <c r="J78" s="138"/>
      <c r="K78" s="165"/>
    </row>
    <row r="79" spans="1:11" ht="20.399999999999999">
      <c r="A79" s="124"/>
      <c r="B79" s="26"/>
      <c r="C79" s="26"/>
      <c r="D79" s="26"/>
      <c r="E79" s="163"/>
      <c r="F79" s="26"/>
      <c r="G79" s="164"/>
      <c r="H79" s="133"/>
      <c r="I79" s="147"/>
      <c r="J79" s="138"/>
      <c r="K79" s="165"/>
    </row>
    <row r="80" spans="1:11" ht="20.399999999999999">
      <c r="A80" s="124"/>
      <c r="B80" s="26"/>
      <c r="C80" s="26"/>
      <c r="D80" s="26"/>
      <c r="E80" s="163"/>
      <c r="F80" s="26"/>
      <c r="G80" s="164"/>
      <c r="H80" s="133"/>
      <c r="I80" s="147"/>
      <c r="J80" s="138"/>
      <c r="K80" s="165"/>
    </row>
    <row r="81" spans="1:12" ht="20.399999999999999">
      <c r="A81" s="124"/>
      <c r="B81" s="26"/>
      <c r="C81" s="26"/>
      <c r="D81" s="26"/>
      <c r="E81" s="163"/>
      <c r="F81" s="26"/>
      <c r="G81" s="164"/>
      <c r="H81" s="133"/>
      <c r="I81" s="147"/>
      <c r="J81" s="138"/>
      <c r="K81" s="165"/>
    </row>
    <row r="82" spans="1:12" ht="20.399999999999999">
      <c r="A82" s="124"/>
      <c r="B82" s="26"/>
      <c r="C82" s="26"/>
      <c r="D82" s="26"/>
      <c r="E82" s="163"/>
      <c r="F82" s="26"/>
      <c r="G82" s="164"/>
      <c r="H82" s="133"/>
      <c r="I82" s="147"/>
      <c r="J82" s="138"/>
      <c r="K82" s="165"/>
    </row>
    <row r="83" spans="1:12" ht="20.399999999999999">
      <c r="A83" s="124"/>
      <c r="B83" s="26"/>
      <c r="C83" s="26"/>
      <c r="D83" s="26"/>
      <c r="E83" s="163"/>
      <c r="F83" s="26"/>
      <c r="G83" s="164"/>
      <c r="H83" s="133"/>
      <c r="I83" s="147"/>
      <c r="J83" s="138"/>
      <c r="K83" s="165"/>
    </row>
    <row r="84" spans="1:12" ht="20.399999999999999">
      <c r="A84" s="124"/>
      <c r="B84" s="26"/>
      <c r="C84" s="26"/>
      <c r="D84" s="26"/>
      <c r="E84" s="163"/>
      <c r="F84" s="26"/>
      <c r="G84" s="164"/>
      <c r="H84" s="133"/>
      <c r="I84" s="147"/>
      <c r="J84" s="138"/>
      <c r="K84" s="165"/>
    </row>
    <row r="85" spans="1:12" s="2" customFormat="1" ht="20.7" customHeight="1"/>
    <row r="86" spans="1:12" ht="19.8">
      <c r="E86" s="125"/>
    </row>
    <row r="87" spans="1:12" ht="19.8">
      <c r="E87" s="125"/>
    </row>
    <row r="88" spans="1:12" ht="20.399999999999999">
      <c r="A88" s="2" t="s">
        <v>33</v>
      </c>
      <c r="B88" s="166"/>
      <c r="D88" s="166"/>
      <c r="E88" s="125" t="s">
        <v>166</v>
      </c>
      <c r="G88" s="167"/>
      <c r="H88" s="168"/>
      <c r="I88" s="169"/>
      <c r="J88" s="170"/>
      <c r="K88" s="171"/>
    </row>
    <row r="89" spans="1:12" ht="19.8">
      <c r="A89" s="2" t="s">
        <v>35</v>
      </c>
      <c r="B89" s="166"/>
      <c r="C89" s="166"/>
      <c r="D89" s="166"/>
      <c r="E89" s="177" t="s">
        <v>36</v>
      </c>
      <c r="F89" s="177"/>
      <c r="G89" s="177"/>
      <c r="H89" s="177"/>
      <c r="I89" s="177"/>
      <c r="J89" s="2"/>
      <c r="K89" s="2"/>
      <c r="L89" s="2"/>
    </row>
    <row r="90" spans="1:12" ht="20.399999999999999">
      <c r="A90" s="2"/>
      <c r="B90" s="26"/>
      <c r="C90" s="26"/>
      <c r="D90" s="26"/>
      <c r="E90" s="163"/>
      <c r="F90" s="26"/>
      <c r="G90" s="164"/>
      <c r="H90" s="133"/>
      <c r="I90" s="147"/>
      <c r="J90" s="138"/>
      <c r="K90" s="165"/>
    </row>
    <row r="91" spans="1:12" ht="20.399999999999999">
      <c r="A91" s="66" t="s">
        <v>37</v>
      </c>
      <c r="B91" s="26"/>
      <c r="C91" s="26"/>
      <c r="D91" s="26"/>
      <c r="E91" s="163"/>
      <c r="F91" s="26"/>
      <c r="G91" s="164"/>
      <c r="H91" s="133"/>
      <c r="I91" s="147"/>
      <c r="J91" s="138"/>
      <c r="K91" s="165"/>
    </row>
    <row r="92" spans="1:12" ht="20.399999999999999">
      <c r="A92" s="2"/>
      <c r="B92" s="26"/>
      <c r="C92" s="26"/>
      <c r="D92" s="26"/>
      <c r="E92" s="163"/>
      <c r="F92" s="26"/>
      <c r="G92" s="164"/>
      <c r="H92" s="133"/>
      <c r="I92" s="147"/>
      <c r="J92" s="138"/>
      <c r="K92" s="165"/>
    </row>
    <row r="93" spans="1:12" ht="20.399999999999999">
      <c r="A93" s="124"/>
      <c r="B93" s="26"/>
      <c r="C93" s="26"/>
      <c r="D93" s="26"/>
      <c r="E93" s="163"/>
      <c r="F93" s="26"/>
      <c r="G93" s="164"/>
      <c r="H93" s="133"/>
      <c r="I93" s="147"/>
      <c r="J93" s="138"/>
      <c r="K93" s="165"/>
    </row>
    <row r="94" spans="1:12" ht="20.399999999999999">
      <c r="A94" s="124"/>
      <c r="B94" s="26"/>
      <c r="C94" s="26"/>
      <c r="D94" s="26"/>
      <c r="E94" s="163"/>
      <c r="F94" s="26"/>
      <c r="G94" s="164"/>
      <c r="H94" s="133"/>
      <c r="I94" s="147"/>
      <c r="J94" s="138"/>
      <c r="K94" s="165"/>
    </row>
    <row r="95" spans="1:12" ht="20.399999999999999">
      <c r="A95" s="124"/>
      <c r="B95" s="26"/>
      <c r="C95" s="26"/>
      <c r="D95" s="26"/>
      <c r="E95" s="163"/>
      <c r="F95" s="26"/>
      <c r="G95" s="164"/>
      <c r="H95" s="133"/>
      <c r="I95" s="147"/>
      <c r="J95" s="138"/>
      <c r="K95" s="165"/>
    </row>
    <row r="96" spans="1:12" ht="20.399999999999999">
      <c r="A96" s="124"/>
      <c r="B96" s="26"/>
      <c r="C96" s="26"/>
      <c r="D96" s="26"/>
      <c r="E96" s="163"/>
      <c r="F96" s="26"/>
      <c r="G96" s="164"/>
      <c r="H96" s="133"/>
      <c r="I96" s="147"/>
      <c r="J96" s="138"/>
      <c r="K96" s="165"/>
    </row>
    <row r="97" spans="1:11" ht="20.399999999999999">
      <c r="A97" s="124"/>
      <c r="B97" s="26"/>
      <c r="C97" s="26"/>
      <c r="D97" s="26"/>
      <c r="E97" s="163"/>
      <c r="F97" s="26"/>
      <c r="G97" s="164"/>
      <c r="H97" s="133"/>
      <c r="I97" s="147"/>
      <c r="J97" s="138"/>
      <c r="K97" s="165"/>
    </row>
    <row r="98" spans="1:11" ht="20.399999999999999">
      <c r="A98" s="124"/>
      <c r="B98" s="26"/>
      <c r="C98" s="26"/>
      <c r="D98" s="26"/>
      <c r="E98" s="163"/>
      <c r="F98" s="26"/>
      <c r="G98" s="164"/>
      <c r="H98" s="133"/>
      <c r="I98" s="147"/>
      <c r="J98" s="138"/>
      <c r="K98" s="165"/>
    </row>
    <row r="99" spans="1:11" ht="20.399999999999999">
      <c r="A99" s="124"/>
      <c r="B99" s="26"/>
      <c r="C99" s="26"/>
      <c r="D99" s="26"/>
      <c r="E99" s="163"/>
      <c r="F99" s="26"/>
      <c r="G99" s="164"/>
      <c r="H99" s="133"/>
      <c r="I99" s="147"/>
      <c r="J99" s="138"/>
      <c r="K99" s="165"/>
    </row>
    <row r="100" spans="1:11" ht="20.399999999999999">
      <c r="A100" s="124"/>
      <c r="B100" s="26"/>
      <c r="C100" s="26"/>
      <c r="D100" s="26"/>
      <c r="E100" s="163"/>
      <c r="F100" s="26"/>
      <c r="G100" s="164"/>
      <c r="H100" s="133"/>
      <c r="I100" s="147"/>
      <c r="J100" s="138"/>
      <c r="K100" s="165"/>
    </row>
    <row r="101" spans="1:11" ht="20.399999999999999">
      <c r="A101" s="124"/>
      <c r="B101" s="26"/>
      <c r="C101" s="26"/>
      <c r="D101" s="26"/>
      <c r="E101" s="163"/>
      <c r="F101" s="26"/>
      <c r="G101" s="164"/>
      <c r="H101" s="133"/>
      <c r="I101" s="147"/>
      <c r="J101" s="138"/>
      <c r="K101" s="165"/>
    </row>
    <row r="102" spans="1:11" ht="20.399999999999999">
      <c r="A102" s="124"/>
      <c r="B102" s="26"/>
      <c r="C102" s="26"/>
      <c r="D102" s="26"/>
      <c r="E102" s="163"/>
      <c r="F102" s="26"/>
      <c r="G102" s="164"/>
      <c r="H102" s="133"/>
      <c r="I102" s="147"/>
      <c r="J102" s="138"/>
      <c r="K102" s="165"/>
    </row>
    <row r="103" spans="1:11" ht="20.399999999999999">
      <c r="A103" s="124"/>
      <c r="B103" s="26"/>
      <c r="C103" s="26"/>
      <c r="D103" s="26"/>
      <c r="E103" s="163"/>
      <c r="F103" s="26"/>
      <c r="G103" s="164"/>
      <c r="H103" s="133"/>
      <c r="I103" s="147"/>
      <c r="J103" s="138"/>
      <c r="K103" s="165"/>
    </row>
    <row r="104" spans="1:11" ht="20.399999999999999">
      <c r="A104" s="124"/>
      <c r="B104" s="26"/>
      <c r="C104" s="26"/>
      <c r="D104" s="26"/>
      <c r="E104" s="163"/>
      <c r="F104" s="26"/>
      <c r="G104" s="164"/>
      <c r="H104" s="133"/>
      <c r="I104" s="147"/>
      <c r="J104" s="138"/>
      <c r="K104" s="165"/>
    </row>
    <row r="105" spans="1:11" ht="20.399999999999999">
      <c r="A105" s="124"/>
      <c r="B105" s="26"/>
      <c r="C105" s="26"/>
      <c r="D105" s="26"/>
      <c r="E105" s="163"/>
      <c r="F105" s="26"/>
      <c r="G105" s="164"/>
      <c r="H105" s="133"/>
      <c r="I105" s="147"/>
      <c r="J105" s="138"/>
      <c r="K105" s="165"/>
    </row>
    <row r="106" spans="1:11" ht="20.399999999999999">
      <c r="A106" s="124"/>
      <c r="B106" s="26"/>
      <c r="C106" s="26"/>
      <c r="D106" s="26"/>
      <c r="E106" s="163"/>
      <c r="F106" s="26"/>
      <c r="G106" s="164"/>
      <c r="H106" s="133"/>
      <c r="I106" s="147"/>
      <c r="J106" s="138"/>
      <c r="K106" s="165"/>
    </row>
    <row r="107" spans="1:11" ht="20.399999999999999">
      <c r="A107" s="124"/>
      <c r="B107" s="26"/>
      <c r="C107" s="26"/>
      <c r="D107" s="26"/>
      <c r="E107" s="163"/>
      <c r="F107" s="26"/>
      <c r="G107" s="164"/>
      <c r="H107" s="133"/>
      <c r="I107" s="147"/>
      <c r="J107" s="138"/>
      <c r="K107" s="165"/>
    </row>
    <row r="108" spans="1:11" ht="20.399999999999999">
      <c r="A108" s="124"/>
      <c r="B108" s="26"/>
      <c r="C108" s="26"/>
      <c r="D108" s="26"/>
      <c r="E108" s="163"/>
      <c r="F108" s="26"/>
      <c r="G108" s="164"/>
      <c r="H108" s="133"/>
      <c r="I108" s="147"/>
      <c r="J108" s="138"/>
      <c r="K108" s="165"/>
    </row>
    <row r="109" spans="1:11" ht="20.399999999999999">
      <c r="A109" s="124"/>
      <c r="B109" s="26"/>
      <c r="C109" s="26"/>
      <c r="D109" s="26"/>
      <c r="E109" s="163"/>
      <c r="F109" s="26"/>
      <c r="G109" s="164"/>
      <c r="H109" s="133"/>
      <c r="I109" s="147"/>
      <c r="J109" s="138"/>
      <c r="K109" s="165"/>
    </row>
    <row r="110" spans="1:11" ht="19.2" customHeight="1">
      <c r="B110" s="133"/>
      <c r="C110" s="133"/>
      <c r="D110" s="133"/>
      <c r="E110" s="137"/>
      <c r="F110" s="133"/>
      <c r="G110" s="172"/>
      <c r="H110" s="133"/>
      <c r="I110" s="173"/>
      <c r="J110" s="138"/>
      <c r="K110" s="174"/>
    </row>
  </sheetData>
  <mergeCells count="7">
    <mergeCell ref="E89:I89"/>
    <mergeCell ref="E5:K5"/>
    <mergeCell ref="E6:G6"/>
    <mergeCell ref="I6:K6"/>
    <mergeCell ref="E50:K50"/>
    <mergeCell ref="E51:G51"/>
    <mergeCell ref="I51:K51"/>
  </mergeCells>
  <pageMargins left="0.6" right="0.3" top="0.6" bottom="0.5" header="0.3" footer="0.3"/>
  <pageSetup paperSize="9" scale="85" firstPageNumber="9" fitToHeight="2" orientation="portrait" useFirstPageNumber="1" r:id="rId1"/>
  <headerFooter alignWithMargins="0">
    <oddFooter>&amp;R&amp;"Angsana New,Regular"&amp;14&amp;P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สินทรัพย์</vt:lpstr>
      <vt:lpstr>หนี้สิน</vt:lpstr>
      <vt:lpstr>กำไรขาดทุน 3 เดือน</vt:lpstr>
      <vt:lpstr>เปลี่ยนแปลงรวม</vt:lpstr>
      <vt:lpstr>เปลี่ยนแปลงเดี่ยว</vt:lpstr>
      <vt:lpstr>กระแส</vt:lpstr>
      <vt:lpstr>สินทรัพย์!Print_Area</vt:lpstr>
      <vt:lpstr>หนี้สิน!Print_Area</vt:lpstr>
      <vt:lpstr>'กำไรขาดทุน 3 เดือน'!Print_Titles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Jiratheep Surawannachai</dc:creator>
  <cp:lastModifiedBy>Poothanet Poochalermtrakoon</cp:lastModifiedBy>
  <cp:lastPrinted>2024-05-14T14:09:42Z</cp:lastPrinted>
  <dcterms:created xsi:type="dcterms:W3CDTF">2024-05-14T13:52:22Z</dcterms:created>
  <dcterms:modified xsi:type="dcterms:W3CDTF">2024-05-14T17:43:21Z</dcterms:modified>
</cp:coreProperties>
</file>