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ok\Downloads\"/>
    </mc:Choice>
  </mc:AlternateContent>
  <xr:revisionPtr revIDLastSave="0" documentId="13_ncr:1_{FA3DF676-EA6F-49C8-94FC-31C694D7002E}" xr6:coauthVersionLast="47" xr6:coauthVersionMax="47" xr10:uidLastSave="{00000000-0000-0000-0000-000000000000}"/>
  <bookViews>
    <workbookView xWindow="10100" yWindow="310" windowWidth="8230" windowHeight="9420" activeTab="1" xr2:uid="{46DA7BAC-C68C-4278-9686-6D1CCA73DE11}"/>
  </bookViews>
  <sheets>
    <sheet name="SFP" sheetId="1" r:id="rId1"/>
    <sheet name="SI&amp;CF" sheetId="2" r:id="rId2"/>
    <sheet name="CH_E 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'[4]AA-1'!#REF!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'[4]AA-1'!#REF!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'[4]AA-1'!#REF!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'[4]AA-1'!#REF!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'[4]AA-1'!#REF!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'[4]AA-1'!#REF!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'[4]AA-1'!#REF!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'[4]AA-1'!#REF!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'[4]AA-1'!#REF!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'[4]AA-1'!#REF!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'[4]AA-1'!#REF!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'[4]AA-1'!#REF!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'[4]AA-1'!#REF!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'[4]AA-1'!#REF!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'[4]AA-1'!#REF!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'[4]AA-1'!#REF!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'[4]AA-1'!#REF!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'[4]AA-1'!#REF!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'[4]AA-1'!#REF!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'[4]AA-1'!#REF!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'[4]AA-1'!#REF!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'[4]AA-1'!#REF!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'[4]AA-1'!#REF!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'[4]AA-1'!#REF!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'[4]AA-1'!#REF!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'[4]AA-1'!#REF!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'[4]AA-1'!#REF!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'[4]AA-1'!#REF!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'[4]AA-1'!#REF!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'[4]AA-1'!#REF!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'[4]AA-1'!#REF!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'[4]AA-1'!#REF!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'[4]AA-1'!#REF!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'[4]AA-1'!#REF!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'[4]AA-1'!#REF!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'[4]AA-1'!#REF!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'[4]AA-1'!#REF!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'[4]AA-1'!#REF!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'[4]AA-1'!#REF!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'[4]AA-1'!#REF!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'[5]stat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'[4]AA-1'!#REF!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'[4]AA-1'!#REF!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'[4]AA-1'!#REF!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'[4]AA-1'!#REF!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'[4]AA-1'!#REF!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'[4]AA-1'!#REF!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'[4]AA-1'!#REF!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'[4]AA-1'!#REF!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'[4]AA-1'!#REF!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'[4]AA-1'!#REF!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'[6]201'!$A$1:$B$170</definedName>
    <definedName name="_no2">'[6]212'!$A$1:$B$198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[7]ฝ่ายบัญชี!$I$15:$I$18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'[8]report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[7]ฝ่ายบัญชี!$G$10:$G$13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'[9]PS-1995'!#REF!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[10]AccpacTB!$N$8:$N$455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[7]ฝ่ายบัญชี!$L$15:$L$18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'[11]BS,PL'!#REF!</definedName>
    <definedName name="BKK_D17">#REF!</definedName>
    <definedName name="BKK_D17.1">'[12]BS-Thai'!#REF!</definedName>
    <definedName name="BKK_D17.2">#REF!</definedName>
    <definedName name="BKK_D7">#REF!</definedName>
    <definedName name="BKK_D8">[13]JJDHT!#REF!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[14]Details!$D$2:$E$12</definedName>
    <definedName name="Car_Type">#REF!</definedName>
    <definedName name="case">[15]data!$C$1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'[16]CODE,NAME'!$A$1:$B$19</definedName>
    <definedName name="CODES">[10]AccpacTB!$P$8:$P$455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[14]Details!$B$2:$B$34</definedName>
    <definedName name="EntityList">[14]Details!$C$2:$C$28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'[17]GL CB'!$L$44</definedName>
    <definedName name="GL_M">'[17]GL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[18]hirenketsu!$D$16:$D$48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'[4]AA-1'!#REF!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'[19]CODE,NAME'!#REF!</definedName>
    <definedName name="INTERCONTINENTAL_COMMODITIES" localSheetId="3">'[19]CODE,NAME'!#REF!</definedName>
    <definedName name="INTERCONTINENTAL_COMMODITIES" localSheetId="0">'[19]CODE,NAME'!#REF!</definedName>
    <definedName name="INTERCONTINENTAL_COMMODITIES" localSheetId="1">'[19]CODE,NAME'!#REF!</definedName>
    <definedName name="INTERCONTINENTAL_COMMODITIES">'[19]CODE,NAME'!#REF!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[20]รางวัล_รายการวิทยุ10สถานี!#REF!</definedName>
    <definedName name="kifk">#REF!</definedName>
    <definedName name="kkk">'[21]BS&amp;PL_TH'!#REF!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[14]Details!$D$2:$D$12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[22]อัตราค่าบรรทุก!$A$1:$C$21</definedName>
    <definedName name="lpo" localSheetId="2">'[23]Stock Aging'!$A$2:$S$1606</definedName>
    <definedName name="lpo" localSheetId="3">'[23]Stock Aging'!$A$2:$S$1606</definedName>
    <definedName name="lpo">'[24]Stock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[25]!Macro002</definedName>
    <definedName name="M" localSheetId="3">[25]!Macro002</definedName>
    <definedName name="M" localSheetId="1">[25]!Macro002</definedName>
    <definedName name="M">[26]!Macro002</definedName>
    <definedName name="machine">#REF!</definedName>
    <definedName name="Macro001" localSheetId="2">[25]!Macro001</definedName>
    <definedName name="Macro001" localSheetId="3">[25]!Macro001</definedName>
    <definedName name="Macro001" localSheetId="1">[25]!Macro001</definedName>
    <definedName name="Macro001">[26]!Macro001</definedName>
    <definedName name="Macro002" localSheetId="2">[25]!Macro002</definedName>
    <definedName name="Macro002" localSheetId="3">[25]!Macro002</definedName>
    <definedName name="Macro002" localSheetId="1">[25]!Macro002</definedName>
    <definedName name="Macro002">[26]!Macro002</definedName>
    <definedName name="Macro003" localSheetId="2">[25]!Macro003</definedName>
    <definedName name="Macro003" localSheetId="3">[25]!Macro003</definedName>
    <definedName name="Macro003" localSheetId="1">[25]!Macro003</definedName>
    <definedName name="Macro003">[26]!Macro003</definedName>
    <definedName name="Macro004" localSheetId="2">[25]!Macro004</definedName>
    <definedName name="Macro004" localSheetId="3">[25]!Macro004</definedName>
    <definedName name="Macro004" localSheetId="1">[25]!Macro004</definedName>
    <definedName name="Macro004">[26]!Macro004</definedName>
    <definedName name="Macro005" localSheetId="2">[25]!Macro005</definedName>
    <definedName name="Macro005" localSheetId="3">[25]!Macro005</definedName>
    <definedName name="Macro005" localSheetId="1">[25]!Macro005</definedName>
    <definedName name="Macro005">[26]!Macro005</definedName>
    <definedName name="MacroS01" localSheetId="2">[25]!MacroS01</definedName>
    <definedName name="MacroS01" localSheetId="3">[25]!MacroS01</definedName>
    <definedName name="MacroS01" localSheetId="1">[25]!MacroS01</definedName>
    <definedName name="MacroS01">[26]!MacroS01</definedName>
    <definedName name="MacroUP" localSheetId="2">[25]!MacroUP</definedName>
    <definedName name="MacroUP" localSheetId="3">[25]!MacroUP</definedName>
    <definedName name="MacroUP" localSheetId="1">[25]!MacroUP</definedName>
    <definedName name="MacroUP">[26]!MacroUP</definedName>
    <definedName name="MacroUP01" localSheetId="2">[25]!MacroUP01</definedName>
    <definedName name="MacroUP01" localSheetId="3">[25]!MacroUP01</definedName>
    <definedName name="MacroUP01" localSheetId="1">[25]!MacroUP01</definedName>
    <definedName name="MacroUP01">[26]!MacroUP01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[27]MOTOR97!$A$6:$Z$24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'[28]BS(old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'[28]P&amp;L'!$P$9:$P$44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'[29]Machine2,3''04'!#REF!</definedName>
    <definedName name="o" localSheetId="3">'[29]Machine2,3''04'!#REF!</definedName>
    <definedName name="o" localSheetId="0">'[29]Machine2,3''04'!#REF!</definedName>
    <definedName name="o" localSheetId="1">'[29]Machine2,3''04'!#REF!</definedName>
    <definedName name="o">'[29]Machine2,3''04'!#REF!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[30]Details!$C$2:$C$28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'[4]AA-1'!#REF!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'CH_E '!$A$1:$O$23</definedName>
    <definedName name="_xlnm.Print_Area" localSheetId="3">'CH_T(S)'!$A$1:$O$22</definedName>
    <definedName name="_xlnm.Print_Area" localSheetId="0">SFP!$A$1:$K$88</definedName>
    <definedName name="_xlnm.Print_Area" localSheetId="1">'SI&amp;CF'!$A$1:$K$93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'[31]TB04-Final'!$A:$H,'[31]TB04-Final'!$1:$6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'[28]BS(old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[32]RATE!$A$1:$C$32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[33]RATE!$A$1:$D$32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[18]renketsum!$D$16:$D$102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[34]Sale0307!$A$1:$G$401</definedName>
    <definedName name="sale0309">[35]Sale0309!$A$1:$G$369</definedName>
    <definedName name="sale0311">[36]Sale0311!$A$1:$G$373</definedName>
    <definedName name="sale0401">'[37]Sale 0401'!$A$1:$G$264</definedName>
    <definedName name="sale0402">[38]Sale0402!$A$1:$G$350</definedName>
    <definedName name="sale0403">[39]Sale0403!$A$1:$G$420</definedName>
    <definedName name="sale0404">'[40]Sale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[41]Sale0406!$A$1:$E$334</definedName>
    <definedName name="sale0407">'[42]Sale 0407'!$A$1:$E$389</definedName>
    <definedName name="sale0408">'[43]Sale 0408'!$A$2:$E$351</definedName>
    <definedName name="SALE0411">'[44]Sale 0411'!$A$1:$G$373</definedName>
    <definedName name="sale0501">'[45]Sale 0501'!$A$1:$G$184</definedName>
    <definedName name="SALE0502">'[46]Sale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'[4]AA-1'!#REF!</definedName>
    <definedName name="Show">[47]Show!$A$6:$A$9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[48]tb!$A$1:$AF$20</definedName>
    <definedName name="ss" localSheetId="2">[49]ฝ่ายบัญชีและการเงิน!#REF!</definedName>
    <definedName name="ss" localSheetId="3">[49]ฝ่ายบัญชีและการเงิน!#REF!</definedName>
    <definedName name="ss" localSheetId="0">[49]ฝ่ายบัญชีและการเงิน!#REF!</definedName>
    <definedName name="ss" localSheetId="1">[49]ฝ่ายบัญชีและการเงิน!#REF!</definedName>
    <definedName name="ss">[50]ฝ่ายบัญชีและการเงิน!#REF!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[18]subhirenketsu!$B$18:$B$21</definedName>
    <definedName name="SUBLYU">#REF!</definedName>
    <definedName name="subrenketsu">[18]subrenketsu!$B$18:$B$112</definedName>
    <definedName name="t">'[28]P&amp;L'!$N$9:$N$44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[51]TB2009!$A$1:$H$283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[52]detail!#REF!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[52]detail!#REF!</definedName>
    <definedName name="TextRefCopy16">#REF!</definedName>
    <definedName name="TextRefCopy167">#REF!</definedName>
    <definedName name="TextRefCopy169">#REF!</definedName>
    <definedName name="TextRefCopy17">[52]detail!#REF!</definedName>
    <definedName name="TextRefCopy171">#REF!</definedName>
    <definedName name="TextRefCopy172">#REF!</definedName>
    <definedName name="TextRefCopy174">#REF!</definedName>
    <definedName name="TextRefCopy18">[52]detail!#REF!</definedName>
    <definedName name="TextRefCopy19">[52]detail!#REF!</definedName>
    <definedName name="TextRefCopy2">[52]detail!#REF!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[52]detail!#REF!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[52]detail!#REF!</definedName>
    <definedName name="TextRefCopy35">#REF!</definedName>
    <definedName name="TextRefCopy36">#REF!</definedName>
    <definedName name="TextRefCopy37">#REF!</definedName>
    <definedName name="TextRefCopy38">[52]detail!#REF!</definedName>
    <definedName name="TextRefCopy39" localSheetId="2">[53]Sheet1!$C$215</definedName>
    <definedName name="TextRefCopy39" localSheetId="3">[53]Sheet1!$C$215</definedName>
    <definedName name="TextRefCopy39">[54]Sheet1!$C$215</definedName>
    <definedName name="TextRefCopy4">[52]detail!#REF!</definedName>
    <definedName name="TextRefCopy40">#REF!</definedName>
    <definedName name="TextRefCopy41">[52]detail!#REF!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[52]detail!#REF!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[52]detail!#REF!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[52]detail!#REF!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'[55]20105920'!$A$1:$I$1674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'[29]Machine2,3''04'!#REF!</definedName>
    <definedName name="X" localSheetId="3">'[29]Machine2,3''04'!#REF!</definedName>
    <definedName name="X" localSheetId="0">'[29]Machine2,3''04'!#REF!</definedName>
    <definedName name="X" localSheetId="1">'[29]Machine2,3''04'!#REF!</definedName>
    <definedName name="X">'[29]Machine2,3''04'!#REF!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[56]Aging!#REF!</definedName>
    <definedName name="เ1149" localSheetId="3">[56]Aging!#REF!</definedName>
    <definedName name="เ1149" localSheetId="0">[56]Aging!#REF!</definedName>
    <definedName name="เ1149" localSheetId="1">[56]Aging!#REF!</definedName>
    <definedName name="เ1149">[56]Aging!#REF!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[25]!MacroUP</definedName>
    <definedName name="คชจ" localSheetId="3">[25]!MacroUP</definedName>
    <definedName name="คชจ" localSheetId="1">[25]!MacroUP</definedName>
    <definedName name="คชจ">[26]!MacroUP</definedName>
    <definedName name="คชจในการบริหาร">[57]งบดุล!#REF!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[57]งบดุล!#REF!</definedName>
    <definedName name="งบดุล">[57]งบดุล!#REF!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'[58]ลูกหนี้(เก่า)'!#REF!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'[59]GL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[57]งบดุล!#REF!</definedName>
    <definedName name="รายละเอียดประกอบ">[57]งบดุล!#REF!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2" l="1"/>
  <c r="I84" i="2"/>
  <c r="G84" i="2"/>
  <c r="E84" i="2"/>
  <c r="K78" i="2"/>
  <c r="G78" i="2"/>
  <c r="E78" i="2"/>
  <c r="I78" i="2"/>
  <c r="K51" i="2" l="1"/>
  <c r="G51" i="2"/>
  <c r="L21" i="4" l="1"/>
  <c r="H21" i="4"/>
  <c r="F21" i="4"/>
  <c r="D21" i="4"/>
  <c r="N20" i="4"/>
  <c r="N17" i="4"/>
  <c r="L15" i="4"/>
  <c r="J15" i="4"/>
  <c r="H15" i="4"/>
  <c r="F15" i="4"/>
  <c r="D15" i="4"/>
  <c r="N14" i="4"/>
  <c r="N13" i="4"/>
  <c r="N11" i="4"/>
  <c r="L22" i="3"/>
  <c r="H22" i="3"/>
  <c r="F22" i="3"/>
  <c r="D22" i="3"/>
  <c r="N21" i="3"/>
  <c r="N18" i="3"/>
  <c r="N16" i="3"/>
  <c r="L16" i="3"/>
  <c r="J16" i="3"/>
  <c r="H16" i="3"/>
  <c r="F16" i="3"/>
  <c r="D16" i="3"/>
  <c r="N15" i="3"/>
  <c r="N14" i="3"/>
  <c r="N12" i="3"/>
  <c r="K61" i="2"/>
  <c r="K64" i="2" s="1"/>
  <c r="G61" i="2"/>
  <c r="G64" i="2" s="1"/>
  <c r="A33" i="2"/>
  <c r="A68" i="2" s="1"/>
  <c r="K17" i="2"/>
  <c r="G17" i="2"/>
  <c r="I17" i="2"/>
  <c r="E17" i="2"/>
  <c r="K12" i="2"/>
  <c r="G12" i="2"/>
  <c r="I12" i="2"/>
  <c r="E12" i="2"/>
  <c r="K86" i="1"/>
  <c r="I86" i="1"/>
  <c r="G86" i="1"/>
  <c r="E86" i="1"/>
  <c r="K60" i="1"/>
  <c r="I60" i="1"/>
  <c r="G60" i="1"/>
  <c r="E60" i="1"/>
  <c r="K51" i="1"/>
  <c r="G51" i="1"/>
  <c r="I51" i="1"/>
  <c r="E51" i="1"/>
  <c r="K28" i="1"/>
  <c r="K29" i="1" s="1"/>
  <c r="G28" i="1"/>
  <c r="E28" i="1"/>
  <c r="I28" i="1"/>
  <c r="K18" i="1"/>
  <c r="G18" i="1"/>
  <c r="E18" i="1"/>
  <c r="I18" i="1"/>
  <c r="N15" i="4" l="1"/>
  <c r="G85" i="2"/>
  <c r="G87" i="2" s="1"/>
  <c r="K85" i="2"/>
  <c r="K87" i="2" s="1"/>
  <c r="K18" i="2"/>
  <c r="K21" i="2" s="1"/>
  <c r="K23" i="2" s="1"/>
  <c r="K27" i="2" s="1"/>
  <c r="G29" i="1"/>
  <c r="K61" i="1"/>
  <c r="K87" i="1" s="1"/>
  <c r="G61" i="1"/>
  <c r="G87" i="1" s="1"/>
  <c r="I61" i="1"/>
  <c r="I87" i="1" s="1"/>
  <c r="G18" i="2"/>
  <c r="G21" i="2" s="1"/>
  <c r="G23" i="2" s="1"/>
  <c r="G27" i="2" s="1"/>
  <c r="E18" i="2"/>
  <c r="E21" i="2" s="1"/>
  <c r="I18" i="2"/>
  <c r="I21" i="2" s="1"/>
  <c r="I51" i="2" s="1"/>
  <c r="I29" i="1"/>
  <c r="E29" i="1"/>
  <c r="E61" i="1"/>
  <c r="E87" i="1" s="1"/>
  <c r="I23" i="2" l="1"/>
  <c r="I61" i="2"/>
  <c r="I64" i="2" s="1"/>
  <c r="I85" i="2" s="1"/>
  <c r="I87" i="2" s="1"/>
  <c r="E23" i="2"/>
  <c r="E51" i="2"/>
  <c r="I27" i="2" l="1"/>
  <c r="E27" i="2"/>
  <c r="E61" i="2"/>
  <c r="E64" i="2" s="1"/>
  <c r="E85" i="2" s="1"/>
  <c r="E87" i="2" s="1"/>
  <c r="J21" i="4"/>
  <c r="N19" i="4"/>
  <c r="N21" i="4" s="1"/>
  <c r="N20" i="3"/>
  <c r="N22" i="3" s="1"/>
  <c r="J22" i="3"/>
</calcChain>
</file>

<file path=xl/sharedStrings.xml><?xml version="1.0" encoding="utf-8"?>
<sst xmlns="http://schemas.openxmlformats.org/spreadsheetml/2006/main" count="265" uniqueCount="147">
  <si>
    <t xml:space="preserve">บริษัท ฟู้ดแอนด์ดริ๊งส์ จำกัด (มหาชน) </t>
  </si>
  <si>
    <t>ณ วันที่ 31 มีนาคม 2567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</si>
  <si>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</si>
  <si>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</si>
  <si>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</si>
  <si>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</si>
  <si>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</si>
  <si>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</si>
  <si>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</si>
  <si>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</si>
  <si>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</si>
  <si>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มีนาคม 2567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</si>
  <si>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</si>
  <si>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</si>
  <si>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</si>
  <si>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</si>
  <si>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</si>
  <si>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</si>
  <si>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</si>
  <si>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</si>
  <si>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</si>
  <si>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</si>
  <si>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</si>
  <si>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</si>
  <si>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</si>
  <si>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</si>
  <si>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</si>
  <si>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</si>
  <si>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</si>
  <si>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</si>
  <si>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</si>
  <si>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</si>
  <si>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</si>
  <si>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</si>
  <si>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</si>
  <si>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</si>
  <si>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</si>
  <si>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</si>
  <si>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</si>
  <si>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</si>
  <si>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</si>
  <si>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</si>
  <si>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</si>
  <si>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</si>
  <si>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</si>
  <si>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</si>
  <si>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</si>
  <si>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</si>
  <si>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</si>
  <si>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</si>
  <si>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</si>
  <si>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</si>
  <si>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</si>
  <si>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</si>
  <si>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</si>
  <si>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</si>
  <si>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</si>
  <si>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</si>
  <si>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</si>
  <si>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</si>
  <si>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</si>
  <si>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</si>
  <si>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 (สอบทานแล้ว/ไม่ได้ตรวจสอบ)</t>
  </si>
  <si>
    <t>2567</t>
  </si>
  <si>
    <t>2566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</si>
  <si>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</si>
  <si>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</si>
  <si>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</si>
  <si>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</si>
  <si>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</si>
  <si>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</si>
  <si>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</si>
  <si>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</si>
  <si>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</si>
  <si>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</si>
  <si>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</si>
  <si>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</si>
  <si>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</si>
  <si>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</si>
  <si>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</si>
  <si>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 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</si>
  <si>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</si>
  <si>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</si>
  <si>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</si>
  <si>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</si>
  <si>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</si>
  <si>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</si>
  <si>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</si>
  <si>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</si>
  <si>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การเปลี่ยนแปลงในสินทรัพย์และหนี้สินดำเนินงาน</t>
  </si>
  <si>
    <t>หนี้สินทางการเงินหมุนเวียนอื่น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</si>
  <si>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</si>
  <si>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</si>
  <si>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>จ่ายภาษีเงินได้ (ภาษีเงินได้ถูกหัก ณ ที่จ่าย)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</si>
  <si>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</si>
  <si>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</si>
  <si>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</si>
  <si>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เงินสดรับจากการจำหน่ายที่ดิน อาคารและอุปกรณ์ 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</si>
  <si>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</si>
  <si>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</si>
  <si>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</si>
  <si>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ชำระคืนเงินกู้ยืมระยะยาว</t>
  </si>
  <si>
    <t>เงินสดรับจากเงินกู้ยืมระยะยาว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</si>
  <si>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</si>
  <si>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</si>
  <si>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</si>
  <si>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</si>
  <si>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</si>
  <si>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</si>
  <si>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</si>
  <si>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</si>
  <si>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</si>
  <si>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</si>
  <si>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</si>
  <si>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</si>
  <si>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</si>
  <si>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</si>
  <si>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</si>
  <si>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</si>
  <si>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</si>
  <si>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</si>
  <si>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</si>
  <si>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</si>
  <si>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</si>
  <si>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</si>
  <si>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</si>
  <si>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</si>
  <si>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</si>
  <si>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>ยอดคงเหลือ ณ วันที่ 1 มกราคม 2566</t>
  </si>
  <si>
    <t xml:space="preserve">    กำไรสำหรับงวด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</si>
  <si>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</si>
  <si>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</si>
  <si>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 31 มีนาคม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</si>
  <si>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</si>
  <si>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</si>
  <si>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</si>
  <si>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ขาดทุนจากการขายและตัดจำหน่ายที่ดิน อาคาร และอุปกรณ์</t>
  </si>
  <si>
    <t>เงินสดจ่ายเพื่อซื้อสินทรัพย์ไม่มีตัวตน</t>
  </si>
  <si>
    <t xml:space="preserve"> 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</si>
  <si>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</si>
  <si>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</si>
  <si>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</si>
  <si>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(กลับรายการ)ผลขาดทุนด้านเครดิตที่คาดว่าจะเกิดขึ้น</t>
  </si>
  <si>
    <t>(กลับรายการ)ขาดทุนจากการปรับมูลค่าสินค้า</t>
  </si>
  <si>
    <t xml:space="preserve">    กำไรขาดทุนเบ็ดเสร็จอื่นสำหรับงวด</t>
  </si>
  <si>
    <t>เงินสดจ่ายเพื่อซื้อสินทรัพย์สิทธิการใช้</t>
  </si>
  <si>
    <t>ขาดทุนจากมูลค่ายุติธรรมของตราสารอนุพันธ์ที่ยังไม่เกิดขึ้นจริง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</si>
</sst>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0.0%"/>
    <numFmt numFmtId="170" formatCode="_(* #,##0_);_(* \(#,##0\);_(* &quot;-&quot;_);_(@_)"/>
    <numFmt numFmtId="171" formatCode="#,##0.00_);[Black]\(#,##0.00\)"/>
    <numFmt numFmtId="172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u/>
      <sz val="15"/>
      <name val="AngsanaUPC"/>
      <family val="1"/>
    </font>
    <font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3" applyFont="1" applyFill="1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2" fillId="0" borderId="0" xfId="4" applyNumberFormat="1" applyFont="1" applyFill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7" fillId="0" borderId="1" xfId="5" quotePrefix="1" applyNumberFormat="1" applyFont="1" applyBorder="1" applyAlignment="1">
      <alignment horizontal="center"/>
    </xf>
    <xf numFmtId="2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center"/>
    </xf>
    <xf numFmtId="38" fontId="2" fillId="0" borderId="0" xfId="5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/>
    <xf numFmtId="164" fontId="10" fillId="0" borderId="0" xfId="3" applyFont="1" applyFill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9" fontId="2" fillId="0" borderId="0" xfId="2" applyNumberFormat="1" applyFont="1" applyFill="1"/>
    <xf numFmtId="170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70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7" fontId="2" fillId="0" borderId="0" xfId="0" applyNumberFormat="1" applyFont="1"/>
    <xf numFmtId="43" fontId="2" fillId="0" borderId="0" xfId="1" applyFont="1"/>
    <xf numFmtId="164" fontId="2" fillId="0" borderId="0" xfId="3" applyFont="1" applyFill="1" applyAlignment="1">
      <alignment vertical="center"/>
    </xf>
    <xf numFmtId="164" fontId="5" fillId="0" borderId="0" xfId="3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43" fontId="2" fillId="0" borderId="0" xfId="0" applyNumberFormat="1" applyFont="1"/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2" fillId="0" borderId="0" xfId="0" quotePrefix="1" applyNumberFormat="1" applyFont="1"/>
    <xf numFmtId="167" fontId="2" fillId="0" borderId="1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3" fillId="0" borderId="5" xfId="0" applyNumberFormat="1" applyFont="1" applyBorder="1" applyAlignment="1">
      <alignment vertical="center"/>
    </xf>
    <xf numFmtId="171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165" fontId="2" fillId="0" borderId="0" xfId="3" applyNumberFormat="1" applyFont="1" applyFill="1" applyAlignment="1"/>
    <xf numFmtId="164" fontId="2" fillId="0" borderId="0" xfId="3" applyFont="1" applyFill="1" applyAlignment="1"/>
    <xf numFmtId="0" fontId="2" fillId="0" borderId="0" xfId="0" applyFont="1" applyAlignment="1">
      <alignment horizontal="left" indent="1"/>
    </xf>
    <xf numFmtId="0" fontId="1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70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/>
    </xf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0" fontId="3" fillId="0" borderId="0" xfId="0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2" fontId="3" fillId="0" borderId="0" xfId="3" applyNumberFormat="1" applyFont="1" applyFill="1" applyAlignment="1">
      <alignment horizontal="right"/>
    </xf>
    <xf numFmtId="164" fontId="3" fillId="0" borderId="0" xfId="3" applyFont="1" applyFill="1" applyAlignment="1">
      <alignment horizontal="center"/>
    </xf>
    <xf numFmtId="164" fontId="2" fillId="0" borderId="0" xfId="3" applyFont="1" applyFill="1" applyAlignment="1">
      <alignment horizontal="center"/>
    </xf>
    <xf numFmtId="164" fontId="3" fillId="0" borderId="0" xfId="3" applyFont="1" applyFill="1" applyAlignment="1"/>
    <xf numFmtId="164" fontId="3" fillId="0" borderId="0" xfId="3" applyFont="1" applyFill="1" applyAlignment="1">
      <alignment horizontal="right"/>
    </xf>
    <xf numFmtId="164" fontId="3" fillId="0" borderId="0" xfId="3" applyFont="1" applyFill="1"/>
    <xf numFmtId="164" fontId="11" fillId="0" borderId="0" xfId="3" applyFont="1" applyFill="1" applyAlignment="1">
      <alignment horizontal="left"/>
    </xf>
    <xf numFmtId="164" fontId="2" fillId="0" borderId="0" xfId="3" applyFont="1" applyFill="1" applyAlignment="1">
      <alignment horizontal="right"/>
    </xf>
    <xf numFmtId="43" fontId="10" fillId="0" borderId="0" xfId="1" applyFont="1" applyFill="1"/>
    <xf numFmtId="0" fontId="16" fillId="0" borderId="0" xfId="0" applyFont="1"/>
    <xf numFmtId="0" fontId="2" fillId="0" borderId="0" xfId="0" applyFont="1" applyAlignment="1">
      <alignment horizontal="right"/>
    </xf>
    <xf numFmtId="0" fontId="17" fillId="0" borderId="0" xfId="0" applyFont="1"/>
    <xf numFmtId="166" fontId="2" fillId="0" borderId="1" xfId="5" quotePrefix="1" applyNumberFormat="1" applyFont="1" applyBorder="1" applyAlignment="1">
      <alignment horizontal="center"/>
    </xf>
    <xf numFmtId="2" fontId="2" fillId="0" borderId="0" xfId="5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61" xfId="3" xr:uid="{D392FA79-0189-4C6A-A46F-1F23E7717F48}"/>
    <cellStyle name="Comma 6 11" xfId="4" xr:uid="{A2109697-AA43-4FE7-B47A-4640B5BEACAB}"/>
    <cellStyle name="Normal" xfId="0" builtinId="0"/>
    <cellStyle name="Normal 6 6" xfId="5" xr:uid="{9C3FE04E-DCC5-4FAD-AA85-2A0EC5557BF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Users/prapanon/Desktop/YE/B/B2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ve/BCK/FS/2017/TBTT/FS/FS/FS_revised%20&#3614;&#3637;&#3656;&#3650;&#3585;&#3657;&#3604;&#3641;&#3649;&#3621;&#3657;&#3623;/Mis/Mis/Bpw/MIDD/AJ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DA76114\AEXP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My%20Documents/Work/T.U.W/2009/Support%20Working%20Paper/Support%20Lead_TUW_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/>
      <sheetData sheetId="423"/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/>
      <sheetData sheetId="123"/>
      <sheetData sheetId="124"/>
      <sheetData sheetId="125"/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U4-Recruitment"/>
      <sheetName val="Ref"/>
      <sheetName val="CF"/>
      <sheetName val="Lead"/>
      <sheetName val="計算結果"/>
      <sheetName val="Menu"/>
      <sheetName val="รางวัล_รายการวิทยุ10สถานี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Plan"/>
      <sheetName val="Project"/>
      <sheetName val="A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_2__xls__2__xls_COV"/>
      <sheetName val="List"/>
      <sheetName val="proforma"/>
      <sheetName val="TB"/>
      <sheetName val="BPR"/>
      <sheetName val="Sale0307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11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CST1198"/>
      <sheetName val="Safire AOP"/>
      <sheetName val="3월가격"/>
      <sheetName val="Sale 0502"/>
      <sheetName val="BPR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sheetPr>
    <pageSetUpPr fitToPage="1"/>
  </sheetPr>
  <dimension ref="A1:R94"/>
  <sheetViews>
    <sheetView showGridLines="0" topLeftCell="A49" zoomScale="70" zoomScaleNormal="70" zoomScaleSheetLayoutView="70" workbookViewId="0">
      <selection activeCell="N12" sqref="N12"/>
    </sheetView>
  </sheetViews>
  <sheetFormatPr defaultColWidth="7.36328125" defaultRowHeight="21.75" customHeight="1"/>
  <cols>
    <col min="1" max="1" width="3.1796875" style="43" customWidth="1"/>
    <col min="2" max="2" width="34.6328125" style="43" customWidth="1"/>
    <col min="3" max="3" width="8" style="3" customWidth="1"/>
    <col min="4" max="4" width="1.08984375" style="3" customWidth="1"/>
    <col min="5" max="5" width="14.81640625" style="3" customWidth="1"/>
    <col min="6" max="6" width="1.08984375" style="3" customWidth="1"/>
    <col min="7" max="7" width="14.81640625" style="3" customWidth="1"/>
    <col min="8" max="8" width="1.08984375" style="3" customWidth="1"/>
    <col min="9" max="9" width="14.81640625" style="3" customWidth="1"/>
    <col min="10" max="10" width="1.08984375" style="3" customWidth="1"/>
    <col min="11" max="11" width="14.81640625" style="3" customWidth="1"/>
    <col min="12" max="12" width="13.81640625" style="2" customWidth="1"/>
    <col min="13" max="13" width="13.54296875" style="3" customWidth="1"/>
    <col min="14" max="14" width="11.453125" style="3" customWidth="1"/>
    <col min="15" max="15" width="11.90625" style="3" customWidth="1"/>
    <col min="16" max="203" width="7.36328125" style="3"/>
    <col min="204" max="204" width="3.36328125" style="3" customWidth="1"/>
    <col min="205" max="205" width="50.6328125" style="3" customWidth="1"/>
    <col min="206" max="206" width="9.36328125" style="3" customWidth="1"/>
    <col min="207" max="207" width="1.08984375" style="3" customWidth="1"/>
    <col min="208" max="208" width="10" style="3" bestFit="1" customWidth="1"/>
    <col min="209" max="209" width="1.08984375" style="3" customWidth="1"/>
    <col min="210" max="210" width="10" style="3" bestFit="1" customWidth="1"/>
    <col min="211" max="211" width="7.36328125" style="3"/>
    <col min="212" max="212" width="9.08984375" style="3" bestFit="1" customWidth="1"/>
    <col min="213" max="213" width="10" style="3" bestFit="1" customWidth="1"/>
    <col min="214" max="16384" width="7.36328125" style="3"/>
  </cols>
  <sheetData>
    <row r="1" spans="1:14" ht="21.75" customHeight="1">
      <c r="A1" s="94">
        <v>1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4" ht="21.7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4" ht="21.75" customHeight="1">
      <c r="A3" s="95" t="s">
        <v>133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4" ht="21.75" customHeight="1">
      <c r="A4" s="95" t="s">
        <v>1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4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2</v>
      </c>
    </row>
    <row r="6" spans="1:14" ht="21.75" customHeight="1">
      <c r="A6" s="4"/>
      <c r="B6" s="4"/>
      <c r="C6" s="4"/>
      <c r="D6" s="4"/>
      <c r="E6" s="96" t="s">
        <v>3</v>
      </c>
      <c r="F6" s="96"/>
      <c r="G6" s="96"/>
      <c r="H6" s="4"/>
      <c r="I6" s="4"/>
      <c r="J6" s="4"/>
      <c r="K6" s="4"/>
    </row>
    <row r="7" spans="1:14" ht="21.75" customHeight="1">
      <c r="A7" s="4"/>
      <c r="B7" s="4"/>
      <c r="C7" s="4"/>
      <c r="D7" s="4"/>
      <c r="E7" s="92" t="s">
        <v>4</v>
      </c>
      <c r="F7" s="92"/>
      <c r="G7" s="92"/>
      <c r="H7" s="4"/>
      <c r="I7" s="92" t="s">
        <v>5</v>
      </c>
      <c r="J7" s="92"/>
      <c r="K7" s="92"/>
    </row>
    <row r="8" spans="1:14" ht="21.75" customHeight="1">
      <c r="A8" s="4"/>
      <c r="B8" s="4"/>
      <c r="C8" s="4"/>
      <c r="D8" s="4"/>
      <c r="E8" s="6" t="s">
        <v>6</v>
      </c>
      <c r="F8" s="6"/>
      <c r="G8" s="6"/>
      <c r="H8" s="1"/>
      <c r="I8" s="6" t="s">
        <v>6</v>
      </c>
      <c r="J8" s="6"/>
      <c r="K8" s="6"/>
    </row>
    <row r="9" spans="1:14" ht="21.75" customHeight="1">
      <c r="A9" s="4"/>
      <c r="B9" s="4"/>
      <c r="C9" s="4"/>
      <c r="D9" s="4"/>
      <c r="E9" s="6" t="s">
        <v>7</v>
      </c>
      <c r="F9" s="6"/>
      <c r="G9" s="6" t="s">
        <v>8</v>
      </c>
      <c r="H9" s="1"/>
      <c r="I9" s="6" t="s">
        <v>7</v>
      </c>
      <c r="J9" s="6"/>
      <c r="K9" s="6" t="s">
        <v>8</v>
      </c>
    </row>
    <row r="10" spans="1:14" ht="21.75" customHeight="1">
      <c r="A10" s="7" t="s">
        <v>9</v>
      </c>
      <c r="B10" s="7"/>
      <c r="C10" s="8" t="s">
        <v>10</v>
      </c>
      <c r="D10" s="8"/>
      <c r="E10" s="9" t="s">
        <v>11</v>
      </c>
      <c r="F10" s="8"/>
      <c r="G10" s="9" t="s">
        <v>12</v>
      </c>
      <c r="H10" s="10"/>
      <c r="I10" s="9" t="s">
        <v>11</v>
      </c>
      <c r="J10" s="8"/>
      <c r="K10" s="9" t="s">
        <v>12</v>
      </c>
    </row>
    <row r="11" spans="1:14" ht="21.75" customHeight="1">
      <c r="A11" s="7"/>
      <c r="B11" s="7"/>
      <c r="C11" s="8"/>
      <c r="D11" s="8"/>
      <c r="E11" s="11"/>
      <c r="F11" s="8"/>
      <c r="G11" s="11"/>
      <c r="H11" s="10"/>
      <c r="I11" s="10"/>
      <c r="J11" s="12"/>
      <c r="K11" s="10"/>
    </row>
    <row r="12" spans="1:14" ht="21.75" customHeight="1">
      <c r="A12" s="13" t="s">
        <v>13</v>
      </c>
      <c r="B12" s="13"/>
      <c r="C12" s="8"/>
      <c r="D12" s="8"/>
      <c r="E12" s="14"/>
      <c r="F12" s="8"/>
      <c r="G12" s="14"/>
      <c r="H12" s="8"/>
      <c r="I12" s="14"/>
      <c r="J12" s="14"/>
      <c r="K12" s="14"/>
    </row>
    <row r="13" spans="1:14" ht="21.75" customHeight="1">
      <c r="A13" s="15" t="s">
        <v>14</v>
      </c>
      <c r="B13" s="15"/>
      <c r="C13" s="8"/>
      <c r="D13" s="8"/>
      <c r="E13" s="16">
        <v>51162</v>
      </c>
      <c r="F13" s="8"/>
      <c r="G13" s="16">
        <v>15510</v>
      </c>
      <c r="H13" s="8"/>
      <c r="I13" s="16">
        <v>51162</v>
      </c>
      <c r="J13" s="16"/>
      <c r="K13" s="16">
        <v>15510</v>
      </c>
      <c r="M13" s="17"/>
      <c r="N13" s="18"/>
    </row>
    <row r="14" spans="1:14" ht="21.75" customHeight="1">
      <c r="A14" s="15" t="s">
        <v>15</v>
      </c>
      <c r="B14" s="19"/>
      <c r="C14" s="8">
        <v>4</v>
      </c>
      <c r="D14" s="8"/>
      <c r="E14" s="16">
        <v>47413</v>
      </c>
      <c r="F14" s="8"/>
      <c r="G14" s="16">
        <v>40314</v>
      </c>
      <c r="H14" s="8"/>
      <c r="I14" s="16">
        <v>47413</v>
      </c>
      <c r="J14" s="16"/>
      <c r="K14" s="16">
        <v>40314</v>
      </c>
      <c r="M14" s="17"/>
      <c r="N14" s="18"/>
    </row>
    <row r="15" spans="1:14" ht="21.75" customHeight="1">
      <c r="A15" s="15" t="s">
        <v>16</v>
      </c>
      <c r="B15" s="15"/>
      <c r="C15" s="8">
        <v>5</v>
      </c>
      <c r="D15" s="8"/>
      <c r="E15" s="16">
        <v>85763</v>
      </c>
      <c r="F15" s="8"/>
      <c r="G15" s="16">
        <v>85485</v>
      </c>
      <c r="H15" s="8"/>
      <c r="I15" s="16">
        <v>85763</v>
      </c>
      <c r="J15" s="16"/>
      <c r="K15" s="16">
        <v>85485</v>
      </c>
      <c r="M15" s="17"/>
      <c r="N15" s="18"/>
    </row>
    <row r="16" spans="1:14" ht="21.75" customHeight="1">
      <c r="A16" s="15" t="s">
        <v>17</v>
      </c>
      <c r="B16" s="15"/>
      <c r="C16" s="8"/>
      <c r="D16" s="8"/>
      <c r="E16" s="16">
        <v>1000</v>
      </c>
      <c r="F16" s="8"/>
      <c r="G16" s="16">
        <v>1753</v>
      </c>
      <c r="H16" s="8"/>
      <c r="I16" s="16">
        <v>1000</v>
      </c>
      <c r="J16" s="20"/>
      <c r="K16" s="16">
        <v>1753</v>
      </c>
      <c r="M16" s="17"/>
      <c r="N16" s="18"/>
    </row>
    <row r="17" spans="1:14" ht="21.75" customHeight="1">
      <c r="A17" s="15" t="s">
        <v>18</v>
      </c>
      <c r="B17" s="15"/>
      <c r="C17" s="8"/>
      <c r="D17" s="8"/>
      <c r="E17" s="16">
        <v>13799</v>
      </c>
      <c r="F17" s="8"/>
      <c r="G17" s="16">
        <v>18498</v>
      </c>
      <c r="H17" s="8"/>
      <c r="I17" s="16">
        <v>13799</v>
      </c>
      <c r="J17" s="16"/>
      <c r="K17" s="16">
        <v>18498</v>
      </c>
      <c r="M17" s="17"/>
      <c r="N17" s="18"/>
    </row>
    <row r="18" spans="1:14" ht="21.75" customHeight="1">
      <c r="A18" s="7" t="s">
        <v>19</v>
      </c>
      <c r="B18" s="7"/>
      <c r="C18" s="8"/>
      <c r="D18" s="8"/>
      <c r="E18" s="21">
        <f>SUM(E13:E17)</f>
        <v>199137</v>
      </c>
      <c r="F18" s="8"/>
      <c r="G18" s="21">
        <f>SUM(G13:G17)</f>
        <v>161560</v>
      </c>
      <c r="H18" s="8"/>
      <c r="I18" s="21">
        <f>SUM(I13:I17)</f>
        <v>199137</v>
      </c>
      <c r="J18" s="22"/>
      <c r="K18" s="21">
        <f>SUM(K13:K17)</f>
        <v>161560</v>
      </c>
      <c r="N18" s="18"/>
    </row>
    <row r="19" spans="1:14" ht="21.75" customHeight="1">
      <c r="A19" s="15"/>
      <c r="B19" s="15"/>
      <c r="C19" s="8"/>
      <c r="D19" s="8"/>
      <c r="E19" s="20"/>
      <c r="F19" s="8"/>
      <c r="G19" s="20"/>
      <c r="H19" s="8"/>
      <c r="I19" s="20"/>
      <c r="J19" s="20"/>
      <c r="K19" s="20"/>
      <c r="N19" s="18"/>
    </row>
    <row r="20" spans="1:14" ht="21.75" customHeight="1">
      <c r="A20" s="13" t="s">
        <v>20</v>
      </c>
      <c r="B20" s="13"/>
      <c r="C20" s="8"/>
      <c r="D20" s="8"/>
      <c r="E20" s="20"/>
      <c r="F20" s="8"/>
      <c r="G20" s="20"/>
      <c r="H20" s="8"/>
      <c r="I20" s="20"/>
      <c r="J20" s="20"/>
      <c r="K20" s="20"/>
      <c r="N20" s="18"/>
    </row>
    <row r="21" spans="1:14" ht="21.75" customHeight="1">
      <c r="A21" s="15" t="s">
        <v>21</v>
      </c>
      <c r="B21" s="13"/>
      <c r="C21" s="8">
        <v>6</v>
      </c>
      <c r="D21" s="8"/>
      <c r="E21" s="16">
        <v>97899</v>
      </c>
      <c r="F21" s="8"/>
      <c r="G21" s="16">
        <v>93415</v>
      </c>
      <c r="H21" s="8"/>
      <c r="I21" s="16">
        <v>68203</v>
      </c>
      <c r="J21" s="16"/>
      <c r="K21" s="16">
        <v>68203</v>
      </c>
      <c r="M21" s="2"/>
      <c r="N21" s="18"/>
    </row>
    <row r="22" spans="1:14" ht="21.75" customHeight="1">
      <c r="A22" s="15" t="s">
        <v>22</v>
      </c>
      <c r="B22" s="13"/>
      <c r="C22" s="8">
        <v>7</v>
      </c>
      <c r="D22" s="8"/>
      <c r="E22" s="16">
        <v>94157</v>
      </c>
      <c r="F22" s="8"/>
      <c r="G22" s="16">
        <v>94368</v>
      </c>
      <c r="H22" s="8"/>
      <c r="I22" s="16">
        <v>94157</v>
      </c>
      <c r="J22" s="16"/>
      <c r="K22" s="16">
        <v>94368</v>
      </c>
      <c r="M22" s="17"/>
      <c r="N22" s="18"/>
    </row>
    <row r="23" spans="1:14" ht="21.75" customHeight="1">
      <c r="A23" s="15" t="s">
        <v>23</v>
      </c>
      <c r="B23" s="13"/>
      <c r="C23" s="8">
        <v>8</v>
      </c>
      <c r="D23" s="8"/>
      <c r="E23" s="16">
        <v>1224456</v>
      </c>
      <c r="F23" s="8"/>
      <c r="G23" s="16">
        <v>1221600</v>
      </c>
      <c r="H23" s="8"/>
      <c r="I23" s="16">
        <v>1224456</v>
      </c>
      <c r="J23" s="16"/>
      <c r="K23" s="16">
        <v>1221600</v>
      </c>
      <c r="M23" s="17"/>
      <c r="N23" s="18"/>
    </row>
    <row r="24" spans="1:14" ht="21.75" customHeight="1">
      <c r="A24" s="15" t="s">
        <v>24</v>
      </c>
      <c r="B24" s="13"/>
      <c r="C24" s="8">
        <v>9</v>
      </c>
      <c r="D24" s="8"/>
      <c r="E24" s="16">
        <v>21925</v>
      </c>
      <c r="F24" s="8"/>
      <c r="G24" s="16">
        <v>22017</v>
      </c>
      <c r="H24" s="8"/>
      <c r="I24" s="16">
        <v>21925</v>
      </c>
      <c r="J24" s="16"/>
      <c r="K24" s="16">
        <v>22017</v>
      </c>
      <c r="M24" s="17"/>
      <c r="N24" s="18"/>
    </row>
    <row r="25" spans="1:14" ht="21.75" customHeight="1">
      <c r="A25" s="15" t="s">
        <v>25</v>
      </c>
      <c r="B25" s="13"/>
      <c r="C25" s="8"/>
      <c r="D25" s="8"/>
      <c r="E25" s="16">
        <v>8524</v>
      </c>
      <c r="F25" s="8"/>
      <c r="G25" s="16">
        <v>8667</v>
      </c>
      <c r="H25" s="8"/>
      <c r="I25" s="16">
        <v>8524</v>
      </c>
      <c r="J25" s="8"/>
      <c r="K25" s="16">
        <v>8667</v>
      </c>
      <c r="M25" s="17"/>
      <c r="N25" s="18"/>
    </row>
    <row r="26" spans="1:14" ht="21.75" customHeight="1">
      <c r="A26" s="15" t="s">
        <v>26</v>
      </c>
      <c r="B26" s="13"/>
      <c r="C26" s="8"/>
      <c r="D26" s="8"/>
      <c r="E26" s="16">
        <v>1283</v>
      </c>
      <c r="F26" s="8"/>
      <c r="G26" s="16">
        <v>144</v>
      </c>
      <c r="H26" s="8"/>
      <c r="I26" s="16">
        <v>1283</v>
      </c>
      <c r="J26" s="16"/>
      <c r="K26" s="16">
        <v>144</v>
      </c>
      <c r="N26" s="18"/>
    </row>
    <row r="27" spans="1:14" ht="21.75" customHeight="1">
      <c r="A27" s="15" t="s">
        <v>27</v>
      </c>
      <c r="B27" s="15"/>
      <c r="C27" s="8"/>
      <c r="D27" s="8"/>
      <c r="E27" s="16">
        <v>10782</v>
      </c>
      <c r="F27" s="8"/>
      <c r="G27" s="16">
        <v>14421</v>
      </c>
      <c r="H27" s="8"/>
      <c r="I27" s="16">
        <v>10782</v>
      </c>
      <c r="J27" s="23"/>
      <c r="K27" s="16">
        <v>14421</v>
      </c>
      <c r="N27" s="18"/>
    </row>
    <row r="28" spans="1:14" ht="21.75" customHeight="1">
      <c r="A28" s="7" t="s">
        <v>28</v>
      </c>
      <c r="B28" s="7"/>
      <c r="C28" s="24"/>
      <c r="D28" s="8"/>
      <c r="E28" s="21">
        <f>SUM(E21:E27)</f>
        <v>1459026</v>
      </c>
      <c r="F28" s="8"/>
      <c r="G28" s="21">
        <f>SUM(G21:G27)</f>
        <v>1454632</v>
      </c>
      <c r="H28" s="8"/>
      <c r="I28" s="21">
        <f>SUM(I21:I27)</f>
        <v>1429330</v>
      </c>
      <c r="J28" s="22"/>
      <c r="K28" s="21">
        <f>SUM(K21:K27)</f>
        <v>1429420</v>
      </c>
      <c r="N28" s="18"/>
    </row>
    <row r="29" spans="1:14" ht="21.75" customHeight="1" thickBot="1">
      <c r="A29" s="7" t="s">
        <v>29</v>
      </c>
      <c r="B29" s="7"/>
      <c r="C29" s="8"/>
      <c r="D29" s="8"/>
      <c r="E29" s="25">
        <f>E18+E28</f>
        <v>1658163</v>
      </c>
      <c r="F29" s="8"/>
      <c r="G29" s="25">
        <f>G18+G28</f>
        <v>1616192</v>
      </c>
      <c r="H29" s="8"/>
      <c r="I29" s="25">
        <f>I18+I28</f>
        <v>1628467</v>
      </c>
      <c r="J29" s="22"/>
      <c r="K29" s="25">
        <f>K18+K28</f>
        <v>1590980</v>
      </c>
      <c r="N29" s="18"/>
    </row>
    <row r="30" spans="1:14" ht="21.75" customHeight="1" thickTop="1">
      <c r="A30" s="7"/>
      <c r="B30" s="7"/>
      <c r="C30" s="8"/>
      <c r="D30" s="8"/>
      <c r="E30" s="22"/>
      <c r="F30" s="8"/>
      <c r="G30" s="22"/>
      <c r="H30" s="8"/>
      <c r="I30" s="22"/>
      <c r="J30" s="22"/>
      <c r="K30" s="22"/>
      <c r="N30" s="18"/>
    </row>
    <row r="31" spans="1:14" ht="21.75" customHeight="1">
      <c r="A31" s="94">
        <v>2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N31" s="18"/>
    </row>
    <row r="32" spans="1:14" ht="21.75" customHeight="1">
      <c r="A32" s="95" t="s">
        <v>0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26"/>
      <c r="N32" s="18"/>
    </row>
    <row r="33" spans="1:14" ht="21.75" customHeight="1">
      <c r="A33" s="95" t="s">
        <v>133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N33" s="18"/>
    </row>
    <row r="34" spans="1:14" ht="21.75" customHeight="1">
      <c r="A34" s="95" t="s">
        <v>1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N34" s="18"/>
    </row>
    <row r="35" spans="1:14" ht="21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5" t="s">
        <v>2</v>
      </c>
      <c r="N35" s="18"/>
    </row>
    <row r="36" spans="1:14" ht="21.75" customHeight="1">
      <c r="A36" s="4"/>
      <c r="B36" s="4"/>
      <c r="C36" s="4"/>
      <c r="D36" s="4"/>
      <c r="E36" s="96" t="s">
        <v>3</v>
      </c>
      <c r="F36" s="96"/>
      <c r="G36" s="96"/>
      <c r="H36" s="4"/>
      <c r="I36" s="4"/>
      <c r="J36" s="4"/>
      <c r="K36" s="4"/>
      <c r="N36" s="18"/>
    </row>
    <row r="37" spans="1:14" ht="21.75" customHeight="1">
      <c r="A37" s="4"/>
      <c r="B37" s="4"/>
      <c r="C37" s="4"/>
      <c r="D37" s="4"/>
      <c r="E37" s="92" t="s">
        <v>4</v>
      </c>
      <c r="F37" s="92"/>
      <c r="G37" s="92"/>
      <c r="H37" s="4"/>
      <c r="I37" s="92" t="s">
        <v>5</v>
      </c>
      <c r="J37" s="92"/>
      <c r="K37" s="92"/>
      <c r="N37" s="18"/>
    </row>
    <row r="38" spans="1:14" ht="21.75" customHeight="1">
      <c r="A38" s="4"/>
      <c r="B38" s="4"/>
      <c r="C38" s="4"/>
      <c r="D38" s="4"/>
      <c r="E38" s="6" t="s">
        <v>6</v>
      </c>
      <c r="F38" s="6"/>
      <c r="G38" s="6"/>
      <c r="H38" s="1"/>
      <c r="I38" s="6" t="s">
        <v>6</v>
      </c>
      <c r="J38" s="6"/>
      <c r="K38" s="6"/>
      <c r="N38" s="18"/>
    </row>
    <row r="39" spans="1:14" ht="21.75" customHeight="1">
      <c r="A39" s="4"/>
      <c r="B39" s="4"/>
      <c r="C39" s="4"/>
      <c r="D39" s="4"/>
      <c r="E39" s="6" t="s">
        <v>7</v>
      </c>
      <c r="F39" s="6"/>
      <c r="G39" s="6" t="s">
        <v>8</v>
      </c>
      <c r="H39" s="1"/>
      <c r="I39" s="6" t="s">
        <v>7</v>
      </c>
      <c r="J39" s="6"/>
      <c r="K39" s="6" t="s">
        <v>8</v>
      </c>
      <c r="N39" s="18"/>
    </row>
    <row r="40" spans="1:14" ht="21.75" customHeight="1">
      <c r="A40" s="7" t="s">
        <v>30</v>
      </c>
      <c r="B40" s="7"/>
      <c r="C40" s="8" t="s">
        <v>10</v>
      </c>
      <c r="D40" s="8"/>
      <c r="E40" s="9" t="s">
        <v>11</v>
      </c>
      <c r="F40" s="8"/>
      <c r="G40" s="9" t="s">
        <v>12</v>
      </c>
      <c r="H40" s="10"/>
      <c r="I40" s="9" t="s">
        <v>11</v>
      </c>
      <c r="J40" s="8"/>
      <c r="K40" s="9" t="s">
        <v>12</v>
      </c>
      <c r="N40" s="18"/>
    </row>
    <row r="41" spans="1:14" ht="21.75" customHeight="1">
      <c r="A41" s="7"/>
      <c r="B41" s="7"/>
      <c r="C41" s="8"/>
      <c r="D41" s="8"/>
      <c r="E41" s="11"/>
      <c r="F41" s="8"/>
      <c r="G41" s="11"/>
      <c r="H41" s="10"/>
      <c r="I41" s="10"/>
      <c r="J41" s="12"/>
      <c r="K41" s="10"/>
      <c r="N41" s="18"/>
    </row>
    <row r="42" spans="1:14" ht="21.75" customHeight="1">
      <c r="A42" s="13" t="s">
        <v>31</v>
      </c>
      <c r="B42" s="15"/>
      <c r="C42" s="1"/>
      <c r="D42" s="1"/>
      <c r="E42" s="1"/>
      <c r="F42" s="1"/>
      <c r="G42" s="1"/>
      <c r="H42" s="1"/>
      <c r="I42" s="93"/>
      <c r="J42" s="93"/>
      <c r="K42" s="93"/>
      <c r="N42" s="18"/>
    </row>
    <row r="43" spans="1:14" ht="21.75" customHeight="1">
      <c r="A43" s="15" t="s">
        <v>32</v>
      </c>
      <c r="B43" s="13"/>
      <c r="C43" s="8"/>
      <c r="D43" s="1"/>
      <c r="E43" s="16">
        <v>93520</v>
      </c>
      <c r="F43" s="1"/>
      <c r="G43" s="16">
        <v>73577</v>
      </c>
      <c r="H43" s="1"/>
      <c r="I43" s="16">
        <v>93520</v>
      </c>
      <c r="J43" s="16"/>
      <c r="K43" s="16">
        <v>73577</v>
      </c>
      <c r="N43" s="18"/>
    </row>
    <row r="44" spans="1:14" ht="21.75" customHeight="1">
      <c r="A44" s="15" t="s">
        <v>33</v>
      </c>
      <c r="B44" s="13"/>
      <c r="C44" s="8"/>
      <c r="D44" s="1"/>
      <c r="E44" s="16"/>
      <c r="F44" s="1"/>
      <c r="G44" s="16"/>
      <c r="H44" s="1"/>
      <c r="I44" s="16"/>
      <c r="J44" s="16"/>
      <c r="K44" s="16"/>
      <c r="N44" s="18"/>
    </row>
    <row r="45" spans="1:14" ht="21.75" customHeight="1">
      <c r="A45" s="15" t="s">
        <v>34</v>
      </c>
      <c r="B45" s="13"/>
      <c r="C45" s="8">
        <v>10</v>
      </c>
      <c r="D45" s="1"/>
      <c r="E45" s="16">
        <v>9960</v>
      </c>
      <c r="F45" s="1"/>
      <c r="G45" s="16">
        <v>9960</v>
      </c>
      <c r="H45" s="1"/>
      <c r="I45" s="16">
        <v>9960</v>
      </c>
      <c r="J45" s="16"/>
      <c r="K45" s="16">
        <v>9960</v>
      </c>
      <c r="N45" s="18"/>
    </row>
    <row r="46" spans="1:14" ht="21.75" customHeight="1">
      <c r="A46" s="15" t="s">
        <v>35</v>
      </c>
      <c r="B46" s="13"/>
      <c r="C46" s="8"/>
      <c r="D46" s="1"/>
      <c r="E46" s="16"/>
      <c r="F46" s="1"/>
      <c r="G46" s="16"/>
      <c r="H46" s="1"/>
      <c r="I46" s="16"/>
      <c r="J46" s="16"/>
      <c r="K46" s="16"/>
      <c r="N46" s="18"/>
    </row>
    <row r="47" spans="1:14" ht="21.75" customHeight="1">
      <c r="A47" s="15" t="s">
        <v>36</v>
      </c>
      <c r="B47" s="13"/>
      <c r="C47" s="8">
        <v>11</v>
      </c>
      <c r="D47" s="1"/>
      <c r="E47" s="16">
        <v>2808</v>
      </c>
      <c r="F47" s="1"/>
      <c r="G47" s="16">
        <v>2917</v>
      </c>
      <c r="H47" s="1"/>
      <c r="I47" s="16">
        <v>2808</v>
      </c>
      <c r="J47" s="16"/>
      <c r="K47" s="16">
        <v>2917</v>
      </c>
      <c r="N47" s="18"/>
    </row>
    <row r="48" spans="1:14" ht="21.75" customHeight="1">
      <c r="A48" s="15" t="s">
        <v>37</v>
      </c>
      <c r="B48" s="13"/>
      <c r="C48" s="8"/>
      <c r="D48" s="1"/>
      <c r="E48" s="16">
        <v>4921</v>
      </c>
      <c r="F48" s="1"/>
      <c r="G48" s="27">
        <v>4233</v>
      </c>
      <c r="H48" s="1"/>
      <c r="I48" s="16">
        <v>4921</v>
      </c>
      <c r="J48" s="16"/>
      <c r="K48" s="27">
        <v>4233</v>
      </c>
      <c r="N48" s="18"/>
    </row>
    <row r="49" spans="1:18" ht="21.75" customHeight="1">
      <c r="A49" s="15" t="s">
        <v>90</v>
      </c>
      <c r="B49" s="13"/>
      <c r="C49" s="8"/>
      <c r="D49" s="1"/>
      <c r="E49" s="16">
        <v>322</v>
      </c>
      <c r="F49" s="1"/>
      <c r="G49" s="27">
        <v>0</v>
      </c>
      <c r="H49" s="1"/>
      <c r="I49" s="16">
        <v>322</v>
      </c>
      <c r="J49" s="16"/>
      <c r="K49" s="27">
        <v>0</v>
      </c>
      <c r="N49" s="18"/>
    </row>
    <row r="50" spans="1:18" ht="21.75" customHeight="1">
      <c r="A50" s="15" t="s">
        <v>38</v>
      </c>
      <c r="B50" s="19"/>
      <c r="C50" s="8"/>
      <c r="D50" s="8"/>
      <c r="E50" s="16">
        <v>1149</v>
      </c>
      <c r="F50" s="8"/>
      <c r="G50" s="16">
        <v>986</v>
      </c>
      <c r="H50" s="8"/>
      <c r="I50" s="16">
        <v>1149</v>
      </c>
      <c r="J50" s="16"/>
      <c r="K50" s="16">
        <v>986</v>
      </c>
      <c r="N50" s="18"/>
    </row>
    <row r="51" spans="1:18" ht="21.75" customHeight="1">
      <c r="A51" s="7" t="s">
        <v>39</v>
      </c>
      <c r="B51" s="7"/>
      <c r="C51" s="8"/>
      <c r="D51" s="8"/>
      <c r="E51" s="28">
        <f>SUM(E43:E50)</f>
        <v>112680</v>
      </c>
      <c r="F51" s="8"/>
      <c r="G51" s="28">
        <f>SUM(G43:G50)</f>
        <v>91673</v>
      </c>
      <c r="H51" s="8"/>
      <c r="I51" s="28">
        <f>SUM(I43:I50)</f>
        <v>112680</v>
      </c>
      <c r="J51" s="29"/>
      <c r="K51" s="28">
        <f>SUM(K43:K50)</f>
        <v>91673</v>
      </c>
      <c r="N51" s="18"/>
    </row>
    <row r="52" spans="1:18" ht="21.75" customHeight="1">
      <c r="A52" s="15"/>
      <c r="B52" s="15"/>
      <c r="C52" s="8"/>
      <c r="D52" s="8"/>
      <c r="E52" s="23"/>
      <c r="F52" s="8"/>
      <c r="G52" s="23"/>
      <c r="H52" s="8"/>
      <c r="I52" s="23"/>
      <c r="J52" s="30"/>
      <c r="K52" s="30"/>
      <c r="N52" s="18"/>
    </row>
    <row r="53" spans="1:18" ht="21.75" customHeight="1">
      <c r="A53" s="13" t="s">
        <v>40</v>
      </c>
      <c r="B53" s="19"/>
      <c r="C53" s="8"/>
      <c r="D53" s="8"/>
      <c r="E53" s="23"/>
      <c r="F53" s="8"/>
      <c r="G53" s="23"/>
      <c r="H53" s="8"/>
      <c r="I53" s="23"/>
      <c r="J53" s="30"/>
      <c r="K53" s="30"/>
      <c r="N53" s="18"/>
    </row>
    <row r="54" spans="1:18" ht="21.75" customHeight="1">
      <c r="A54" s="15" t="s">
        <v>41</v>
      </c>
      <c r="B54" s="19"/>
      <c r="C54" s="8">
        <v>10</v>
      </c>
      <c r="D54" s="8"/>
      <c r="E54" s="16">
        <v>14570</v>
      </c>
      <c r="F54" s="8"/>
      <c r="G54" s="16">
        <v>17060</v>
      </c>
      <c r="H54" s="8"/>
      <c r="I54" s="16">
        <v>14570</v>
      </c>
      <c r="J54" s="30"/>
      <c r="K54" s="16">
        <v>17060</v>
      </c>
      <c r="M54" s="87"/>
      <c r="N54" s="86"/>
      <c r="O54" s="40"/>
      <c r="P54" s="31"/>
      <c r="R54" s="31"/>
    </row>
    <row r="55" spans="1:18" ht="21.75" customHeight="1">
      <c r="A55" s="15" t="s">
        <v>42</v>
      </c>
      <c r="B55" s="19"/>
      <c r="C55" s="8">
        <v>11</v>
      </c>
      <c r="D55" s="8"/>
      <c r="E55" s="16">
        <v>3533</v>
      </c>
      <c r="F55" s="8"/>
      <c r="G55" s="16">
        <v>3777</v>
      </c>
      <c r="H55" s="8"/>
      <c r="I55" s="16">
        <v>3533</v>
      </c>
      <c r="J55" s="30"/>
      <c r="K55" s="16">
        <v>3777</v>
      </c>
      <c r="L55" s="88"/>
      <c r="N55" s="86"/>
      <c r="O55" s="40"/>
      <c r="P55" s="31"/>
    </row>
    <row r="56" spans="1:18" ht="21.75" customHeight="1">
      <c r="A56" s="15" t="s">
        <v>43</v>
      </c>
      <c r="B56" s="15"/>
      <c r="C56" s="8">
        <v>14</v>
      </c>
      <c r="D56" s="8"/>
      <c r="E56" s="16">
        <v>218974</v>
      </c>
      <c r="F56" s="8"/>
      <c r="G56" s="16">
        <v>218861</v>
      </c>
      <c r="H56" s="8"/>
      <c r="I56" s="16">
        <v>218974</v>
      </c>
      <c r="J56" s="30"/>
      <c r="K56" s="16">
        <v>218861</v>
      </c>
      <c r="L56" s="85"/>
      <c r="N56" s="86"/>
      <c r="O56" s="40"/>
    </row>
    <row r="57" spans="1:18" ht="21.75" customHeight="1">
      <c r="A57" s="15" t="s">
        <v>44</v>
      </c>
      <c r="B57" s="13"/>
      <c r="E57" s="16"/>
      <c r="G57" s="16"/>
      <c r="I57" s="16"/>
      <c r="K57" s="16"/>
      <c r="N57" s="86"/>
      <c r="O57" s="40"/>
    </row>
    <row r="58" spans="1:18" ht="21.75" customHeight="1">
      <c r="A58" s="15" t="s">
        <v>45</v>
      </c>
      <c r="B58" s="13"/>
      <c r="C58" s="8">
        <v>12</v>
      </c>
      <c r="D58" s="1"/>
      <c r="E58" s="16">
        <v>31310</v>
      </c>
      <c r="F58" s="1"/>
      <c r="G58" s="16">
        <v>31192</v>
      </c>
      <c r="H58" s="1"/>
      <c r="I58" s="16">
        <v>31310</v>
      </c>
      <c r="J58" s="16"/>
      <c r="K58" s="16">
        <v>31192</v>
      </c>
      <c r="N58" s="86"/>
      <c r="O58" s="40"/>
    </row>
    <row r="59" spans="1:18" ht="21.75" customHeight="1">
      <c r="A59" s="15" t="s">
        <v>40</v>
      </c>
      <c r="B59" s="13"/>
      <c r="C59" s="8"/>
      <c r="D59" s="1"/>
      <c r="E59" s="16">
        <v>941</v>
      </c>
      <c r="F59" s="1"/>
      <c r="G59" s="16">
        <v>941</v>
      </c>
      <c r="H59" s="1"/>
      <c r="I59" s="16">
        <v>941</v>
      </c>
      <c r="J59" s="16"/>
      <c r="K59" s="16">
        <v>941</v>
      </c>
      <c r="N59" s="86"/>
      <c r="O59" s="40"/>
    </row>
    <row r="60" spans="1:18" ht="21.75" customHeight="1">
      <c r="A60" s="7" t="s">
        <v>46</v>
      </c>
      <c r="B60" s="7"/>
      <c r="C60" s="8"/>
      <c r="D60" s="8"/>
      <c r="E60" s="28">
        <f>SUM(E54:E59)</f>
        <v>269328</v>
      </c>
      <c r="F60" s="8"/>
      <c r="G60" s="28">
        <f>SUM(G54:G59)</f>
        <v>271831</v>
      </c>
      <c r="H60" s="8"/>
      <c r="I60" s="28">
        <f>SUM(I54:I59)</f>
        <v>269328</v>
      </c>
      <c r="J60" s="29"/>
      <c r="K60" s="28">
        <f>SUM(K54:K59)</f>
        <v>271831</v>
      </c>
      <c r="N60" s="86"/>
      <c r="O60" s="40"/>
    </row>
    <row r="61" spans="1:18" ht="21.75" customHeight="1">
      <c r="A61" s="7" t="s">
        <v>47</v>
      </c>
      <c r="B61" s="7"/>
      <c r="C61" s="8"/>
      <c r="D61" s="8"/>
      <c r="E61" s="28">
        <f>E51+E60</f>
        <v>382008</v>
      </c>
      <c r="F61" s="8"/>
      <c r="G61" s="28">
        <f>G51+G60</f>
        <v>363504</v>
      </c>
      <c r="H61" s="8"/>
      <c r="I61" s="28">
        <f>I51+I60</f>
        <v>382008</v>
      </c>
      <c r="J61" s="29"/>
      <c r="K61" s="28">
        <f>K51+K60</f>
        <v>363504</v>
      </c>
      <c r="N61" s="18"/>
    </row>
    <row r="62" spans="1:18" ht="21.75" customHeight="1">
      <c r="A62" s="7"/>
      <c r="B62" s="7"/>
      <c r="C62" s="8"/>
      <c r="D62" s="8"/>
      <c r="E62" s="32"/>
      <c r="F62" s="8"/>
      <c r="G62" s="32"/>
      <c r="H62" s="8"/>
      <c r="I62" s="32"/>
      <c r="J62" s="22"/>
      <c r="K62" s="32"/>
      <c r="N62" s="18"/>
    </row>
    <row r="63" spans="1:18" ht="21.75" customHeight="1">
      <c r="A63" s="94">
        <v>3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N63" s="18"/>
    </row>
    <row r="64" spans="1:18" ht="21.75" customHeight="1">
      <c r="A64" s="95" t="s">
        <v>0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N64" s="18"/>
    </row>
    <row r="65" spans="1:14" ht="21.75" customHeight="1">
      <c r="A65" s="95" t="s">
        <v>133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N65" s="18"/>
    </row>
    <row r="66" spans="1:14" ht="21.75" customHeight="1">
      <c r="A66" s="95" t="s">
        <v>1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N66" s="18"/>
    </row>
    <row r="67" spans="1:14" ht="21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5" t="s">
        <v>2</v>
      </c>
      <c r="N67" s="18"/>
    </row>
    <row r="68" spans="1:14" ht="21.75" customHeight="1">
      <c r="A68" s="4"/>
      <c r="B68" s="4"/>
      <c r="C68" s="4"/>
      <c r="D68" s="4"/>
      <c r="E68" s="96" t="s">
        <v>3</v>
      </c>
      <c r="F68" s="96"/>
      <c r="G68" s="96"/>
      <c r="H68" s="4"/>
      <c r="I68" s="4"/>
      <c r="J68" s="4"/>
      <c r="K68" s="4"/>
      <c r="N68" s="18"/>
    </row>
    <row r="69" spans="1:14" ht="21.75" customHeight="1">
      <c r="A69" s="4"/>
      <c r="B69" s="4"/>
      <c r="C69" s="4"/>
      <c r="D69" s="4"/>
      <c r="E69" s="92" t="s">
        <v>4</v>
      </c>
      <c r="F69" s="92"/>
      <c r="G69" s="92"/>
      <c r="H69" s="4"/>
      <c r="I69" s="92" t="s">
        <v>5</v>
      </c>
      <c r="J69" s="92"/>
      <c r="K69" s="92"/>
      <c r="N69" s="18"/>
    </row>
    <row r="70" spans="1:14" ht="21.75" customHeight="1">
      <c r="A70" s="4"/>
      <c r="B70" s="4"/>
      <c r="C70" s="4"/>
      <c r="D70" s="4"/>
      <c r="E70" s="6" t="s">
        <v>6</v>
      </c>
      <c r="F70" s="6"/>
      <c r="G70" s="6"/>
      <c r="H70" s="1"/>
      <c r="I70" s="6" t="s">
        <v>6</v>
      </c>
      <c r="J70" s="6"/>
      <c r="K70" s="6"/>
      <c r="N70" s="18"/>
    </row>
    <row r="71" spans="1:14" ht="21.75" customHeight="1">
      <c r="A71" s="4"/>
      <c r="B71" s="4"/>
      <c r="C71" s="4"/>
      <c r="D71" s="4"/>
      <c r="E71" s="6" t="s">
        <v>7</v>
      </c>
      <c r="F71" s="6"/>
      <c r="G71" s="6" t="s">
        <v>8</v>
      </c>
      <c r="H71" s="1"/>
      <c r="I71" s="6" t="s">
        <v>7</v>
      </c>
      <c r="J71" s="6"/>
      <c r="K71" s="6" t="s">
        <v>8</v>
      </c>
      <c r="N71" s="18"/>
    </row>
    <row r="72" spans="1:14" ht="21.75" customHeight="1">
      <c r="A72" s="7" t="s">
        <v>48</v>
      </c>
      <c r="B72" s="7"/>
      <c r="C72" s="8" t="s">
        <v>10</v>
      </c>
      <c r="D72" s="8"/>
      <c r="E72" s="9" t="s">
        <v>11</v>
      </c>
      <c r="F72" s="8"/>
      <c r="G72" s="9" t="s">
        <v>12</v>
      </c>
      <c r="H72" s="10"/>
      <c r="I72" s="9" t="s">
        <v>11</v>
      </c>
      <c r="J72" s="8"/>
      <c r="K72" s="9" t="s">
        <v>12</v>
      </c>
      <c r="N72" s="18"/>
    </row>
    <row r="73" spans="1:14" ht="21.75" customHeight="1">
      <c r="A73" s="15"/>
      <c r="B73" s="15"/>
      <c r="C73" s="14"/>
      <c r="D73" s="8"/>
      <c r="E73" s="8"/>
      <c r="F73" s="8"/>
      <c r="G73" s="8"/>
      <c r="H73" s="8"/>
      <c r="I73" s="93"/>
      <c r="J73" s="93"/>
      <c r="K73" s="93"/>
      <c r="N73" s="18"/>
    </row>
    <row r="74" spans="1:14" ht="21.75" customHeight="1">
      <c r="A74" s="13" t="s">
        <v>49</v>
      </c>
      <c r="B74" s="13"/>
      <c r="C74" s="8"/>
      <c r="D74" s="8"/>
      <c r="E74" s="33"/>
      <c r="F74" s="8"/>
      <c r="G74" s="33"/>
      <c r="H74" s="8"/>
      <c r="I74" s="33"/>
      <c r="J74" s="34"/>
      <c r="K74" s="33"/>
      <c r="N74" s="18"/>
    </row>
    <row r="75" spans="1:14" ht="21.75" customHeight="1">
      <c r="A75" s="15" t="s">
        <v>50</v>
      </c>
      <c r="B75" s="15"/>
      <c r="C75" s="8"/>
      <c r="D75" s="14"/>
      <c r="E75" s="14"/>
      <c r="F75" s="14"/>
      <c r="G75" s="14"/>
      <c r="H75" s="14"/>
      <c r="I75" s="14"/>
      <c r="J75" s="14"/>
      <c r="K75" s="14"/>
      <c r="N75" s="18"/>
    </row>
    <row r="76" spans="1:14" ht="21.75" customHeight="1">
      <c r="A76" s="15" t="s">
        <v>51</v>
      </c>
      <c r="B76" s="15"/>
      <c r="C76" s="8"/>
      <c r="D76" s="34"/>
      <c r="E76" s="34"/>
      <c r="F76" s="34"/>
      <c r="G76" s="34"/>
      <c r="H76" s="34"/>
      <c r="I76" s="34"/>
      <c r="J76" s="34"/>
      <c r="K76" s="34"/>
      <c r="N76" s="18"/>
    </row>
    <row r="77" spans="1:14" ht="21.75" customHeight="1" thickBot="1">
      <c r="A77" s="19" t="s">
        <v>52</v>
      </c>
      <c r="B77" s="35"/>
      <c r="C77" s="8"/>
      <c r="D77" s="34"/>
      <c r="E77" s="36">
        <v>176243</v>
      </c>
      <c r="F77" s="34"/>
      <c r="G77" s="36">
        <v>176243</v>
      </c>
      <c r="H77" s="37"/>
      <c r="I77" s="36">
        <v>176243</v>
      </c>
      <c r="J77" s="34"/>
      <c r="K77" s="36">
        <v>176243</v>
      </c>
      <c r="N77" s="18"/>
    </row>
    <row r="78" spans="1:14" ht="21.75" customHeight="1" thickTop="1">
      <c r="A78" s="15" t="s">
        <v>53</v>
      </c>
      <c r="B78" s="20"/>
      <c r="C78" s="8"/>
      <c r="D78" s="34"/>
      <c r="E78" s="37"/>
      <c r="F78" s="37"/>
      <c r="G78" s="37"/>
      <c r="H78" s="37"/>
      <c r="I78" s="37"/>
      <c r="J78" s="34"/>
      <c r="K78" s="37"/>
      <c r="N78" s="18"/>
    </row>
    <row r="79" spans="1:14" ht="21.75" customHeight="1">
      <c r="A79" s="19" t="s">
        <v>52</v>
      </c>
      <c r="B79" s="35"/>
      <c r="C79" s="8"/>
      <c r="D79" s="14"/>
      <c r="E79" s="16">
        <v>176243</v>
      </c>
      <c r="F79" s="14"/>
      <c r="G79" s="16">
        <v>176243</v>
      </c>
      <c r="H79" s="14"/>
      <c r="I79" s="16">
        <v>176243</v>
      </c>
      <c r="J79" s="16"/>
      <c r="K79" s="16">
        <v>176243</v>
      </c>
      <c r="N79" s="18"/>
    </row>
    <row r="80" spans="1:14" ht="21.75" customHeight="1">
      <c r="A80" s="15" t="s">
        <v>54</v>
      </c>
      <c r="B80" s="35"/>
      <c r="C80" s="8"/>
      <c r="D80" s="14"/>
      <c r="E80" s="16">
        <v>125668</v>
      </c>
      <c r="F80" s="14"/>
      <c r="G80" s="16">
        <v>125668</v>
      </c>
      <c r="H80" s="14"/>
      <c r="I80" s="16">
        <v>125668</v>
      </c>
      <c r="J80" s="16"/>
      <c r="K80" s="16">
        <v>125668</v>
      </c>
      <c r="N80" s="18"/>
    </row>
    <row r="81" spans="1:14" ht="21.75" customHeight="1">
      <c r="A81" s="15" t="s">
        <v>55</v>
      </c>
      <c r="B81" s="7"/>
      <c r="C81" s="8"/>
      <c r="D81" s="8"/>
      <c r="E81" s="4"/>
      <c r="F81" s="8"/>
      <c r="G81" s="4"/>
      <c r="H81" s="8"/>
      <c r="I81" s="4"/>
      <c r="J81" s="1"/>
      <c r="K81" s="4"/>
      <c r="N81" s="18"/>
    </row>
    <row r="82" spans="1:14" ht="21.75" customHeight="1">
      <c r="A82" s="15" t="s">
        <v>56</v>
      </c>
      <c r="B82" s="15"/>
      <c r="C82" s="8"/>
      <c r="D82" s="8"/>
      <c r="E82" s="38"/>
      <c r="F82" s="8"/>
      <c r="G82" s="38"/>
      <c r="H82" s="8"/>
      <c r="I82" s="38"/>
      <c r="J82" s="14"/>
      <c r="K82" s="38"/>
      <c r="N82" s="18"/>
    </row>
    <row r="83" spans="1:14" ht="21.75" customHeight="1">
      <c r="A83" s="15" t="s">
        <v>57</v>
      </c>
      <c r="B83" s="15"/>
      <c r="C83" s="8"/>
      <c r="D83" s="1"/>
      <c r="E83" s="16">
        <v>15431</v>
      </c>
      <c r="F83" s="1"/>
      <c r="G83" s="16">
        <v>15431</v>
      </c>
      <c r="H83" s="1"/>
      <c r="I83" s="16">
        <v>15431</v>
      </c>
      <c r="J83" s="16"/>
      <c r="K83" s="16">
        <v>15431</v>
      </c>
      <c r="N83" s="18"/>
    </row>
    <row r="84" spans="1:14" ht="21.75" customHeight="1">
      <c r="A84" s="15" t="s">
        <v>138</v>
      </c>
      <c r="B84" s="15"/>
      <c r="C84" s="8"/>
      <c r="D84" s="1"/>
      <c r="E84" s="16">
        <v>45363</v>
      </c>
      <c r="F84" s="1"/>
      <c r="G84" s="16">
        <v>21896</v>
      </c>
      <c r="H84" s="1"/>
      <c r="I84" s="16">
        <v>15667</v>
      </c>
      <c r="J84" s="16"/>
      <c r="K84" s="16">
        <v>-3316</v>
      </c>
      <c r="M84" s="39"/>
      <c r="N84" s="18"/>
    </row>
    <row r="85" spans="1:14" ht="21.75" customHeight="1">
      <c r="A85" s="15" t="s">
        <v>58</v>
      </c>
      <c r="B85" s="13"/>
      <c r="C85" s="8"/>
      <c r="D85" s="8"/>
      <c r="E85" s="16">
        <v>913450</v>
      </c>
      <c r="F85" s="8"/>
      <c r="G85" s="16">
        <v>913450</v>
      </c>
      <c r="H85" s="8"/>
      <c r="I85" s="16">
        <v>913450</v>
      </c>
      <c r="J85" s="16"/>
      <c r="K85" s="16">
        <v>913450</v>
      </c>
      <c r="M85" s="40"/>
      <c r="N85" s="18"/>
    </row>
    <row r="86" spans="1:14" ht="21.75" customHeight="1">
      <c r="A86" s="7" t="s">
        <v>59</v>
      </c>
      <c r="B86" s="15"/>
      <c r="C86" s="8"/>
      <c r="D86" s="8"/>
      <c r="E86" s="21">
        <f>SUM(E79:E85)</f>
        <v>1276155</v>
      </c>
      <c r="F86" s="8"/>
      <c r="G86" s="21">
        <f>SUM(G79:G85)</f>
        <v>1252688</v>
      </c>
      <c r="H86" s="8"/>
      <c r="I86" s="21">
        <f>SUM(I79:I85)</f>
        <v>1246459</v>
      </c>
      <c r="J86" s="22"/>
      <c r="K86" s="21">
        <f>SUM(K79:K85)</f>
        <v>1227476</v>
      </c>
      <c r="N86" s="18"/>
    </row>
    <row r="87" spans="1:14" ht="21.75" customHeight="1" thickBot="1">
      <c r="A87" s="7" t="s">
        <v>60</v>
      </c>
      <c r="B87" s="15"/>
      <c r="C87" s="8"/>
      <c r="D87" s="8"/>
      <c r="E87" s="25">
        <f>E61+E86</f>
        <v>1658163</v>
      </c>
      <c r="F87" s="8"/>
      <c r="G87" s="25">
        <f>G61+G86</f>
        <v>1616192</v>
      </c>
      <c r="H87" s="8"/>
      <c r="I87" s="25">
        <f>I61+I86</f>
        <v>1628467</v>
      </c>
      <c r="J87" s="22"/>
      <c r="K87" s="25">
        <f>K61+K86</f>
        <v>1590980</v>
      </c>
    </row>
    <row r="88" spans="1:14" ht="21.75" customHeight="1" thickTop="1">
      <c r="A88" s="19"/>
      <c r="B88" s="35"/>
      <c r="C88" s="8"/>
      <c r="D88" s="8"/>
      <c r="E88" s="41"/>
      <c r="F88" s="42"/>
      <c r="G88" s="41"/>
      <c r="H88" s="42"/>
      <c r="I88" s="41"/>
      <c r="J88" s="41"/>
      <c r="K88" s="41"/>
    </row>
    <row r="90" spans="1:14" ht="21.75" customHeight="1">
      <c r="E90" s="2"/>
      <c r="F90" s="2"/>
      <c r="G90" s="2"/>
      <c r="H90" s="2"/>
      <c r="I90" s="2"/>
      <c r="J90" s="2"/>
      <c r="K90" s="2"/>
      <c r="N90" s="39"/>
    </row>
    <row r="91" spans="1:14" ht="21.75" customHeight="1">
      <c r="I91" s="2"/>
    </row>
    <row r="92" spans="1:14" ht="21.75" customHeight="1">
      <c r="I92" s="39"/>
    </row>
    <row r="93" spans="1:14" ht="21.75" customHeight="1">
      <c r="I93" s="39"/>
    </row>
    <row r="94" spans="1:14" ht="21.75" customHeight="1">
      <c r="I94" s="44"/>
      <c r="K94" s="39"/>
    </row>
  </sheetData>
  <mergeCells count="23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69:G69"/>
    <mergeCell ref="I69:K69"/>
    <mergeCell ref="I73:K73"/>
    <mergeCell ref="I42:K42"/>
    <mergeCell ref="A63:K63"/>
    <mergeCell ref="A64:K64"/>
    <mergeCell ref="A65:K65"/>
    <mergeCell ref="A66:K66"/>
    <mergeCell ref="E68:G68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30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sheetPr>
    <pageSetUpPr fitToPage="1"/>
  </sheetPr>
  <dimension ref="A1:L95"/>
  <sheetViews>
    <sheetView showGridLines="0" tabSelected="1" zoomScale="70" zoomScaleNormal="70" workbookViewId="0">
      <selection activeCell="Q75" sqref="Q75"/>
    </sheetView>
  </sheetViews>
  <sheetFormatPr defaultColWidth="7.36328125" defaultRowHeight="21.75" customHeight="1"/>
  <cols>
    <col min="1" max="1" width="3.08984375" style="43" customWidth="1"/>
    <col min="2" max="2" width="45.1796875" style="43" customWidth="1"/>
    <col min="3" max="3" width="6.08984375" style="3" customWidth="1"/>
    <col min="4" max="4" width="1.36328125" style="3" customWidth="1"/>
    <col min="5" max="5" width="13.81640625" style="3" customWidth="1"/>
    <col min="6" max="6" width="1.08984375" style="3" customWidth="1"/>
    <col min="7" max="7" width="12.36328125" style="3" customWidth="1"/>
    <col min="8" max="8" width="1.08984375" style="3" customWidth="1"/>
    <col min="9" max="9" width="14" style="3" customWidth="1"/>
    <col min="10" max="10" width="1.08984375" style="3" customWidth="1"/>
    <col min="11" max="11" width="12.81640625" style="3" customWidth="1"/>
    <col min="12" max="198" width="7.36328125" style="3"/>
    <col min="199" max="199" width="3.36328125" style="3" customWidth="1"/>
    <col min="200" max="200" width="50.6328125" style="3" customWidth="1"/>
    <col min="201" max="201" width="9.36328125" style="3" customWidth="1"/>
    <col min="202" max="202" width="1.08984375" style="3" customWidth="1"/>
    <col min="203" max="203" width="10" style="3" bestFit="1" customWidth="1"/>
    <col min="204" max="204" width="1.08984375" style="3" customWidth="1"/>
    <col min="205" max="205" width="10" style="3" bestFit="1" customWidth="1"/>
    <col min="206" max="206" width="7.36328125" style="3"/>
    <col min="207" max="207" width="9.08984375" style="3" bestFit="1" customWidth="1"/>
    <col min="208" max="208" width="10" style="3" bestFit="1" customWidth="1"/>
    <col min="209" max="16384" width="7.36328125" style="3"/>
  </cols>
  <sheetData>
    <row r="1" spans="1:12" ht="21.75" customHeight="1">
      <c r="A1" s="94">
        <v>4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2" ht="21.75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2" ht="21.75" customHeight="1">
      <c r="A3" s="95" t="s">
        <v>61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2" ht="21.75" customHeight="1">
      <c r="A4" s="95" t="s">
        <v>62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2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2</v>
      </c>
    </row>
    <row r="6" spans="1:12" ht="21.75" customHeight="1">
      <c r="A6" s="4"/>
      <c r="B6" s="4"/>
      <c r="C6" s="4"/>
      <c r="D6" s="4"/>
      <c r="E6" s="96" t="s">
        <v>3</v>
      </c>
      <c r="F6" s="96"/>
      <c r="G6" s="96"/>
      <c r="H6" s="4"/>
      <c r="I6" s="4"/>
      <c r="J6" s="4"/>
      <c r="K6" s="4"/>
    </row>
    <row r="7" spans="1:12" ht="21.75" customHeight="1">
      <c r="A7" s="4"/>
      <c r="B7" s="4"/>
      <c r="C7" s="4"/>
      <c r="D7" s="4"/>
      <c r="E7" s="92" t="s">
        <v>4</v>
      </c>
      <c r="F7" s="92"/>
      <c r="G7" s="92"/>
      <c r="H7" s="4"/>
      <c r="I7" s="92" t="s">
        <v>5</v>
      </c>
      <c r="J7" s="92"/>
      <c r="K7" s="92"/>
    </row>
    <row r="8" spans="1:12" ht="21.75" customHeight="1">
      <c r="A8" s="7"/>
      <c r="B8" s="7"/>
      <c r="C8" s="45" t="s">
        <v>10</v>
      </c>
      <c r="D8" s="8"/>
      <c r="E8" s="9" t="s">
        <v>63</v>
      </c>
      <c r="F8" s="8"/>
      <c r="G8" s="9" t="s">
        <v>64</v>
      </c>
      <c r="H8" s="10"/>
      <c r="I8" s="9" t="s">
        <v>63</v>
      </c>
      <c r="J8" s="8"/>
      <c r="K8" s="9" t="s">
        <v>64</v>
      </c>
    </row>
    <row r="9" spans="1:12" ht="21.75" customHeight="1">
      <c r="A9" s="13" t="s">
        <v>66</v>
      </c>
      <c r="B9" s="7"/>
      <c r="C9" s="47"/>
      <c r="D9" s="8"/>
      <c r="E9" s="16"/>
      <c r="F9" s="8"/>
      <c r="G9" s="16"/>
      <c r="H9" s="8"/>
      <c r="I9" s="16"/>
      <c r="J9" s="16"/>
      <c r="K9" s="16"/>
    </row>
    <row r="10" spans="1:12" ht="21.75" customHeight="1">
      <c r="A10" s="15" t="s">
        <v>65</v>
      </c>
      <c r="B10" s="7"/>
      <c r="C10" s="8"/>
      <c r="D10" s="8"/>
      <c r="E10" s="16">
        <v>198024</v>
      </c>
      <c r="F10" s="8"/>
      <c r="G10" s="16">
        <v>155724</v>
      </c>
      <c r="H10" s="8"/>
      <c r="I10" s="16">
        <v>198024</v>
      </c>
      <c r="J10" s="16"/>
      <c r="K10" s="16">
        <v>155724</v>
      </c>
    </row>
    <row r="11" spans="1:12" ht="21.75" customHeight="1">
      <c r="A11" s="15" t="s">
        <v>67</v>
      </c>
      <c r="B11" s="7"/>
      <c r="C11" s="8"/>
      <c r="D11" s="8"/>
      <c r="E11" s="16">
        <v>4638</v>
      </c>
      <c r="F11" s="8"/>
      <c r="G11" s="16">
        <v>3965</v>
      </c>
      <c r="H11" s="8"/>
      <c r="I11" s="16">
        <v>4638</v>
      </c>
      <c r="J11" s="16"/>
      <c r="K11" s="16">
        <v>3965</v>
      </c>
    </row>
    <row r="12" spans="1:12" ht="21.75" customHeight="1">
      <c r="A12" s="7" t="s">
        <v>68</v>
      </c>
      <c r="B12" s="7"/>
      <c r="C12" s="8"/>
      <c r="D12" s="8"/>
      <c r="E12" s="21">
        <f>SUM(E10:E11)</f>
        <v>202662</v>
      </c>
      <c r="F12" s="8"/>
      <c r="G12" s="21">
        <f>SUM(G10:G11)</f>
        <v>159689</v>
      </c>
      <c r="H12" s="8"/>
      <c r="I12" s="21">
        <f>SUM(I10:I11)</f>
        <v>202662</v>
      </c>
      <c r="J12" s="22"/>
      <c r="K12" s="21">
        <f>SUM(K10:K11)</f>
        <v>159689</v>
      </c>
    </row>
    <row r="13" spans="1:12" ht="21.75" customHeight="1">
      <c r="A13" s="13" t="s">
        <v>69</v>
      </c>
      <c r="B13" s="34"/>
      <c r="C13" s="34"/>
      <c r="D13" s="34"/>
      <c r="E13" s="34"/>
      <c r="F13" s="34"/>
      <c r="G13" s="34"/>
      <c r="H13" s="34"/>
      <c r="I13" s="22"/>
      <c r="J13" s="34"/>
      <c r="K13" s="34"/>
    </row>
    <row r="14" spans="1:12" ht="21.75" customHeight="1">
      <c r="A14" s="15" t="s">
        <v>70</v>
      </c>
      <c r="B14" s="7"/>
      <c r="C14" s="48">
        <v>5</v>
      </c>
      <c r="D14" s="34"/>
      <c r="E14" s="16">
        <v>152326</v>
      </c>
      <c r="F14" s="34"/>
      <c r="G14" s="16">
        <v>133160</v>
      </c>
      <c r="H14" s="34"/>
      <c r="I14" s="16">
        <v>152326</v>
      </c>
      <c r="J14" s="16"/>
      <c r="K14" s="16">
        <v>133160</v>
      </c>
    </row>
    <row r="15" spans="1:12" ht="21.75" customHeight="1">
      <c r="A15" s="15" t="s">
        <v>71</v>
      </c>
      <c r="B15" s="7"/>
      <c r="C15" s="8"/>
      <c r="D15" s="34"/>
      <c r="E15" s="16">
        <v>14516</v>
      </c>
      <c r="F15" s="34"/>
      <c r="G15" s="16">
        <v>8919</v>
      </c>
      <c r="H15" s="34"/>
      <c r="I15" s="16">
        <v>14516</v>
      </c>
      <c r="J15" s="34"/>
      <c r="K15" s="16">
        <v>8919</v>
      </c>
    </row>
    <row r="16" spans="1:12" ht="21.75" customHeight="1">
      <c r="A16" s="15" t="s">
        <v>72</v>
      </c>
      <c r="B16" s="7"/>
      <c r="C16" s="8"/>
      <c r="D16" s="14"/>
      <c r="E16" s="16">
        <v>15660</v>
      </c>
      <c r="F16" s="14"/>
      <c r="G16" s="16">
        <v>15784</v>
      </c>
      <c r="H16" s="14"/>
      <c r="I16" s="16">
        <v>15660</v>
      </c>
      <c r="J16" s="14"/>
      <c r="K16" s="16">
        <v>15784</v>
      </c>
      <c r="L16" s="49"/>
    </row>
    <row r="17" spans="1:12" ht="21.75" customHeight="1">
      <c r="A17" s="7" t="s">
        <v>73</v>
      </c>
      <c r="B17" s="15"/>
      <c r="C17" s="8"/>
      <c r="D17" s="8"/>
      <c r="E17" s="21">
        <f>SUM(E14:E16)</f>
        <v>182502</v>
      </c>
      <c r="F17" s="8"/>
      <c r="G17" s="21">
        <f>SUM(G14:G16)</f>
        <v>157863</v>
      </c>
      <c r="H17" s="8"/>
      <c r="I17" s="21">
        <f>SUM(I14:I16)</f>
        <v>182502</v>
      </c>
      <c r="J17" s="22"/>
      <c r="K17" s="21">
        <f>SUM(K14:K16)</f>
        <v>157863</v>
      </c>
    </row>
    <row r="18" spans="1:12" ht="21.75" customHeight="1">
      <c r="A18" s="7" t="s">
        <v>74</v>
      </c>
      <c r="B18" s="15"/>
      <c r="C18" s="8"/>
      <c r="D18" s="8"/>
      <c r="E18" s="22">
        <f>E12-E17</f>
        <v>20160</v>
      </c>
      <c r="F18" s="8"/>
      <c r="G18" s="22">
        <f>G12-G17</f>
        <v>1826</v>
      </c>
      <c r="H18" s="22"/>
      <c r="I18" s="22">
        <f>I12-I17</f>
        <v>20160</v>
      </c>
      <c r="J18" s="22"/>
      <c r="K18" s="22">
        <f>K12-K17</f>
        <v>1826</v>
      </c>
    </row>
    <row r="19" spans="1:12" ht="21.75" customHeight="1">
      <c r="A19" s="15" t="s">
        <v>75</v>
      </c>
      <c r="B19" s="7"/>
      <c r="C19" s="8"/>
      <c r="D19" s="14"/>
      <c r="E19" s="16">
        <v>-215</v>
      </c>
      <c r="F19" s="14"/>
      <c r="G19" s="16">
        <v>-420</v>
      </c>
      <c r="H19" s="14"/>
      <c r="I19" s="16">
        <v>-215</v>
      </c>
      <c r="J19" s="16"/>
      <c r="K19" s="16">
        <v>-420</v>
      </c>
    </row>
    <row r="20" spans="1:12" ht="21.75" customHeight="1">
      <c r="A20" s="15" t="s">
        <v>76</v>
      </c>
      <c r="B20" s="15"/>
      <c r="C20" s="8">
        <v>6.2</v>
      </c>
      <c r="D20" s="8"/>
      <c r="E20" s="50">
        <v>4484</v>
      </c>
      <c r="F20" s="8"/>
      <c r="G20" s="50">
        <v>4212</v>
      </c>
      <c r="H20" s="8"/>
      <c r="I20" s="51">
        <v>0</v>
      </c>
      <c r="J20" s="16"/>
      <c r="K20" s="51">
        <v>0</v>
      </c>
    </row>
    <row r="21" spans="1:12" ht="21.75" customHeight="1">
      <c r="A21" s="7" t="s">
        <v>139</v>
      </c>
      <c r="B21" s="15"/>
      <c r="C21" s="14"/>
      <c r="D21" s="8"/>
      <c r="E21" s="22">
        <f>SUM(E18:E20)</f>
        <v>24429</v>
      </c>
      <c r="F21" s="52"/>
      <c r="G21" s="22">
        <f>SUM(G18:G20)</f>
        <v>5618</v>
      </c>
      <c r="H21" s="52"/>
      <c r="I21" s="22">
        <f>SUM(I18:I20)</f>
        <v>19945</v>
      </c>
      <c r="J21" s="34"/>
      <c r="K21" s="22">
        <f>SUM(K18:K20)</f>
        <v>1406</v>
      </c>
    </row>
    <row r="22" spans="1:12" ht="21.75" customHeight="1">
      <c r="A22" s="15" t="s">
        <v>140</v>
      </c>
      <c r="B22" s="53"/>
      <c r="C22" s="8">
        <v>14</v>
      </c>
      <c r="D22" s="8"/>
      <c r="E22" s="16">
        <v>962</v>
      </c>
      <c r="F22" s="8"/>
      <c r="G22" s="16">
        <v>242</v>
      </c>
      <c r="H22" s="8"/>
      <c r="I22" s="16">
        <v>962</v>
      </c>
      <c r="J22" s="16"/>
      <c r="K22" s="16">
        <v>242</v>
      </c>
    </row>
    <row r="23" spans="1:12" ht="21.75" customHeight="1" thickBot="1">
      <c r="A23" s="7" t="s">
        <v>77</v>
      </c>
      <c r="B23" s="7"/>
      <c r="C23" s="8"/>
      <c r="D23" s="8"/>
      <c r="E23" s="25">
        <f>E21-E22</f>
        <v>23467</v>
      </c>
      <c r="F23" s="8"/>
      <c r="G23" s="25">
        <f>G21-G22</f>
        <v>5376</v>
      </c>
      <c r="H23" s="8"/>
      <c r="I23" s="25">
        <f>I21-I22</f>
        <v>18983</v>
      </c>
      <c r="J23" s="22"/>
      <c r="K23" s="25">
        <f>K21-K22</f>
        <v>1164</v>
      </c>
    </row>
    <row r="24" spans="1:12" ht="21" customHeight="1" thickTop="1">
      <c r="A24" s="15"/>
      <c r="B24" s="15"/>
      <c r="C24" s="8"/>
      <c r="D24" s="8"/>
      <c r="E24" s="14"/>
      <c r="F24" s="8"/>
      <c r="G24" s="14"/>
      <c r="H24" s="8"/>
      <c r="I24" s="16"/>
      <c r="J24" s="14"/>
      <c r="K24" s="14"/>
      <c r="L24" s="41"/>
    </row>
    <row r="25" spans="1:12" ht="21" customHeight="1">
      <c r="A25" s="7" t="s">
        <v>78</v>
      </c>
      <c r="B25" s="15"/>
      <c r="C25" s="8"/>
      <c r="D25" s="8"/>
      <c r="E25" s="14"/>
      <c r="F25" s="8"/>
      <c r="G25" s="14"/>
      <c r="H25" s="8"/>
      <c r="I25" s="16"/>
      <c r="J25" s="14"/>
      <c r="K25" s="14"/>
      <c r="L25" s="41"/>
    </row>
    <row r="26" spans="1:12" ht="21.75" customHeight="1">
      <c r="A26" s="7" t="s">
        <v>141</v>
      </c>
      <c r="B26" s="13"/>
      <c r="C26" s="8"/>
      <c r="D26" s="8"/>
      <c r="E26" s="51">
        <v>0</v>
      </c>
      <c r="F26" s="8"/>
      <c r="G26" s="51">
        <v>0</v>
      </c>
      <c r="H26" s="8"/>
      <c r="I26" s="51">
        <v>0</v>
      </c>
      <c r="J26" s="16"/>
      <c r="K26" s="51">
        <v>0</v>
      </c>
    </row>
    <row r="27" spans="1:12" ht="21.75" customHeight="1" thickBot="1">
      <c r="A27" s="7" t="s">
        <v>79</v>
      </c>
      <c r="B27" s="15"/>
      <c r="C27" s="47"/>
      <c r="D27" s="8"/>
      <c r="E27" s="54">
        <f>E23+E26</f>
        <v>23467</v>
      </c>
      <c r="F27" s="8"/>
      <c r="G27" s="54">
        <f>G23+G26</f>
        <v>5376</v>
      </c>
      <c r="H27" s="8"/>
      <c r="I27" s="54">
        <f>I23+I26</f>
        <v>18983</v>
      </c>
      <c r="J27" s="22"/>
      <c r="K27" s="54">
        <f>K23+K26</f>
        <v>1164</v>
      </c>
    </row>
    <row r="28" spans="1:12" ht="16" customHeight="1" thickTop="1">
      <c r="A28" s="7"/>
      <c r="I28" s="39"/>
    </row>
    <row r="29" spans="1:12" ht="21.75" customHeight="1" thickBot="1">
      <c r="A29" s="7" t="s">
        <v>80</v>
      </c>
      <c r="E29" s="55">
        <v>1.33</v>
      </c>
      <c r="F29" s="8"/>
      <c r="G29" s="55">
        <v>0.31</v>
      </c>
      <c r="H29" s="8"/>
      <c r="I29" s="55">
        <v>1.08</v>
      </c>
      <c r="J29" s="22"/>
      <c r="K29" s="55">
        <v>7.0000000000000007E-2</v>
      </c>
    </row>
    <row r="30" spans="1:12" ht="21.75" customHeight="1" thickTop="1">
      <c r="A30" s="94">
        <v>7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</row>
    <row r="31" spans="1:12" ht="21.75" customHeight="1">
      <c r="A31" s="95" t="s">
        <v>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2" ht="21.75" customHeight="1">
      <c r="A32" s="95" t="s">
        <v>81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</row>
    <row r="33" spans="1:11" ht="21.75" customHeight="1">
      <c r="A33" s="95" t="str">
        <f>A4</f>
        <v>สำหรับงวดสามเดือนสิ้นสุดวันที่ 31 มีนาคม 2567 (สอบทานแล้ว/ไม่ได้ตรวจสอบ)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</row>
    <row r="34" spans="1:11" ht="21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5" t="s">
        <v>2</v>
      </c>
    </row>
    <row r="35" spans="1:11" ht="21.75" customHeight="1">
      <c r="A35" s="4"/>
      <c r="B35" s="4"/>
      <c r="C35" s="4"/>
      <c r="D35" s="4"/>
      <c r="E35" s="96" t="s">
        <v>3</v>
      </c>
      <c r="F35" s="96"/>
      <c r="G35" s="96"/>
      <c r="H35" s="4"/>
      <c r="I35" s="4"/>
      <c r="J35" s="4"/>
      <c r="K35" s="4"/>
    </row>
    <row r="36" spans="1:11" ht="21.75" customHeight="1">
      <c r="A36" s="4"/>
      <c r="B36" s="4"/>
      <c r="C36" s="4"/>
      <c r="D36" s="4"/>
      <c r="E36" s="92" t="s">
        <v>4</v>
      </c>
      <c r="F36" s="92"/>
      <c r="G36" s="92"/>
      <c r="H36" s="4"/>
      <c r="I36" s="92" t="s">
        <v>5</v>
      </c>
      <c r="J36" s="92"/>
      <c r="K36" s="92"/>
    </row>
    <row r="37" spans="1:11" ht="21.75" customHeight="1">
      <c r="A37" s="7"/>
      <c r="B37" s="7"/>
      <c r="C37" s="8" t="s">
        <v>10</v>
      </c>
      <c r="D37" s="8"/>
      <c r="E37" s="9" t="s">
        <v>63</v>
      </c>
      <c r="F37" s="8"/>
      <c r="G37" s="9" t="s">
        <v>64</v>
      </c>
      <c r="H37" s="10"/>
      <c r="I37" s="9" t="s">
        <v>63</v>
      </c>
      <c r="J37" s="8"/>
      <c r="K37" s="9" t="s">
        <v>64</v>
      </c>
    </row>
    <row r="38" spans="1:11" ht="21.75" customHeight="1">
      <c r="A38" s="13" t="s">
        <v>82</v>
      </c>
      <c r="B38" s="7"/>
      <c r="C38" s="47"/>
      <c r="D38" s="8"/>
      <c r="E38" s="16"/>
      <c r="F38" s="8"/>
      <c r="G38" s="16"/>
      <c r="H38" s="8"/>
      <c r="I38" s="16"/>
      <c r="J38" s="16"/>
      <c r="K38" s="16"/>
    </row>
    <row r="39" spans="1:11" ht="21.75" customHeight="1">
      <c r="A39" s="15" t="s">
        <v>83</v>
      </c>
      <c r="B39" s="7"/>
      <c r="C39" s="8"/>
      <c r="D39" s="8"/>
      <c r="E39" s="16">
        <v>24429</v>
      </c>
      <c r="F39" s="8"/>
      <c r="G39" s="16">
        <v>5618</v>
      </c>
      <c r="H39" s="8"/>
      <c r="I39" s="16">
        <v>19945</v>
      </c>
      <c r="J39" s="16"/>
      <c r="K39" s="16">
        <v>1406</v>
      </c>
    </row>
    <row r="40" spans="1:11" ht="21.75" customHeight="1">
      <c r="A40" s="56" t="s">
        <v>84</v>
      </c>
      <c r="B40" s="7"/>
      <c r="C40" s="8"/>
      <c r="D40" s="8"/>
      <c r="E40" s="16"/>
      <c r="F40" s="8"/>
      <c r="G40" s="16"/>
      <c r="H40" s="8"/>
      <c r="I40" s="16"/>
      <c r="J40" s="16"/>
      <c r="K40" s="16"/>
    </row>
    <row r="41" spans="1:11" ht="21.75" customHeight="1">
      <c r="A41" s="15" t="s">
        <v>75</v>
      </c>
      <c r="B41" s="7"/>
      <c r="C41" s="8"/>
      <c r="D41" s="8"/>
      <c r="E41" s="16">
        <v>215</v>
      </c>
      <c r="F41" s="8"/>
      <c r="G41" s="16">
        <v>420</v>
      </c>
      <c r="H41" s="8"/>
      <c r="I41" s="16">
        <v>215</v>
      </c>
      <c r="J41" s="16"/>
      <c r="K41" s="16">
        <v>420</v>
      </c>
    </row>
    <row r="42" spans="1:11" ht="21.75" customHeight="1">
      <c r="A42" s="15" t="s">
        <v>85</v>
      </c>
      <c r="B42" s="7"/>
      <c r="C42" s="8"/>
      <c r="D42" s="8"/>
      <c r="E42" s="16">
        <v>5334</v>
      </c>
      <c r="F42" s="8"/>
      <c r="G42" s="16">
        <v>4163</v>
      </c>
      <c r="H42" s="8"/>
      <c r="I42" s="16">
        <v>5334</v>
      </c>
      <c r="J42" s="16"/>
      <c r="K42" s="16">
        <v>4163</v>
      </c>
    </row>
    <row r="43" spans="1:11" ht="21.75" customHeight="1">
      <c r="A43" s="15" t="s">
        <v>142</v>
      </c>
      <c r="B43" s="7"/>
      <c r="C43" s="8">
        <v>4</v>
      </c>
      <c r="D43" s="8"/>
      <c r="E43" s="27">
        <v>-34</v>
      </c>
      <c r="F43" s="8"/>
      <c r="G43" s="27">
        <v>49</v>
      </c>
      <c r="H43" s="8"/>
      <c r="I43" s="27">
        <v>-34</v>
      </c>
      <c r="J43" s="16"/>
      <c r="K43" s="27">
        <v>49</v>
      </c>
    </row>
    <row r="44" spans="1:11" ht="21.75" customHeight="1">
      <c r="A44" s="15" t="s">
        <v>143</v>
      </c>
      <c r="B44" s="7"/>
      <c r="C44" s="8"/>
      <c r="D44" s="8"/>
      <c r="E44" s="16">
        <v>-581</v>
      </c>
      <c r="F44" s="8"/>
      <c r="G44" s="16">
        <v>452</v>
      </c>
      <c r="H44" s="8"/>
      <c r="I44" s="16">
        <v>-581</v>
      </c>
      <c r="J44" s="16"/>
      <c r="K44" s="16">
        <v>452</v>
      </c>
    </row>
    <row r="45" spans="1:11" ht="21.75" customHeight="1">
      <c r="A45" s="15" t="s">
        <v>86</v>
      </c>
      <c r="B45" s="7"/>
      <c r="C45" s="8"/>
      <c r="D45" s="8"/>
      <c r="E45" s="16">
        <v>613</v>
      </c>
      <c r="F45" s="8"/>
      <c r="G45" s="16">
        <v>525</v>
      </c>
      <c r="H45" s="8"/>
      <c r="I45" s="16">
        <v>613</v>
      </c>
      <c r="J45" s="16"/>
      <c r="K45" s="16">
        <v>525</v>
      </c>
    </row>
    <row r="46" spans="1:11" ht="21.75" customHeight="1">
      <c r="A46" s="15" t="s">
        <v>87</v>
      </c>
      <c r="B46" s="7"/>
      <c r="C46" s="8"/>
      <c r="D46" s="8"/>
      <c r="E46" s="16">
        <v>-336</v>
      </c>
      <c r="F46" s="8"/>
      <c r="G46" s="16">
        <v>18</v>
      </c>
      <c r="H46" s="8"/>
      <c r="I46" s="16">
        <v>-336</v>
      </c>
      <c r="J46" s="16"/>
      <c r="K46" s="16">
        <v>18</v>
      </c>
    </row>
    <row r="47" spans="1:11" ht="21.75" customHeight="1">
      <c r="A47" s="15" t="s">
        <v>146</v>
      </c>
      <c r="B47" s="7"/>
      <c r="C47" s="8"/>
      <c r="D47" s="8"/>
      <c r="E47" s="16">
        <v>322</v>
      </c>
      <c r="F47" s="8"/>
      <c r="G47" s="16">
        <v>58</v>
      </c>
      <c r="H47" s="8"/>
      <c r="I47" s="16">
        <v>322</v>
      </c>
      <c r="J47" s="16"/>
      <c r="K47" s="16">
        <v>58</v>
      </c>
    </row>
    <row r="48" spans="1:11" ht="21.75" customHeight="1">
      <c r="A48" s="15" t="s">
        <v>136</v>
      </c>
      <c r="B48" s="7"/>
      <c r="C48" s="8"/>
      <c r="D48" s="8"/>
      <c r="E48" s="27">
        <v>185</v>
      </c>
      <c r="F48" s="8"/>
      <c r="G48" s="27">
        <v>9</v>
      </c>
      <c r="H48" s="8"/>
      <c r="I48" s="27">
        <v>185</v>
      </c>
      <c r="J48" s="16"/>
      <c r="K48" s="27">
        <v>9</v>
      </c>
    </row>
    <row r="49" spans="1:11" ht="21.75" customHeight="1">
      <c r="A49" s="15" t="s">
        <v>76</v>
      </c>
      <c r="B49" s="7"/>
      <c r="C49" s="8">
        <v>6.2</v>
      </c>
      <c r="D49" s="8"/>
      <c r="E49" s="16">
        <v>-4484</v>
      </c>
      <c r="F49" s="8"/>
      <c r="G49" s="16">
        <v>-4212</v>
      </c>
      <c r="H49" s="8"/>
      <c r="I49" s="27">
        <v>0</v>
      </c>
      <c r="J49" s="16"/>
      <c r="K49" s="27">
        <v>0</v>
      </c>
    </row>
    <row r="50" spans="1:11" ht="21.75" customHeight="1">
      <c r="A50" s="15" t="s">
        <v>88</v>
      </c>
      <c r="B50" s="7"/>
      <c r="C50" s="8"/>
      <c r="D50" s="8"/>
      <c r="E50" s="16">
        <v>-59</v>
      </c>
      <c r="F50" s="8"/>
      <c r="G50" s="16">
        <v>-3</v>
      </c>
      <c r="H50" s="8"/>
      <c r="I50" s="16">
        <v>-59</v>
      </c>
      <c r="J50" s="16"/>
      <c r="K50" s="16">
        <v>-3</v>
      </c>
    </row>
    <row r="51" spans="1:11" ht="21.75" customHeight="1">
      <c r="A51" s="7"/>
      <c r="B51" s="7"/>
      <c r="C51" s="8"/>
      <c r="D51" s="8"/>
      <c r="E51" s="57">
        <f>SUM(E39:E50)</f>
        <v>25604</v>
      </c>
      <c r="F51" s="8"/>
      <c r="G51" s="57">
        <f>SUM(G39:G50)</f>
        <v>7097</v>
      </c>
      <c r="H51" s="8"/>
      <c r="I51" s="57">
        <f>SUM(I39:I50)</f>
        <v>25604</v>
      </c>
      <c r="J51" s="16"/>
      <c r="K51" s="57">
        <f>SUM(K39:K50)</f>
        <v>7097</v>
      </c>
    </row>
    <row r="52" spans="1:11" ht="21.75" customHeight="1">
      <c r="A52" s="56" t="s">
        <v>89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1" ht="21.75" customHeight="1">
      <c r="A53" s="15" t="s">
        <v>15</v>
      </c>
      <c r="B53" s="34"/>
      <c r="C53" s="34"/>
      <c r="D53" s="34"/>
      <c r="E53" s="16">
        <v>-6666</v>
      </c>
      <c r="F53" s="34"/>
      <c r="G53" s="16">
        <v>18145</v>
      </c>
      <c r="H53" s="34"/>
      <c r="I53" s="16">
        <v>-6666</v>
      </c>
      <c r="J53" s="16"/>
      <c r="K53" s="16">
        <v>18145</v>
      </c>
    </row>
    <row r="54" spans="1:11" ht="21.75" customHeight="1">
      <c r="A54" s="15" t="s">
        <v>16</v>
      </c>
      <c r="B54" s="34"/>
      <c r="C54" s="34"/>
      <c r="D54" s="34"/>
      <c r="E54" s="16">
        <v>303</v>
      </c>
      <c r="F54" s="34"/>
      <c r="G54" s="16">
        <v>1348</v>
      </c>
      <c r="H54" s="34"/>
      <c r="I54" s="16">
        <v>303</v>
      </c>
      <c r="J54" s="16"/>
      <c r="K54" s="16">
        <v>1348</v>
      </c>
    </row>
    <row r="55" spans="1:11" ht="21.75" customHeight="1">
      <c r="A55" s="15" t="s">
        <v>17</v>
      </c>
      <c r="B55" s="34"/>
      <c r="C55" s="34"/>
      <c r="D55" s="34"/>
      <c r="E55" s="27">
        <v>753</v>
      </c>
      <c r="F55" s="34"/>
      <c r="G55" s="27">
        <v>1722</v>
      </c>
      <c r="H55" s="34"/>
      <c r="I55" s="27">
        <v>753</v>
      </c>
      <c r="J55" s="16"/>
      <c r="K55" s="27">
        <v>1722</v>
      </c>
    </row>
    <row r="56" spans="1:11" s="89" customFormat="1" ht="21.75" customHeight="1">
      <c r="A56" s="15" t="s">
        <v>18</v>
      </c>
      <c r="B56" s="34"/>
      <c r="C56" s="34"/>
      <c r="D56" s="34"/>
      <c r="E56" s="16">
        <v>4699</v>
      </c>
      <c r="F56" s="34"/>
      <c r="G56" s="16">
        <v>260</v>
      </c>
      <c r="H56" s="34"/>
      <c r="I56" s="16">
        <v>4699</v>
      </c>
      <c r="J56" s="16"/>
      <c r="K56" s="16">
        <v>260</v>
      </c>
    </row>
    <row r="57" spans="1:11" ht="21.75" customHeight="1">
      <c r="A57" s="15" t="s">
        <v>27</v>
      </c>
      <c r="B57" s="34"/>
      <c r="C57" s="34"/>
      <c r="D57" s="34"/>
      <c r="E57" s="16">
        <v>3640</v>
      </c>
      <c r="F57" s="34"/>
      <c r="G57" s="16">
        <v>17097</v>
      </c>
      <c r="H57" s="34"/>
      <c r="I57" s="27">
        <v>3640</v>
      </c>
      <c r="J57" s="16"/>
      <c r="K57" s="27">
        <v>17097</v>
      </c>
    </row>
    <row r="58" spans="1:11" ht="21.75" customHeight="1">
      <c r="A58" s="15" t="s">
        <v>32</v>
      </c>
      <c r="B58" s="34"/>
      <c r="C58" s="34"/>
      <c r="D58" s="34"/>
      <c r="E58" s="16">
        <v>20364</v>
      </c>
      <c r="F58" s="34"/>
      <c r="G58" s="16">
        <v>-8902</v>
      </c>
      <c r="H58" s="34"/>
      <c r="I58" s="16">
        <v>20364</v>
      </c>
      <c r="J58" s="16"/>
      <c r="K58" s="16">
        <v>-8902</v>
      </c>
    </row>
    <row r="59" spans="1:11" ht="21.75" customHeight="1">
      <c r="A59" s="3" t="s">
        <v>38</v>
      </c>
      <c r="B59" s="7"/>
      <c r="C59" s="8"/>
      <c r="D59" s="14"/>
      <c r="E59" s="16">
        <v>163</v>
      </c>
      <c r="F59" s="14"/>
      <c r="G59" s="16">
        <v>69</v>
      </c>
      <c r="H59" s="14"/>
      <c r="I59" s="16">
        <v>163</v>
      </c>
      <c r="J59" s="16"/>
      <c r="K59" s="16">
        <v>69</v>
      </c>
    </row>
    <row r="60" spans="1:11" ht="21.75" customHeight="1">
      <c r="A60" s="15" t="s">
        <v>91</v>
      </c>
      <c r="B60" s="7"/>
      <c r="C60" s="8"/>
      <c r="D60" s="14"/>
      <c r="E60" s="16">
        <v>-495</v>
      </c>
      <c r="F60" s="14"/>
      <c r="G60" s="16">
        <v>-424</v>
      </c>
      <c r="H60" s="14"/>
      <c r="I60" s="27">
        <v>-495</v>
      </c>
      <c r="J60" s="16"/>
      <c r="K60" s="27">
        <v>-424</v>
      </c>
    </row>
    <row r="61" spans="1:11" ht="21.75" customHeight="1">
      <c r="A61" s="15" t="s">
        <v>92</v>
      </c>
      <c r="B61" s="15"/>
      <c r="C61" s="8"/>
      <c r="D61" s="8"/>
      <c r="E61" s="57">
        <f>SUM(E51:E60)</f>
        <v>48365</v>
      </c>
      <c r="F61" s="8"/>
      <c r="G61" s="57">
        <f>SUM(G51:G60)</f>
        <v>36412</v>
      </c>
      <c r="H61" s="8"/>
      <c r="I61" s="57">
        <f>SUM(I51:I60)</f>
        <v>48365</v>
      </c>
      <c r="J61" s="16"/>
      <c r="K61" s="57">
        <f>SUM(K51:K60)</f>
        <v>36412</v>
      </c>
    </row>
    <row r="62" spans="1:11" ht="21.75" customHeight="1">
      <c r="A62" s="15" t="s">
        <v>104</v>
      </c>
      <c r="B62" s="15"/>
      <c r="C62" s="8"/>
      <c r="D62" s="8"/>
      <c r="E62" s="27">
        <v>-131</v>
      </c>
      <c r="F62" s="8"/>
      <c r="G62" s="27">
        <v>-424</v>
      </c>
      <c r="H62" s="8"/>
      <c r="I62" s="27">
        <v>-131</v>
      </c>
      <c r="J62" s="16"/>
      <c r="K62" s="27">
        <v>-424</v>
      </c>
    </row>
    <row r="63" spans="1:11" ht="21.75" customHeight="1">
      <c r="A63" s="15" t="s">
        <v>93</v>
      </c>
      <c r="B63" s="13"/>
      <c r="C63" s="8"/>
      <c r="D63" s="8"/>
      <c r="E63" s="16">
        <v>-160</v>
      </c>
      <c r="F63" s="8"/>
      <c r="G63" s="16">
        <v>-166</v>
      </c>
      <c r="H63" s="8"/>
      <c r="I63" s="27">
        <v>-160</v>
      </c>
      <c r="J63" s="16"/>
      <c r="K63" s="27">
        <v>-166</v>
      </c>
    </row>
    <row r="64" spans="1:11" ht="21.75" customHeight="1">
      <c r="A64" s="7" t="s">
        <v>94</v>
      </c>
      <c r="B64" s="15"/>
      <c r="C64" s="8"/>
      <c r="D64" s="8"/>
      <c r="E64" s="21">
        <f>SUM(E61:E63)</f>
        <v>48074</v>
      </c>
      <c r="F64" s="8"/>
      <c r="G64" s="21">
        <f>SUM(G61:G63)</f>
        <v>35822</v>
      </c>
      <c r="H64" s="8"/>
      <c r="I64" s="21">
        <f>SUM(I61:I63)</f>
        <v>48074</v>
      </c>
      <c r="J64" s="22"/>
      <c r="K64" s="21">
        <f>SUM(K61:K63)</f>
        <v>35822</v>
      </c>
    </row>
    <row r="65" spans="1:11" ht="21.75" customHeight="1">
      <c r="A65" s="94">
        <v>8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</row>
    <row r="66" spans="1:11" ht="21.75" customHeight="1">
      <c r="A66" s="95" t="s">
        <v>0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</row>
    <row r="67" spans="1:11" ht="21.75" customHeight="1">
      <c r="A67" s="95" t="s">
        <v>81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</row>
    <row r="68" spans="1:11" ht="21.75" customHeight="1">
      <c r="A68" s="95" t="str">
        <f>A33</f>
        <v>สำหรับงวดสามเดือนสิ้นสุดวันที่ 31 มีนาคม 2567 (สอบทานแล้ว/ไม่ได้ตรวจสอบ)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</row>
    <row r="69" spans="1:11" ht="21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5" t="s">
        <v>2</v>
      </c>
    </row>
    <row r="70" spans="1:11" ht="21.75" customHeight="1">
      <c r="A70" s="4"/>
      <c r="B70" s="4"/>
      <c r="C70" s="4"/>
      <c r="D70" s="4"/>
      <c r="E70" s="96" t="s">
        <v>3</v>
      </c>
      <c r="F70" s="96"/>
      <c r="G70" s="96"/>
      <c r="H70" s="4"/>
      <c r="I70" s="4"/>
      <c r="J70" s="4"/>
      <c r="K70" s="4"/>
    </row>
    <row r="71" spans="1:11" ht="21.75" customHeight="1">
      <c r="A71" s="4"/>
      <c r="B71" s="4"/>
      <c r="C71" s="4"/>
      <c r="D71" s="4"/>
      <c r="E71" s="92" t="s">
        <v>4</v>
      </c>
      <c r="F71" s="92"/>
      <c r="G71" s="92"/>
      <c r="H71" s="4"/>
      <c r="I71" s="92" t="s">
        <v>5</v>
      </c>
      <c r="J71" s="92"/>
      <c r="K71" s="92"/>
    </row>
    <row r="72" spans="1:11" ht="21.75" customHeight="1">
      <c r="A72" s="7"/>
      <c r="B72" s="7"/>
      <c r="C72" s="8" t="s">
        <v>10</v>
      </c>
      <c r="D72" s="8"/>
      <c r="E72" s="90" t="s">
        <v>63</v>
      </c>
      <c r="F72" s="8"/>
      <c r="G72" s="90" t="s">
        <v>64</v>
      </c>
      <c r="H72" s="91"/>
      <c r="I72" s="90" t="s">
        <v>63</v>
      </c>
      <c r="J72" s="8"/>
      <c r="K72" s="90" t="s">
        <v>64</v>
      </c>
    </row>
    <row r="73" spans="1:11" ht="21.75" customHeight="1">
      <c r="A73" s="13" t="s">
        <v>95</v>
      </c>
      <c r="B73" s="7"/>
      <c r="C73" s="8"/>
      <c r="D73" s="8"/>
      <c r="E73" s="16"/>
      <c r="F73" s="8"/>
      <c r="G73" s="16"/>
      <c r="H73" s="8"/>
      <c r="I73" s="16"/>
      <c r="J73" s="16"/>
      <c r="K73" s="16"/>
    </row>
    <row r="74" spans="1:11" ht="21.75" customHeight="1">
      <c r="A74" s="15" t="s">
        <v>97</v>
      </c>
      <c r="B74" s="7"/>
      <c r="C74" s="8"/>
      <c r="D74" s="8"/>
      <c r="E74" s="16">
        <v>318</v>
      </c>
      <c r="F74" s="8"/>
      <c r="G74" s="16">
        <v>257</v>
      </c>
      <c r="H74" s="8"/>
      <c r="I74" s="16">
        <v>318</v>
      </c>
      <c r="J74" s="16"/>
      <c r="K74" s="16">
        <v>257</v>
      </c>
    </row>
    <row r="75" spans="1:11" ht="21.75" customHeight="1">
      <c r="A75" s="15" t="s">
        <v>96</v>
      </c>
      <c r="B75" s="7"/>
      <c r="C75" s="8"/>
      <c r="D75" s="8"/>
      <c r="E75" s="16">
        <v>-8144</v>
      </c>
      <c r="F75" s="8"/>
      <c r="G75" s="16">
        <v>-25341</v>
      </c>
      <c r="H75" s="8"/>
      <c r="I75" s="16">
        <v>-8144</v>
      </c>
      <c r="J75" s="16"/>
      <c r="K75" s="16">
        <v>-25341</v>
      </c>
    </row>
    <row r="76" spans="1:11" ht="21.75" customHeight="1">
      <c r="A76" s="15" t="s">
        <v>137</v>
      </c>
      <c r="B76" s="7"/>
      <c r="C76" s="8"/>
      <c r="D76" s="8"/>
      <c r="E76" s="16">
        <v>-1175</v>
      </c>
      <c r="F76" s="8"/>
      <c r="G76" s="27">
        <v>0</v>
      </c>
      <c r="H76" s="8"/>
      <c r="I76" s="16">
        <v>-1175</v>
      </c>
      <c r="J76" s="16"/>
      <c r="K76" s="27">
        <v>0</v>
      </c>
    </row>
    <row r="77" spans="1:11" s="89" customFormat="1" ht="21.75" customHeight="1">
      <c r="A77" s="15" t="s">
        <v>145</v>
      </c>
      <c r="B77" s="34"/>
      <c r="C77" s="34"/>
      <c r="D77" s="34"/>
      <c r="E77" s="27">
        <v>-123</v>
      </c>
      <c r="F77" s="34"/>
      <c r="G77" s="27">
        <v>0</v>
      </c>
      <c r="H77" s="34"/>
      <c r="I77" s="16">
        <v>-123</v>
      </c>
      <c r="J77" s="16"/>
      <c r="K77" s="27">
        <v>0</v>
      </c>
    </row>
    <row r="78" spans="1:11" ht="21.75" customHeight="1">
      <c r="A78" s="7" t="s">
        <v>98</v>
      </c>
      <c r="B78" s="7"/>
      <c r="C78" s="8"/>
      <c r="D78" s="8"/>
      <c r="E78" s="21">
        <f>SUM(E74:E77)</f>
        <v>-9124</v>
      </c>
      <c r="F78" s="8"/>
      <c r="G78" s="21">
        <f>SUM(G74:G77)</f>
        <v>-25084</v>
      </c>
      <c r="H78" s="8"/>
      <c r="I78" s="21">
        <f>SUM(I74:I77)</f>
        <v>-9124</v>
      </c>
      <c r="J78" s="22"/>
      <c r="K78" s="21">
        <f>SUM(K74:K77)</f>
        <v>-25084</v>
      </c>
    </row>
    <row r="79" spans="1:11" ht="21.75" customHeight="1">
      <c r="A79" s="13" t="s">
        <v>99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</row>
    <row r="80" spans="1:11" ht="21.75" customHeight="1">
      <c r="A80" s="15" t="s">
        <v>100</v>
      </c>
      <c r="B80" s="34"/>
      <c r="C80" s="34"/>
      <c r="D80" s="34"/>
      <c r="E80" s="27">
        <v>0</v>
      </c>
      <c r="F80" s="34"/>
      <c r="G80" s="27">
        <v>-11500</v>
      </c>
      <c r="H80" s="34"/>
      <c r="I80" s="27">
        <v>0</v>
      </c>
      <c r="J80" s="16"/>
      <c r="K80" s="27">
        <v>-11500</v>
      </c>
    </row>
    <row r="81" spans="1:12" ht="21.75" customHeight="1">
      <c r="A81" s="15" t="s">
        <v>102</v>
      </c>
      <c r="B81" s="7"/>
      <c r="C81" s="8"/>
      <c r="D81" s="14"/>
      <c r="E81" s="27">
        <v>0</v>
      </c>
      <c r="F81" s="14"/>
      <c r="G81" s="27">
        <v>15000</v>
      </c>
      <c r="H81" s="14"/>
      <c r="I81" s="27">
        <v>0</v>
      </c>
      <c r="J81" s="16"/>
      <c r="K81" s="16">
        <v>15000</v>
      </c>
    </row>
    <row r="82" spans="1:12" ht="21.75" customHeight="1">
      <c r="A82" s="15" t="s">
        <v>101</v>
      </c>
      <c r="B82" s="7"/>
      <c r="C82" s="8"/>
      <c r="D82" s="14"/>
      <c r="E82" s="27">
        <v>-2490</v>
      </c>
      <c r="F82" s="14"/>
      <c r="G82" s="27">
        <v>-2353</v>
      </c>
      <c r="H82" s="14"/>
      <c r="I82" s="27">
        <v>-2490</v>
      </c>
      <c r="J82" s="16"/>
      <c r="K82" s="16">
        <v>-2353</v>
      </c>
    </row>
    <row r="83" spans="1:12" s="89" customFormat="1" ht="21.75" customHeight="1">
      <c r="A83" s="15" t="s">
        <v>103</v>
      </c>
      <c r="B83" s="34"/>
      <c r="C83" s="34"/>
      <c r="D83" s="34"/>
      <c r="E83" s="27">
        <v>-808</v>
      </c>
      <c r="F83" s="34"/>
      <c r="G83" s="27">
        <v>-345</v>
      </c>
      <c r="H83" s="34"/>
      <c r="I83" s="16">
        <v>-808</v>
      </c>
      <c r="J83" s="16"/>
      <c r="K83" s="16">
        <v>-345</v>
      </c>
    </row>
    <row r="84" spans="1:12" ht="21.75" customHeight="1">
      <c r="A84" s="7" t="s">
        <v>105</v>
      </c>
      <c r="B84" s="15"/>
      <c r="C84" s="8"/>
      <c r="D84" s="8"/>
      <c r="E84" s="21">
        <f>SUM(E80:E83)</f>
        <v>-3298</v>
      </c>
      <c r="F84" s="8"/>
      <c r="G84" s="21">
        <f>SUM(G80:G83)</f>
        <v>802</v>
      </c>
      <c r="H84" s="8"/>
      <c r="I84" s="21">
        <f>SUM(I80:I83)</f>
        <v>-3298</v>
      </c>
      <c r="J84" s="22"/>
      <c r="K84" s="21">
        <f>SUM(K80:K83)</f>
        <v>802</v>
      </c>
    </row>
    <row r="85" spans="1:12" ht="21.75" customHeight="1">
      <c r="A85" s="7" t="s">
        <v>106</v>
      </c>
      <c r="B85" s="15"/>
      <c r="C85" s="8"/>
      <c r="D85" s="8"/>
      <c r="E85" s="22">
        <f>E64+E78+E84</f>
        <v>35652</v>
      </c>
      <c r="F85" s="52"/>
      <c r="G85" s="22">
        <f>G64+G78+G84</f>
        <v>11540</v>
      </c>
      <c r="H85" s="52"/>
      <c r="I85" s="22">
        <f>I64+I78+I84</f>
        <v>35652</v>
      </c>
      <c r="J85" s="22"/>
      <c r="K85" s="22">
        <f>K64+K78+K84</f>
        <v>11540</v>
      </c>
    </row>
    <row r="86" spans="1:12" ht="21.75" customHeight="1">
      <c r="A86" s="15" t="s">
        <v>107</v>
      </c>
      <c r="B86" s="13"/>
      <c r="C86" s="8"/>
      <c r="D86" s="8"/>
      <c r="E86" s="27">
        <v>15510</v>
      </c>
      <c r="F86" s="8"/>
      <c r="G86" s="27">
        <v>9996</v>
      </c>
      <c r="H86" s="8"/>
      <c r="I86" s="27">
        <v>15510</v>
      </c>
      <c r="J86" s="16"/>
      <c r="K86" s="27">
        <v>9996</v>
      </c>
    </row>
    <row r="87" spans="1:12" ht="21.75" customHeight="1" thickBot="1">
      <c r="A87" s="7" t="s">
        <v>108</v>
      </c>
      <c r="B87" s="15"/>
      <c r="C87" s="47"/>
      <c r="D87" s="8"/>
      <c r="E87" s="25">
        <f>SUM(E85:E86)</f>
        <v>51162</v>
      </c>
      <c r="F87" s="8"/>
      <c r="G87" s="25">
        <f>SUM(G85:G86)</f>
        <v>21536</v>
      </c>
      <c r="H87" s="8"/>
      <c r="I87" s="25">
        <f>SUM(I85:I86)</f>
        <v>51162</v>
      </c>
      <c r="J87" s="22"/>
      <c r="K87" s="25">
        <f>SUM(K85:K86)</f>
        <v>21536</v>
      </c>
      <c r="L87" s="39"/>
    </row>
    <row r="88" spans="1:12" ht="21.75" customHeight="1" thickTop="1">
      <c r="E88" s="58"/>
      <c r="F88" s="59"/>
      <c r="G88" s="59"/>
      <c r="H88" s="59"/>
      <c r="I88" s="58"/>
      <c r="J88" s="59"/>
      <c r="K88" s="59"/>
    </row>
    <row r="89" spans="1:12" ht="21.75" customHeight="1">
      <c r="A89" s="7" t="s">
        <v>109</v>
      </c>
    </row>
    <row r="90" spans="1:12" ht="21.75" customHeight="1">
      <c r="A90" s="15" t="s">
        <v>110</v>
      </c>
      <c r="G90" s="27"/>
      <c r="H90" s="27"/>
      <c r="I90" s="27"/>
      <c r="J90" s="27"/>
      <c r="K90" s="27"/>
    </row>
    <row r="91" spans="1:12" ht="21.75" customHeight="1">
      <c r="A91" s="60" t="s">
        <v>111</v>
      </c>
      <c r="B91" s="60"/>
      <c r="E91" s="27">
        <v>82</v>
      </c>
      <c r="F91" s="61"/>
      <c r="G91" s="27">
        <v>16238</v>
      </c>
      <c r="H91" s="61"/>
      <c r="I91" s="27">
        <v>82</v>
      </c>
      <c r="J91" s="61"/>
      <c r="K91" s="27">
        <v>16238</v>
      </c>
    </row>
    <row r="92" spans="1:12" ht="21.75" customHeight="1">
      <c r="A92" s="60" t="s">
        <v>112</v>
      </c>
      <c r="B92" s="60"/>
      <c r="E92" s="27">
        <v>492</v>
      </c>
      <c r="F92" s="61"/>
      <c r="G92" s="27">
        <v>0</v>
      </c>
      <c r="H92" s="61"/>
      <c r="I92" s="27">
        <v>492</v>
      </c>
      <c r="J92" s="61"/>
      <c r="K92" s="27">
        <v>0</v>
      </c>
    </row>
    <row r="93" spans="1:12" ht="21.75" customHeight="1">
      <c r="E93" s="59"/>
      <c r="G93" s="27"/>
    </row>
    <row r="95" spans="1:12" ht="21.75" customHeight="1">
      <c r="E95" s="39"/>
      <c r="I95" s="39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71:G71"/>
    <mergeCell ref="I71:K71"/>
    <mergeCell ref="A30:K30"/>
    <mergeCell ref="A31:K31"/>
    <mergeCell ref="A32:K32"/>
    <mergeCell ref="A33:K33"/>
    <mergeCell ref="E35:G35"/>
    <mergeCell ref="E36:G36"/>
    <mergeCell ref="I36:K36"/>
    <mergeCell ref="A65:K65"/>
    <mergeCell ref="A66:K66"/>
    <mergeCell ref="A67:K67"/>
    <mergeCell ref="A68:K68"/>
    <mergeCell ref="E70:G70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29" max="10" man="1"/>
    <brk id="6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sheetPr>
    <pageSetUpPr fitToPage="1"/>
  </sheetPr>
  <dimension ref="A1:Q25"/>
  <sheetViews>
    <sheetView showGridLines="0" zoomScale="70" zoomScaleNormal="70" zoomScaleSheetLayoutView="70" workbookViewId="0">
      <selection activeCell="A15" sqref="A15"/>
    </sheetView>
  </sheetViews>
  <sheetFormatPr defaultColWidth="7.36328125" defaultRowHeight="21.75" customHeight="1"/>
  <cols>
    <col min="1" max="1" width="54.54296875" style="43" customWidth="1"/>
    <col min="2" max="2" width="7" style="62" customWidth="1"/>
    <col min="3" max="3" width="1.08984375" style="3" customWidth="1"/>
    <col min="4" max="4" width="14" style="3" customWidth="1"/>
    <col min="5" max="5" width="1.08984375" style="3" customWidth="1"/>
    <col min="6" max="6" width="14.08984375" style="3" customWidth="1"/>
    <col min="7" max="7" width="1.08984375" style="3" customWidth="1"/>
    <col min="8" max="8" width="14.08984375" style="3" customWidth="1"/>
    <col min="9" max="9" width="1.08984375" style="3" customWidth="1"/>
    <col min="10" max="10" width="14" style="3" customWidth="1"/>
    <col min="11" max="11" width="1.81640625" style="3" customWidth="1"/>
    <col min="12" max="12" width="15.6328125" style="3" customWidth="1"/>
    <col min="13" max="13" width="1.08984375" style="3" customWidth="1"/>
    <col min="14" max="14" width="14" style="3" customWidth="1"/>
    <col min="15" max="15" width="1.08984375" style="3" customWidth="1"/>
    <col min="16" max="16" width="7.36328125" style="3"/>
    <col min="17" max="18" width="10.36328125" style="3" customWidth="1"/>
    <col min="19" max="226" width="7.36328125" style="3"/>
    <col min="227" max="227" width="40.36328125" style="3" customWidth="1"/>
    <col min="228" max="228" width="7" style="3" customWidth="1"/>
    <col min="229" max="229" width="1.08984375" style="3" customWidth="1"/>
    <col min="230" max="230" width="8.36328125" style="3" customWidth="1"/>
    <col min="231" max="231" width="1.08984375" style="3" customWidth="1"/>
    <col min="232" max="232" width="11" style="3" customWidth="1"/>
    <col min="233" max="233" width="1.08984375" style="3" customWidth="1"/>
    <col min="234" max="234" width="8.36328125" style="3" customWidth="1"/>
    <col min="235" max="235" width="1.08984375" style="3" customWidth="1"/>
    <col min="236" max="236" width="9.36328125" style="3" customWidth="1"/>
    <col min="237" max="237" width="1.08984375" style="3" customWidth="1"/>
    <col min="238" max="238" width="10.36328125" style="3" customWidth="1"/>
    <col min="239" max="239" width="1.08984375" style="3" customWidth="1"/>
    <col min="240" max="240" width="8.36328125" style="3" customWidth="1"/>
    <col min="241" max="241" width="1.08984375" style="3" customWidth="1"/>
    <col min="242" max="242" width="8.36328125" style="3" bestFit="1" customWidth="1"/>
    <col min="243" max="243" width="9.90625" style="3" bestFit="1" customWidth="1"/>
    <col min="244" max="16384" width="7.36328125" style="3"/>
  </cols>
  <sheetData>
    <row r="1" spans="1:17" ht="1.25" customHeight="1"/>
    <row r="2" spans="1:17" ht="21.75" customHeight="1">
      <c r="A2" s="97">
        <v>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7" ht="21.7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ht="21.75" customHeight="1">
      <c r="A4" s="98" t="s">
        <v>134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7" ht="21.75" customHeight="1">
      <c r="A5" s="98" t="s">
        <v>62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7" ht="21.7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5" t="s">
        <v>2</v>
      </c>
    </row>
    <row r="7" spans="1:17" ht="22.25" customHeight="1">
      <c r="A7" s="64"/>
      <c r="B7" s="64"/>
      <c r="C7" s="64"/>
      <c r="D7" s="64"/>
      <c r="E7" s="64"/>
      <c r="F7" s="64"/>
      <c r="L7" s="46" t="s">
        <v>113</v>
      </c>
    </row>
    <row r="8" spans="1:17" ht="21.75" customHeight="1">
      <c r="B8" s="43"/>
      <c r="C8" s="62"/>
      <c r="E8" s="63"/>
      <c r="F8" s="46"/>
      <c r="G8" s="46"/>
      <c r="H8" s="99" t="s">
        <v>55</v>
      </c>
      <c r="I8" s="99"/>
      <c r="J8" s="99"/>
      <c r="K8" s="46"/>
      <c r="L8" s="65" t="s">
        <v>114</v>
      </c>
      <c r="M8" s="66"/>
      <c r="N8" s="63"/>
      <c r="O8" s="63"/>
    </row>
    <row r="9" spans="1:17" ht="21.75" customHeight="1">
      <c r="B9" s="46"/>
      <c r="C9" s="66"/>
      <c r="D9" s="46"/>
      <c r="F9" s="46"/>
      <c r="G9" s="46"/>
      <c r="H9" s="46" t="s">
        <v>115</v>
      </c>
      <c r="J9" s="46"/>
      <c r="K9" s="46"/>
      <c r="L9" s="46"/>
      <c r="O9" s="46"/>
    </row>
    <row r="10" spans="1:17" ht="21.75" customHeight="1">
      <c r="B10" s="46"/>
      <c r="C10" s="66"/>
      <c r="D10" s="46" t="s">
        <v>116</v>
      </c>
      <c r="F10" s="46" t="s">
        <v>117</v>
      </c>
      <c r="G10" s="46"/>
      <c r="H10" s="46" t="s">
        <v>118</v>
      </c>
      <c r="I10" s="46"/>
      <c r="J10" s="46" t="s">
        <v>119</v>
      </c>
      <c r="K10" s="46"/>
      <c r="L10" s="46" t="s">
        <v>120</v>
      </c>
      <c r="N10" s="46" t="s">
        <v>121</v>
      </c>
      <c r="O10" s="46"/>
    </row>
    <row r="11" spans="1:17" ht="21.75" customHeight="1">
      <c r="B11" s="66"/>
      <c r="C11" s="66"/>
      <c r="D11" s="65" t="s">
        <v>122</v>
      </c>
      <c r="F11" s="65" t="s">
        <v>123</v>
      </c>
      <c r="G11" s="46"/>
      <c r="H11" s="65" t="s">
        <v>124</v>
      </c>
      <c r="I11" s="46"/>
      <c r="J11" s="65" t="s">
        <v>125</v>
      </c>
      <c r="K11" s="46"/>
      <c r="L11" s="65" t="s">
        <v>126</v>
      </c>
      <c r="N11" s="65" t="s">
        <v>127</v>
      </c>
      <c r="O11" s="46"/>
    </row>
    <row r="12" spans="1:17" ht="21.75" customHeight="1">
      <c r="A12" s="64" t="s">
        <v>128</v>
      </c>
      <c r="B12" s="66"/>
      <c r="C12" s="46"/>
      <c r="D12" s="67">
        <v>176243</v>
      </c>
      <c r="E12" s="68"/>
      <c r="F12" s="67">
        <v>125668</v>
      </c>
      <c r="G12" s="68"/>
      <c r="H12" s="67">
        <v>15431</v>
      </c>
      <c r="I12" s="68"/>
      <c r="J12" s="67">
        <v>-28027</v>
      </c>
      <c r="K12" s="68"/>
      <c r="L12" s="67">
        <v>913450</v>
      </c>
      <c r="M12" s="68"/>
      <c r="N12" s="67">
        <f>SUM(D12:L12)</f>
        <v>1202765</v>
      </c>
      <c r="O12" s="69"/>
    </row>
    <row r="13" spans="1:17" ht="21.75" customHeight="1">
      <c r="A13" s="43" t="s">
        <v>79</v>
      </c>
      <c r="B13" s="66"/>
      <c r="C13" s="46"/>
      <c r="D13" s="70"/>
      <c r="E13" s="69"/>
      <c r="F13" s="70"/>
      <c r="G13" s="69"/>
      <c r="H13" s="70"/>
      <c r="I13" s="69"/>
      <c r="J13" s="70"/>
      <c r="K13" s="69"/>
      <c r="L13" s="27"/>
      <c r="M13" s="69"/>
      <c r="N13" s="39"/>
      <c r="O13" s="69"/>
    </row>
    <row r="14" spans="1:17" ht="21.75" customHeight="1">
      <c r="A14" s="43" t="s">
        <v>129</v>
      </c>
      <c r="B14" s="66"/>
      <c r="C14" s="46"/>
      <c r="D14" s="71">
        <v>0</v>
      </c>
      <c r="E14" s="72"/>
      <c r="F14" s="71">
        <v>0</v>
      </c>
      <c r="G14" s="72"/>
      <c r="H14" s="71">
        <v>0</v>
      </c>
      <c r="I14" s="72"/>
      <c r="J14" s="39">
        <v>5376</v>
      </c>
      <c r="K14" s="69"/>
      <c r="L14" s="71">
        <v>0</v>
      </c>
      <c r="M14" s="69"/>
      <c r="N14" s="39">
        <f>SUM(F14:L14)</f>
        <v>5376</v>
      </c>
      <c r="O14" s="69"/>
      <c r="P14" s="39"/>
    </row>
    <row r="15" spans="1:17" ht="21.75" customHeight="1">
      <c r="A15" s="43" t="s">
        <v>144</v>
      </c>
      <c r="B15" s="66"/>
      <c r="C15" s="46"/>
      <c r="D15" s="71">
        <v>0</v>
      </c>
      <c r="E15" s="72"/>
      <c r="F15" s="71">
        <v>0</v>
      </c>
      <c r="G15" s="72"/>
      <c r="H15" s="71">
        <v>0</v>
      </c>
      <c r="I15" s="69"/>
      <c r="J15" s="71">
        <v>0</v>
      </c>
      <c r="K15" s="69"/>
      <c r="L15" s="71">
        <v>0</v>
      </c>
      <c r="M15" s="69"/>
      <c r="N15" s="71">
        <f>SUM(F15:L15)</f>
        <v>0</v>
      </c>
      <c r="O15" s="69"/>
    </row>
    <row r="16" spans="1:17" ht="21.75" customHeight="1" thickBot="1">
      <c r="A16" s="64" t="s">
        <v>130</v>
      </c>
      <c r="B16" s="66"/>
      <c r="C16" s="63"/>
      <c r="D16" s="73">
        <f>SUM(D12:D15)</f>
        <v>176243</v>
      </c>
      <c r="E16" s="68"/>
      <c r="F16" s="73">
        <f>SUM(F12:F15)</f>
        <v>125668</v>
      </c>
      <c r="G16" s="68"/>
      <c r="H16" s="73">
        <f>SUM(H12:H15)</f>
        <v>15431</v>
      </c>
      <c r="I16" s="68"/>
      <c r="J16" s="73">
        <f>SUM(J12:J15)</f>
        <v>-22651</v>
      </c>
      <c r="K16" s="68"/>
      <c r="L16" s="73">
        <f>SUM(L12:L15)</f>
        <v>913450</v>
      </c>
      <c r="M16" s="68"/>
      <c r="N16" s="73">
        <f>SUM(N12:N15)</f>
        <v>1208141</v>
      </c>
      <c r="O16" s="68"/>
      <c r="P16" s="39"/>
      <c r="Q16" s="39"/>
    </row>
    <row r="17" spans="1:17" s="75" customFormat="1" ht="21.75" customHeight="1" thickTop="1">
      <c r="A17" s="64"/>
      <c r="B17" s="66"/>
      <c r="C17" s="63"/>
      <c r="D17" s="67"/>
      <c r="E17" s="68"/>
      <c r="F17" s="74"/>
      <c r="G17" s="68"/>
      <c r="H17" s="74"/>
      <c r="I17" s="68"/>
      <c r="J17" s="67"/>
      <c r="K17" s="68"/>
      <c r="L17" s="74"/>
      <c r="M17" s="68"/>
      <c r="N17" s="67"/>
      <c r="O17" s="68"/>
    </row>
    <row r="18" spans="1:17" ht="21.75" customHeight="1">
      <c r="A18" s="64" t="s">
        <v>131</v>
      </c>
      <c r="B18" s="66"/>
      <c r="C18" s="46"/>
      <c r="D18" s="67">
        <v>176243</v>
      </c>
      <c r="E18" s="68"/>
      <c r="F18" s="67">
        <v>125668</v>
      </c>
      <c r="G18" s="68"/>
      <c r="H18" s="67">
        <v>15431</v>
      </c>
      <c r="I18" s="68"/>
      <c r="J18" s="67">
        <v>21896</v>
      </c>
      <c r="K18" s="68"/>
      <c r="L18" s="67">
        <v>913450</v>
      </c>
      <c r="M18" s="68"/>
      <c r="N18" s="67">
        <f>SUM(D18:L18)</f>
        <v>1252688</v>
      </c>
      <c r="O18" s="69"/>
    </row>
    <row r="19" spans="1:17" ht="21.75" customHeight="1">
      <c r="A19" s="43" t="s">
        <v>79</v>
      </c>
      <c r="B19" s="66"/>
      <c r="C19" s="46"/>
      <c r="D19" s="70"/>
      <c r="E19" s="69"/>
      <c r="F19" s="70"/>
      <c r="G19" s="69"/>
      <c r="H19" s="70"/>
      <c r="I19" s="69"/>
      <c r="J19" s="70"/>
      <c r="K19" s="69"/>
      <c r="L19" s="27"/>
      <c r="M19" s="69"/>
      <c r="N19" s="39"/>
      <c r="O19" s="69"/>
    </row>
    <row r="20" spans="1:17" ht="21.75" customHeight="1">
      <c r="A20" s="43" t="s">
        <v>129</v>
      </c>
      <c r="B20" s="66"/>
      <c r="C20" s="46"/>
      <c r="D20" s="71">
        <v>0</v>
      </c>
      <c r="E20" s="72"/>
      <c r="F20" s="71">
        <v>0</v>
      </c>
      <c r="G20" s="72"/>
      <c r="H20" s="71">
        <v>0</v>
      </c>
      <c r="I20" s="72"/>
      <c r="J20" s="39">
        <v>23467</v>
      </c>
      <c r="K20" s="69"/>
      <c r="L20" s="71">
        <v>0</v>
      </c>
      <c r="M20" s="69"/>
      <c r="N20" s="39">
        <f>SUM(F20:L20)</f>
        <v>23467</v>
      </c>
      <c r="O20" s="69"/>
      <c r="P20" s="39"/>
    </row>
    <row r="21" spans="1:17" ht="21.75" customHeight="1">
      <c r="A21" s="43" t="s">
        <v>144</v>
      </c>
      <c r="B21" s="66"/>
      <c r="C21" s="46"/>
      <c r="D21" s="71">
        <v>0</v>
      </c>
      <c r="E21" s="72"/>
      <c r="F21" s="71">
        <v>0</v>
      </c>
      <c r="G21" s="72"/>
      <c r="H21" s="71">
        <v>0</v>
      </c>
      <c r="I21" s="69"/>
      <c r="J21" s="71">
        <v>0</v>
      </c>
      <c r="K21" s="69"/>
      <c r="L21" s="71">
        <v>0</v>
      </c>
      <c r="M21" s="69"/>
      <c r="N21" s="71">
        <f>SUM(F21:L21)</f>
        <v>0</v>
      </c>
      <c r="O21" s="69"/>
    </row>
    <row r="22" spans="1:17" ht="21.75" customHeight="1" thickBot="1">
      <c r="A22" s="64" t="s">
        <v>132</v>
      </c>
      <c r="B22" s="66"/>
      <c r="C22" s="63"/>
      <c r="D22" s="73">
        <f>SUM(D18:D21)</f>
        <v>176243</v>
      </c>
      <c r="E22" s="68"/>
      <c r="F22" s="73">
        <f>SUM(F18:F21)</f>
        <v>125668</v>
      </c>
      <c r="G22" s="68"/>
      <c r="H22" s="73">
        <f>SUM(H18:H21)</f>
        <v>15431</v>
      </c>
      <c r="I22" s="68"/>
      <c r="J22" s="73">
        <f>SUM(J18:J21)</f>
        <v>45363</v>
      </c>
      <c r="K22" s="68"/>
      <c r="L22" s="73">
        <f>SUM(L18:L21)</f>
        <v>913450</v>
      </c>
      <c r="M22" s="68"/>
      <c r="N22" s="73">
        <f>SUM(N18:N21)</f>
        <v>1276155</v>
      </c>
      <c r="O22" s="68"/>
      <c r="P22" s="39"/>
      <c r="Q22" s="40"/>
    </row>
    <row r="23" spans="1:17" ht="21.75" customHeight="1" thickTop="1">
      <c r="A23" s="76"/>
      <c r="B23" s="66"/>
      <c r="C23" s="63"/>
      <c r="D23" s="76"/>
      <c r="E23" s="77"/>
      <c r="F23" s="77"/>
      <c r="G23" s="77"/>
      <c r="H23" s="77"/>
      <c r="I23" s="77"/>
      <c r="J23" s="78"/>
      <c r="K23" s="77"/>
      <c r="L23" s="77"/>
      <c r="M23" s="77"/>
      <c r="N23" s="78"/>
      <c r="O23" s="77"/>
    </row>
    <row r="25" spans="1:17" ht="21.75" customHeight="1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9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sheetPr>
    <pageSetUpPr fitToPage="1"/>
  </sheetPr>
  <dimension ref="A1:Q25"/>
  <sheetViews>
    <sheetView showGridLines="0" zoomScale="70" zoomScaleNormal="70" zoomScaleSheetLayoutView="70" workbookViewId="0">
      <selection activeCell="I82" sqref="I82"/>
    </sheetView>
  </sheetViews>
  <sheetFormatPr defaultColWidth="11" defaultRowHeight="21.75" customHeight="1"/>
  <cols>
    <col min="1" max="1" width="49.81640625" style="43" customWidth="1"/>
    <col min="2" max="2" width="6.90625" style="62" customWidth="1"/>
    <col min="3" max="3" width="1.36328125" style="3" customWidth="1"/>
    <col min="4" max="4" width="14.81640625" style="3" customWidth="1"/>
    <col min="5" max="5" width="1.08984375" style="3" customWidth="1"/>
    <col min="6" max="6" width="14.81640625" style="3" customWidth="1"/>
    <col min="7" max="7" width="1.08984375" style="3" customWidth="1"/>
    <col min="8" max="8" width="14.81640625" style="3" customWidth="1"/>
    <col min="9" max="9" width="1.08984375" style="3" customWidth="1"/>
    <col min="10" max="10" width="14.81640625" style="3" customWidth="1"/>
    <col min="11" max="11" width="1.08984375" style="3" customWidth="1"/>
    <col min="12" max="12" width="17.36328125" style="3" customWidth="1"/>
    <col min="13" max="13" width="1.08984375" style="3" customWidth="1"/>
    <col min="14" max="14" width="14.81640625" style="3" customWidth="1"/>
    <col min="15" max="15" width="1.08984375" style="3" customWidth="1"/>
    <col min="16" max="16" width="14.1796875" style="59" bestFit="1" customWidth="1"/>
    <col min="17" max="248" width="7.36328125" style="3" customWidth="1"/>
    <col min="249" max="249" width="40.36328125" style="3" customWidth="1"/>
    <col min="250" max="250" width="7" style="3" customWidth="1"/>
    <col min="251" max="251" width="1.08984375" style="3" customWidth="1"/>
    <col min="252" max="252" width="8.36328125" style="3" customWidth="1"/>
    <col min="253" max="253" width="1.08984375" style="3" customWidth="1"/>
    <col min="254" max="16384" width="11" style="3"/>
  </cols>
  <sheetData>
    <row r="1" spans="1:17" ht="21.75" customHeight="1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7" ht="21.7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7" ht="21.75" customHeight="1">
      <c r="A3" s="98" t="s">
        <v>135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ht="21.75" customHeight="1">
      <c r="A4" s="98" t="s">
        <v>62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7" ht="2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5" t="s">
        <v>2</v>
      </c>
    </row>
    <row r="6" spans="1:17" ht="21.75" customHeight="1">
      <c r="A6" s="64"/>
      <c r="B6" s="64"/>
      <c r="C6" s="64"/>
      <c r="D6" s="64"/>
      <c r="E6" s="64"/>
      <c r="F6" s="64"/>
      <c r="L6" s="46" t="s">
        <v>113</v>
      </c>
      <c r="O6" s="63"/>
      <c r="P6" s="79"/>
    </row>
    <row r="7" spans="1:17" ht="21.75" customHeight="1">
      <c r="B7" s="43"/>
      <c r="C7" s="62"/>
      <c r="E7" s="63"/>
      <c r="F7" s="46"/>
      <c r="G7" s="46"/>
      <c r="H7" s="99" t="s">
        <v>55</v>
      </c>
      <c r="I7" s="99"/>
      <c r="J7" s="99"/>
      <c r="K7" s="46"/>
      <c r="L7" s="65" t="s">
        <v>114</v>
      </c>
      <c r="M7" s="66"/>
      <c r="N7" s="63"/>
      <c r="O7" s="46"/>
      <c r="P7" s="80"/>
    </row>
    <row r="8" spans="1:17" ht="21.75" customHeight="1">
      <c r="B8" s="46"/>
      <c r="C8" s="66"/>
      <c r="D8" s="46"/>
      <c r="F8" s="46"/>
      <c r="G8" s="46"/>
      <c r="H8" s="46" t="s">
        <v>115</v>
      </c>
      <c r="J8" s="46"/>
      <c r="K8" s="46"/>
      <c r="L8" s="46"/>
      <c r="O8" s="46"/>
      <c r="P8" s="80"/>
    </row>
    <row r="9" spans="1:17" ht="21.75" customHeight="1">
      <c r="B9" s="46"/>
      <c r="C9" s="66"/>
      <c r="D9" s="46" t="s">
        <v>116</v>
      </c>
      <c r="F9" s="46" t="s">
        <v>117</v>
      </c>
      <c r="G9" s="46"/>
      <c r="H9" s="46" t="s">
        <v>118</v>
      </c>
      <c r="I9" s="46"/>
      <c r="J9" s="46" t="s">
        <v>119</v>
      </c>
      <c r="K9" s="46"/>
      <c r="L9" s="46" t="s">
        <v>120</v>
      </c>
      <c r="N9" s="46" t="s">
        <v>121</v>
      </c>
      <c r="O9" s="46"/>
      <c r="P9" s="80"/>
    </row>
    <row r="10" spans="1:17" ht="21.75" customHeight="1">
      <c r="B10" s="66"/>
      <c r="C10" s="66"/>
      <c r="D10" s="65" t="s">
        <v>122</v>
      </c>
      <c r="F10" s="65" t="s">
        <v>123</v>
      </c>
      <c r="G10" s="46"/>
      <c r="H10" s="65" t="s">
        <v>124</v>
      </c>
      <c r="I10" s="46"/>
      <c r="J10" s="65" t="s">
        <v>125</v>
      </c>
      <c r="K10" s="46"/>
      <c r="L10" s="65" t="s">
        <v>126</v>
      </c>
      <c r="N10" s="65" t="s">
        <v>127</v>
      </c>
      <c r="O10" s="62"/>
      <c r="P10" s="80"/>
    </row>
    <row r="11" spans="1:17" ht="21.75" customHeight="1">
      <c r="A11" s="64" t="s">
        <v>128</v>
      </c>
      <c r="B11" s="66"/>
      <c r="C11" s="46"/>
      <c r="D11" s="67">
        <v>176243</v>
      </c>
      <c r="E11" s="68"/>
      <c r="F11" s="67">
        <v>125668</v>
      </c>
      <c r="G11" s="68"/>
      <c r="H11" s="67">
        <v>15431</v>
      </c>
      <c r="I11" s="68"/>
      <c r="J11" s="67">
        <v>-44817</v>
      </c>
      <c r="K11" s="68"/>
      <c r="L11" s="67">
        <v>913450</v>
      </c>
      <c r="M11" s="68"/>
      <c r="N11" s="67">
        <f>SUM(D11:L11)</f>
        <v>1185975</v>
      </c>
      <c r="O11" s="69"/>
    </row>
    <row r="12" spans="1:17" s="75" customFormat="1" ht="21.75" customHeight="1">
      <c r="A12" s="43" t="s">
        <v>79</v>
      </c>
      <c r="B12" s="66"/>
      <c r="C12" s="63"/>
      <c r="D12" s="70"/>
      <c r="E12" s="68"/>
      <c r="F12" s="70"/>
      <c r="G12" s="68"/>
      <c r="H12" s="39"/>
      <c r="I12" s="68"/>
      <c r="J12" s="39"/>
      <c r="K12" s="69"/>
      <c r="L12" s="70"/>
      <c r="M12" s="68"/>
      <c r="N12" s="39"/>
      <c r="O12" s="68"/>
      <c r="P12" s="81"/>
    </row>
    <row r="13" spans="1:17" s="75" customFormat="1" ht="21.75" customHeight="1">
      <c r="A13" s="43" t="s">
        <v>129</v>
      </c>
      <c r="B13" s="66"/>
      <c r="C13" s="63"/>
      <c r="D13" s="27">
        <v>0</v>
      </c>
      <c r="E13" s="69"/>
      <c r="F13" s="27">
        <v>0</v>
      </c>
      <c r="G13" s="69"/>
      <c r="H13" s="27">
        <v>0</v>
      </c>
      <c r="I13" s="69"/>
      <c r="J13" s="27">
        <v>1164</v>
      </c>
      <c r="K13" s="69"/>
      <c r="L13" s="27">
        <v>0</v>
      </c>
      <c r="M13" s="69"/>
      <c r="N13" s="39">
        <f>SUM(D13:L13)</f>
        <v>1164</v>
      </c>
      <c r="O13" s="68"/>
      <c r="P13" s="81"/>
      <c r="Q13" s="67"/>
    </row>
    <row r="14" spans="1:17" s="75" customFormat="1" ht="21.75" customHeight="1">
      <c r="A14" s="43" t="s">
        <v>144</v>
      </c>
      <c r="B14" s="66"/>
      <c r="C14" s="63"/>
      <c r="D14" s="27">
        <v>0</v>
      </c>
      <c r="E14" s="69"/>
      <c r="F14" s="27">
        <v>0</v>
      </c>
      <c r="G14" s="69"/>
      <c r="H14" s="27">
        <v>0</v>
      </c>
      <c r="I14" s="69"/>
      <c r="J14" s="27">
        <v>0</v>
      </c>
      <c r="K14" s="69"/>
      <c r="L14" s="27">
        <v>0</v>
      </c>
      <c r="M14" s="69"/>
      <c r="N14" s="27">
        <f>SUM(D14:L14)</f>
        <v>0</v>
      </c>
      <c r="O14" s="68"/>
      <c r="P14" s="81"/>
      <c r="Q14" s="67"/>
    </row>
    <row r="15" spans="1:17" ht="21.75" customHeight="1" thickBot="1">
      <c r="A15" s="64" t="s">
        <v>130</v>
      </c>
      <c r="B15" s="66"/>
      <c r="C15" s="63"/>
      <c r="D15" s="73">
        <f>SUM(D11:D14)</f>
        <v>176243</v>
      </c>
      <c r="E15" s="68"/>
      <c r="F15" s="73">
        <f>SUM(F11:F14)</f>
        <v>125668</v>
      </c>
      <c r="G15" s="68"/>
      <c r="H15" s="73">
        <f>SUM(H11:H14)</f>
        <v>15431</v>
      </c>
      <c r="I15" s="68"/>
      <c r="J15" s="73">
        <f>SUM(J11:J14)</f>
        <v>-43653</v>
      </c>
      <c r="K15" s="68"/>
      <c r="L15" s="73">
        <f>SUM(L11:L14)</f>
        <v>913450</v>
      </c>
      <c r="M15" s="68"/>
      <c r="N15" s="73">
        <f>SUM(N11:N14)</f>
        <v>1187139</v>
      </c>
      <c r="O15" s="68"/>
      <c r="P15" s="81"/>
      <c r="Q15" s="39"/>
    </row>
    <row r="16" spans="1:17" s="75" customFormat="1" ht="21.75" customHeight="1" thickTop="1">
      <c r="A16" s="64"/>
      <c r="B16" s="66"/>
      <c r="C16" s="63"/>
      <c r="D16" s="67"/>
      <c r="E16" s="68"/>
      <c r="F16" s="74"/>
      <c r="G16" s="68"/>
      <c r="H16" s="74"/>
      <c r="I16" s="68"/>
      <c r="J16" s="67"/>
      <c r="K16" s="68"/>
      <c r="L16" s="74"/>
      <c r="M16" s="68"/>
      <c r="N16" s="67"/>
      <c r="O16" s="68"/>
      <c r="P16" s="81"/>
    </row>
    <row r="17" spans="1:17" ht="21.75" customHeight="1">
      <c r="A17" s="64" t="s">
        <v>131</v>
      </c>
      <c r="B17" s="66"/>
      <c r="C17" s="46"/>
      <c r="D17" s="67">
        <v>176243</v>
      </c>
      <c r="E17" s="68"/>
      <c r="F17" s="67">
        <v>125668</v>
      </c>
      <c r="G17" s="68"/>
      <c r="H17" s="67">
        <v>15431</v>
      </c>
      <c r="I17" s="68"/>
      <c r="J17" s="67">
        <v>-3316</v>
      </c>
      <c r="K17" s="68"/>
      <c r="L17" s="67">
        <v>913450</v>
      </c>
      <c r="M17" s="68"/>
      <c r="N17" s="67">
        <f>SUM(D17:L17)</f>
        <v>1227476</v>
      </c>
      <c r="O17" s="69"/>
    </row>
    <row r="18" spans="1:17" s="75" customFormat="1" ht="21.75" customHeight="1">
      <c r="A18" s="43" t="s">
        <v>79</v>
      </c>
      <c r="B18" s="66"/>
      <c r="C18" s="63"/>
      <c r="D18" s="70"/>
      <c r="E18" s="68"/>
      <c r="F18" s="70"/>
      <c r="G18" s="68"/>
      <c r="H18" s="39"/>
      <c r="I18" s="68"/>
      <c r="J18" s="39"/>
      <c r="K18" s="69"/>
      <c r="L18" s="70"/>
      <c r="M18" s="68"/>
      <c r="N18" s="39"/>
      <c r="O18" s="68"/>
      <c r="P18" s="81"/>
    </row>
    <row r="19" spans="1:17" s="75" customFormat="1" ht="21.75" customHeight="1">
      <c r="A19" s="43" t="s">
        <v>129</v>
      </c>
      <c r="B19" s="66"/>
      <c r="C19" s="63"/>
      <c r="D19" s="27">
        <v>0</v>
      </c>
      <c r="E19" s="69"/>
      <c r="F19" s="27">
        <v>0</v>
      </c>
      <c r="G19" s="69"/>
      <c r="H19" s="27">
        <v>0</v>
      </c>
      <c r="I19" s="69"/>
      <c r="J19" s="27">
        <v>18983</v>
      </c>
      <c r="K19" s="69"/>
      <c r="L19" s="27">
        <v>0</v>
      </c>
      <c r="M19" s="69"/>
      <c r="N19" s="39">
        <f>SUM(D19:L19)</f>
        <v>18983</v>
      </c>
      <c r="O19" s="68"/>
      <c r="P19" s="81"/>
      <c r="Q19" s="67"/>
    </row>
    <row r="20" spans="1:17" s="75" customFormat="1" ht="21.75" customHeight="1">
      <c r="A20" s="43" t="s">
        <v>144</v>
      </c>
      <c r="B20" s="66"/>
      <c r="C20" s="63"/>
      <c r="D20" s="27">
        <v>0</v>
      </c>
      <c r="E20" s="69"/>
      <c r="F20" s="27">
        <v>0</v>
      </c>
      <c r="G20" s="69"/>
      <c r="H20" s="27">
        <v>0</v>
      </c>
      <c r="I20" s="69"/>
      <c r="J20" s="27">
        <v>0</v>
      </c>
      <c r="K20" s="69"/>
      <c r="L20" s="27">
        <v>0</v>
      </c>
      <c r="M20" s="69"/>
      <c r="N20" s="27">
        <f>SUM(D20:L20)</f>
        <v>0</v>
      </c>
      <c r="O20" s="68"/>
      <c r="P20" s="81"/>
    </row>
    <row r="21" spans="1:17" ht="21.75" customHeight="1" thickBot="1">
      <c r="A21" s="64" t="s">
        <v>132</v>
      </c>
      <c r="B21" s="66"/>
      <c r="C21" s="63"/>
      <c r="D21" s="73">
        <f>SUM(D17:D20)</f>
        <v>176243</v>
      </c>
      <c r="E21" s="68"/>
      <c r="F21" s="73">
        <f>SUM(F17:F20)</f>
        <v>125668</v>
      </c>
      <c r="G21" s="68"/>
      <c r="H21" s="73">
        <f>SUM(H17:H20)</f>
        <v>15431</v>
      </c>
      <c r="I21" s="68"/>
      <c r="J21" s="73">
        <f>SUM(J17:J20)</f>
        <v>15667</v>
      </c>
      <c r="K21" s="68"/>
      <c r="L21" s="73">
        <f>SUM(L17:L20)</f>
        <v>913450</v>
      </c>
      <c r="M21" s="68"/>
      <c r="N21" s="73">
        <f>SUM(N17:N20)</f>
        <v>1246459</v>
      </c>
      <c r="O21" s="68"/>
      <c r="P21" s="81"/>
      <c r="Q21" s="39"/>
    </row>
    <row r="22" spans="1:17" ht="21.75" customHeight="1" thickTop="1">
      <c r="A22" s="76"/>
      <c r="B22" s="66"/>
      <c r="C22" s="63"/>
      <c r="D22" s="76"/>
      <c r="E22" s="77"/>
      <c r="F22" s="77"/>
      <c r="G22" s="77"/>
      <c r="H22" s="77"/>
      <c r="I22" s="77"/>
      <c r="J22" s="78"/>
      <c r="K22" s="82"/>
      <c r="L22" s="82"/>
      <c r="M22" s="82"/>
      <c r="N22" s="78"/>
      <c r="O22" s="77"/>
    </row>
    <row r="23" spans="1:17" ht="21.75" customHeight="1">
      <c r="A23" s="76"/>
      <c r="B23" s="66"/>
      <c r="C23" s="63"/>
      <c r="D23" s="83"/>
      <c r="E23" s="82"/>
      <c r="F23" s="83"/>
      <c r="G23" s="82"/>
      <c r="H23" s="83"/>
      <c r="I23" s="82"/>
      <c r="J23" s="83"/>
      <c r="K23" s="82"/>
      <c r="L23" s="83"/>
      <c r="M23" s="82"/>
      <c r="N23" s="83"/>
      <c r="O23" s="77"/>
    </row>
    <row r="24" spans="1:17" ht="21.75" customHeight="1">
      <c r="A24" s="76"/>
      <c r="B24" s="66"/>
      <c r="C24" s="63"/>
      <c r="D24" s="84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77"/>
    </row>
    <row r="25" spans="1:17" ht="21.75" customHeight="1">
      <c r="D25" s="44"/>
      <c r="F25" s="44"/>
      <c r="H25" s="44"/>
      <c r="J25" s="44"/>
      <c r="L25" s="44"/>
      <c r="N25" s="44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9" fitToHeight="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 </vt:lpstr>
      <vt:lpstr>CH_T(S)</vt:lpstr>
      <vt:lpstr>'CH_E '!Print_Area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nuthrhamon worathanathunm</cp:lastModifiedBy>
  <cp:lastPrinted>2024-05-14T08:27:10Z</cp:lastPrinted>
  <dcterms:created xsi:type="dcterms:W3CDTF">2024-05-07T10:28:28Z</dcterms:created>
  <dcterms:modified xsi:type="dcterms:W3CDTF">2024-05-14T08:30:58Z</dcterms:modified>
</cp:coreProperties>
</file>