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ok\Downloads\"/>
    </mc:Choice>
  </mc:AlternateContent>
  <xr:revisionPtr revIDLastSave="0" documentId="13_ncr:1_{88C4EB4C-E5BF-46A9-AFC3-0998705E5CF3}" xr6:coauthVersionLast="47" xr6:coauthVersionMax="47" xr10:uidLastSave="{00000000-0000-0000-0000-000000000000}"/>
  <bookViews>
    <workbookView xWindow="-110" yWindow="-110" windowWidth="19420" windowHeight="10420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CH_E_E!$A$1:$O$21</definedName>
    <definedName name="_xlnm.Print_Area" localSheetId="3">CH_S_E!$A$1:$O$21</definedName>
    <definedName name="_xlnm.Print_Area" localSheetId="0">SFP_E!$A$1:$K$84</definedName>
    <definedName name="_xlnm.Print_Area" localSheetId="1">'SI&amp;CF_E'!$A$1:$K$97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9" i="2" l="1"/>
  <c r="I89" i="2"/>
  <c r="G89" i="2"/>
  <c r="E89" i="2"/>
  <c r="K83" i="2" l="1"/>
  <c r="I83" i="2"/>
  <c r="G83" i="2"/>
  <c r="E83" i="2"/>
  <c r="G49" i="1" l="1"/>
  <c r="I49" i="1"/>
  <c r="K49" i="1"/>
  <c r="E49" i="1"/>
  <c r="I18" i="1"/>
  <c r="E18" i="1"/>
  <c r="K57" i="1"/>
  <c r="G57" i="1"/>
  <c r="I28" i="1"/>
  <c r="E28" i="1"/>
  <c r="I57" i="1"/>
  <c r="E57" i="1"/>
  <c r="K18" i="1"/>
  <c r="G18" i="1"/>
  <c r="E83" i="1"/>
  <c r="G83" i="1"/>
  <c r="I83" i="1"/>
  <c r="K83" i="1"/>
  <c r="E58" i="1" l="1"/>
  <c r="E84" i="1" s="1"/>
  <c r="I58" i="1"/>
  <c r="I84" i="1" s="1"/>
  <c r="I29" i="1"/>
  <c r="E29" i="1"/>
  <c r="G58" i="1"/>
  <c r="G84" i="1" s="1"/>
  <c r="K58" i="1"/>
  <c r="K84" i="1" s="1"/>
  <c r="N16" i="3"/>
  <c r="N13" i="3"/>
  <c r="N13" i="4"/>
  <c r="N10" i="3" l="1"/>
  <c r="N19" i="4"/>
  <c r="L20" i="4"/>
  <c r="F20" i="4"/>
  <c r="D20" i="4"/>
  <c r="L14" i="4"/>
  <c r="H14" i="4"/>
  <c r="F14" i="4"/>
  <c r="N10" i="4"/>
  <c r="F20" i="3"/>
  <c r="N19" i="3"/>
  <c r="L20" i="3"/>
  <c r="H20" i="3"/>
  <c r="D20" i="3"/>
  <c r="L14" i="3"/>
  <c r="H14" i="3"/>
  <c r="D14" i="3"/>
  <c r="I17" i="2"/>
  <c r="E17" i="2"/>
  <c r="K17" i="2"/>
  <c r="G17" i="2"/>
  <c r="K12" i="2"/>
  <c r="I12" i="2"/>
  <c r="G12" i="2"/>
  <c r="E12" i="2"/>
  <c r="K28" i="1"/>
  <c r="G28" i="1"/>
  <c r="K29" i="1" l="1"/>
  <c r="I18" i="2"/>
  <c r="I22" i="2" s="1"/>
  <c r="I40" i="2" s="1"/>
  <c r="I55" i="2" s="1"/>
  <c r="N16" i="4"/>
  <c r="K18" i="2"/>
  <c r="K22" i="2" s="1"/>
  <c r="E18" i="2"/>
  <c r="E22" i="2" s="1"/>
  <c r="E40" i="2" s="1"/>
  <c r="G18" i="2"/>
  <c r="G22" i="2" s="1"/>
  <c r="G29" i="1"/>
  <c r="H20" i="4"/>
  <c r="F14" i="3"/>
  <c r="D14" i="4"/>
  <c r="I24" i="2" l="1"/>
  <c r="I65" i="2"/>
  <c r="I68" i="2" s="1"/>
  <c r="I90" i="2" s="1"/>
  <c r="I92" i="2" s="1"/>
  <c r="G55" i="2"/>
  <c r="G65" i="2" s="1"/>
  <c r="K24" i="2"/>
  <c r="K28" i="2" s="1"/>
  <c r="K55" i="2"/>
  <c r="K65" i="2" s="1"/>
  <c r="N12" i="3"/>
  <c r="N14" i="3" s="1"/>
  <c r="J14" i="3"/>
  <c r="E24" i="2"/>
  <c r="G24" i="2"/>
  <c r="K68" i="2" l="1"/>
  <c r="K90" i="2" s="1"/>
  <c r="K92" i="2" s="1"/>
  <c r="G68" i="2"/>
  <c r="G90" i="2" s="1"/>
  <c r="G92" i="2" s="1"/>
  <c r="E55" i="2"/>
  <c r="E65" i="2" s="1"/>
  <c r="E28" i="2"/>
  <c r="I28" i="2"/>
  <c r="G28" i="2"/>
  <c r="E68" i="2" l="1"/>
  <c r="E90" i="2" s="1"/>
  <c r="E92" i="2" s="1"/>
  <c r="N18" i="3"/>
  <c r="N20" i="3" s="1"/>
  <c r="J20" i="3"/>
  <c r="N12" i="4"/>
  <c r="N14" i="4" s="1"/>
  <c r="J14" i="4"/>
  <c r="N18" i="4"/>
  <c r="N20" i="4" s="1"/>
  <c r="J20" i="4"/>
</calcChain>
</file>

<file path=xl/sharedStrings.xml><?xml version="1.0" encoding="utf-8"?>
<sst xmlns="http://schemas.openxmlformats.org/spreadsheetml/2006/main" count="262" uniqueCount="146">
  <si>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</si>
  <si>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</si>
  <si>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</si>
  <si>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</si>
  <si>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</si>
  <si>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</si>
  <si>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</si>
  <si>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</si>
  <si>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</si>
  <si>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</si>
  <si>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</si>
  <si>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</si>
  <si>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</si>
  <si>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</si>
  <si>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</si>
  <si>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</si>
  <si>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</si>
  <si>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</si>
  <si>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</si>
  <si>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</si>
  <si>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</si>
  <si>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</si>
  <si>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</si>
  <si>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</si>
  <si>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</si>
  <si>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</si>
  <si>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</si>
  <si>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</si>
  <si>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</si>
  <si>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and other current payables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</si>
  <si>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</si>
  <si>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</si>
  <si>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</si>
  <si>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</si>
  <si>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</si>
  <si>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</si>
  <si>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</si>
  <si>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</si>
  <si>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</si>
  <si>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</si>
  <si>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</si>
  <si>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</si>
  <si>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</si>
  <si>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</si>
  <si>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</si>
  <si>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</si>
  <si>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</si>
  <si>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</si>
  <si>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</si>
  <si>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</si>
  <si>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</si>
  <si>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</si>
  <si>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</si>
  <si>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</si>
  <si>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</si>
  <si>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</si>
  <si>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</si>
  <si>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</si>
  <si>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</si>
  <si>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</si>
  <si>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</si>
  <si>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</si>
  <si>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</si>
  <si>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</si>
  <si>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</si>
  <si>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</si>
  <si>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</si>
  <si>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</si>
  <si>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</si>
  <si>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</si>
  <si>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</si>
  <si>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</si>
  <si>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Cash flows from investing activities</t>
  </si>
  <si>
    <t>Cash flows from financing activities</t>
  </si>
  <si>
    <t>Repayment of long-term loans</t>
  </si>
  <si>
    <t xml:space="preserve">Repayment of lease liabilities </t>
  </si>
  <si>
    <t>Cash and cash equivalents at 1 January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</si>
  <si>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</si>
  <si>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</si>
  <si>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</si>
  <si>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</si>
  <si>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</si>
  <si>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</si>
  <si>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</si>
  <si>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</si>
  <si>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</si>
  <si>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</si>
  <si>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</si>
  <si>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</si>
  <si>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</si>
  <si>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</si>
  <si>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</si>
  <si>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</si>
  <si>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</si>
  <si>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 xml:space="preserve">     Profit for the period</t>
  </si>
  <si>
    <t>Profit before tax</t>
  </si>
  <si>
    <t>Bearer plants</t>
  </si>
  <si>
    <t xml:space="preserve">Cash and cash equivalents at 31 March </t>
  </si>
  <si>
    <t xml:space="preserve">Acquisition of property, plant and equipment  </t>
  </si>
  <si>
    <t>2023</t>
  </si>
  <si>
    <t>Balance as at 1 January 2023</t>
  </si>
  <si>
    <t>Balance as at 31 March 2023</t>
  </si>
  <si>
    <t xml:space="preserve">Proceeds from sale of property, plant and equipment  </t>
  </si>
  <si>
    <t>Proceeds from long-term loans</t>
  </si>
  <si>
    <t>Other comprehensive income</t>
  </si>
  <si>
    <r>
      <t xml:space="preserve">Basic earnings per share </t>
    </r>
    <r>
      <rPr>
        <b/>
        <i/>
        <sz val="15.5"/>
        <rFont val="AngsanaUPC"/>
        <family val="1"/>
      </rPr>
      <t xml:space="preserve">(in Baht)  </t>
    </r>
  </si>
  <si>
    <t>Statements of cash flows</t>
  </si>
  <si>
    <t>property, plant and equipment</t>
  </si>
  <si>
    <t>Unrealised (gain) loss on foreign exchange</t>
  </si>
  <si>
    <t>Net cash generated from operating activities</t>
  </si>
  <si>
    <t xml:space="preserve">Net cash used in investing activities  </t>
  </si>
  <si>
    <t xml:space="preserve">Decrease in short-term loans from financial institutions </t>
  </si>
  <si>
    <t>Net increase in cash and cash equivalents</t>
  </si>
  <si>
    <t xml:space="preserve">Profit from operating activities </t>
  </si>
  <si>
    <t xml:space="preserve">Net cash provided by operating activities </t>
  </si>
  <si>
    <t>Income tax paid (withholding tax)</t>
  </si>
  <si>
    <t>As at 31 March 2024</t>
  </si>
  <si>
    <t>31 March 2024</t>
  </si>
  <si>
    <t>31 December 2023</t>
  </si>
  <si>
    <t>For the three - month period ended 31 March 2024 (Reviewed/Unaudited)</t>
  </si>
  <si>
    <t>2024</t>
  </si>
  <si>
    <t>Balance as at 1 January 2024</t>
  </si>
  <si>
    <t>Balance as at 31 March 2024</t>
  </si>
  <si>
    <t>Accrued corporate income tax</t>
  </si>
  <si>
    <t>Long-term loan from financial institution</t>
  </si>
  <si>
    <t xml:space="preserve">   Unappropriated</t>
  </si>
  <si>
    <t>Statements of comprehensive income</t>
  </si>
  <si>
    <t xml:space="preserve">Profit before income tax expense </t>
  </si>
  <si>
    <t xml:space="preserve">Income tax expense </t>
  </si>
  <si>
    <t xml:space="preserve">     Other comprehensive income for the period</t>
  </si>
  <si>
    <t>Statement of changes in equity (Separate financial statements)</t>
  </si>
  <si>
    <t xml:space="preserve">     Other comprehensive income  for the period</t>
  </si>
  <si>
    <t xml:space="preserve">(Reversal of) expected credit loss </t>
  </si>
  <si>
    <t>(Reversal of) loss on inventories devaluation</t>
  </si>
  <si>
    <t>Acquisition of intangible asset</t>
  </si>
  <si>
    <t>Acquisition of right-of-use assets</t>
  </si>
  <si>
    <t>Current portion of long-term loan from financial institution</t>
  </si>
  <si>
    <t xml:space="preserve">Non-current provisions for employee benefits </t>
  </si>
  <si>
    <t>Profit for the periods</t>
  </si>
  <si>
    <t>Other comprehensive income for the periods</t>
  </si>
  <si>
    <t>Total comprehensive income for the periods</t>
  </si>
  <si>
    <t>Statement of changes in equity (Financial statements in which the equity method is applied)</t>
  </si>
  <si>
    <t xml:space="preserve">Unrealised loss on fair value of  derivatives </t>
  </si>
  <si>
    <t xml:space="preserve">Loss on disposal and write-off of </t>
  </si>
  <si>
    <t>Interest paid</t>
  </si>
  <si>
    <t xml:space="preserve">Net cash provided by (used in) financing activities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</si>
</sst>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</numFmts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b/>
      <sz val="15"/>
      <name val="AngsanaUPC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i/>
      <sz val="15"/>
      <name val="AngsanaUPC"/>
      <family val="1"/>
      <charset val="222"/>
    </font>
    <font>
      <i/>
      <sz val="15.5"/>
      <name val="Angsana New"/>
      <family val="1"/>
      <charset val="222"/>
    </font>
    <font>
      <b/>
      <i/>
      <sz val="15.5"/>
      <name val="AngsanaUPC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7" fontId="8" fillId="0" borderId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4">
    <xf numFmtId="0" fontId="0" fillId="0" borderId="0" xfId="0"/>
    <xf numFmtId="38" fontId="6" fillId="0" borderId="0" xfId="1" applyNumberFormat="1" applyFont="1" applyFill="1" applyAlignment="1">
      <alignment horizontal="right"/>
    </xf>
    <xf numFmtId="49" fontId="9" fillId="0" borderId="1" xfId="4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3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/>
    </xf>
    <xf numFmtId="169" fontId="2" fillId="0" borderId="0" xfId="0" applyNumberFormat="1" applyFont="1"/>
    <xf numFmtId="0" fontId="3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9" fontId="15" fillId="0" borderId="0" xfId="0" applyNumberFormat="1" applyFont="1"/>
    <xf numFmtId="37" fontId="1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69" fontId="13" fillId="0" borderId="0" xfId="0" applyNumberFormat="1" applyFont="1"/>
    <xf numFmtId="37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/>
    <xf numFmtId="169" fontId="15" fillId="0" borderId="3" xfId="0" applyNumberFormat="1" applyFont="1" applyBorder="1"/>
    <xf numFmtId="17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16" fillId="0" borderId="0" xfId="0" applyNumberFormat="1" applyFont="1" applyAlignment="1">
      <alignment horizontal="right" vertical="center"/>
    </xf>
    <xf numFmtId="164" fontId="2" fillId="0" borderId="0" xfId="0" applyNumberFormat="1" applyFont="1"/>
    <xf numFmtId="169" fontId="16" fillId="0" borderId="0" xfId="0" applyNumberFormat="1" applyFont="1" applyAlignment="1">
      <alignment vertical="center"/>
    </xf>
    <xf numFmtId="169" fontId="17" fillId="0" borderId="2" xfId="0" applyNumberFormat="1" applyFont="1" applyBorder="1" applyAlignment="1">
      <alignment vertical="center"/>
    </xf>
    <xf numFmtId="169" fontId="4" fillId="0" borderId="2" xfId="0" applyNumberFormat="1" applyFont="1" applyBorder="1" applyAlignment="1">
      <alignment vertical="center"/>
    </xf>
    <xf numFmtId="169" fontId="4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7" applyFont="1" applyAlignment="1">
      <alignment horizontal="center" vertical="center"/>
    </xf>
    <xf numFmtId="43" fontId="6" fillId="0" borderId="0" xfId="7" applyFont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16" fillId="0" borderId="5" xfId="0" applyNumberFormat="1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69" fontId="17" fillId="0" borderId="3" xfId="0" applyNumberFormat="1" applyFont="1" applyBorder="1" applyAlignment="1">
      <alignment vertical="center"/>
    </xf>
    <xf numFmtId="0" fontId="6" fillId="0" borderId="0" xfId="0" applyFont="1"/>
    <xf numFmtId="38" fontId="6" fillId="0" borderId="0" xfId="2" applyNumberFormat="1" applyFont="1" applyAlignment="1">
      <alignment horizontal="center"/>
    </xf>
    <xf numFmtId="49" fontId="6" fillId="0" borderId="0" xfId="2" applyNumberFormat="1" applyFont="1" applyAlignment="1">
      <alignment horizontal="center"/>
    </xf>
    <xf numFmtId="49" fontId="6" fillId="0" borderId="0" xfId="2" applyNumberFormat="1" applyFont="1"/>
    <xf numFmtId="0" fontId="4" fillId="0" borderId="0" xfId="0" applyFont="1" applyAlignment="1">
      <alignment horizontal="left" vertical="center"/>
    </xf>
    <xf numFmtId="49" fontId="19" fillId="0" borderId="0" xfId="3" applyNumberFormat="1" applyFont="1" applyAlignment="1">
      <alignment horizontal="center"/>
    </xf>
    <xf numFmtId="49" fontId="6" fillId="0" borderId="1" xfId="2" quotePrefix="1" applyNumberFormat="1" applyFont="1" applyBorder="1" applyAlignment="1">
      <alignment horizontal="center"/>
    </xf>
    <xf numFmtId="168" fontId="6" fillId="0" borderId="0" xfId="2" quotePrefix="1" applyNumberFormat="1" applyFont="1" applyAlignment="1">
      <alignment horizontal="center"/>
    </xf>
    <xf numFmtId="2" fontId="6" fillId="0" borderId="0" xfId="2" applyNumberFormat="1" applyFont="1" applyAlignment="1">
      <alignment horizontal="center"/>
    </xf>
    <xf numFmtId="38" fontId="6" fillId="0" borderId="0" xfId="2" applyNumberFormat="1" applyFont="1"/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9" fontId="4" fillId="0" borderId="4" xfId="0" applyNumberFormat="1" applyFont="1" applyBorder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169" fontId="6" fillId="0" borderId="0" xfId="0" applyNumberFormat="1" applyFont="1"/>
    <xf numFmtId="43" fontId="16" fillId="0" borderId="0" xfId="7" applyFont="1" applyAlignment="1">
      <alignment vertical="center"/>
    </xf>
    <xf numFmtId="43" fontId="16" fillId="0" borderId="0" xfId="7" applyFont="1" applyAlignment="1">
      <alignment horizontal="center" vertical="center"/>
    </xf>
    <xf numFmtId="169" fontId="1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71" fontId="16" fillId="0" borderId="5" xfId="0" applyNumberFormat="1" applyFont="1" applyBorder="1" applyAlignment="1">
      <alignment vertical="center"/>
    </xf>
    <xf numFmtId="169" fontId="6" fillId="0" borderId="4" xfId="0" applyNumberFormat="1" applyFont="1" applyBorder="1" applyAlignment="1">
      <alignment vertical="center"/>
    </xf>
    <xf numFmtId="43" fontId="11" fillId="0" borderId="0" xfId="7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2" quotePrefix="1" applyFont="1" applyBorder="1" applyAlignment="1">
      <alignment horizontal="center"/>
    </xf>
    <xf numFmtId="0" fontId="16" fillId="0" borderId="0" xfId="0" applyFont="1"/>
    <xf numFmtId="169" fontId="16" fillId="0" borderId="0" xfId="0" applyNumberFormat="1" applyFont="1"/>
    <xf numFmtId="3" fontId="21" fillId="0" borderId="0" xfId="0" applyNumberFormat="1" applyFont="1"/>
    <xf numFmtId="3" fontId="6" fillId="0" borderId="0" xfId="0" applyNumberFormat="1" applyFont="1"/>
    <xf numFmtId="0" fontId="6" fillId="0" borderId="0" xfId="0" applyFont="1" applyAlignment="1">
      <alignment horizontal="left" vertical="center" indent="1"/>
    </xf>
    <xf numFmtId="169" fontId="6" fillId="0" borderId="1" xfId="0" applyNumberFormat="1" applyFont="1" applyBorder="1" applyAlignment="1">
      <alignment vertical="center"/>
    </xf>
    <xf numFmtId="0" fontId="4" fillId="0" borderId="0" xfId="3" applyNumberFormat="1" applyFont="1"/>
    <xf numFmtId="3" fontId="16" fillId="0" borderId="0" xfId="0" applyNumberFormat="1" applyFont="1"/>
    <xf numFmtId="0" fontId="11" fillId="0" borderId="0" xfId="0" applyFont="1" applyAlignment="1">
      <alignment horizontal="left" vertical="center"/>
    </xf>
    <xf numFmtId="164" fontId="6" fillId="0" borderId="0" xfId="0" applyNumberFormat="1" applyFont="1"/>
    <xf numFmtId="172" fontId="6" fillId="0" borderId="0" xfId="6" applyNumberFormat="1" applyFont="1" applyFill="1" applyAlignment="1"/>
    <xf numFmtId="43" fontId="6" fillId="0" borderId="0" xfId="6" applyFont="1" applyFill="1" applyAlignment="1"/>
    <xf numFmtId="169" fontId="13" fillId="0" borderId="0" xfId="0" applyNumberFormat="1" applyFont="1" applyAlignment="1">
      <alignment vertical="center"/>
    </xf>
    <xf numFmtId="169" fontId="15" fillId="0" borderId="2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3" fontId="6" fillId="0" borderId="0" xfId="7" applyFont="1"/>
    <xf numFmtId="43" fontId="2" fillId="0" borderId="0" xfId="7" applyFont="1"/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6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8">
    <cellStyle name="Comma" xfId="7" builtinId="3"/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namfon/audit2001/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/Mis/Bpw/MIDD/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ลูกหนี้(เก่า)"/>
      <sheetName val="AFA"/>
      <sheetName val="FORMC94"/>
      <sheetName val="G"/>
      <sheetName val="X4"/>
      <sheetName val="BB"/>
      <sheetName val="Standing Data"/>
      <sheetName val="D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  <sheetName val="???"/>
      <sheetName val="report detial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  <sheetName val="SOPSG"/>
      <sheetName val="日程管理表"/>
      <sheetName val="Menu"/>
      <sheetName val="????"/>
      <sheetName val="F041"/>
      <sheetName val="O4 CA"/>
      <sheetName val="O2 TC"/>
      <sheetName val="ADJ - RATE"/>
      <sheetName val="Lead"/>
      <sheetName val="Sale 0404"/>
      <sheetName val="Invoice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Basic_Information"/>
      <sheetName val="Header"/>
      <sheetName val="a"/>
      <sheetName val="เงินกู้ MGC"/>
      <sheetName val="PE-C4"/>
      <sheetName val="BS_Revise"/>
      <sheetName val="IS_Revise"/>
      <sheetName val="MTO REV.0"/>
      <sheetName val="Capacity"/>
      <sheetName val="January"/>
      <sheetName val="(旧)LIST"/>
      <sheetName val="UnitRanges"/>
      <sheetName val="Info"/>
      <sheetName val="Company"/>
      <sheetName val="Data Tables"/>
      <sheetName val="DCRanges"/>
      <sheetName val="Conv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  <sheetName val="aa-1"/>
      <sheetName val="DGchitiet 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/>
      <sheetData sheetId="123"/>
      <sheetData sheetId="124"/>
      <sheetData sheetId="125"/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  <sheetName val="report detial"/>
      <sheetName val="ps-1995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H-110"/>
      <sheetName val="H-120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Accrue"/>
      <sheetName val="Config"/>
      <sheetName val="MA"/>
      <sheetName val="U4-Recruitment"/>
      <sheetName val="Ref"/>
      <sheetName val="CF"/>
      <sheetName val="Lead"/>
      <sheetName val="計算結果"/>
      <sheetName val="Menu"/>
      <sheetName val="รางวัล_รายการวิทยุ10สถานี"/>
      <sheetName val="ELIM"/>
      <sheetName val="10-1 Media"/>
      <sheetName val="10-cut"/>
      <sheetName val="CASHFLOW"/>
      <sheetName val="BS&amp;PL_TH"/>
      <sheetName val="TO - SP"/>
      <sheetName val="List"/>
      <sheetName val="BPR"/>
      <sheetName val="FF_3"/>
      <sheetName val="อัตราค่าบรรทุก"/>
      <sheetName val="K4. F&amp;F"/>
      <sheetName val="FF-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/>
      <sheetData sheetId="177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เงินกู้ MGC"/>
      <sheetName val="เงินกู้ธนชาติ"/>
      <sheetName val="RATE"/>
      <sheetName val="FORMC94"/>
      <sheetName val="Standing data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B"/>
      <sheetName val="Home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CST1198"/>
      <sheetName val="C"/>
      <sheetName val="CBO0497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>
        <row r="1">
          <cell r="A1" t="str">
            <v>ระยะทาง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Plan"/>
      <sheetName val="Project"/>
      <sheetName val="A"/>
      <sheetName val="dtct_cong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  <sheetName val="คำอธิบายระบบเงินเดือน"/>
      <sheetName val="MA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_2__xls__2__xls_COV"/>
      <sheetName val="List"/>
      <sheetName val="proforma"/>
      <sheetName val="TB"/>
      <sheetName val="BPR"/>
      <sheetName val="Sale0307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  <sheetName val="Order_Nov_w45"/>
      <sheetName val="Statement"/>
      <sheetName val="ErrorUser"/>
      <sheetName val="งบกำไรขาดทุน"/>
      <sheetName val="data"/>
      <sheetName val="Sale0311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TB_Worksheet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>
        <row r="1">
          <cell r="A1" t="str">
            <v>กระบวนการบริหารงานทรัพยากรบุคคล</v>
          </cell>
        </row>
      </sheetData>
      <sheetData sheetId="66"/>
      <sheetData sheetId="67"/>
      <sheetData sheetId="68">
        <row r="1">
          <cell r="A1" t="str">
            <v>กระบวนการบริหารงานทรัพยากรบุคคล</v>
          </cell>
        </row>
      </sheetData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>
        <row r="1">
          <cell r="A1" t="str">
            <v>กระบวนการบริหารงานทรัพยากรบุคคล</v>
          </cell>
        </row>
      </sheetData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1">
          <cell r="A1" t="str">
            <v>กระบวนการบริหารงานทรัพยากรบุคคล</v>
          </cell>
        </row>
      </sheetData>
      <sheetData sheetId="188">
        <row r="1">
          <cell r="A1" t="str">
            <v>กระบวนการบริหารงานทรัพยากรบุคคล</v>
          </cell>
        </row>
      </sheetData>
      <sheetData sheetId="18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???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part-import"/>
      <sheetName val="part-local"/>
      <sheetName val="GL CB"/>
      <sheetName val="GL M"/>
      <sheetName val="เงินกู้ MGC"/>
      <sheetName val="GIVTR00P"/>
      <sheetName val="Linkage Quote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PJ List"/>
      <sheetName val="Selling and Admins (DONE)"/>
      <sheetName val="Raw_Data"/>
      <sheetName val="พนง_ทุกคน"/>
      <sheetName val="stock1020v1.3"/>
      <sheetName val="JUNE EOH-MASTER (2)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Summary of Sale on June 2019</v>
          </cell>
        </row>
      </sheetData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/>
      <sheetData sheetId="325"/>
      <sheetData sheetId="326"/>
      <sheetData sheetId="327"/>
      <sheetData sheetId="328"/>
      <sheetData sheetId="329">
        <row r="1">
          <cell r="A1" t="str">
            <v>Summary of Sale on June 2019</v>
          </cell>
        </row>
      </sheetData>
      <sheetData sheetId="330">
        <row r="1">
          <cell r="A1" t="str">
            <v>Summary of Sale on June 2019</v>
          </cell>
        </row>
      </sheetData>
      <sheetData sheetId="331"/>
      <sheetData sheetId="332">
        <row r="1">
          <cell r="A1" t="str">
            <v>Summary of Sale on June 2019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  <sheetName val="CST1198"/>
      <sheetName val="Safire AOP"/>
      <sheetName val="3월가격"/>
      <sheetName val="Sale 0502"/>
      <sheetName val="BPR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TB-2001-Apr'01"/>
      <sheetName val="FR管理工程図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5 months (Interim)"/>
      <sheetName val="4003-1 lead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  <sheetName val="Safire AOP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New Item"/>
      <sheetName val="group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ใบสำคัญจ่าย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/>
      <sheetData sheetId="110">
        <row r="1">
          <cell r="A1" t="str">
            <v>INVOICE</v>
          </cell>
        </row>
      </sheetData>
      <sheetData sheetId="11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FF_3"/>
      <sheetName val="Deferred Charge"/>
      <sheetName val="_Lookup"/>
      <sheetName val="Standing Data"/>
      <sheetName val="Financial Highlights"/>
      <sheetName val="Menu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  <sheetName val="(monthly)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/>
      <sheetData sheetId="260"/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อัตราค่าบรรทุก"/>
      <sheetName val="HH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>
        <row r="2">
          <cell r="A2" t="str">
            <v>L040278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  <sheetName val="fagor04-a3112e"/>
      <sheetName val="201"/>
      <sheetName val="21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C"/>
      <sheetName val="HH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O3"/>
      <sheetName val="O4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  <sheetName val="_Currency"/>
      <sheetName val="P69"/>
      <sheetName val="_Account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ＣＡＭＹ　ＭⅢ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  <sheetName val="TB P12"/>
      <sheetName val="Sheet &amp; Coil (TTTC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Sale 0501"/>
      <sheetName val="E-2 Capital AFE - Carryover"/>
      <sheetName val="Model-Monthly"/>
      <sheetName val="TO - SP"/>
      <sheetName val="CODE,NAME"/>
      <sheetName val="Raw Material"/>
      <sheetName val="เครื่องตกแต่ง"/>
      <sheetName val="เครื่องมือ"/>
      <sheetName val="อาคาร"/>
      <sheetName val="ยานพาหนะ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9"/>
  <sheetViews>
    <sheetView showGridLines="0" tabSelected="1" zoomScaleNormal="100" zoomScaleSheetLayoutView="70" workbookViewId="0">
      <selection activeCell="M26" sqref="M26"/>
    </sheetView>
  </sheetViews>
  <sheetFormatPr defaultColWidth="7.1796875" defaultRowHeight="21.75" customHeight="1"/>
  <cols>
    <col min="1" max="1" width="3.08984375" style="74" customWidth="1"/>
    <col min="2" max="2" width="45.453125" style="74" customWidth="1"/>
    <col min="3" max="3" width="4.6328125" style="50" customWidth="1"/>
    <col min="4" max="4" width="1.08984375" style="50" customWidth="1"/>
    <col min="5" max="5" width="13.6328125" style="50" customWidth="1"/>
    <col min="6" max="6" width="1.08984375" style="50" customWidth="1"/>
    <col min="7" max="7" width="14.6328125" style="50" customWidth="1"/>
    <col min="8" max="8" width="1.08984375" style="50" customWidth="1"/>
    <col min="9" max="9" width="14.1796875" style="50" customWidth="1"/>
    <col min="10" max="10" width="1.08984375" style="50" customWidth="1"/>
    <col min="11" max="11" width="14.6328125" style="50" customWidth="1"/>
    <col min="12" max="13" width="7.1796875" style="50"/>
    <col min="14" max="14" width="9.90625" style="50" customWidth="1"/>
    <col min="15" max="229" width="7.1796875" style="50"/>
    <col min="230" max="230" width="3.1796875" style="50" customWidth="1"/>
    <col min="231" max="231" width="50.6328125" style="50" customWidth="1"/>
    <col min="232" max="232" width="9.1796875" style="50" customWidth="1"/>
    <col min="233" max="233" width="1.08984375" style="50" customWidth="1"/>
    <col min="234" max="234" width="10" style="50" bestFit="1" customWidth="1"/>
    <col min="235" max="235" width="1.08984375" style="50" customWidth="1"/>
    <col min="236" max="236" width="10" style="50" bestFit="1" customWidth="1"/>
    <col min="237" max="237" width="7.1796875" style="50"/>
    <col min="238" max="238" width="9.08984375" style="50" bestFit="1" customWidth="1"/>
    <col min="239" max="239" width="10" style="50" bestFit="1" customWidth="1"/>
    <col min="240" max="16384" width="7.1796875" style="50"/>
  </cols>
  <sheetData>
    <row r="1" spans="1:11" ht="21.75" customHeight="1">
      <c r="A1" s="107">
        <v>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1" ht="21.7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ht="21.75" customHeight="1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1" ht="21.75" customHeight="1">
      <c r="A4" s="108" t="s">
        <v>116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1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1" t="s">
        <v>2</v>
      </c>
    </row>
    <row r="6" spans="1:11" ht="21.75" customHeight="1">
      <c r="A6" s="5"/>
      <c r="B6" s="5"/>
      <c r="C6" s="5"/>
      <c r="D6" s="5"/>
      <c r="E6" s="109" t="s">
        <v>3</v>
      </c>
      <c r="F6" s="109"/>
      <c r="G6" s="109"/>
      <c r="H6" s="5"/>
      <c r="I6" s="5"/>
      <c r="J6" s="5"/>
      <c r="K6" s="5"/>
    </row>
    <row r="7" spans="1:11" ht="21.75" customHeight="1">
      <c r="A7" s="5"/>
      <c r="B7" s="5"/>
      <c r="C7" s="5"/>
      <c r="D7" s="5"/>
      <c r="E7" s="106" t="s">
        <v>4</v>
      </c>
      <c r="F7" s="106"/>
      <c r="G7" s="106"/>
      <c r="H7" s="5"/>
      <c r="I7" s="106" t="s">
        <v>5</v>
      </c>
      <c r="J7" s="106"/>
      <c r="K7" s="106"/>
    </row>
    <row r="8" spans="1:11" ht="21.75" customHeight="1">
      <c r="A8" s="5"/>
      <c r="B8" s="5"/>
      <c r="C8" s="5"/>
      <c r="D8" s="5"/>
      <c r="E8" s="51" t="s">
        <v>6</v>
      </c>
      <c r="F8" s="5"/>
      <c r="G8" s="52"/>
      <c r="H8" s="53"/>
      <c r="I8" s="51" t="s">
        <v>6</v>
      </c>
      <c r="J8" s="5"/>
      <c r="K8" s="52"/>
    </row>
    <row r="9" spans="1:11" ht="21.75" customHeight="1">
      <c r="A9" s="5"/>
      <c r="B9" s="5"/>
      <c r="C9" s="5"/>
      <c r="D9" s="5"/>
      <c r="E9" s="51" t="s">
        <v>7</v>
      </c>
      <c r="F9" s="6"/>
      <c r="G9" s="7" t="s">
        <v>8</v>
      </c>
      <c r="H9" s="53"/>
      <c r="I9" s="51" t="s">
        <v>7</v>
      </c>
      <c r="J9" s="6"/>
      <c r="K9" s="7" t="s">
        <v>8</v>
      </c>
    </row>
    <row r="10" spans="1:11" ht="21.75" customHeight="1">
      <c r="A10" s="54" t="s">
        <v>9</v>
      </c>
      <c r="B10" s="54"/>
      <c r="C10" s="55" t="s">
        <v>10</v>
      </c>
      <c r="D10" s="9"/>
      <c r="E10" s="56" t="s">
        <v>117</v>
      </c>
      <c r="F10" s="9"/>
      <c r="G10" s="2" t="s">
        <v>118</v>
      </c>
      <c r="H10" s="52"/>
      <c r="I10" s="56" t="s">
        <v>117</v>
      </c>
      <c r="J10" s="9"/>
      <c r="K10" s="2" t="s">
        <v>118</v>
      </c>
    </row>
    <row r="11" spans="1:11" ht="21.75" customHeight="1">
      <c r="A11" s="54"/>
      <c r="B11" s="54"/>
      <c r="C11" s="9"/>
      <c r="D11" s="9"/>
      <c r="E11" s="57"/>
      <c r="F11" s="9"/>
      <c r="G11" s="57"/>
      <c r="H11" s="58"/>
      <c r="I11" s="58"/>
      <c r="J11" s="59"/>
      <c r="K11" s="58"/>
    </row>
    <row r="12" spans="1:11" ht="21.75" customHeight="1">
      <c r="A12" s="60" t="s">
        <v>11</v>
      </c>
      <c r="B12" s="60"/>
      <c r="C12" s="9"/>
      <c r="D12" s="9"/>
      <c r="E12" s="6"/>
      <c r="F12" s="9"/>
      <c r="G12" s="6"/>
      <c r="H12" s="9"/>
      <c r="I12" s="6"/>
      <c r="J12" s="6"/>
      <c r="K12" s="6"/>
    </row>
    <row r="13" spans="1:11" ht="21.75" customHeight="1">
      <c r="A13" s="61" t="s">
        <v>12</v>
      </c>
      <c r="B13" s="61"/>
      <c r="C13" s="9"/>
      <c r="D13" s="9"/>
      <c r="E13" s="99">
        <v>51162</v>
      </c>
      <c r="F13" s="45"/>
      <c r="G13" s="34">
        <v>15510</v>
      </c>
      <c r="H13" s="45"/>
      <c r="I13" s="99">
        <v>51162</v>
      </c>
      <c r="J13" s="34"/>
      <c r="K13" s="34">
        <v>15510</v>
      </c>
    </row>
    <row r="14" spans="1:11" ht="21" customHeight="1">
      <c r="A14" s="61" t="s">
        <v>13</v>
      </c>
      <c r="B14" s="61"/>
      <c r="C14" s="9">
        <v>4</v>
      </c>
      <c r="D14" s="9"/>
      <c r="E14" s="99">
        <v>47413</v>
      </c>
      <c r="F14" s="45"/>
      <c r="G14" s="34">
        <v>40314</v>
      </c>
      <c r="H14" s="45"/>
      <c r="I14" s="99">
        <v>47413</v>
      </c>
      <c r="J14" s="34"/>
      <c r="K14" s="34">
        <v>40314</v>
      </c>
    </row>
    <row r="15" spans="1:11" ht="21.75" customHeight="1">
      <c r="A15" s="61" t="s">
        <v>14</v>
      </c>
      <c r="B15" s="61"/>
      <c r="C15" s="9">
        <v>5</v>
      </c>
      <c r="D15" s="9"/>
      <c r="E15" s="99">
        <v>85763</v>
      </c>
      <c r="F15" s="45"/>
      <c r="G15" s="34">
        <v>85485</v>
      </c>
      <c r="H15" s="45"/>
      <c r="I15" s="99">
        <v>85763</v>
      </c>
      <c r="J15" s="34"/>
      <c r="K15" s="34">
        <v>85485</v>
      </c>
    </row>
    <row r="16" spans="1:11" ht="20.149999999999999" customHeight="1">
      <c r="A16" s="61" t="s">
        <v>15</v>
      </c>
      <c r="B16" s="61"/>
      <c r="C16" s="9"/>
      <c r="D16" s="9"/>
      <c r="E16" s="99">
        <v>1000</v>
      </c>
      <c r="F16" s="45"/>
      <c r="G16" s="34">
        <v>1753</v>
      </c>
      <c r="H16" s="45"/>
      <c r="I16" s="99">
        <v>1000</v>
      </c>
      <c r="J16" s="62"/>
      <c r="K16" s="34">
        <v>1753</v>
      </c>
    </row>
    <row r="17" spans="1:11" ht="21.75" customHeight="1">
      <c r="A17" s="61" t="s">
        <v>16</v>
      </c>
      <c r="B17" s="61"/>
      <c r="C17" s="9"/>
      <c r="D17" s="9"/>
      <c r="E17" s="99">
        <v>13799</v>
      </c>
      <c r="F17" s="45"/>
      <c r="G17" s="34">
        <v>18498</v>
      </c>
      <c r="H17" s="45"/>
      <c r="I17" s="99">
        <v>13799</v>
      </c>
      <c r="J17" s="34"/>
      <c r="K17" s="34">
        <v>18498</v>
      </c>
    </row>
    <row r="18" spans="1:11" ht="21.75" customHeight="1">
      <c r="A18" s="54" t="s">
        <v>17</v>
      </c>
      <c r="B18" s="54"/>
      <c r="C18" s="9"/>
      <c r="D18" s="9"/>
      <c r="E18" s="100">
        <f>SUM(E13:E17)</f>
        <v>199137</v>
      </c>
      <c r="F18" s="45"/>
      <c r="G18" s="35">
        <f>SUM(G13:G17)</f>
        <v>161560</v>
      </c>
      <c r="H18" s="45"/>
      <c r="I18" s="100">
        <f>SUM(I13:I17)</f>
        <v>199137</v>
      </c>
      <c r="J18" s="48"/>
      <c r="K18" s="35">
        <f>SUM(K13:K17)</f>
        <v>161560</v>
      </c>
    </row>
    <row r="19" spans="1:11" ht="21.75" customHeight="1">
      <c r="A19" s="61"/>
      <c r="B19" s="61"/>
      <c r="C19" s="9"/>
      <c r="D19" s="9"/>
      <c r="E19" s="63"/>
      <c r="F19" s="9"/>
      <c r="G19" s="63"/>
      <c r="H19" s="9"/>
      <c r="I19" s="63"/>
      <c r="J19" s="63"/>
      <c r="K19" s="63"/>
    </row>
    <row r="20" spans="1:11" ht="20.399999999999999" customHeight="1">
      <c r="A20" s="60" t="s">
        <v>18</v>
      </c>
      <c r="B20" s="60"/>
      <c r="C20" s="9"/>
      <c r="D20" s="9"/>
      <c r="E20" s="63"/>
      <c r="F20" s="9"/>
      <c r="G20" s="63"/>
      <c r="H20" s="9"/>
      <c r="I20" s="63"/>
      <c r="J20" s="63"/>
      <c r="K20" s="63"/>
    </row>
    <row r="21" spans="1:11" ht="21.75" customHeight="1">
      <c r="A21" s="61" t="s">
        <v>19</v>
      </c>
      <c r="B21" s="60"/>
      <c r="C21" s="9">
        <v>6</v>
      </c>
      <c r="D21" s="9"/>
      <c r="E21" s="99">
        <v>97899</v>
      </c>
      <c r="F21" s="45"/>
      <c r="G21" s="34">
        <v>93415</v>
      </c>
      <c r="H21" s="45"/>
      <c r="I21" s="99">
        <v>68203</v>
      </c>
      <c r="J21" s="34"/>
      <c r="K21" s="34">
        <v>68203</v>
      </c>
    </row>
    <row r="22" spans="1:11" ht="21.75" customHeight="1">
      <c r="A22" s="61" t="s">
        <v>20</v>
      </c>
      <c r="B22" s="60"/>
      <c r="C22" s="9">
        <v>7</v>
      </c>
      <c r="D22" s="9"/>
      <c r="E22" s="99">
        <v>94157</v>
      </c>
      <c r="F22" s="45"/>
      <c r="G22" s="34">
        <v>94368</v>
      </c>
      <c r="H22" s="45"/>
      <c r="I22" s="99">
        <v>94157</v>
      </c>
      <c r="J22" s="34"/>
      <c r="K22" s="34">
        <v>94368</v>
      </c>
    </row>
    <row r="23" spans="1:11" ht="21.75" customHeight="1">
      <c r="A23" s="61" t="s">
        <v>21</v>
      </c>
      <c r="B23" s="60"/>
      <c r="C23" s="9">
        <v>8</v>
      </c>
      <c r="D23" s="9"/>
      <c r="E23" s="99">
        <v>1224456</v>
      </c>
      <c r="F23" s="45"/>
      <c r="G23" s="34">
        <v>1221600</v>
      </c>
      <c r="H23" s="45"/>
      <c r="I23" s="99">
        <v>1224456</v>
      </c>
      <c r="J23" s="34"/>
      <c r="K23" s="34">
        <v>1221600</v>
      </c>
    </row>
    <row r="24" spans="1:11" ht="21.75" customHeight="1">
      <c r="A24" s="61" t="s">
        <v>96</v>
      </c>
      <c r="B24" s="60"/>
      <c r="C24" s="9">
        <v>9</v>
      </c>
      <c r="D24" s="9"/>
      <c r="E24" s="99">
        <v>21925</v>
      </c>
      <c r="F24" s="45"/>
      <c r="G24" s="34">
        <v>22017</v>
      </c>
      <c r="H24" s="45"/>
      <c r="I24" s="99">
        <v>21925</v>
      </c>
      <c r="J24" s="34"/>
      <c r="K24" s="34">
        <v>22017</v>
      </c>
    </row>
    <row r="25" spans="1:11" ht="21.75" customHeight="1">
      <c r="A25" s="61" t="s">
        <v>22</v>
      </c>
      <c r="B25" s="60"/>
      <c r="C25" s="9"/>
      <c r="D25" s="9"/>
      <c r="E25" s="99">
        <v>8524</v>
      </c>
      <c r="F25" s="45"/>
      <c r="G25" s="34">
        <v>8667</v>
      </c>
      <c r="H25" s="45"/>
      <c r="I25" s="99">
        <v>8524</v>
      </c>
      <c r="J25" s="45"/>
      <c r="K25" s="34">
        <v>8667</v>
      </c>
    </row>
    <row r="26" spans="1:11" ht="21.75" customHeight="1">
      <c r="A26" s="61" t="s">
        <v>23</v>
      </c>
      <c r="B26" s="60"/>
      <c r="C26" s="9"/>
      <c r="D26" s="9"/>
      <c r="E26" s="99">
        <v>1283</v>
      </c>
      <c r="F26" s="45"/>
      <c r="G26" s="34">
        <v>144</v>
      </c>
      <c r="H26" s="45"/>
      <c r="I26" s="99">
        <v>1283</v>
      </c>
      <c r="J26" s="34"/>
      <c r="K26" s="34">
        <v>144</v>
      </c>
    </row>
    <row r="27" spans="1:11" ht="21.75" customHeight="1">
      <c r="A27" s="61" t="s">
        <v>24</v>
      </c>
      <c r="B27" s="61"/>
      <c r="C27" s="9"/>
      <c r="D27" s="9"/>
      <c r="E27" s="99">
        <v>10782</v>
      </c>
      <c r="F27" s="45"/>
      <c r="G27" s="34">
        <v>14421</v>
      </c>
      <c r="H27" s="45"/>
      <c r="I27" s="99">
        <v>10782</v>
      </c>
      <c r="J27" s="64"/>
      <c r="K27" s="34">
        <v>14421</v>
      </c>
    </row>
    <row r="28" spans="1:11" ht="21.75" customHeight="1">
      <c r="A28" s="54" t="s">
        <v>25</v>
      </c>
      <c r="B28" s="54"/>
      <c r="C28" s="9"/>
      <c r="D28" s="9"/>
      <c r="E28" s="36">
        <f>SUM(E21:E27)</f>
        <v>1459026</v>
      </c>
      <c r="F28" s="9"/>
      <c r="G28" s="36">
        <f>SUM(G21:G27)</f>
        <v>1454632</v>
      </c>
      <c r="H28" s="9"/>
      <c r="I28" s="36">
        <f>SUM(I21:I27)</f>
        <v>1429330</v>
      </c>
      <c r="J28" s="65"/>
      <c r="K28" s="36">
        <f>SUM(K21:K27)</f>
        <v>1429420</v>
      </c>
    </row>
    <row r="29" spans="1:11" ht="21.75" customHeight="1" thickBot="1">
      <c r="A29" s="54" t="s">
        <v>26</v>
      </c>
      <c r="B29" s="54"/>
      <c r="C29" s="9"/>
      <c r="D29" s="9"/>
      <c r="E29" s="37">
        <f>E18+E28</f>
        <v>1658163</v>
      </c>
      <c r="F29" s="9"/>
      <c r="G29" s="37">
        <f>G18+G28</f>
        <v>1616192</v>
      </c>
      <c r="H29" s="9"/>
      <c r="I29" s="37">
        <f>I18+I28</f>
        <v>1628467</v>
      </c>
      <c r="J29" s="65"/>
      <c r="K29" s="37">
        <f>K18+K28</f>
        <v>1590980</v>
      </c>
    </row>
    <row r="30" spans="1:11" ht="21.75" customHeight="1" thickTop="1">
      <c r="A30" s="54"/>
      <c r="B30" s="54"/>
      <c r="C30" s="9"/>
      <c r="D30" s="9"/>
      <c r="E30" s="65"/>
      <c r="F30" s="9"/>
      <c r="G30" s="65"/>
      <c r="H30" s="9"/>
      <c r="I30" s="65"/>
      <c r="J30" s="65"/>
      <c r="K30" s="65"/>
    </row>
    <row r="31" spans="1:11" ht="21.75" customHeight="1">
      <c r="A31" s="107">
        <v>2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</row>
    <row r="32" spans="1:11" ht="21.75" customHeight="1">
      <c r="A32" s="108" t="s">
        <v>0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1:11" ht="21.75" customHeight="1">
      <c r="A33" s="108" t="s">
        <v>1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</row>
    <row r="34" spans="1:11" ht="21.75" customHeight="1">
      <c r="A34" s="108" t="s">
        <v>116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</row>
    <row r="35" spans="1:11" ht="21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1" t="s">
        <v>2</v>
      </c>
    </row>
    <row r="36" spans="1:11" ht="21.75" customHeight="1">
      <c r="A36" s="5"/>
      <c r="B36" s="5"/>
      <c r="C36" s="5"/>
      <c r="D36" s="5"/>
      <c r="E36" s="109" t="s">
        <v>3</v>
      </c>
      <c r="F36" s="109"/>
      <c r="G36" s="109"/>
      <c r="H36" s="5"/>
      <c r="I36" s="5"/>
      <c r="J36" s="5"/>
      <c r="K36" s="5"/>
    </row>
    <row r="37" spans="1:11" ht="21.75" customHeight="1">
      <c r="A37" s="5"/>
      <c r="B37" s="5"/>
      <c r="C37" s="5"/>
      <c r="D37" s="5"/>
      <c r="E37" s="106" t="s">
        <v>4</v>
      </c>
      <c r="F37" s="106"/>
      <c r="G37" s="106"/>
      <c r="H37" s="5"/>
      <c r="I37" s="106" t="s">
        <v>5</v>
      </c>
      <c r="J37" s="106"/>
      <c r="K37" s="106"/>
    </row>
    <row r="38" spans="1:11" ht="21.75" customHeight="1">
      <c r="A38" s="5"/>
      <c r="B38" s="5"/>
      <c r="C38" s="5"/>
      <c r="D38" s="5"/>
      <c r="E38" s="51" t="s">
        <v>6</v>
      </c>
      <c r="F38" s="5"/>
      <c r="G38" s="52"/>
      <c r="H38" s="53"/>
      <c r="I38" s="51" t="s">
        <v>6</v>
      </c>
      <c r="J38" s="5"/>
      <c r="K38" s="52"/>
    </row>
    <row r="39" spans="1:11" ht="21.75" customHeight="1">
      <c r="A39" s="5"/>
      <c r="B39" s="5"/>
      <c r="C39" s="5"/>
      <c r="D39" s="5"/>
      <c r="E39" s="51" t="s">
        <v>7</v>
      </c>
      <c r="F39" s="6"/>
      <c r="G39" s="7" t="s">
        <v>8</v>
      </c>
      <c r="H39" s="53"/>
      <c r="I39" s="51" t="s">
        <v>7</v>
      </c>
      <c r="J39" s="6"/>
      <c r="K39" s="7" t="s">
        <v>8</v>
      </c>
    </row>
    <row r="40" spans="1:11" ht="21.75" customHeight="1">
      <c r="A40" s="54" t="s">
        <v>27</v>
      </c>
      <c r="B40" s="54"/>
      <c r="C40" s="9" t="s">
        <v>10</v>
      </c>
      <c r="D40" s="9"/>
      <c r="E40" s="56" t="s">
        <v>117</v>
      </c>
      <c r="F40" s="9"/>
      <c r="G40" s="2" t="s">
        <v>118</v>
      </c>
      <c r="H40" s="52"/>
      <c r="I40" s="56" t="s">
        <v>117</v>
      </c>
      <c r="J40" s="9"/>
      <c r="K40" s="2" t="s">
        <v>118</v>
      </c>
    </row>
    <row r="41" spans="1:11" ht="21.75" customHeight="1">
      <c r="A41" s="54"/>
      <c r="B41" s="54"/>
      <c r="C41" s="9"/>
      <c r="D41" s="9"/>
      <c r="E41" s="57"/>
      <c r="F41" s="9"/>
      <c r="G41" s="57"/>
      <c r="H41" s="58"/>
      <c r="I41" s="58"/>
      <c r="J41" s="59"/>
      <c r="K41" s="58"/>
    </row>
    <row r="42" spans="1:11" ht="21.75" customHeight="1">
      <c r="A42" s="60" t="s">
        <v>28</v>
      </c>
      <c r="B42" s="61"/>
      <c r="C42" s="38"/>
      <c r="D42" s="38"/>
      <c r="E42" s="38"/>
      <c r="F42" s="38"/>
      <c r="G42" s="39"/>
      <c r="H42" s="39"/>
      <c r="I42" s="40"/>
      <c r="J42" s="40"/>
      <c r="K42" s="40"/>
    </row>
    <row r="43" spans="1:11" ht="21.75" customHeight="1">
      <c r="A43" s="61" t="s">
        <v>29</v>
      </c>
      <c r="B43" s="60"/>
      <c r="C43" s="9"/>
      <c r="D43" s="38"/>
      <c r="E43" s="99">
        <v>93520</v>
      </c>
      <c r="F43" s="44"/>
      <c r="G43" s="34">
        <v>73577</v>
      </c>
      <c r="H43" s="44"/>
      <c r="I43" s="99">
        <v>93520</v>
      </c>
      <c r="J43" s="34"/>
      <c r="K43" s="34">
        <v>73577</v>
      </c>
    </row>
    <row r="44" spans="1:11" ht="21.75" customHeight="1">
      <c r="A44" s="61" t="s">
        <v>136</v>
      </c>
      <c r="B44" s="60"/>
      <c r="C44" s="9">
        <v>10</v>
      </c>
      <c r="D44" s="38"/>
      <c r="E44" s="99">
        <v>9960</v>
      </c>
      <c r="F44" s="44"/>
      <c r="G44" s="99">
        <v>9960</v>
      </c>
      <c r="H44" s="77"/>
      <c r="I44" s="99">
        <v>9960</v>
      </c>
      <c r="J44" s="76"/>
      <c r="K44" s="99">
        <v>9960</v>
      </c>
    </row>
    <row r="45" spans="1:11" ht="21.75" customHeight="1">
      <c r="A45" s="61" t="s">
        <v>30</v>
      </c>
      <c r="B45" s="60"/>
      <c r="C45" s="9">
        <v>11</v>
      </c>
      <c r="D45" s="38"/>
      <c r="E45" s="34">
        <v>2808</v>
      </c>
      <c r="F45" s="44"/>
      <c r="G45" s="34">
        <v>2917</v>
      </c>
      <c r="H45" s="44"/>
      <c r="I45" s="99">
        <v>2808</v>
      </c>
      <c r="J45" s="34"/>
      <c r="K45" s="34">
        <v>2917</v>
      </c>
    </row>
    <row r="46" spans="1:11" ht="21.75" customHeight="1">
      <c r="A46" s="61" t="s">
        <v>123</v>
      </c>
      <c r="B46" s="60"/>
      <c r="C46" s="9"/>
      <c r="D46" s="38"/>
      <c r="E46" s="99">
        <v>4921</v>
      </c>
      <c r="F46" s="44"/>
      <c r="G46" s="32">
        <v>4233</v>
      </c>
      <c r="H46" s="44"/>
      <c r="I46" s="99">
        <v>4921</v>
      </c>
      <c r="J46" s="34"/>
      <c r="K46" s="32">
        <v>4233</v>
      </c>
    </row>
    <row r="47" spans="1:11" ht="21.75" customHeight="1">
      <c r="A47" s="61" t="s">
        <v>31</v>
      </c>
      <c r="B47" s="60"/>
      <c r="C47" s="9"/>
      <c r="D47" s="38"/>
      <c r="E47" s="99">
        <v>322</v>
      </c>
      <c r="F47" s="101"/>
      <c r="G47" s="10">
        <v>0</v>
      </c>
      <c r="H47" s="101"/>
      <c r="I47" s="99">
        <v>322</v>
      </c>
      <c r="J47" s="99"/>
      <c r="K47" s="10">
        <v>0</v>
      </c>
    </row>
    <row r="48" spans="1:11" ht="21.75" customHeight="1">
      <c r="A48" s="61" t="s">
        <v>32</v>
      </c>
      <c r="B48" s="61"/>
      <c r="C48" s="9"/>
      <c r="D48" s="9"/>
      <c r="E48" s="99">
        <v>1149</v>
      </c>
      <c r="F48" s="104"/>
      <c r="G48" s="99">
        <v>986</v>
      </c>
      <c r="H48" s="104"/>
      <c r="I48" s="99">
        <v>1149</v>
      </c>
      <c r="J48" s="99"/>
      <c r="K48" s="99">
        <v>986</v>
      </c>
    </row>
    <row r="49" spans="1:11" ht="21.75" customHeight="1">
      <c r="A49" s="54" t="s">
        <v>33</v>
      </c>
      <c r="B49" s="54"/>
      <c r="C49" s="9"/>
      <c r="D49" s="9"/>
      <c r="E49" s="41">
        <f>SUM(E43:E48)</f>
        <v>112680</v>
      </c>
      <c r="F49" s="67"/>
      <c r="G49" s="41">
        <f t="shared" ref="F49:K49" si="0">SUM(G43:G48)</f>
        <v>91673</v>
      </c>
      <c r="H49" s="67"/>
      <c r="I49" s="41">
        <f t="shared" si="0"/>
        <v>112680</v>
      </c>
      <c r="J49" s="67"/>
      <c r="K49" s="41">
        <f t="shared" si="0"/>
        <v>91673</v>
      </c>
    </row>
    <row r="50" spans="1:11" ht="21.75" customHeight="1">
      <c r="A50" s="61"/>
      <c r="B50" s="61"/>
      <c r="C50" s="9"/>
      <c r="D50" s="9"/>
      <c r="E50" s="68"/>
      <c r="F50" s="9"/>
      <c r="G50" s="68"/>
      <c r="H50" s="9"/>
      <c r="I50" s="68"/>
      <c r="J50" s="69"/>
      <c r="K50" s="69"/>
    </row>
    <row r="51" spans="1:11" ht="21.75" customHeight="1">
      <c r="A51" s="60" t="s">
        <v>34</v>
      </c>
      <c r="B51" s="61"/>
      <c r="C51" s="9"/>
      <c r="D51" s="9"/>
      <c r="E51" s="68"/>
      <c r="F51" s="9"/>
      <c r="G51" s="69"/>
      <c r="H51" s="9"/>
      <c r="I51" s="68"/>
      <c r="J51" s="69"/>
      <c r="K51" s="69"/>
    </row>
    <row r="52" spans="1:11" ht="21.75" customHeight="1">
      <c r="A52" s="61" t="s">
        <v>124</v>
      </c>
      <c r="B52" s="61"/>
      <c r="C52" s="45">
        <v>10</v>
      </c>
      <c r="D52" s="9"/>
      <c r="E52" s="99">
        <v>14570</v>
      </c>
      <c r="F52" s="44"/>
      <c r="G52" s="34">
        <v>17060</v>
      </c>
      <c r="H52" s="44"/>
      <c r="I52" s="99">
        <v>14570</v>
      </c>
      <c r="J52" s="34"/>
      <c r="K52" s="34">
        <v>17060</v>
      </c>
    </row>
    <row r="53" spans="1:11" ht="21.75" customHeight="1">
      <c r="A53" s="61" t="s">
        <v>35</v>
      </c>
      <c r="B53" s="61"/>
      <c r="C53" s="45">
        <v>11</v>
      </c>
      <c r="D53" s="9"/>
      <c r="E53" s="99">
        <v>3533</v>
      </c>
      <c r="F53" s="38"/>
      <c r="G53" s="34">
        <v>3777</v>
      </c>
      <c r="H53" s="38"/>
      <c r="I53" s="99">
        <v>3533</v>
      </c>
      <c r="J53" s="66"/>
      <c r="K53" s="34">
        <v>3777</v>
      </c>
    </row>
    <row r="54" spans="1:11" ht="21.75" customHeight="1">
      <c r="A54" s="61" t="s">
        <v>36</v>
      </c>
      <c r="B54" s="61"/>
      <c r="C54" s="45">
        <v>14</v>
      </c>
      <c r="D54" s="9"/>
      <c r="E54" s="99">
        <v>218974</v>
      </c>
      <c r="F54" s="45"/>
      <c r="G54" s="34">
        <v>218861</v>
      </c>
      <c r="H54" s="45"/>
      <c r="I54" s="99">
        <v>218974</v>
      </c>
      <c r="J54" s="70"/>
      <c r="K54" s="34">
        <v>218861</v>
      </c>
    </row>
    <row r="55" spans="1:11" ht="21.75" customHeight="1">
      <c r="A55" s="61" t="s">
        <v>137</v>
      </c>
      <c r="B55" s="61"/>
      <c r="C55" s="45">
        <v>12</v>
      </c>
      <c r="D55" s="9"/>
      <c r="E55" s="99">
        <v>31310</v>
      </c>
      <c r="F55" s="38"/>
      <c r="G55" s="34">
        <v>31192</v>
      </c>
      <c r="H55" s="38"/>
      <c r="I55" s="99">
        <v>31310</v>
      </c>
      <c r="J55" s="66"/>
      <c r="K55" s="34">
        <v>31192</v>
      </c>
    </row>
    <row r="56" spans="1:11" ht="21.75" customHeight="1">
      <c r="A56" s="61" t="s">
        <v>37</v>
      </c>
      <c r="B56" s="61"/>
      <c r="C56" s="45"/>
      <c r="D56" s="9"/>
      <c r="E56" s="99">
        <v>941</v>
      </c>
      <c r="F56" s="38"/>
      <c r="G56" s="34">
        <v>941</v>
      </c>
      <c r="H56" s="38"/>
      <c r="I56" s="99">
        <v>941</v>
      </c>
      <c r="J56" s="66"/>
      <c r="K56" s="34">
        <v>941</v>
      </c>
    </row>
    <row r="57" spans="1:11" ht="21.75" customHeight="1">
      <c r="A57" s="54" t="s">
        <v>38</v>
      </c>
      <c r="B57" s="54"/>
      <c r="C57" s="9"/>
      <c r="D57" s="9"/>
      <c r="E57" s="41">
        <f>SUM(E52:E56)</f>
        <v>269328</v>
      </c>
      <c r="F57" s="9"/>
      <c r="G57" s="41">
        <f>SUM(G52:G56)</f>
        <v>271831</v>
      </c>
      <c r="H57" s="9"/>
      <c r="I57" s="41">
        <f>SUM(I52:I56)</f>
        <v>269328</v>
      </c>
      <c r="J57" s="67"/>
      <c r="K57" s="41">
        <f>SUM(K52:K56)</f>
        <v>271831</v>
      </c>
    </row>
    <row r="58" spans="1:11" ht="21.75" customHeight="1">
      <c r="A58" s="54" t="s">
        <v>39</v>
      </c>
      <c r="B58" s="54"/>
      <c r="C58" s="9"/>
      <c r="D58" s="9"/>
      <c r="E58" s="41">
        <f>E49+E57</f>
        <v>382008</v>
      </c>
      <c r="F58" s="9"/>
      <c r="G58" s="41">
        <f>G49+G57</f>
        <v>363504</v>
      </c>
      <c r="H58" s="9"/>
      <c r="I58" s="41">
        <f>I49+I57</f>
        <v>382008</v>
      </c>
      <c r="J58" s="67"/>
      <c r="K58" s="41">
        <f>K49+K57</f>
        <v>363504</v>
      </c>
    </row>
    <row r="59" spans="1:11" ht="21.75" customHeight="1">
      <c r="A59" s="54"/>
      <c r="B59" s="54"/>
      <c r="C59" s="9"/>
      <c r="D59" s="9"/>
      <c r="E59" s="71"/>
      <c r="F59" s="9"/>
      <c r="G59" s="71"/>
      <c r="H59" s="9"/>
      <c r="I59" s="71"/>
      <c r="J59" s="65"/>
      <c r="K59" s="71"/>
    </row>
    <row r="60" spans="1:11" ht="21.75" customHeight="1">
      <c r="A60" s="107">
        <v>3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</row>
    <row r="61" spans="1:11" ht="21.75" customHeight="1">
      <c r="A61" s="108" t="s">
        <v>0</v>
      </c>
      <c r="B61" s="108"/>
      <c r="C61" s="108"/>
      <c r="D61" s="108"/>
      <c r="E61" s="108"/>
      <c r="F61" s="108"/>
      <c r="G61" s="108"/>
      <c r="H61" s="108"/>
      <c r="I61" s="108"/>
      <c r="J61" s="108"/>
      <c r="K61" s="108"/>
    </row>
    <row r="62" spans="1:11" ht="21.75" customHeight="1">
      <c r="A62" s="108" t="s">
        <v>1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</row>
    <row r="63" spans="1:11" ht="21.75" customHeight="1">
      <c r="A63" s="108" t="s">
        <v>116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</row>
    <row r="64" spans="1:11" ht="21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1" t="s">
        <v>2</v>
      </c>
    </row>
    <row r="65" spans="1:11" ht="21.75" customHeight="1">
      <c r="A65" s="5"/>
      <c r="B65" s="5"/>
      <c r="C65" s="5"/>
      <c r="D65" s="5"/>
      <c r="E65" s="109" t="s">
        <v>3</v>
      </c>
      <c r="F65" s="109"/>
      <c r="G65" s="109"/>
      <c r="H65" s="5"/>
      <c r="I65" s="5"/>
      <c r="J65" s="5"/>
      <c r="K65" s="5"/>
    </row>
    <row r="66" spans="1:11" ht="21.75" customHeight="1">
      <c r="A66" s="5"/>
      <c r="B66" s="5"/>
      <c r="C66" s="5"/>
      <c r="D66" s="5"/>
      <c r="E66" s="106" t="s">
        <v>4</v>
      </c>
      <c r="F66" s="106"/>
      <c r="G66" s="106"/>
      <c r="H66" s="5"/>
      <c r="I66" s="106" t="s">
        <v>5</v>
      </c>
      <c r="J66" s="106"/>
      <c r="K66" s="106"/>
    </row>
    <row r="67" spans="1:11" ht="21.75" customHeight="1">
      <c r="A67" s="5"/>
      <c r="B67" s="5"/>
      <c r="C67" s="5"/>
      <c r="D67" s="5"/>
      <c r="E67" s="51" t="s">
        <v>6</v>
      </c>
      <c r="F67" s="5"/>
      <c r="G67" s="52"/>
      <c r="H67" s="53"/>
      <c r="I67" s="51" t="s">
        <v>6</v>
      </c>
      <c r="J67" s="5"/>
      <c r="K67" s="52"/>
    </row>
    <row r="68" spans="1:11" ht="21.75" customHeight="1">
      <c r="A68" s="5"/>
      <c r="B68" s="5"/>
      <c r="C68" s="5"/>
      <c r="D68" s="5"/>
      <c r="E68" s="51" t="s">
        <v>7</v>
      </c>
      <c r="F68" s="6"/>
      <c r="G68" s="7" t="s">
        <v>8</v>
      </c>
      <c r="H68" s="53"/>
      <c r="I68" s="51" t="s">
        <v>7</v>
      </c>
      <c r="J68" s="6"/>
      <c r="K68" s="7" t="s">
        <v>8</v>
      </c>
    </row>
    <row r="69" spans="1:11" ht="21.75" customHeight="1">
      <c r="A69" s="54" t="s">
        <v>27</v>
      </c>
      <c r="B69" s="54"/>
      <c r="C69" s="9" t="s">
        <v>10</v>
      </c>
      <c r="D69" s="9"/>
      <c r="E69" s="56" t="s">
        <v>117</v>
      </c>
      <c r="F69" s="9"/>
      <c r="G69" s="2" t="s">
        <v>118</v>
      </c>
      <c r="H69" s="52"/>
      <c r="I69" s="56" t="s">
        <v>117</v>
      </c>
      <c r="J69" s="9"/>
      <c r="K69" s="2" t="s">
        <v>118</v>
      </c>
    </row>
    <row r="70" spans="1:11" ht="21.75" customHeight="1">
      <c r="A70" s="61"/>
      <c r="B70" s="61"/>
      <c r="C70" s="6"/>
      <c r="D70" s="9"/>
      <c r="E70" s="9"/>
      <c r="F70" s="9"/>
      <c r="G70" s="9"/>
      <c r="H70" s="9"/>
      <c r="I70" s="110"/>
      <c r="J70" s="110"/>
      <c r="K70" s="110"/>
    </row>
    <row r="71" spans="1:11" ht="21.75" customHeight="1">
      <c r="A71" s="60" t="s">
        <v>40</v>
      </c>
      <c r="B71" s="60"/>
      <c r="C71" s="9"/>
      <c r="D71" s="9"/>
      <c r="E71" s="72"/>
      <c r="F71" s="9"/>
      <c r="G71" s="72"/>
      <c r="H71" s="9"/>
      <c r="I71" s="72"/>
      <c r="J71" s="73"/>
      <c r="K71" s="72"/>
    </row>
    <row r="72" spans="1:11" ht="21.75" customHeight="1">
      <c r="A72" s="61" t="s">
        <v>41</v>
      </c>
      <c r="B72" s="61"/>
      <c r="C72" s="9"/>
      <c r="D72" s="6"/>
      <c r="E72" s="6"/>
      <c r="F72" s="6"/>
      <c r="G72" s="6"/>
      <c r="H72" s="6"/>
      <c r="I72" s="6"/>
      <c r="J72" s="6"/>
      <c r="K72" s="6"/>
    </row>
    <row r="73" spans="1:11" ht="21.75" customHeight="1">
      <c r="A73" s="61" t="s">
        <v>42</v>
      </c>
      <c r="B73" s="61"/>
      <c r="C73" s="9"/>
      <c r="D73" s="73"/>
      <c r="F73" s="73"/>
      <c r="G73" s="6"/>
      <c r="H73" s="73"/>
      <c r="J73" s="73"/>
      <c r="K73" s="6"/>
    </row>
    <row r="74" spans="1:11" ht="21.75" customHeight="1" thickBot="1">
      <c r="A74" s="61" t="s">
        <v>43</v>
      </c>
      <c r="B74" s="63"/>
      <c r="C74" s="9"/>
      <c r="D74" s="73"/>
      <c r="E74" s="42">
        <v>176243</v>
      </c>
      <c r="F74" s="46"/>
      <c r="G74" s="42">
        <v>176243</v>
      </c>
      <c r="H74" s="46"/>
      <c r="I74" s="42">
        <v>176243</v>
      </c>
      <c r="J74" s="46"/>
      <c r="K74" s="42">
        <v>176243</v>
      </c>
    </row>
    <row r="75" spans="1:11" ht="21.75" customHeight="1" thickTop="1">
      <c r="A75" s="61" t="s">
        <v>44</v>
      </c>
      <c r="B75" s="63"/>
      <c r="C75" s="9"/>
      <c r="D75" s="73"/>
      <c r="E75" s="34"/>
      <c r="F75" s="46"/>
      <c r="G75" s="34"/>
      <c r="H75" s="46"/>
      <c r="I75" s="34"/>
      <c r="J75" s="46"/>
      <c r="K75" s="34"/>
    </row>
    <row r="76" spans="1:11" ht="21.75" customHeight="1">
      <c r="A76" s="61" t="s">
        <v>43</v>
      </c>
      <c r="B76" s="63"/>
      <c r="C76" s="9"/>
      <c r="D76" s="6"/>
      <c r="E76" s="34">
        <v>176243</v>
      </c>
      <c r="F76" s="47"/>
      <c r="G76" s="34">
        <v>176243</v>
      </c>
      <c r="H76" s="47"/>
      <c r="I76" s="34">
        <v>176243</v>
      </c>
      <c r="J76" s="34"/>
      <c r="K76" s="34">
        <v>176243</v>
      </c>
    </row>
    <row r="77" spans="1:11" ht="21.75" customHeight="1">
      <c r="A77" s="61" t="s">
        <v>45</v>
      </c>
      <c r="B77" s="63"/>
      <c r="C77" s="45"/>
      <c r="D77" s="6"/>
      <c r="E77" s="34">
        <v>125668</v>
      </c>
      <c r="F77" s="47"/>
      <c r="G77" s="34">
        <v>125668</v>
      </c>
      <c r="H77" s="47"/>
      <c r="I77" s="34">
        <v>125668</v>
      </c>
      <c r="J77" s="34"/>
      <c r="K77" s="34">
        <v>125668</v>
      </c>
    </row>
    <row r="78" spans="1:11" ht="21.75" customHeight="1">
      <c r="A78" s="61" t="s">
        <v>46</v>
      </c>
      <c r="B78" s="54"/>
      <c r="C78" s="45"/>
      <c r="D78" s="9"/>
      <c r="E78" s="43"/>
      <c r="F78" s="45"/>
      <c r="G78" s="43"/>
      <c r="H78" s="45"/>
      <c r="I78" s="43"/>
      <c r="J78" s="44"/>
      <c r="K78" s="43"/>
    </row>
    <row r="79" spans="1:11" ht="21.75" customHeight="1">
      <c r="A79" s="61" t="s">
        <v>47</v>
      </c>
      <c r="B79" s="61"/>
      <c r="C79" s="45"/>
      <c r="D79" s="9"/>
      <c r="E79" s="44"/>
      <c r="F79" s="45"/>
      <c r="G79" s="44"/>
      <c r="H79" s="45"/>
      <c r="I79" s="44"/>
      <c r="J79" s="47"/>
      <c r="K79" s="44"/>
    </row>
    <row r="80" spans="1:11" ht="21.75" customHeight="1">
      <c r="A80" s="61" t="s">
        <v>48</v>
      </c>
      <c r="B80" s="61"/>
      <c r="C80" s="45"/>
      <c r="D80" s="38"/>
      <c r="E80" s="34">
        <v>15431</v>
      </c>
      <c r="F80" s="44"/>
      <c r="G80" s="34">
        <v>15431</v>
      </c>
      <c r="H80" s="44"/>
      <c r="I80" s="34">
        <v>15431</v>
      </c>
      <c r="J80" s="34"/>
      <c r="K80" s="34">
        <v>15431</v>
      </c>
    </row>
    <row r="81" spans="1:11" ht="21.75" customHeight="1">
      <c r="A81" s="61" t="s">
        <v>125</v>
      </c>
      <c r="B81" s="61"/>
      <c r="C81" s="45"/>
      <c r="D81" s="38"/>
      <c r="E81" s="99">
        <v>45363</v>
      </c>
      <c r="F81" s="44"/>
      <c r="G81" s="34">
        <v>21896</v>
      </c>
      <c r="H81" s="44"/>
      <c r="I81" s="99">
        <v>15667</v>
      </c>
      <c r="J81" s="34"/>
      <c r="K81" s="34">
        <v>-3316</v>
      </c>
    </row>
    <row r="82" spans="1:11" ht="21.75" customHeight="1">
      <c r="A82" s="61" t="s">
        <v>49</v>
      </c>
      <c r="B82" s="60"/>
      <c r="C82" s="45"/>
      <c r="D82" s="9"/>
      <c r="E82" s="34">
        <v>913450</v>
      </c>
      <c r="F82" s="45"/>
      <c r="G82" s="34">
        <v>913450</v>
      </c>
      <c r="H82" s="45"/>
      <c r="I82" s="34">
        <v>913450</v>
      </c>
      <c r="J82" s="34"/>
      <c r="K82" s="34">
        <v>913450</v>
      </c>
    </row>
    <row r="83" spans="1:11" ht="21.75" customHeight="1">
      <c r="A83" s="54" t="s">
        <v>50</v>
      </c>
      <c r="B83" s="61"/>
      <c r="C83" s="9"/>
      <c r="D83" s="9"/>
      <c r="E83" s="35">
        <f>SUM(E76:E82)</f>
        <v>1276155</v>
      </c>
      <c r="F83" s="45"/>
      <c r="G83" s="35">
        <f>SUM(G76:G82)</f>
        <v>1252688</v>
      </c>
      <c r="H83" s="45"/>
      <c r="I83" s="35">
        <f>SUM(I76:I82)</f>
        <v>1246459</v>
      </c>
      <c r="J83" s="48"/>
      <c r="K83" s="35">
        <f>SUM(K76:K82)</f>
        <v>1227476</v>
      </c>
    </row>
    <row r="84" spans="1:11" ht="21.75" customHeight="1" thickBot="1">
      <c r="A84" s="54" t="s">
        <v>51</v>
      </c>
      <c r="B84" s="61"/>
      <c r="C84" s="9"/>
      <c r="D84" s="9"/>
      <c r="E84" s="49">
        <f>E58+E83</f>
        <v>1658163</v>
      </c>
      <c r="F84" s="45"/>
      <c r="G84" s="49">
        <f>G58+G83</f>
        <v>1616192</v>
      </c>
      <c r="H84" s="45"/>
      <c r="I84" s="49">
        <f>I58+I83</f>
        <v>1628467</v>
      </c>
      <c r="J84" s="48"/>
      <c r="K84" s="49">
        <f>K58+K83</f>
        <v>1590980</v>
      </c>
    </row>
    <row r="85" spans="1:11" ht="21.75" customHeight="1" thickTop="1"/>
    <row r="86" spans="1:11" ht="21.75" customHeight="1">
      <c r="E86" s="102"/>
      <c r="F86" s="75"/>
      <c r="G86" s="102"/>
      <c r="H86" s="75"/>
      <c r="I86" s="102"/>
      <c r="J86" s="75"/>
      <c r="K86" s="102"/>
    </row>
    <row r="88" spans="1:11" ht="21.75" customHeight="1">
      <c r="E88" s="75"/>
    </row>
    <row r="89" spans="1:11" ht="21.75" customHeight="1">
      <c r="E89" s="75"/>
    </row>
  </sheetData>
  <mergeCells count="22">
    <mergeCell ref="I70:K70"/>
    <mergeCell ref="A60:K60"/>
    <mergeCell ref="A61:K61"/>
    <mergeCell ref="A62:K62"/>
    <mergeCell ref="A63:K63"/>
    <mergeCell ref="E65:G65"/>
    <mergeCell ref="E66:G66"/>
    <mergeCell ref="I66:K66"/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</mergeCells>
  <pageMargins left="0.59055118110236227" right="3.937007874015748E-2" top="0.51181102362204722" bottom="0" header="3.937007874015748E-2" footer="0"/>
  <pageSetup paperSize="9" scale="83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2" manualBreakCount="2">
    <brk id="30" min="8" max="10" man="1"/>
    <brk id="59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dimension ref="A1:P101"/>
  <sheetViews>
    <sheetView showGridLines="0" zoomScaleNormal="100" zoomScaleSheetLayoutView="70" workbookViewId="0">
      <selection activeCell="I47" sqref="I47"/>
    </sheetView>
  </sheetViews>
  <sheetFormatPr defaultColWidth="7.1796875" defaultRowHeight="21.75" customHeight="1"/>
  <cols>
    <col min="1" max="1" width="3.08984375" style="74" customWidth="1"/>
    <col min="2" max="2" width="39.54296875" style="74" customWidth="1"/>
    <col min="3" max="3" width="4.6328125" style="50" customWidth="1"/>
    <col min="4" max="4" width="0.90625" style="50" customWidth="1"/>
    <col min="5" max="5" width="14.08984375" style="50" customWidth="1"/>
    <col min="6" max="6" width="1.08984375" style="50" customWidth="1"/>
    <col min="7" max="7" width="14.36328125" style="50" customWidth="1"/>
    <col min="8" max="8" width="1.08984375" style="50" customWidth="1"/>
    <col min="9" max="9" width="14.36328125" style="50" customWidth="1"/>
    <col min="10" max="10" width="1.08984375" style="50" customWidth="1"/>
    <col min="11" max="11" width="15.08984375" style="50" customWidth="1"/>
    <col min="12" max="12" width="7.1796875" style="50" customWidth="1"/>
    <col min="13" max="13" width="13.453125" style="50" customWidth="1"/>
    <col min="14" max="14" width="7.1796875" style="50"/>
    <col min="15" max="15" width="11.08984375" style="50" customWidth="1"/>
    <col min="16" max="16" width="15.6328125" style="50" customWidth="1"/>
    <col min="17" max="221" width="7.1796875" style="50"/>
    <col min="222" max="222" width="3.1796875" style="50" customWidth="1"/>
    <col min="223" max="223" width="50.6328125" style="50" customWidth="1"/>
    <col min="224" max="224" width="9.1796875" style="50" customWidth="1"/>
    <col min="225" max="225" width="1.08984375" style="50" customWidth="1"/>
    <col min="226" max="226" width="10" style="50" bestFit="1" customWidth="1"/>
    <col min="227" max="227" width="1.08984375" style="50" customWidth="1"/>
    <col min="228" max="228" width="10" style="50" bestFit="1" customWidth="1"/>
    <col min="229" max="229" width="7.1796875" style="50"/>
    <col min="230" max="230" width="9.08984375" style="50" bestFit="1" customWidth="1"/>
    <col min="231" max="231" width="10" style="50" bestFit="1" customWidth="1"/>
    <col min="232" max="16384" width="7.1796875" style="50"/>
  </cols>
  <sheetData>
    <row r="1" spans="1:14" ht="21.75" customHeight="1">
      <c r="A1" s="107">
        <v>4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</row>
    <row r="2" spans="1:14" ht="21.75" customHeight="1">
      <c r="A2" s="108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4" ht="21.75" customHeight="1">
      <c r="A3" s="108" t="s">
        <v>126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</row>
    <row r="4" spans="1:14" ht="21.75" customHeight="1">
      <c r="A4" s="108" t="s">
        <v>119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</row>
    <row r="5" spans="1:14" ht="16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1" t="s">
        <v>2</v>
      </c>
    </row>
    <row r="6" spans="1:14" ht="21" customHeight="1">
      <c r="A6" s="5"/>
      <c r="B6" s="5"/>
      <c r="C6" s="5"/>
      <c r="D6" s="5"/>
      <c r="E6" s="109" t="s">
        <v>3</v>
      </c>
      <c r="F6" s="109"/>
      <c r="G6" s="109"/>
      <c r="H6" s="5"/>
      <c r="I6" s="5"/>
      <c r="J6" s="5"/>
      <c r="K6" s="5"/>
    </row>
    <row r="7" spans="1:14" ht="21" customHeight="1">
      <c r="A7" s="5"/>
      <c r="B7" s="5"/>
      <c r="C7" s="5"/>
      <c r="D7" s="5"/>
      <c r="E7" s="106" t="s">
        <v>4</v>
      </c>
      <c r="F7" s="106"/>
      <c r="G7" s="106"/>
      <c r="H7" s="5"/>
      <c r="I7" s="106" t="s">
        <v>5</v>
      </c>
      <c r="J7" s="106"/>
      <c r="K7" s="106"/>
    </row>
    <row r="8" spans="1:14" ht="21" customHeight="1">
      <c r="A8" s="54"/>
      <c r="B8" s="54"/>
      <c r="C8" s="9" t="s">
        <v>10</v>
      </c>
      <c r="D8" s="9"/>
      <c r="E8" s="86" t="s">
        <v>120</v>
      </c>
      <c r="F8" s="9"/>
      <c r="G8" s="86" t="s">
        <v>99</v>
      </c>
      <c r="H8" s="58"/>
      <c r="I8" s="86" t="s">
        <v>120</v>
      </c>
      <c r="J8" s="9"/>
      <c r="K8" s="86" t="s">
        <v>99</v>
      </c>
    </row>
    <row r="9" spans="1:14" ht="21" customHeight="1">
      <c r="A9" s="60" t="s">
        <v>52</v>
      </c>
      <c r="B9" s="54"/>
      <c r="C9" s="9"/>
      <c r="D9" s="9"/>
      <c r="E9" s="66"/>
      <c r="F9" s="9"/>
      <c r="G9" s="66"/>
      <c r="H9" s="9"/>
      <c r="I9" s="66"/>
      <c r="J9" s="66"/>
      <c r="K9" s="66"/>
    </row>
    <row r="10" spans="1:14" ht="21" customHeight="1">
      <c r="A10" s="61" t="s">
        <v>53</v>
      </c>
      <c r="B10" s="54"/>
      <c r="C10" s="9"/>
      <c r="D10" s="9"/>
      <c r="E10" s="66">
        <v>198024</v>
      </c>
      <c r="F10" s="9"/>
      <c r="G10" s="34">
        <v>155724</v>
      </c>
      <c r="H10" s="9"/>
      <c r="I10" s="66">
        <v>198024</v>
      </c>
      <c r="J10" s="66"/>
      <c r="K10" s="34">
        <v>155724</v>
      </c>
    </row>
    <row r="11" spans="1:14" ht="21" customHeight="1">
      <c r="A11" s="61" t="s">
        <v>54</v>
      </c>
      <c r="B11" s="54"/>
      <c r="C11" s="9"/>
      <c r="D11" s="9"/>
      <c r="E11" s="66">
        <v>4638</v>
      </c>
      <c r="F11" s="9"/>
      <c r="G11" s="34">
        <v>3965</v>
      </c>
      <c r="H11" s="9"/>
      <c r="I11" s="34">
        <v>4638</v>
      </c>
      <c r="J11" s="66"/>
      <c r="K11" s="34">
        <v>3965</v>
      </c>
      <c r="M11" s="87"/>
      <c r="N11" s="88"/>
    </row>
    <row r="12" spans="1:14" ht="21" customHeight="1">
      <c r="A12" s="54" t="s">
        <v>55</v>
      </c>
      <c r="B12" s="54"/>
      <c r="C12" s="9"/>
      <c r="D12" s="9"/>
      <c r="E12" s="36">
        <f>SUM(E10:E11)</f>
        <v>202662</v>
      </c>
      <c r="F12" s="9"/>
      <c r="G12" s="36">
        <f>SUM(G10:G11)</f>
        <v>159689</v>
      </c>
      <c r="H12" s="9"/>
      <c r="I12" s="36">
        <f>SUM(I10:I11)</f>
        <v>202662</v>
      </c>
      <c r="J12" s="65"/>
      <c r="K12" s="36">
        <f>SUM(K10:K11)</f>
        <v>159689</v>
      </c>
    </row>
    <row r="13" spans="1:14" ht="21" customHeight="1">
      <c r="A13" s="60" t="s">
        <v>56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</row>
    <row r="14" spans="1:14" ht="21" customHeight="1">
      <c r="A14" s="61" t="s">
        <v>57</v>
      </c>
      <c r="B14" s="73"/>
      <c r="C14" s="9">
        <v>5</v>
      </c>
      <c r="D14" s="73"/>
      <c r="E14" s="66">
        <v>152326</v>
      </c>
      <c r="F14" s="9"/>
      <c r="G14" s="34">
        <v>133160</v>
      </c>
      <c r="H14" s="9"/>
      <c r="I14" s="66">
        <v>152326</v>
      </c>
      <c r="J14" s="66"/>
      <c r="K14" s="34">
        <v>133160</v>
      </c>
    </row>
    <row r="15" spans="1:14" ht="21" customHeight="1">
      <c r="A15" s="61" t="s">
        <v>58</v>
      </c>
      <c r="B15" s="73"/>
      <c r="C15" s="9"/>
      <c r="D15" s="73"/>
      <c r="E15" s="66">
        <v>14516</v>
      </c>
      <c r="F15" s="9"/>
      <c r="G15" s="34">
        <v>8919</v>
      </c>
      <c r="H15" s="9"/>
      <c r="I15" s="66">
        <v>14516</v>
      </c>
      <c r="J15" s="66"/>
      <c r="K15" s="34">
        <v>8919</v>
      </c>
    </row>
    <row r="16" spans="1:14" ht="21" customHeight="1">
      <c r="A16" s="61" t="s">
        <v>59</v>
      </c>
      <c r="B16" s="54"/>
      <c r="C16" s="9"/>
      <c r="D16" s="6"/>
      <c r="E16" s="66">
        <v>15660</v>
      </c>
      <c r="F16" s="9"/>
      <c r="G16" s="34">
        <v>15784</v>
      </c>
      <c r="H16" s="9"/>
      <c r="I16" s="66">
        <v>15660</v>
      </c>
      <c r="J16" s="66"/>
      <c r="K16" s="34">
        <v>15784</v>
      </c>
      <c r="M16" s="89"/>
      <c r="N16" s="88"/>
    </row>
    <row r="17" spans="1:16" ht="21" customHeight="1">
      <c r="A17" s="54" t="s">
        <v>60</v>
      </c>
      <c r="B17" s="61"/>
      <c r="C17" s="9"/>
      <c r="D17" s="9"/>
      <c r="E17" s="36">
        <f>SUM(E14:E16)</f>
        <v>182502</v>
      </c>
      <c r="F17" s="9"/>
      <c r="G17" s="36">
        <f>SUM(G14:G16)</f>
        <v>157863</v>
      </c>
      <c r="H17" s="9"/>
      <c r="I17" s="36">
        <f>SUM(I14:I16)</f>
        <v>182502</v>
      </c>
      <c r="J17" s="65"/>
      <c r="K17" s="36">
        <f>SUM(K14:K16)</f>
        <v>157863</v>
      </c>
    </row>
    <row r="18" spans="1:16" ht="21" customHeight="1">
      <c r="A18" s="54" t="s">
        <v>113</v>
      </c>
      <c r="B18" s="61"/>
      <c r="C18" s="9"/>
      <c r="D18" s="9"/>
      <c r="E18" s="65">
        <f>E12-E17</f>
        <v>20160</v>
      </c>
      <c r="F18" s="9"/>
      <c r="G18" s="65">
        <f>G12-G17</f>
        <v>1826</v>
      </c>
      <c r="H18" s="9"/>
      <c r="I18" s="65">
        <f>I12-I17</f>
        <v>20160</v>
      </c>
      <c r="J18" s="65"/>
      <c r="K18" s="65">
        <f>K12-K17</f>
        <v>1826</v>
      </c>
    </row>
    <row r="19" spans="1:16" ht="21" customHeight="1">
      <c r="A19" s="61" t="s">
        <v>61</v>
      </c>
      <c r="B19" s="60"/>
      <c r="C19" s="9"/>
      <c r="D19" s="9"/>
      <c r="E19" s="66">
        <v>-215</v>
      </c>
      <c r="F19" s="9"/>
      <c r="G19" s="34">
        <v>-420</v>
      </c>
      <c r="H19" s="9"/>
      <c r="I19" s="66">
        <v>-215</v>
      </c>
      <c r="J19" s="66"/>
      <c r="K19" s="34">
        <v>-420</v>
      </c>
    </row>
    <row r="20" spans="1:16" ht="21" customHeight="1">
      <c r="A20" s="61" t="s">
        <v>62</v>
      </c>
      <c r="B20" s="61"/>
      <c r="C20" s="9"/>
      <c r="D20" s="9"/>
      <c r="E20" s="66"/>
      <c r="F20" s="9"/>
      <c r="G20" s="66"/>
      <c r="H20" s="9"/>
      <c r="I20" s="66"/>
      <c r="J20" s="66"/>
      <c r="K20" s="66"/>
      <c r="P20" s="90"/>
    </row>
    <row r="21" spans="1:16" ht="21" customHeight="1">
      <c r="A21" s="91" t="s">
        <v>63</v>
      </c>
      <c r="B21" s="61"/>
      <c r="C21" s="9">
        <v>6.2</v>
      </c>
      <c r="D21" s="9"/>
      <c r="E21" s="92">
        <v>4484</v>
      </c>
      <c r="F21" s="9"/>
      <c r="G21" s="78">
        <v>4212</v>
      </c>
      <c r="H21" s="9"/>
      <c r="I21" s="79">
        <v>0</v>
      </c>
      <c r="J21" s="66"/>
      <c r="K21" s="79">
        <v>0</v>
      </c>
      <c r="P21" s="75"/>
    </row>
    <row r="22" spans="1:16" ht="21" customHeight="1">
      <c r="A22" s="54" t="s">
        <v>127</v>
      </c>
      <c r="B22" s="61"/>
      <c r="C22" s="9"/>
      <c r="D22" s="9"/>
      <c r="E22" s="65">
        <f>SUM(E18:E21)</f>
        <v>24429</v>
      </c>
      <c r="F22" s="80"/>
      <c r="G22" s="65">
        <f>SUM(G18:G21)</f>
        <v>5618</v>
      </c>
      <c r="H22" s="80"/>
      <c r="I22" s="65">
        <f>SUM(I18:I21)</f>
        <v>19945</v>
      </c>
      <c r="J22" s="73"/>
      <c r="K22" s="65">
        <f>SUM(K18:K21)</f>
        <v>1406</v>
      </c>
      <c r="M22" s="90"/>
      <c r="N22" s="75"/>
      <c r="P22" s="87"/>
    </row>
    <row r="23" spans="1:16" ht="21" customHeight="1">
      <c r="A23" s="61" t="s">
        <v>128</v>
      </c>
      <c r="B23" s="6"/>
      <c r="C23" s="9">
        <v>14</v>
      </c>
      <c r="D23" s="9"/>
      <c r="E23" s="66">
        <v>962</v>
      </c>
      <c r="F23" s="9"/>
      <c r="G23" s="34">
        <v>242</v>
      </c>
      <c r="H23" s="9"/>
      <c r="I23" s="66">
        <v>962</v>
      </c>
      <c r="J23" s="66"/>
      <c r="K23" s="34">
        <v>242</v>
      </c>
      <c r="N23" s="34"/>
      <c r="P23" s="87"/>
    </row>
    <row r="24" spans="1:16" ht="21" customHeight="1" thickBot="1">
      <c r="A24" s="54" t="s">
        <v>138</v>
      </c>
      <c r="B24" s="54"/>
      <c r="C24" s="9"/>
      <c r="D24" s="9"/>
      <c r="E24" s="37">
        <f>E22-E23</f>
        <v>23467</v>
      </c>
      <c r="F24" s="9"/>
      <c r="G24" s="37">
        <f>G22-G23</f>
        <v>5376</v>
      </c>
      <c r="H24" s="9"/>
      <c r="I24" s="37">
        <f>I22-I23</f>
        <v>18983</v>
      </c>
      <c r="J24" s="65"/>
      <c r="K24" s="37">
        <f>K22-K23</f>
        <v>1164</v>
      </c>
    </row>
    <row r="25" spans="1:16" ht="17.5" customHeight="1" thickTop="1">
      <c r="A25" s="61"/>
      <c r="B25" s="61"/>
      <c r="C25" s="9"/>
      <c r="D25" s="9"/>
      <c r="E25" s="6"/>
      <c r="F25" s="9"/>
      <c r="G25" s="6"/>
      <c r="H25" s="9"/>
      <c r="I25" s="6"/>
      <c r="J25" s="6"/>
      <c r="K25" s="6"/>
      <c r="P25" s="87"/>
    </row>
    <row r="26" spans="1:16" ht="17.5" customHeight="1">
      <c r="A26" s="93" t="s">
        <v>104</v>
      </c>
      <c r="B26" s="61"/>
      <c r="C26" s="9"/>
      <c r="D26" s="9"/>
      <c r="E26" s="6"/>
      <c r="F26" s="9"/>
      <c r="G26" s="6"/>
      <c r="H26" s="9"/>
      <c r="I26" s="6"/>
      <c r="J26" s="6"/>
      <c r="K26" s="6"/>
      <c r="P26" s="90"/>
    </row>
    <row r="27" spans="1:16" s="87" customFormat="1" ht="21" customHeight="1">
      <c r="A27" s="93" t="s">
        <v>139</v>
      </c>
      <c r="B27" s="60"/>
      <c r="C27" s="45"/>
      <c r="D27" s="45"/>
      <c r="E27" s="81">
        <v>0</v>
      </c>
      <c r="F27" s="80"/>
      <c r="G27" s="81">
        <v>0</v>
      </c>
      <c r="H27" s="80"/>
      <c r="I27" s="81">
        <v>0</v>
      </c>
      <c r="J27" s="65"/>
      <c r="K27" s="81">
        <v>0</v>
      </c>
      <c r="P27" s="94"/>
    </row>
    <row r="28" spans="1:16" s="87" customFormat="1" ht="21" customHeight="1" thickBot="1">
      <c r="A28" s="54" t="s">
        <v>140</v>
      </c>
      <c r="B28" s="61"/>
      <c r="C28" s="45"/>
      <c r="D28" s="45"/>
      <c r="E28" s="37">
        <f>E24+E27</f>
        <v>23467</v>
      </c>
      <c r="F28" s="9"/>
      <c r="G28" s="37">
        <f>G24+G27</f>
        <v>5376</v>
      </c>
      <c r="H28" s="9"/>
      <c r="I28" s="37">
        <f>I24+I27</f>
        <v>18983</v>
      </c>
      <c r="J28" s="65"/>
      <c r="K28" s="37">
        <f>K24+K27</f>
        <v>1164</v>
      </c>
    </row>
    <row r="29" spans="1:16" ht="10" customHeight="1" thickTop="1">
      <c r="A29" s="61"/>
      <c r="B29" s="61"/>
      <c r="C29" s="9"/>
      <c r="D29" s="9"/>
      <c r="E29" s="6"/>
      <c r="F29" s="9"/>
      <c r="G29" s="6"/>
      <c r="H29" s="9"/>
      <c r="I29" s="6"/>
      <c r="J29" s="6"/>
      <c r="K29" s="6"/>
    </row>
    <row r="30" spans="1:16" s="87" customFormat="1" ht="21" customHeight="1" thickBot="1">
      <c r="A30" s="54" t="s">
        <v>105</v>
      </c>
      <c r="B30" s="74"/>
      <c r="E30" s="82">
        <v>1.33</v>
      </c>
      <c r="F30" s="45"/>
      <c r="G30" s="82">
        <v>0.31</v>
      </c>
      <c r="H30" s="45"/>
      <c r="I30" s="82">
        <v>1.08</v>
      </c>
      <c r="J30" s="48"/>
      <c r="K30" s="82">
        <v>7.0000000000000007E-2</v>
      </c>
    </row>
    <row r="31" spans="1:16" ht="21.75" customHeight="1" thickTop="1">
      <c r="A31" s="107">
        <v>7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</row>
    <row r="32" spans="1:16" ht="21.75" customHeight="1">
      <c r="A32" s="108" t="s">
        <v>0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</row>
    <row r="33" spans="1:11" ht="21.75" customHeight="1">
      <c r="A33" s="108" t="s">
        <v>106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</row>
    <row r="34" spans="1:11" ht="21.75" customHeight="1">
      <c r="A34" s="108" t="s">
        <v>119</v>
      </c>
      <c r="B34" s="108"/>
      <c r="C34" s="108"/>
      <c r="D34" s="108"/>
      <c r="E34" s="108"/>
      <c r="F34" s="108"/>
      <c r="G34" s="108"/>
      <c r="H34" s="108"/>
      <c r="I34" s="108"/>
      <c r="J34" s="108"/>
      <c r="K34" s="108"/>
    </row>
    <row r="35" spans="1:11" ht="21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1" t="s">
        <v>2</v>
      </c>
    </row>
    <row r="36" spans="1:11" ht="21.75" customHeight="1">
      <c r="A36" s="5"/>
      <c r="B36" s="5"/>
      <c r="C36" s="5"/>
      <c r="D36" s="5"/>
      <c r="E36" s="109" t="s">
        <v>3</v>
      </c>
      <c r="F36" s="109"/>
      <c r="G36" s="109"/>
      <c r="H36" s="5"/>
      <c r="I36" s="5"/>
      <c r="J36" s="5"/>
      <c r="K36" s="5"/>
    </row>
    <row r="37" spans="1:11" ht="21.75" customHeight="1">
      <c r="A37" s="5"/>
      <c r="B37" s="5"/>
      <c r="C37" s="5"/>
      <c r="D37" s="5"/>
      <c r="E37" s="106" t="s">
        <v>4</v>
      </c>
      <c r="F37" s="106"/>
      <c r="G37" s="106"/>
      <c r="H37" s="5"/>
      <c r="I37" s="106" t="s">
        <v>5</v>
      </c>
      <c r="J37" s="106"/>
      <c r="K37" s="106"/>
    </row>
    <row r="38" spans="1:11" ht="21.75" customHeight="1">
      <c r="A38" s="54"/>
      <c r="B38" s="54"/>
      <c r="C38" s="9" t="s">
        <v>10</v>
      </c>
      <c r="D38" s="9"/>
      <c r="E38" s="86" t="s">
        <v>120</v>
      </c>
      <c r="F38" s="9"/>
      <c r="G38" s="86" t="s">
        <v>99</v>
      </c>
      <c r="H38" s="58"/>
      <c r="I38" s="86" t="s">
        <v>120</v>
      </c>
      <c r="J38" s="9"/>
      <c r="K38" s="86" t="s">
        <v>99</v>
      </c>
    </row>
    <row r="39" spans="1:11" ht="21.25" customHeight="1">
      <c r="A39" s="60" t="s">
        <v>64</v>
      </c>
      <c r="B39" s="54"/>
      <c r="C39" s="9"/>
      <c r="D39" s="9"/>
      <c r="E39" s="66"/>
      <c r="F39" s="9"/>
      <c r="G39" s="66"/>
      <c r="H39" s="9"/>
      <c r="I39" s="66"/>
      <c r="J39" s="66"/>
      <c r="K39" s="66"/>
    </row>
    <row r="40" spans="1:11" ht="21.25" customHeight="1">
      <c r="A40" s="61" t="s">
        <v>95</v>
      </c>
      <c r="B40" s="54"/>
      <c r="C40" s="9"/>
      <c r="D40" s="9"/>
      <c r="E40" s="66">
        <f>E22</f>
        <v>24429</v>
      </c>
      <c r="F40" s="9"/>
      <c r="G40" s="66">
        <v>5618</v>
      </c>
      <c r="H40" s="9"/>
      <c r="I40" s="66">
        <f>I22</f>
        <v>19945</v>
      </c>
      <c r="J40" s="66"/>
      <c r="K40" s="66">
        <v>1406</v>
      </c>
    </row>
    <row r="41" spans="1:11" ht="21.25" customHeight="1">
      <c r="A41" s="95" t="s">
        <v>65</v>
      </c>
      <c r="B41" s="54"/>
      <c r="C41" s="9"/>
      <c r="D41" s="9"/>
      <c r="E41" s="66"/>
      <c r="F41" s="9"/>
      <c r="G41" s="66"/>
      <c r="H41" s="9"/>
      <c r="I41" s="66"/>
      <c r="J41" s="66"/>
      <c r="K41" s="66"/>
    </row>
    <row r="42" spans="1:11" ht="21.25" customHeight="1">
      <c r="A42" s="95" t="s">
        <v>66</v>
      </c>
      <c r="B42" s="54"/>
      <c r="C42" s="9"/>
      <c r="D42" s="9"/>
      <c r="E42" s="66"/>
      <c r="F42" s="9"/>
      <c r="G42" s="66"/>
      <c r="H42" s="9"/>
      <c r="I42" s="66"/>
      <c r="J42" s="66"/>
      <c r="K42" s="66"/>
    </row>
    <row r="43" spans="1:11" ht="21.25" customHeight="1">
      <c r="A43" s="105" t="s">
        <v>61</v>
      </c>
      <c r="B43" s="54"/>
      <c r="C43" s="9"/>
      <c r="D43" s="9"/>
      <c r="E43" s="66">
        <v>215</v>
      </c>
      <c r="F43" s="9"/>
      <c r="G43" s="66">
        <v>420</v>
      </c>
      <c r="H43" s="9"/>
      <c r="I43" s="66">
        <v>215</v>
      </c>
      <c r="J43" s="66"/>
      <c r="K43" s="66">
        <v>420</v>
      </c>
    </row>
    <row r="44" spans="1:11" ht="21.25" customHeight="1">
      <c r="A44" s="61" t="s">
        <v>67</v>
      </c>
      <c r="B44" s="54"/>
      <c r="C44" s="9"/>
      <c r="D44" s="9"/>
      <c r="E44" s="66">
        <v>5334</v>
      </c>
      <c r="F44" s="9"/>
      <c r="G44" s="34">
        <v>4163</v>
      </c>
      <c r="H44" s="9"/>
      <c r="I44" s="66">
        <v>5334</v>
      </c>
      <c r="J44" s="66"/>
      <c r="K44" s="34">
        <v>4163</v>
      </c>
    </row>
    <row r="45" spans="1:11" ht="21.25" customHeight="1">
      <c r="A45" s="61" t="s">
        <v>132</v>
      </c>
      <c r="B45" s="54"/>
      <c r="C45" s="9">
        <v>4</v>
      </c>
      <c r="D45" s="9"/>
      <c r="E45" s="66">
        <v>-34</v>
      </c>
      <c r="F45" s="9"/>
      <c r="G45" s="32">
        <v>49</v>
      </c>
      <c r="H45" s="9"/>
      <c r="I45" s="66">
        <v>-34</v>
      </c>
      <c r="J45" s="66"/>
      <c r="K45" s="32">
        <v>49</v>
      </c>
    </row>
    <row r="46" spans="1:11" ht="21.25" customHeight="1">
      <c r="A46" s="61" t="s">
        <v>133</v>
      </c>
      <c r="B46" s="54"/>
      <c r="C46" s="9"/>
      <c r="E46" s="66">
        <v>-581</v>
      </c>
      <c r="G46" s="34">
        <v>452</v>
      </c>
      <c r="H46" s="9"/>
      <c r="I46" s="66">
        <v>-581</v>
      </c>
      <c r="J46" s="66"/>
      <c r="K46" s="34">
        <v>452</v>
      </c>
    </row>
    <row r="47" spans="1:11" ht="21.25" customHeight="1">
      <c r="A47" s="61" t="s">
        <v>68</v>
      </c>
      <c r="B47" s="54"/>
      <c r="C47" s="9"/>
      <c r="D47" s="9"/>
      <c r="E47" s="66">
        <v>613</v>
      </c>
      <c r="F47" s="9"/>
      <c r="G47" s="34">
        <v>525</v>
      </c>
      <c r="H47" s="9"/>
      <c r="I47" s="66">
        <v>613</v>
      </c>
      <c r="J47" s="66"/>
      <c r="K47" s="34">
        <v>525</v>
      </c>
    </row>
    <row r="48" spans="1:11" ht="21.25" customHeight="1">
      <c r="A48" s="61" t="s">
        <v>108</v>
      </c>
      <c r="B48" s="54"/>
      <c r="C48" s="9"/>
      <c r="D48" s="9"/>
      <c r="E48" s="66">
        <v>-336</v>
      </c>
      <c r="F48" s="9"/>
      <c r="G48" s="34">
        <v>18</v>
      </c>
      <c r="H48" s="9"/>
      <c r="I48" s="66">
        <v>-336</v>
      </c>
      <c r="J48" s="66"/>
      <c r="K48" s="34">
        <v>18</v>
      </c>
    </row>
    <row r="49" spans="1:11" ht="21.25" customHeight="1">
      <c r="A49" s="61" t="s">
        <v>142</v>
      </c>
      <c r="B49" s="54"/>
      <c r="C49" s="9"/>
      <c r="D49" s="9"/>
      <c r="E49" s="66">
        <v>322</v>
      </c>
      <c r="F49" s="9"/>
      <c r="G49" s="34">
        <v>58</v>
      </c>
      <c r="H49" s="9"/>
      <c r="I49" s="66">
        <v>322</v>
      </c>
      <c r="J49" s="66"/>
      <c r="K49" s="34">
        <v>58</v>
      </c>
    </row>
    <row r="50" spans="1:11" ht="21.25" customHeight="1">
      <c r="A50" s="61" t="s">
        <v>143</v>
      </c>
      <c r="B50" s="54"/>
      <c r="C50" s="9"/>
      <c r="D50" s="9"/>
      <c r="E50" s="66"/>
      <c r="F50" s="9"/>
      <c r="G50" s="34"/>
      <c r="H50" s="9"/>
      <c r="I50" s="66"/>
      <c r="J50" s="66"/>
      <c r="K50" s="34"/>
    </row>
    <row r="51" spans="1:11" ht="21.25" customHeight="1">
      <c r="A51" s="91" t="s">
        <v>107</v>
      </c>
      <c r="B51" s="54"/>
      <c r="C51" s="9"/>
      <c r="D51" s="9"/>
      <c r="E51" s="66">
        <v>185</v>
      </c>
      <c r="F51" s="9"/>
      <c r="G51" s="34">
        <v>9</v>
      </c>
      <c r="H51" s="9"/>
      <c r="I51" s="66">
        <v>185</v>
      </c>
      <c r="J51" s="66"/>
      <c r="K51" s="34">
        <v>9</v>
      </c>
    </row>
    <row r="52" spans="1:11" ht="21.25" customHeight="1">
      <c r="A52" s="61" t="s">
        <v>62</v>
      </c>
      <c r="B52" s="54"/>
      <c r="C52" s="9"/>
      <c r="D52" s="9"/>
      <c r="E52" s="66"/>
      <c r="F52" s="9"/>
      <c r="G52" s="66"/>
      <c r="K52" s="66"/>
    </row>
    <row r="53" spans="1:11" ht="21.25" customHeight="1">
      <c r="A53" s="91" t="s">
        <v>63</v>
      </c>
      <c r="B53" s="54"/>
      <c r="C53" s="9">
        <v>6.2</v>
      </c>
      <c r="D53" s="9"/>
      <c r="E53" s="66">
        <v>-4484</v>
      </c>
      <c r="F53" s="9"/>
      <c r="G53" s="34">
        <v>-4212</v>
      </c>
      <c r="H53" s="9"/>
      <c r="I53" s="32">
        <v>0</v>
      </c>
      <c r="J53" s="66"/>
      <c r="K53" s="32">
        <v>0</v>
      </c>
    </row>
    <row r="54" spans="1:11" ht="21.25" customHeight="1">
      <c r="A54" s="61" t="s">
        <v>69</v>
      </c>
      <c r="B54" s="54"/>
      <c r="C54" s="9"/>
      <c r="D54" s="9"/>
      <c r="E54" s="66">
        <v>-59</v>
      </c>
      <c r="F54" s="9"/>
      <c r="G54" s="34">
        <v>-3</v>
      </c>
      <c r="H54" s="9"/>
      <c r="I54" s="66">
        <v>-59</v>
      </c>
      <c r="J54" s="66"/>
      <c r="K54" s="34">
        <v>-3</v>
      </c>
    </row>
    <row r="55" spans="1:11" ht="21.25" customHeight="1">
      <c r="A55" s="54"/>
      <c r="B55" s="54"/>
      <c r="C55" s="9"/>
      <c r="D55" s="9"/>
      <c r="E55" s="83">
        <f>SUM(E40:E54)</f>
        <v>25604</v>
      </c>
      <c r="F55" s="9"/>
      <c r="G55" s="83">
        <f>SUM(G40:G54)</f>
        <v>7097</v>
      </c>
      <c r="H55" s="9"/>
      <c r="I55" s="83">
        <f>SUM(I40:I54)</f>
        <v>25604</v>
      </c>
      <c r="J55" s="66"/>
      <c r="K55" s="83">
        <f>SUM(K40:K54)</f>
        <v>7097</v>
      </c>
    </row>
    <row r="56" spans="1:11" ht="21.25" customHeight="1">
      <c r="A56" s="95" t="s">
        <v>70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</row>
    <row r="57" spans="1:11" ht="21.25" customHeight="1">
      <c r="A57" s="61" t="s">
        <v>13</v>
      </c>
      <c r="B57" s="73"/>
      <c r="C57" s="73"/>
      <c r="D57" s="73"/>
      <c r="E57" s="66">
        <v>-6666</v>
      </c>
      <c r="F57" s="73"/>
      <c r="G57" s="34">
        <v>18145</v>
      </c>
      <c r="H57" s="73"/>
      <c r="I57" s="66">
        <v>-6666</v>
      </c>
      <c r="J57" s="66"/>
      <c r="K57" s="34">
        <v>18145</v>
      </c>
    </row>
    <row r="58" spans="1:11" ht="21.25" customHeight="1">
      <c r="A58" s="61" t="s">
        <v>14</v>
      </c>
      <c r="B58" s="73"/>
      <c r="C58" s="73"/>
      <c r="D58" s="73"/>
      <c r="E58" s="66">
        <v>303</v>
      </c>
      <c r="F58" s="73"/>
      <c r="G58" s="34">
        <v>1348</v>
      </c>
      <c r="H58" s="73"/>
      <c r="I58" s="66">
        <v>303</v>
      </c>
      <c r="J58" s="66"/>
      <c r="K58" s="34">
        <v>1348</v>
      </c>
    </row>
    <row r="59" spans="1:11" ht="21.25" customHeight="1">
      <c r="A59" s="61" t="s">
        <v>15</v>
      </c>
      <c r="B59" s="73"/>
      <c r="C59" s="73"/>
      <c r="D59" s="73"/>
      <c r="E59" s="66">
        <v>753</v>
      </c>
      <c r="F59" s="73"/>
      <c r="G59" s="32">
        <v>1722</v>
      </c>
      <c r="H59" s="73"/>
      <c r="I59" s="66">
        <v>753</v>
      </c>
      <c r="J59" s="66"/>
      <c r="K59" s="32">
        <v>1722</v>
      </c>
    </row>
    <row r="60" spans="1:11" ht="21.25" customHeight="1">
      <c r="A60" s="61" t="s">
        <v>16</v>
      </c>
      <c r="B60" s="73"/>
      <c r="C60" s="73"/>
      <c r="D60" s="73"/>
      <c r="E60" s="66">
        <v>4699</v>
      </c>
      <c r="F60" s="73"/>
      <c r="G60" s="34">
        <v>260</v>
      </c>
      <c r="H60" s="73"/>
      <c r="I60" s="66">
        <v>4699</v>
      </c>
      <c r="J60" s="66"/>
      <c r="K60" s="34">
        <v>260</v>
      </c>
    </row>
    <row r="61" spans="1:11" ht="21.25" customHeight="1">
      <c r="A61" s="61" t="s">
        <v>24</v>
      </c>
      <c r="B61" s="73"/>
      <c r="C61" s="73"/>
      <c r="D61" s="73"/>
      <c r="E61" s="66">
        <v>3640</v>
      </c>
      <c r="F61" s="73"/>
      <c r="G61" s="32">
        <v>17097</v>
      </c>
      <c r="H61" s="73"/>
      <c r="I61" s="32">
        <v>3640</v>
      </c>
      <c r="J61" s="66"/>
      <c r="K61" s="32">
        <v>17097</v>
      </c>
    </row>
    <row r="62" spans="1:11" ht="21.25" customHeight="1">
      <c r="A62" s="61" t="s">
        <v>29</v>
      </c>
      <c r="B62" s="73"/>
      <c r="C62" s="73"/>
      <c r="D62" s="73"/>
      <c r="E62" s="66">
        <v>20364</v>
      </c>
      <c r="F62" s="73"/>
      <c r="G62" s="32">
        <v>-8902</v>
      </c>
      <c r="H62" s="73"/>
      <c r="I62" s="66">
        <v>20364</v>
      </c>
      <c r="J62" s="66"/>
      <c r="K62" s="32">
        <v>-8902</v>
      </c>
    </row>
    <row r="63" spans="1:11" ht="21.25" customHeight="1">
      <c r="A63" s="61" t="s">
        <v>32</v>
      </c>
      <c r="B63" s="54"/>
      <c r="C63" s="9"/>
      <c r="D63" s="6"/>
      <c r="E63" s="66">
        <v>163</v>
      </c>
      <c r="F63" s="6"/>
      <c r="G63" s="34">
        <v>69</v>
      </c>
      <c r="H63" s="6"/>
      <c r="I63" s="66">
        <v>163</v>
      </c>
      <c r="J63" s="66"/>
      <c r="K63" s="34">
        <v>69</v>
      </c>
    </row>
    <row r="64" spans="1:11" ht="21.25" customHeight="1">
      <c r="A64" s="61" t="s">
        <v>71</v>
      </c>
      <c r="B64" s="54"/>
      <c r="C64" s="9"/>
      <c r="D64" s="6"/>
      <c r="E64" s="66">
        <v>-495</v>
      </c>
      <c r="F64" s="6"/>
      <c r="G64" s="32">
        <v>-424</v>
      </c>
      <c r="H64" s="6"/>
      <c r="I64" s="66">
        <v>-495</v>
      </c>
      <c r="J64" s="66"/>
      <c r="K64" s="32">
        <v>-424</v>
      </c>
    </row>
    <row r="65" spans="1:13" ht="21.25" customHeight="1">
      <c r="A65" s="61" t="s">
        <v>109</v>
      </c>
      <c r="B65" s="61"/>
      <c r="C65" s="9"/>
      <c r="D65" s="9"/>
      <c r="E65" s="83">
        <f>SUM(E55:E64)</f>
        <v>48365</v>
      </c>
      <c r="F65" s="9"/>
      <c r="G65" s="83">
        <f>SUM(G55:G64)</f>
        <v>36412</v>
      </c>
      <c r="H65" s="9"/>
      <c r="I65" s="83">
        <f>SUM(I55:I64)</f>
        <v>48365</v>
      </c>
      <c r="J65" s="66"/>
      <c r="K65" s="83">
        <f>SUM(K55:K64)</f>
        <v>36412</v>
      </c>
    </row>
    <row r="66" spans="1:13" ht="21.25" customHeight="1">
      <c r="A66" s="61" t="s">
        <v>144</v>
      </c>
      <c r="B66" s="61"/>
      <c r="C66" s="9"/>
      <c r="D66" s="9"/>
      <c r="E66" s="32">
        <v>-131</v>
      </c>
      <c r="F66" s="9"/>
      <c r="G66" s="32">
        <v>-424</v>
      </c>
      <c r="H66" s="84"/>
      <c r="I66" s="32">
        <v>-131</v>
      </c>
      <c r="J66" s="32"/>
      <c r="K66" s="32">
        <v>-424</v>
      </c>
    </row>
    <row r="67" spans="1:13" ht="21.25" customHeight="1">
      <c r="A67" s="61" t="s">
        <v>115</v>
      </c>
      <c r="B67" s="60"/>
      <c r="C67" s="9"/>
      <c r="D67" s="9"/>
      <c r="E67" s="66">
        <v>-160</v>
      </c>
      <c r="F67" s="9"/>
      <c r="G67" s="34">
        <v>-166</v>
      </c>
      <c r="H67" s="9"/>
      <c r="I67" s="66">
        <v>-160</v>
      </c>
      <c r="J67" s="66"/>
      <c r="K67" s="34">
        <v>-166</v>
      </c>
    </row>
    <row r="68" spans="1:13" ht="21.25" customHeight="1">
      <c r="A68" s="54" t="s">
        <v>114</v>
      </c>
      <c r="B68" s="61"/>
      <c r="C68" s="9"/>
      <c r="D68" s="9"/>
      <c r="E68" s="36">
        <f>SUM(E65:E67)</f>
        <v>48074</v>
      </c>
      <c r="F68" s="9"/>
      <c r="G68" s="36">
        <f>SUM(G65:G67)</f>
        <v>35822</v>
      </c>
      <c r="H68" s="9"/>
      <c r="I68" s="36">
        <f>SUM(I65:I67)</f>
        <v>48074</v>
      </c>
      <c r="J68" s="65"/>
      <c r="K68" s="36">
        <f>SUM(K65:K67)</f>
        <v>35822</v>
      </c>
      <c r="M68" s="96"/>
    </row>
    <row r="70" spans="1:13" ht="21.75" customHeight="1">
      <c r="A70" s="107">
        <v>8</v>
      </c>
      <c r="B70" s="107"/>
      <c r="C70" s="107"/>
      <c r="D70" s="107"/>
      <c r="E70" s="107"/>
      <c r="F70" s="107"/>
      <c r="G70" s="107"/>
      <c r="H70" s="107"/>
      <c r="I70" s="107"/>
      <c r="J70" s="107"/>
      <c r="K70" s="107"/>
    </row>
    <row r="71" spans="1:13" ht="21.75" customHeight="1">
      <c r="A71" s="108" t="s">
        <v>0</v>
      </c>
      <c r="B71" s="108"/>
      <c r="C71" s="108"/>
      <c r="D71" s="108"/>
      <c r="E71" s="108"/>
      <c r="F71" s="108"/>
      <c r="G71" s="108"/>
      <c r="H71" s="108"/>
      <c r="I71" s="108"/>
      <c r="J71" s="108"/>
      <c r="K71" s="108"/>
    </row>
    <row r="72" spans="1:13" ht="21.75" customHeight="1">
      <c r="A72" s="108" t="s">
        <v>106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</row>
    <row r="73" spans="1:13" ht="21.75" customHeight="1">
      <c r="A73" s="108" t="s">
        <v>119</v>
      </c>
      <c r="B73" s="108"/>
      <c r="C73" s="108"/>
      <c r="D73" s="108"/>
      <c r="E73" s="108"/>
      <c r="F73" s="108"/>
      <c r="G73" s="108"/>
      <c r="H73" s="108"/>
      <c r="I73" s="108"/>
      <c r="J73" s="108"/>
      <c r="K73" s="108"/>
    </row>
    <row r="74" spans="1:13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1" t="s">
        <v>2</v>
      </c>
    </row>
    <row r="75" spans="1:13" ht="21.75" customHeight="1">
      <c r="A75" s="5"/>
      <c r="B75" s="5"/>
      <c r="C75" s="5"/>
      <c r="D75" s="5"/>
      <c r="E75" s="109" t="s">
        <v>3</v>
      </c>
      <c r="F75" s="109"/>
      <c r="G75" s="109"/>
      <c r="H75" s="5"/>
      <c r="I75" s="5"/>
      <c r="J75" s="5"/>
      <c r="K75" s="5"/>
    </row>
    <row r="76" spans="1:13" ht="21.75" customHeight="1">
      <c r="A76" s="5"/>
      <c r="B76" s="5"/>
      <c r="C76" s="5"/>
      <c r="D76" s="5"/>
      <c r="E76" s="106" t="s">
        <v>4</v>
      </c>
      <c r="F76" s="106"/>
      <c r="G76" s="106"/>
      <c r="H76" s="5"/>
      <c r="I76" s="106" t="s">
        <v>5</v>
      </c>
      <c r="J76" s="106"/>
      <c r="K76" s="106"/>
    </row>
    <row r="77" spans="1:13" ht="21.75" customHeight="1">
      <c r="A77" s="54"/>
      <c r="B77" s="54"/>
      <c r="C77" s="9" t="s">
        <v>10</v>
      </c>
      <c r="D77" s="9"/>
      <c r="E77" s="86" t="s">
        <v>120</v>
      </c>
      <c r="F77" s="9"/>
      <c r="G77" s="86" t="s">
        <v>99</v>
      </c>
      <c r="H77" s="58"/>
      <c r="I77" s="86" t="s">
        <v>120</v>
      </c>
      <c r="J77" s="9"/>
      <c r="K77" s="86" t="s">
        <v>99</v>
      </c>
    </row>
    <row r="78" spans="1:13" ht="21.75" customHeight="1">
      <c r="A78" s="60" t="s">
        <v>72</v>
      </c>
      <c r="B78" s="54"/>
      <c r="C78" s="9"/>
      <c r="D78" s="9"/>
      <c r="E78" s="66"/>
      <c r="F78" s="9"/>
      <c r="G78" s="66"/>
      <c r="H78" s="9"/>
      <c r="I78" s="66"/>
      <c r="J78" s="66"/>
      <c r="K78" s="66"/>
    </row>
    <row r="79" spans="1:13" ht="21.75" customHeight="1">
      <c r="A79" s="61" t="s">
        <v>102</v>
      </c>
      <c r="B79" s="61"/>
      <c r="C79" s="9"/>
      <c r="D79" s="9"/>
      <c r="E79" s="66">
        <v>318</v>
      </c>
      <c r="F79" s="9"/>
      <c r="G79" s="32">
        <v>257</v>
      </c>
      <c r="H79" s="9"/>
      <c r="I79" s="32">
        <v>318</v>
      </c>
      <c r="J79" s="66"/>
      <c r="K79" s="32">
        <v>257</v>
      </c>
    </row>
    <row r="80" spans="1:13" ht="21.75" customHeight="1">
      <c r="A80" s="61" t="s">
        <v>98</v>
      </c>
      <c r="B80" s="61"/>
      <c r="C80" s="9"/>
      <c r="D80" s="9"/>
      <c r="E80" s="66">
        <v>-8144</v>
      </c>
      <c r="F80" s="9"/>
      <c r="G80" s="34">
        <v>-25341</v>
      </c>
      <c r="H80" s="9"/>
      <c r="I80" s="66">
        <v>-8144</v>
      </c>
      <c r="J80" s="66"/>
      <c r="K80" s="34">
        <v>-25341</v>
      </c>
    </row>
    <row r="81" spans="1:15" ht="21.75" customHeight="1">
      <c r="A81" s="61" t="s">
        <v>134</v>
      </c>
      <c r="B81" s="61"/>
      <c r="C81" s="9"/>
      <c r="D81" s="9"/>
      <c r="E81" s="66">
        <v>-1175</v>
      </c>
      <c r="F81" s="9"/>
      <c r="G81" s="85">
        <v>0</v>
      </c>
      <c r="H81" s="9"/>
      <c r="I81" s="66">
        <v>-1175</v>
      </c>
      <c r="J81" s="66"/>
      <c r="K81" s="85">
        <v>0</v>
      </c>
    </row>
    <row r="82" spans="1:15" ht="21.75" customHeight="1">
      <c r="A82" s="61" t="s">
        <v>135</v>
      </c>
      <c r="B82" s="73"/>
      <c r="C82" s="73"/>
      <c r="D82" s="73"/>
      <c r="E82" s="85">
        <v>-123</v>
      </c>
      <c r="F82" s="73"/>
      <c r="G82" s="85">
        <v>0</v>
      </c>
      <c r="H82" s="73"/>
      <c r="I82" s="85">
        <v>-123</v>
      </c>
      <c r="J82" s="66"/>
      <c r="K82" s="85">
        <v>0</v>
      </c>
    </row>
    <row r="83" spans="1:15" ht="21.75" customHeight="1">
      <c r="A83" s="54" t="s">
        <v>110</v>
      </c>
      <c r="B83" s="54"/>
      <c r="C83" s="9"/>
      <c r="D83" s="9"/>
      <c r="E83" s="36">
        <f>SUM(E79:E82)</f>
        <v>-9124</v>
      </c>
      <c r="F83" s="9"/>
      <c r="G83" s="36">
        <f>SUM(G79:G82)</f>
        <v>-25084</v>
      </c>
      <c r="H83" s="9"/>
      <c r="I83" s="36">
        <f>SUM(I79:I82)</f>
        <v>-9124</v>
      </c>
      <c r="J83" s="65"/>
      <c r="K83" s="36">
        <f>SUM(K79:K82)</f>
        <v>-25084</v>
      </c>
    </row>
    <row r="84" spans="1:15" ht="21.75" customHeight="1">
      <c r="A84" s="60" t="s">
        <v>73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</row>
    <row r="85" spans="1:15" ht="21.75" customHeight="1">
      <c r="A85" s="61" t="s">
        <v>111</v>
      </c>
      <c r="B85" s="73"/>
      <c r="C85" s="73"/>
      <c r="D85" s="73"/>
      <c r="E85" s="85">
        <v>0</v>
      </c>
      <c r="F85" s="73"/>
      <c r="G85" s="32">
        <v>-11500</v>
      </c>
      <c r="H85" s="73"/>
      <c r="I85" s="85">
        <v>0</v>
      </c>
      <c r="J85" s="66"/>
      <c r="K85" s="32">
        <v>-11500</v>
      </c>
    </row>
    <row r="86" spans="1:15" ht="21.75" customHeight="1">
      <c r="A86" s="61" t="s">
        <v>103</v>
      </c>
      <c r="B86" s="54"/>
      <c r="C86" s="9"/>
      <c r="D86" s="6"/>
      <c r="E86" s="85">
        <v>0</v>
      </c>
      <c r="F86" s="6"/>
      <c r="G86" s="32">
        <v>15000</v>
      </c>
      <c r="H86" s="6"/>
      <c r="I86" s="85">
        <v>0</v>
      </c>
      <c r="J86" s="66"/>
      <c r="K86" s="32">
        <v>15000</v>
      </c>
    </row>
    <row r="87" spans="1:15" ht="21.65" customHeight="1">
      <c r="A87" s="61" t="s">
        <v>74</v>
      </c>
      <c r="B87" s="54"/>
      <c r="C87" s="9"/>
      <c r="D87" s="6"/>
      <c r="E87" s="85">
        <v>-2490</v>
      </c>
      <c r="F87" s="6"/>
      <c r="G87" s="34">
        <v>-2353</v>
      </c>
      <c r="H87" s="6"/>
      <c r="I87" s="66">
        <v>-2490</v>
      </c>
      <c r="J87" s="66"/>
      <c r="K87" s="34">
        <v>-2353</v>
      </c>
    </row>
    <row r="88" spans="1:15" ht="21.75" customHeight="1">
      <c r="A88" s="61" t="s">
        <v>75</v>
      </c>
      <c r="B88" s="73"/>
      <c r="C88" s="73"/>
      <c r="D88" s="73"/>
      <c r="E88" s="85">
        <v>-808</v>
      </c>
      <c r="F88" s="73"/>
      <c r="G88" s="34">
        <v>-345</v>
      </c>
      <c r="H88" s="73"/>
      <c r="I88" s="66">
        <v>-808</v>
      </c>
      <c r="J88" s="66"/>
      <c r="K88" s="34">
        <v>-345</v>
      </c>
    </row>
    <row r="89" spans="1:15" ht="21.75" customHeight="1">
      <c r="A89" s="54" t="s">
        <v>145</v>
      </c>
      <c r="B89" s="61"/>
      <c r="C89" s="9"/>
      <c r="D89" s="9"/>
      <c r="E89" s="36">
        <f>SUM(E85:E88)</f>
        <v>-3298</v>
      </c>
      <c r="F89" s="9"/>
      <c r="G89" s="36">
        <f>SUM(G85:G88)</f>
        <v>802</v>
      </c>
      <c r="H89" s="9"/>
      <c r="I89" s="36">
        <f>SUM(I85:I88)</f>
        <v>-3298</v>
      </c>
      <c r="J89" s="65"/>
      <c r="K89" s="36">
        <f>SUM(K85:K88)</f>
        <v>802</v>
      </c>
    </row>
    <row r="90" spans="1:15" ht="21.75" customHeight="1">
      <c r="A90" s="54" t="s">
        <v>112</v>
      </c>
      <c r="B90" s="61"/>
      <c r="C90" s="9"/>
      <c r="D90" s="9"/>
      <c r="E90" s="65">
        <f>E68+E83+E89</f>
        <v>35652</v>
      </c>
      <c r="F90" s="80"/>
      <c r="G90" s="65">
        <f>G68+G83+G89</f>
        <v>11540</v>
      </c>
      <c r="H90" s="80"/>
      <c r="I90" s="65">
        <f>I68+I83+I89</f>
        <v>35652</v>
      </c>
      <c r="J90" s="65"/>
      <c r="K90" s="65">
        <f>K68+K83+K89</f>
        <v>11540</v>
      </c>
    </row>
    <row r="91" spans="1:15" ht="21.75" customHeight="1">
      <c r="A91" s="61" t="s">
        <v>76</v>
      </c>
      <c r="B91" s="60"/>
      <c r="C91" s="9"/>
      <c r="D91" s="9"/>
      <c r="E91" s="85">
        <v>15510</v>
      </c>
      <c r="F91" s="9"/>
      <c r="G91" s="32">
        <v>9996</v>
      </c>
      <c r="H91" s="9"/>
      <c r="I91" s="85">
        <v>15510</v>
      </c>
      <c r="J91" s="66"/>
      <c r="K91" s="32">
        <v>9996</v>
      </c>
    </row>
    <row r="92" spans="1:15" ht="21.75" customHeight="1" thickBot="1">
      <c r="A92" s="54" t="s">
        <v>97</v>
      </c>
      <c r="B92" s="61"/>
      <c r="C92" s="9"/>
      <c r="D92" s="9"/>
      <c r="E92" s="37">
        <f>SUM(E90:E91)</f>
        <v>51162</v>
      </c>
      <c r="F92" s="9"/>
      <c r="G92" s="37">
        <f>SUM(G90:G91)</f>
        <v>21536</v>
      </c>
      <c r="H92" s="9"/>
      <c r="I92" s="37">
        <f>SUM(I90:I91)</f>
        <v>51162</v>
      </c>
      <c r="J92" s="65"/>
      <c r="K92" s="37">
        <f>SUM(K90:K91)</f>
        <v>21536</v>
      </c>
      <c r="M92" s="75"/>
      <c r="O92" s="75"/>
    </row>
    <row r="93" spans="1:15" ht="14.4" customHeight="1" thickTop="1">
      <c r="E93" s="97"/>
      <c r="F93" s="98"/>
      <c r="G93" s="98"/>
      <c r="H93" s="98"/>
      <c r="I93" s="97"/>
      <c r="J93" s="98"/>
      <c r="K93" s="98"/>
    </row>
    <row r="94" spans="1:15" ht="21.75" customHeight="1">
      <c r="A94" s="54" t="s">
        <v>77</v>
      </c>
    </row>
    <row r="95" spans="1:15" ht="21.75" customHeight="1">
      <c r="A95" s="61" t="s">
        <v>78</v>
      </c>
    </row>
    <row r="96" spans="1:15" ht="21.75" customHeight="1">
      <c r="A96" s="74" t="s">
        <v>79</v>
      </c>
      <c r="B96" s="74" t="s">
        <v>80</v>
      </c>
      <c r="E96" s="85">
        <v>82</v>
      </c>
      <c r="G96" s="32">
        <v>16238</v>
      </c>
      <c r="I96" s="85">
        <v>82</v>
      </c>
      <c r="K96" s="32">
        <v>16238</v>
      </c>
    </row>
    <row r="97" spans="1:11" ht="21.75" customHeight="1">
      <c r="A97" s="74" t="s">
        <v>81</v>
      </c>
      <c r="B97" s="74" t="s">
        <v>82</v>
      </c>
      <c r="E97" s="85">
        <v>492</v>
      </c>
      <c r="G97" s="32">
        <v>0</v>
      </c>
      <c r="I97" s="85">
        <v>492</v>
      </c>
      <c r="K97" s="32">
        <v>0</v>
      </c>
    </row>
    <row r="98" spans="1:11" ht="21.75" customHeight="1">
      <c r="I98" s="32"/>
    </row>
    <row r="99" spans="1:11" ht="21.75" customHeight="1">
      <c r="I99" s="32"/>
    </row>
    <row r="100" spans="1:11" ht="21.75" customHeight="1">
      <c r="I100" s="32"/>
    </row>
    <row r="101" spans="1:11" ht="21.75" customHeight="1">
      <c r="I101" s="32"/>
    </row>
  </sheetData>
  <mergeCells count="21">
    <mergeCell ref="E76:G76"/>
    <mergeCell ref="I76:K76"/>
    <mergeCell ref="A31:K31"/>
    <mergeCell ref="A32:K32"/>
    <mergeCell ref="A33:K33"/>
    <mergeCell ref="A34:K34"/>
    <mergeCell ref="E36:G36"/>
    <mergeCell ref="E37:G37"/>
    <mergeCell ref="I37:K37"/>
    <mergeCell ref="A70:K70"/>
    <mergeCell ref="A71:K71"/>
    <mergeCell ref="A72:K72"/>
    <mergeCell ref="A73:K73"/>
    <mergeCell ref="E75:G75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Footer xml:space="preserve">&amp;L&amp;"Angsana New,Regular"&amp;14The accompanying condensed notes form an integral part of these interim financial statements.&amp;15
</oddFooter>
  </headerFooter>
  <rowBreaks count="2" manualBreakCount="2">
    <brk id="30" max="10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P22"/>
  <sheetViews>
    <sheetView showGridLines="0" zoomScaleNormal="100" zoomScaleSheetLayoutView="70" workbookViewId="0">
      <selection activeCell="X15" sqref="X15"/>
    </sheetView>
  </sheetViews>
  <sheetFormatPr defaultColWidth="1.08984375" defaultRowHeight="21.75" customHeight="1"/>
  <cols>
    <col min="1" max="1" width="47" style="11" customWidth="1"/>
    <col min="2" max="2" width="8.08984375" style="14" customWidth="1"/>
    <col min="3" max="3" width="2.6328125" style="4" customWidth="1"/>
    <col min="4" max="4" width="14" style="4" customWidth="1"/>
    <col min="5" max="5" width="1.08984375" style="4" customWidth="1"/>
    <col min="6" max="6" width="14" style="4" customWidth="1"/>
    <col min="7" max="7" width="1.08984375" style="4" customWidth="1"/>
    <col min="8" max="8" width="14" style="4" customWidth="1"/>
    <col min="9" max="9" width="1.08984375" style="4" customWidth="1"/>
    <col min="10" max="10" width="14" style="4" customWidth="1"/>
    <col min="11" max="11" width="1.08984375" style="4" customWidth="1"/>
    <col min="12" max="12" width="17.6328125" style="4" customWidth="1"/>
    <col min="13" max="13" width="1.08984375" style="4" customWidth="1"/>
    <col min="14" max="14" width="14" style="4" customWidth="1"/>
    <col min="15" max="15" width="1.08984375" style="4" customWidth="1"/>
    <col min="16" max="241" width="7.1796875" style="4" customWidth="1"/>
    <col min="242" max="242" width="40.6328125" style="4" customWidth="1"/>
    <col min="243" max="243" width="7" style="4" customWidth="1"/>
    <col min="244" max="244" width="1.08984375" style="4" customWidth="1"/>
    <col min="245" max="245" width="8.6328125" style="4" customWidth="1"/>
    <col min="246" max="246" width="1.08984375" style="4" customWidth="1"/>
    <col min="247" max="247" width="11" style="4" customWidth="1"/>
    <col min="248" max="248" width="1.08984375" style="4" customWidth="1"/>
    <col min="249" max="249" width="8.6328125" style="4" customWidth="1"/>
    <col min="250" max="16384" width="1.08984375" style="4"/>
  </cols>
  <sheetData>
    <row r="1" spans="1:15" ht="21.75" customHeight="1">
      <c r="A1" s="111">
        <v>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5" ht="21.75" customHeigh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1.75" customHeight="1">
      <c r="A3" s="112" t="s">
        <v>141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5" ht="21.75" customHeight="1">
      <c r="A4" s="112" t="s">
        <v>119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5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1" t="s">
        <v>2</v>
      </c>
    </row>
    <row r="6" spans="1:15" ht="21.75" customHeight="1">
      <c r="B6" s="11"/>
      <c r="C6" s="14"/>
      <c r="E6" s="13"/>
      <c r="F6" s="15"/>
      <c r="G6" s="15"/>
      <c r="K6" s="15"/>
      <c r="L6" s="15" t="s">
        <v>83</v>
      </c>
      <c r="M6" s="16"/>
      <c r="N6" s="13"/>
      <c r="O6" s="13"/>
    </row>
    <row r="7" spans="1:15" ht="21.75" customHeight="1">
      <c r="B7" s="15"/>
      <c r="C7" s="16"/>
      <c r="D7" s="15" t="s">
        <v>84</v>
      </c>
      <c r="F7" s="15"/>
      <c r="G7" s="15"/>
      <c r="H7" s="113" t="s">
        <v>85</v>
      </c>
      <c r="I7" s="113"/>
      <c r="J7" s="113"/>
      <c r="K7" s="15"/>
      <c r="L7" s="17" t="s">
        <v>86</v>
      </c>
      <c r="N7" s="15"/>
      <c r="O7" s="15"/>
    </row>
    <row r="8" spans="1:15" ht="21.75" customHeight="1">
      <c r="B8" s="15"/>
      <c r="C8" s="16"/>
      <c r="D8" s="15" t="s">
        <v>87</v>
      </c>
      <c r="F8" s="15"/>
      <c r="G8" s="15"/>
      <c r="H8" s="15"/>
      <c r="I8" s="15"/>
      <c r="J8" s="15"/>
      <c r="K8" s="15"/>
      <c r="L8" s="15" t="s">
        <v>88</v>
      </c>
      <c r="N8" s="15"/>
      <c r="O8" s="15"/>
    </row>
    <row r="9" spans="1:15" ht="21.75" customHeight="1">
      <c r="B9" s="8"/>
      <c r="C9" s="16"/>
      <c r="D9" s="17" t="s">
        <v>89</v>
      </c>
      <c r="F9" s="17" t="s">
        <v>45</v>
      </c>
      <c r="G9" s="15"/>
      <c r="H9" s="17" t="s">
        <v>90</v>
      </c>
      <c r="I9" s="15"/>
      <c r="J9" s="17" t="s">
        <v>91</v>
      </c>
      <c r="K9" s="15"/>
      <c r="L9" s="17" t="s">
        <v>92</v>
      </c>
      <c r="N9" s="17" t="s">
        <v>50</v>
      </c>
      <c r="O9" s="15"/>
    </row>
    <row r="10" spans="1:15" ht="21.75" customHeight="1">
      <c r="A10" s="18" t="s">
        <v>100</v>
      </c>
      <c r="B10" s="16"/>
      <c r="C10" s="15"/>
      <c r="D10" s="19">
        <v>176243</v>
      </c>
      <c r="E10" s="20"/>
      <c r="F10" s="19">
        <v>125668</v>
      </c>
      <c r="G10" s="20"/>
      <c r="H10" s="19">
        <v>15431</v>
      </c>
      <c r="I10" s="20"/>
      <c r="J10" s="19">
        <v>-28027</v>
      </c>
      <c r="K10" s="20"/>
      <c r="L10" s="19">
        <v>913450</v>
      </c>
      <c r="M10" s="22"/>
      <c r="N10" s="19">
        <f>SUM(D10:L10)</f>
        <v>1202765</v>
      </c>
      <c r="O10" s="22"/>
    </row>
    <row r="11" spans="1:15" ht="21.75" customHeight="1">
      <c r="A11" s="11" t="s">
        <v>93</v>
      </c>
      <c r="B11" s="16"/>
      <c r="C11" s="13"/>
      <c r="D11" s="23"/>
      <c r="E11" s="25"/>
      <c r="F11" s="23"/>
      <c r="G11" s="25"/>
      <c r="H11" s="23"/>
      <c r="I11" s="25"/>
      <c r="J11" s="23"/>
      <c r="K11" s="25"/>
      <c r="L11" s="10"/>
      <c r="M11" s="12"/>
      <c r="N11" s="24"/>
      <c r="O11" s="22"/>
    </row>
    <row r="12" spans="1:15" s="28" customFormat="1" ht="21.75" customHeight="1">
      <c r="A12" s="11" t="s">
        <v>94</v>
      </c>
      <c r="B12" s="26"/>
      <c r="C12" s="27"/>
      <c r="D12" s="10">
        <v>0</v>
      </c>
      <c r="E12" s="25"/>
      <c r="F12" s="10">
        <v>0</v>
      </c>
      <c r="G12" s="25"/>
      <c r="H12" s="10">
        <v>0</v>
      </c>
      <c r="I12" s="25"/>
      <c r="J12" s="24">
        <v>5376</v>
      </c>
      <c r="K12" s="25"/>
      <c r="L12" s="10">
        <v>0</v>
      </c>
      <c r="M12" s="24"/>
      <c r="N12" s="24">
        <f>SUM(D12:L12)</f>
        <v>5376</v>
      </c>
      <c r="O12" s="25"/>
    </row>
    <row r="13" spans="1:15" s="28" customFormat="1" ht="21.75" customHeight="1">
      <c r="A13" s="11" t="s">
        <v>129</v>
      </c>
      <c r="B13" s="26"/>
      <c r="C13" s="27"/>
      <c r="D13" s="10">
        <v>0</v>
      </c>
      <c r="E13" s="25"/>
      <c r="F13" s="10">
        <v>0</v>
      </c>
      <c r="G13" s="25"/>
      <c r="H13" s="10">
        <v>0</v>
      </c>
      <c r="I13" s="25"/>
      <c r="J13" s="10">
        <v>0</v>
      </c>
      <c r="K13" s="25"/>
      <c r="L13" s="10">
        <v>0</v>
      </c>
      <c r="M13" s="24"/>
      <c r="N13" s="10">
        <f>SUM(D13:L13)</f>
        <v>0</v>
      </c>
      <c r="O13" s="25"/>
    </row>
    <row r="14" spans="1:15" ht="21.75" customHeight="1" thickBot="1">
      <c r="A14" s="18" t="s">
        <v>101</v>
      </c>
      <c r="B14" s="16"/>
      <c r="C14" s="13"/>
      <c r="D14" s="29">
        <f>SUM(D10:D13)</f>
        <v>176243</v>
      </c>
      <c r="E14" s="20"/>
      <c r="F14" s="29">
        <f t="shared" ref="F14:N14" si="0">SUM(F10:F13)</f>
        <v>125668</v>
      </c>
      <c r="G14" s="20"/>
      <c r="H14" s="29">
        <f t="shared" si="0"/>
        <v>15431</v>
      </c>
      <c r="I14" s="20"/>
      <c r="J14" s="29">
        <f t="shared" si="0"/>
        <v>-22651</v>
      </c>
      <c r="K14" s="20"/>
      <c r="L14" s="29">
        <f t="shared" si="0"/>
        <v>913450</v>
      </c>
      <c r="M14" s="20"/>
      <c r="N14" s="29">
        <f t="shared" si="0"/>
        <v>1208141</v>
      </c>
      <c r="O14" s="21"/>
    </row>
    <row r="15" spans="1:15" ht="21.75" customHeight="1" thickTop="1">
      <c r="A15" s="18"/>
      <c r="B15" s="16"/>
      <c r="C15" s="13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</row>
    <row r="16" spans="1:15" ht="21.75" customHeight="1">
      <c r="A16" s="18" t="s">
        <v>121</v>
      </c>
      <c r="B16" s="16"/>
      <c r="C16" s="15"/>
      <c r="D16" s="19">
        <v>176243</v>
      </c>
      <c r="E16" s="20"/>
      <c r="F16" s="19">
        <v>125668</v>
      </c>
      <c r="G16" s="20"/>
      <c r="H16" s="19">
        <v>15431</v>
      </c>
      <c r="I16" s="20"/>
      <c r="J16" s="19">
        <v>21896</v>
      </c>
      <c r="K16" s="20"/>
      <c r="L16" s="19">
        <v>913450</v>
      </c>
      <c r="M16" s="22"/>
      <c r="N16" s="19">
        <f>SUM(D16:L16)</f>
        <v>1252688</v>
      </c>
      <c r="O16" s="22"/>
    </row>
    <row r="17" spans="1:16" ht="21.75" customHeight="1">
      <c r="A17" s="11" t="s">
        <v>93</v>
      </c>
      <c r="B17" s="16"/>
      <c r="C17" s="13"/>
      <c r="D17" s="23"/>
      <c r="E17" s="20"/>
      <c r="F17" s="23"/>
      <c r="G17" s="20"/>
      <c r="H17" s="24"/>
      <c r="I17" s="20"/>
      <c r="J17" s="24"/>
      <c r="K17" s="25"/>
      <c r="L17" s="23"/>
      <c r="M17" s="12"/>
      <c r="N17" s="24"/>
      <c r="O17" s="22"/>
    </row>
    <row r="18" spans="1:16" s="28" customFormat="1" ht="21.75" customHeight="1">
      <c r="A18" s="11" t="s">
        <v>94</v>
      </c>
      <c r="B18" s="26"/>
      <c r="C18" s="27"/>
      <c r="D18" s="10">
        <v>0</v>
      </c>
      <c r="E18" s="25"/>
      <c r="F18" s="10">
        <v>0</v>
      </c>
      <c r="G18" s="25"/>
      <c r="H18" s="10">
        <v>0</v>
      </c>
      <c r="I18" s="25"/>
      <c r="J18" s="10">
        <v>23467</v>
      </c>
      <c r="K18" s="25"/>
      <c r="L18" s="10">
        <v>0</v>
      </c>
      <c r="M18" s="24"/>
      <c r="N18" s="24">
        <f>SUM(D18:L18)</f>
        <v>23467</v>
      </c>
      <c r="O18" s="25"/>
    </row>
    <row r="19" spans="1:16" s="28" customFormat="1" ht="21.75" customHeight="1">
      <c r="A19" s="11" t="s">
        <v>129</v>
      </c>
      <c r="B19" s="26"/>
      <c r="C19" s="27"/>
      <c r="D19" s="10">
        <v>0</v>
      </c>
      <c r="E19" s="25"/>
      <c r="F19" s="10">
        <v>0</v>
      </c>
      <c r="G19" s="25"/>
      <c r="H19" s="10">
        <v>0</v>
      </c>
      <c r="I19" s="25"/>
      <c r="J19" s="10">
        <v>0</v>
      </c>
      <c r="K19" s="25"/>
      <c r="L19" s="10">
        <v>0</v>
      </c>
      <c r="M19" s="24"/>
      <c r="N19" s="10">
        <f>SUM(D19:L19)</f>
        <v>0</v>
      </c>
      <c r="O19" s="25"/>
    </row>
    <row r="20" spans="1:16" ht="21.75" customHeight="1" thickBot="1">
      <c r="A20" s="18" t="s">
        <v>122</v>
      </c>
      <c r="B20" s="16"/>
      <c r="C20" s="13"/>
      <c r="D20" s="29">
        <f>SUM(D16:D19)</f>
        <v>176243</v>
      </c>
      <c r="E20" s="20"/>
      <c r="F20" s="29">
        <f t="shared" ref="F20:N20" si="1">SUM(F16:F19)</f>
        <v>125668</v>
      </c>
      <c r="G20" s="20"/>
      <c r="H20" s="29">
        <f t="shared" si="1"/>
        <v>15431</v>
      </c>
      <c r="I20" s="20"/>
      <c r="J20" s="29">
        <f t="shared" si="1"/>
        <v>45363</v>
      </c>
      <c r="K20" s="20"/>
      <c r="L20" s="29">
        <f t="shared" si="1"/>
        <v>913450</v>
      </c>
      <c r="M20" s="20"/>
      <c r="N20" s="29">
        <f t="shared" si="1"/>
        <v>1276155</v>
      </c>
      <c r="O20" s="21"/>
      <c r="P20" s="103"/>
    </row>
    <row r="21" spans="1:16" ht="21.75" customHeight="1" thickTop="1"/>
    <row r="22" spans="1:16" ht="21.75" customHeight="1">
      <c r="D22" s="12"/>
      <c r="F22" s="12"/>
      <c r="H22" s="33"/>
      <c r="J22" s="12"/>
      <c r="L22" s="12"/>
      <c r="N22" s="1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P22"/>
  <sheetViews>
    <sheetView showGridLines="0" zoomScaleNormal="100" zoomScaleSheetLayoutView="69" workbookViewId="0">
      <selection activeCell="X15" sqref="X15"/>
    </sheetView>
  </sheetViews>
  <sheetFormatPr defaultColWidth="7.1796875" defaultRowHeight="21.75" customHeight="1"/>
  <cols>
    <col min="1" max="1" width="46.6328125" style="11" customWidth="1"/>
    <col min="2" max="2" width="9.08984375" style="14" customWidth="1"/>
    <col min="3" max="3" width="2.36328125" style="4" customWidth="1"/>
    <col min="4" max="4" width="13.90625" style="4" customWidth="1"/>
    <col min="5" max="5" width="1.08984375" style="4" customWidth="1"/>
    <col min="6" max="6" width="13.90625" style="4" customWidth="1"/>
    <col min="7" max="7" width="1.08984375" style="4" customWidth="1"/>
    <col min="8" max="8" width="13.90625" style="4" customWidth="1"/>
    <col min="9" max="9" width="1.08984375" style="4" customWidth="1"/>
    <col min="10" max="10" width="13.90625" style="4" customWidth="1"/>
    <col min="11" max="11" width="1.08984375" style="4" customWidth="1"/>
    <col min="12" max="12" width="17.6328125" style="4" customWidth="1"/>
    <col min="13" max="13" width="1.08984375" style="4" customWidth="1"/>
    <col min="14" max="14" width="13.90625" style="4" customWidth="1"/>
    <col min="15" max="15" width="1.08984375" style="4" customWidth="1"/>
    <col min="16" max="230" width="7.1796875" style="4"/>
    <col min="231" max="231" width="40.6328125" style="4" customWidth="1"/>
    <col min="232" max="232" width="7" style="4" customWidth="1"/>
    <col min="233" max="233" width="1.08984375" style="4" customWidth="1"/>
    <col min="234" max="234" width="8.6328125" style="4" customWidth="1"/>
    <col min="235" max="235" width="1.08984375" style="4" customWidth="1"/>
    <col min="236" max="236" width="11" style="4" customWidth="1"/>
    <col min="237" max="237" width="1.08984375" style="4" customWidth="1"/>
    <col min="238" max="238" width="8.6328125" style="4" customWidth="1"/>
    <col min="239" max="239" width="1.08984375" style="4" customWidth="1"/>
    <col min="240" max="240" width="9.1796875" style="4" customWidth="1"/>
    <col min="241" max="241" width="1.08984375" style="4" customWidth="1"/>
    <col min="242" max="242" width="10.6328125" style="4" customWidth="1"/>
    <col min="243" max="243" width="1.08984375" style="4" customWidth="1"/>
    <col min="244" max="244" width="8.6328125" style="4" customWidth="1"/>
    <col min="245" max="245" width="1.08984375" style="4" customWidth="1"/>
    <col min="246" max="246" width="8.1796875" style="4" bestFit="1" customWidth="1"/>
    <col min="247" max="247" width="9.90625" style="4" bestFit="1" customWidth="1"/>
    <col min="248" max="16384" width="7.1796875" style="4"/>
  </cols>
  <sheetData>
    <row r="1" spans="1:15" ht="21.75" customHeight="1">
      <c r="A1" s="111">
        <v>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5" ht="21.75" customHeight="1">
      <c r="A2" s="112" t="s">
        <v>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1.75" customHeight="1">
      <c r="A3" s="112" t="s">
        <v>130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5" ht="21.75" customHeight="1">
      <c r="A4" s="112" t="s">
        <v>119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5" ht="21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3" t="s">
        <v>2</v>
      </c>
    </row>
    <row r="6" spans="1:15" ht="21.75" customHeight="1">
      <c r="B6" s="11"/>
      <c r="C6" s="14"/>
      <c r="E6" s="13"/>
      <c r="F6" s="15"/>
      <c r="G6" s="15"/>
      <c r="K6" s="15"/>
      <c r="L6" s="15" t="s">
        <v>83</v>
      </c>
      <c r="M6" s="16"/>
      <c r="N6" s="13"/>
      <c r="O6" s="15"/>
    </row>
    <row r="7" spans="1:15" ht="21.75" customHeight="1">
      <c r="B7" s="15"/>
      <c r="C7" s="16"/>
      <c r="D7" s="15" t="s">
        <v>84</v>
      </c>
      <c r="F7" s="15"/>
      <c r="G7" s="15"/>
      <c r="H7" s="113" t="s">
        <v>85</v>
      </c>
      <c r="I7" s="113"/>
      <c r="J7" s="113"/>
      <c r="K7" s="15"/>
      <c r="L7" s="17" t="s">
        <v>86</v>
      </c>
      <c r="O7" s="15"/>
    </row>
    <row r="8" spans="1:15" ht="21.75" customHeight="1">
      <c r="B8" s="15"/>
      <c r="C8" s="16"/>
      <c r="D8" s="15" t="s">
        <v>87</v>
      </c>
      <c r="F8" s="15"/>
      <c r="G8" s="15"/>
      <c r="H8" s="15"/>
      <c r="I8" s="15"/>
      <c r="J8" s="15"/>
      <c r="K8" s="15"/>
      <c r="L8" s="15" t="s">
        <v>88</v>
      </c>
      <c r="N8" s="15"/>
      <c r="O8" s="15"/>
    </row>
    <row r="9" spans="1:15" ht="21.75" customHeight="1">
      <c r="B9" s="8"/>
      <c r="C9" s="16"/>
      <c r="D9" s="17" t="s">
        <v>89</v>
      </c>
      <c r="F9" s="17" t="s">
        <v>45</v>
      </c>
      <c r="G9" s="15"/>
      <c r="H9" s="17" t="s">
        <v>90</v>
      </c>
      <c r="I9" s="15"/>
      <c r="J9" s="17" t="s">
        <v>91</v>
      </c>
      <c r="K9" s="15"/>
      <c r="L9" s="17" t="s">
        <v>92</v>
      </c>
      <c r="N9" s="17" t="s">
        <v>50</v>
      </c>
      <c r="O9" s="14"/>
    </row>
    <row r="10" spans="1:15" ht="21.75" customHeight="1">
      <c r="A10" s="18" t="s">
        <v>100</v>
      </c>
      <c r="B10" s="16"/>
      <c r="C10" s="15"/>
      <c r="D10" s="19">
        <v>176243</v>
      </c>
      <c r="E10" s="20"/>
      <c r="F10" s="19">
        <v>125668</v>
      </c>
      <c r="G10" s="20"/>
      <c r="H10" s="19">
        <v>15431</v>
      </c>
      <c r="I10" s="20"/>
      <c r="J10" s="19">
        <v>-44817</v>
      </c>
      <c r="K10" s="20"/>
      <c r="L10" s="19">
        <v>913450</v>
      </c>
      <c r="M10" s="21"/>
      <c r="N10" s="19">
        <f>D10+F10+H10+J10+L10</f>
        <v>1185975</v>
      </c>
      <c r="O10" s="22"/>
    </row>
    <row r="11" spans="1:15" ht="21.75" customHeight="1">
      <c r="A11" s="11" t="s">
        <v>93</v>
      </c>
      <c r="B11" s="16"/>
      <c r="C11" s="13"/>
      <c r="D11" s="23"/>
      <c r="E11" s="20"/>
      <c r="F11" s="23"/>
      <c r="G11" s="20"/>
      <c r="H11" s="24"/>
      <c r="I11" s="20"/>
      <c r="J11" s="24"/>
      <c r="K11" s="25"/>
      <c r="L11" s="23"/>
      <c r="M11" s="12"/>
      <c r="N11" s="12"/>
      <c r="O11" s="22"/>
    </row>
    <row r="12" spans="1:15" s="28" customFormat="1" ht="21.75" customHeight="1">
      <c r="A12" s="11" t="s">
        <v>94</v>
      </c>
      <c r="B12" s="26"/>
      <c r="C12" s="27"/>
      <c r="D12" s="10">
        <v>0</v>
      </c>
      <c r="E12" s="25"/>
      <c r="F12" s="10">
        <v>0</v>
      </c>
      <c r="G12" s="25"/>
      <c r="H12" s="10">
        <v>0</v>
      </c>
      <c r="I12" s="25"/>
      <c r="J12" s="10">
        <v>1164</v>
      </c>
      <c r="K12" s="25"/>
      <c r="L12" s="10">
        <v>0</v>
      </c>
      <c r="M12" s="24"/>
      <c r="N12" s="24">
        <f>SUM(D12:L12)</f>
        <v>1164</v>
      </c>
      <c r="O12" s="25"/>
    </row>
    <row r="13" spans="1:15" s="28" customFormat="1" ht="21.75" customHeight="1">
      <c r="A13" s="11" t="s">
        <v>129</v>
      </c>
      <c r="B13" s="26"/>
      <c r="C13" s="27"/>
      <c r="D13" s="10">
        <v>0</v>
      </c>
      <c r="E13" s="25"/>
      <c r="F13" s="10">
        <v>0</v>
      </c>
      <c r="G13" s="25"/>
      <c r="H13" s="10">
        <v>0</v>
      </c>
      <c r="I13" s="25"/>
      <c r="J13" s="10">
        <v>0</v>
      </c>
      <c r="K13" s="25"/>
      <c r="L13" s="10">
        <v>0</v>
      </c>
      <c r="M13" s="24"/>
      <c r="N13" s="10">
        <f>SUM(D13:L13)</f>
        <v>0</v>
      </c>
      <c r="O13" s="25"/>
    </row>
    <row r="14" spans="1:15" ht="21.75" customHeight="1" thickBot="1">
      <c r="A14" s="18" t="s">
        <v>101</v>
      </c>
      <c r="B14" s="16"/>
      <c r="C14" s="13"/>
      <c r="D14" s="29">
        <f>SUM(D10:D13)</f>
        <v>176243</v>
      </c>
      <c r="E14" s="20"/>
      <c r="F14" s="29">
        <f>SUM(F10:F13)</f>
        <v>125668</v>
      </c>
      <c r="G14" s="20"/>
      <c r="H14" s="29">
        <f>SUM(H10:H13)</f>
        <v>15431</v>
      </c>
      <c r="I14" s="20"/>
      <c r="J14" s="29">
        <f>SUM(J10:J13)</f>
        <v>-43653</v>
      </c>
      <c r="K14" s="20"/>
      <c r="L14" s="29">
        <f>SUM(L10:L13)</f>
        <v>913450</v>
      </c>
      <c r="M14" s="20"/>
      <c r="N14" s="29">
        <f>SUM(N10:N13)</f>
        <v>1187139</v>
      </c>
      <c r="O14" s="21"/>
    </row>
    <row r="15" spans="1:15" ht="21.75" customHeight="1" thickTop="1">
      <c r="A15" s="18"/>
      <c r="B15" s="16"/>
      <c r="C15" s="13"/>
      <c r="D15" s="19"/>
      <c r="E15" s="20"/>
      <c r="F15" s="19"/>
      <c r="G15" s="20"/>
      <c r="H15" s="19"/>
      <c r="I15" s="20"/>
      <c r="J15" s="19"/>
      <c r="K15" s="20"/>
      <c r="L15" s="19"/>
      <c r="M15" s="20"/>
      <c r="N15" s="19"/>
      <c r="O15" s="21"/>
    </row>
    <row r="16" spans="1:15" ht="21.75" customHeight="1">
      <c r="A16" s="18" t="s">
        <v>121</v>
      </c>
      <c r="B16" s="16"/>
      <c r="C16" s="15"/>
      <c r="D16" s="19">
        <v>176243</v>
      </c>
      <c r="E16" s="20"/>
      <c r="F16" s="19">
        <v>125668</v>
      </c>
      <c r="G16" s="20"/>
      <c r="H16" s="19">
        <v>15431</v>
      </c>
      <c r="I16" s="20"/>
      <c r="J16" s="19">
        <v>-3316</v>
      </c>
      <c r="K16" s="20"/>
      <c r="L16" s="19">
        <v>913450</v>
      </c>
      <c r="M16" s="22"/>
      <c r="N16" s="19">
        <f>SUM(D16:L16)</f>
        <v>1227476</v>
      </c>
      <c r="O16" s="22"/>
    </row>
    <row r="17" spans="1:16" ht="21.75" customHeight="1">
      <c r="A17" s="11" t="s">
        <v>93</v>
      </c>
      <c r="B17" s="16"/>
      <c r="C17" s="13"/>
      <c r="D17" s="30"/>
      <c r="E17" s="22"/>
      <c r="F17" s="30"/>
      <c r="G17" s="22"/>
      <c r="H17" s="30"/>
      <c r="I17" s="22"/>
      <c r="J17" s="12"/>
      <c r="K17" s="12"/>
      <c r="L17" s="30"/>
      <c r="M17" s="12"/>
      <c r="N17" s="12"/>
      <c r="O17" s="22"/>
    </row>
    <row r="18" spans="1:16" s="28" customFormat="1" ht="21.75" customHeight="1">
      <c r="A18" s="11" t="s">
        <v>94</v>
      </c>
      <c r="B18" s="26"/>
      <c r="C18" s="27"/>
      <c r="D18" s="10">
        <v>0</v>
      </c>
      <c r="E18" s="25"/>
      <c r="F18" s="10">
        <v>0</v>
      </c>
      <c r="G18" s="25"/>
      <c r="H18" s="10">
        <v>0</v>
      </c>
      <c r="I18" s="25"/>
      <c r="J18" s="24">
        <v>18983</v>
      </c>
      <c r="K18" s="24"/>
      <c r="L18" s="10">
        <v>0</v>
      </c>
      <c r="M18" s="24"/>
      <c r="N18" s="24">
        <f>SUM(D18:L18)</f>
        <v>18983</v>
      </c>
      <c r="O18" s="25"/>
    </row>
    <row r="19" spans="1:16" s="28" customFormat="1" ht="21.75" customHeight="1">
      <c r="A19" s="11" t="s">
        <v>131</v>
      </c>
      <c r="B19" s="26"/>
      <c r="C19" s="27"/>
      <c r="D19" s="10">
        <v>0</v>
      </c>
      <c r="E19" s="25"/>
      <c r="F19" s="10">
        <v>0</v>
      </c>
      <c r="G19" s="25"/>
      <c r="H19" s="10">
        <v>0</v>
      </c>
      <c r="I19" s="25"/>
      <c r="J19" s="10">
        <v>0</v>
      </c>
      <c r="K19" s="24"/>
      <c r="L19" s="10">
        <v>0</v>
      </c>
      <c r="M19" s="24"/>
      <c r="N19" s="10">
        <f>SUM(D19:L19)</f>
        <v>0</v>
      </c>
      <c r="O19" s="25"/>
    </row>
    <row r="20" spans="1:16" ht="21.75" customHeight="1" thickBot="1">
      <c r="A20" s="18" t="s">
        <v>122</v>
      </c>
      <c r="B20" s="16"/>
      <c r="C20" s="13"/>
      <c r="D20" s="29">
        <f>SUM(D16:D19)</f>
        <v>176243</v>
      </c>
      <c r="E20" s="20"/>
      <c r="F20" s="29">
        <f>SUM(F16:F19)</f>
        <v>125668</v>
      </c>
      <c r="G20" s="20"/>
      <c r="H20" s="29">
        <f>SUM(H16:H19)</f>
        <v>15431</v>
      </c>
      <c r="I20" s="20"/>
      <c r="J20" s="29">
        <f>SUM(J16:J19)</f>
        <v>15667</v>
      </c>
      <c r="K20" s="20"/>
      <c r="L20" s="29">
        <f>SUM(L16:L19)</f>
        <v>913450</v>
      </c>
      <c r="M20" s="20"/>
      <c r="N20" s="29">
        <f>SUM(N16:N19)</f>
        <v>1246459</v>
      </c>
      <c r="O20" s="21"/>
      <c r="P20" s="103"/>
    </row>
    <row r="21" spans="1:16" ht="21.75" customHeight="1" thickTop="1">
      <c r="J21" s="19"/>
    </row>
    <row r="22" spans="1:16" ht="21.75" customHeight="1">
      <c r="D22" s="12"/>
      <c r="F22" s="12"/>
      <c r="H22" s="12"/>
      <c r="J22" s="12"/>
      <c r="L22" s="12"/>
      <c r="N22" s="12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Footer xml:space="preserve">&amp;L&amp;"Angsana New,Regular"&amp;14The accompanying condensed notes form an integral part of these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nuthrhamon worathanathunm</cp:lastModifiedBy>
  <cp:lastPrinted>2024-05-14T08:17:44Z</cp:lastPrinted>
  <dcterms:created xsi:type="dcterms:W3CDTF">2021-05-12T06:28:23Z</dcterms:created>
  <dcterms:modified xsi:type="dcterms:W3CDTF">2024-05-14T08:53:54Z</dcterms:modified>
</cp:coreProperties>
</file>