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cp.co.th\bcpfs\AAD-Data\01. Working paper FS\2024\03 MAR\Sent to SET\FS\"/>
    </mc:Choice>
  </mc:AlternateContent>
  <xr:revisionPtr revIDLastSave="0" documentId="13_ncr:1_{28E0A429-A1DE-4643-B04A-B258CD646420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BS 3-5" sheetId="1" r:id="rId1"/>
    <sheet name="PL 6" sheetId="2" r:id="rId2"/>
    <sheet name="PL 7" sheetId="9" r:id="rId3"/>
    <sheet name="CH 8" sheetId="19" r:id="rId4"/>
    <sheet name="CH 9" sheetId="20" r:id="rId5"/>
    <sheet name="CH_sep 10" sheetId="21" r:id="rId6"/>
    <sheet name="CH_sep 11" sheetId="22" r:id="rId7"/>
    <sheet name="CF 12-13" sheetId="16" r:id="rId8"/>
  </sheet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3-5'!$A$1:$J$114</definedName>
    <definedName name="_xlnm.Print_Area" localSheetId="7">'CF 12-13'!$A$1:$I$91</definedName>
    <definedName name="_xlnm.Print_Area" localSheetId="3">'CH 8'!$A$1:$AN$38</definedName>
    <definedName name="_xlnm.Print_Area" localSheetId="4">'CH 9'!$A$1:$AJ$37</definedName>
    <definedName name="_xlnm.Print_Area" localSheetId="5">'CH_sep 10'!$A$1:$V$24</definedName>
    <definedName name="_xlnm.Print_Area" localSheetId="6">'CH_sep 11'!$A$1:$R$23</definedName>
    <definedName name="_xlnm.Print_Area" localSheetId="1">'PL 6'!$A$1:$K$44</definedName>
    <definedName name="_xlnm.Print_Area" localSheetId="2">'PL 7'!$A$1:$L$36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9" l="1"/>
  <c r="I34" i="9"/>
  <c r="G34" i="9"/>
  <c r="E34" i="9"/>
  <c r="K35" i="2"/>
  <c r="I35" i="2"/>
  <c r="G35" i="2"/>
  <c r="E35" i="2"/>
  <c r="E16" i="2"/>
  <c r="I16" i="2"/>
  <c r="I19" i="16"/>
  <c r="I18" i="16"/>
  <c r="I13" i="16"/>
  <c r="I12" i="16"/>
  <c r="E29" i="16" l="1"/>
  <c r="E19" i="16"/>
  <c r="E18" i="16"/>
  <c r="E13" i="16"/>
  <c r="E12" i="16"/>
  <c r="C87" i="16" l="1"/>
  <c r="C29" i="16"/>
  <c r="C19" i="16"/>
  <c r="C18" i="16"/>
  <c r="C13" i="16"/>
  <c r="C12" i="16"/>
  <c r="G19" i="16"/>
  <c r="G18" i="16"/>
  <c r="G87" i="16"/>
  <c r="G81" i="16"/>
  <c r="P34" i="20" l="1"/>
  <c r="P20" i="22" l="1"/>
  <c r="L20" i="22"/>
  <c r="AH27" i="20" l="1"/>
  <c r="AB27" i="20"/>
  <c r="Z27" i="20"/>
  <c r="X27" i="20"/>
  <c r="V27" i="20"/>
  <c r="T27" i="20"/>
  <c r="R27" i="20"/>
  <c r="P27" i="20"/>
  <c r="N27" i="20"/>
  <c r="L27" i="20"/>
  <c r="J27" i="20"/>
  <c r="H27" i="20"/>
  <c r="F27" i="20"/>
  <c r="D27" i="20"/>
  <c r="K28" i="9"/>
  <c r="I28" i="9"/>
  <c r="G28" i="9"/>
  <c r="E28" i="9"/>
  <c r="AD27" i="20" l="1"/>
  <c r="D19" i="1"/>
  <c r="R12" i="22"/>
  <c r="K12" i="2"/>
  <c r="E12" i="2"/>
  <c r="E22" i="2" s="1"/>
  <c r="G12" i="2"/>
  <c r="AD16" i="20" l="1"/>
  <c r="P21" i="22" l="1"/>
  <c r="N21" i="22"/>
  <c r="J21" i="22"/>
  <c r="H21" i="22"/>
  <c r="F21" i="22"/>
  <c r="D21" i="22"/>
  <c r="P17" i="22"/>
  <c r="N17" i="22"/>
  <c r="L17" i="22"/>
  <c r="J17" i="22"/>
  <c r="H17" i="22"/>
  <c r="F17" i="22"/>
  <c r="D17" i="22"/>
  <c r="R16" i="22"/>
  <c r="R15" i="22"/>
  <c r="L24" i="21"/>
  <c r="T22" i="21"/>
  <c r="R22" i="21"/>
  <c r="P22" i="21"/>
  <c r="L22" i="21"/>
  <c r="J22" i="21"/>
  <c r="H22" i="21"/>
  <c r="F22" i="21"/>
  <c r="D22" i="21"/>
  <c r="N22" i="21"/>
  <c r="N24" i="21" s="1"/>
  <c r="V20" i="21"/>
  <c r="T17" i="21"/>
  <c r="R17" i="21"/>
  <c r="P17" i="21"/>
  <c r="N17" i="21"/>
  <c r="L17" i="21"/>
  <c r="J17" i="21"/>
  <c r="J24" i="21" s="1"/>
  <c r="H17" i="21"/>
  <c r="F17" i="21"/>
  <c r="D17" i="21"/>
  <c r="V16" i="21"/>
  <c r="V15" i="21"/>
  <c r="V17" i="21" s="1"/>
  <c r="T24" i="21"/>
  <c r="R24" i="21"/>
  <c r="P24" i="21"/>
  <c r="H24" i="21"/>
  <c r="F24" i="21"/>
  <c r="D24" i="21"/>
  <c r="J22" i="20"/>
  <c r="AF16" i="20"/>
  <c r="AJ16" i="20" s="1"/>
  <c r="R34" i="19"/>
  <c r="AJ34" i="19" s="1"/>
  <c r="AN34" i="19" s="1"/>
  <c r="R33" i="19"/>
  <c r="AJ33" i="19" s="1"/>
  <c r="AH34" i="20"/>
  <c r="AB34" i="20"/>
  <c r="Z34" i="20"/>
  <c r="X34" i="20"/>
  <c r="V34" i="20"/>
  <c r="T34" i="20"/>
  <c r="R34" i="20"/>
  <c r="N34" i="20"/>
  <c r="L34" i="20"/>
  <c r="J34" i="20"/>
  <c r="H34" i="20"/>
  <c r="F34" i="20"/>
  <c r="D34" i="20"/>
  <c r="AD32" i="20"/>
  <c r="AF32" i="20" s="1"/>
  <c r="K27" i="20"/>
  <c r="AD26" i="20"/>
  <c r="AF26" i="20" s="1"/>
  <c r="AJ26" i="20" s="1"/>
  <c r="AJ27" i="20" s="1"/>
  <c r="AH22" i="20"/>
  <c r="AB22" i="20"/>
  <c r="Z22" i="20"/>
  <c r="X22" i="20"/>
  <c r="V22" i="20"/>
  <c r="T22" i="20"/>
  <c r="R22" i="20"/>
  <c r="P22" i="20"/>
  <c r="N22" i="20"/>
  <c r="L22" i="20"/>
  <c r="K22" i="20"/>
  <c r="H22" i="20"/>
  <c r="F22" i="20"/>
  <c r="D22" i="20"/>
  <c r="AD21" i="20"/>
  <c r="AD20" i="20"/>
  <c r="AL35" i="19"/>
  <c r="AF35" i="19"/>
  <c r="AD35" i="19"/>
  <c r="AB35" i="19"/>
  <c r="Z35" i="19"/>
  <c r="X35" i="19"/>
  <c r="V35" i="19"/>
  <c r="V38" i="19" s="1"/>
  <c r="T35" i="19"/>
  <c r="P35" i="19"/>
  <c r="P38" i="19" s="1"/>
  <c r="N35" i="19"/>
  <c r="N38" i="19" s="1"/>
  <c r="L35" i="19"/>
  <c r="J35" i="19"/>
  <c r="H35" i="19"/>
  <c r="F35" i="19"/>
  <c r="D35" i="19"/>
  <c r="AH34" i="19"/>
  <c r="AH33" i="19"/>
  <c r="AH35" i="19" s="1"/>
  <c r="AL28" i="19"/>
  <c r="AL30" i="19" s="1"/>
  <c r="AF28" i="19"/>
  <c r="AD28" i="19"/>
  <c r="AB28" i="19"/>
  <c r="Z28" i="19"/>
  <c r="X28" i="19"/>
  <c r="X30" i="19" s="1"/>
  <c r="V28" i="19"/>
  <c r="V30" i="19" s="1"/>
  <c r="T28" i="19"/>
  <c r="R28" i="19"/>
  <c r="R30" i="19" s="1"/>
  <c r="P28" i="19"/>
  <c r="P30" i="19" s="1"/>
  <c r="N28" i="19"/>
  <c r="L28" i="19"/>
  <c r="L30" i="19" s="1"/>
  <c r="K28" i="19"/>
  <c r="K38" i="19" s="1"/>
  <c r="J28" i="19"/>
  <c r="H28" i="19"/>
  <c r="F28" i="19"/>
  <c r="D28" i="19"/>
  <c r="AJ27" i="19"/>
  <c r="AN27" i="19" s="1"/>
  <c r="AN28" i="19" s="1"/>
  <c r="AH27" i="19"/>
  <c r="AL23" i="19"/>
  <c r="AF23" i="19"/>
  <c r="AD23" i="19"/>
  <c r="AB23" i="19"/>
  <c r="AB38" i="19" s="1"/>
  <c r="Z23" i="19"/>
  <c r="Z38" i="19" s="1"/>
  <c r="X23" i="19"/>
  <c r="V23" i="19"/>
  <c r="T23" i="19"/>
  <c r="R23" i="19"/>
  <c r="P23" i="19"/>
  <c r="N23" i="19"/>
  <c r="L23" i="19"/>
  <c r="K23" i="19"/>
  <c r="H23" i="19"/>
  <c r="F23" i="19"/>
  <c r="D23" i="19"/>
  <c r="AJ22" i="19"/>
  <c r="AN22" i="19" s="1"/>
  <c r="AH22" i="19"/>
  <c r="AH21" i="19"/>
  <c r="J23" i="19"/>
  <c r="J30" i="19" s="1"/>
  <c r="AH20" i="19"/>
  <c r="AJ20" i="19" s="1"/>
  <c r="AH16" i="19"/>
  <c r="AJ16" i="19" s="1"/>
  <c r="AN16" i="19" s="1"/>
  <c r="K30" i="19" l="1"/>
  <c r="N30" i="19"/>
  <c r="T38" i="19"/>
  <c r="Z30" i="19"/>
  <c r="X38" i="19"/>
  <c r="L38" i="19"/>
  <c r="T30" i="19"/>
  <c r="D38" i="19"/>
  <c r="AD38" i="19"/>
  <c r="D30" i="19"/>
  <c r="F38" i="19"/>
  <c r="AF38" i="19"/>
  <c r="F30" i="19"/>
  <c r="AB30" i="19"/>
  <c r="H38" i="19"/>
  <c r="H30" i="19"/>
  <c r="AD30" i="19"/>
  <c r="AL38" i="19"/>
  <c r="AF30" i="19"/>
  <c r="N23" i="22"/>
  <c r="F23" i="22"/>
  <c r="N37" i="20"/>
  <c r="K29" i="20"/>
  <c r="P23" i="22"/>
  <c r="T29" i="20"/>
  <c r="V29" i="20"/>
  <c r="X29" i="20"/>
  <c r="P37" i="20"/>
  <c r="N29" i="20"/>
  <c r="Z29" i="20"/>
  <c r="D37" i="20"/>
  <c r="K37" i="20"/>
  <c r="AD34" i="20"/>
  <c r="AB29" i="20"/>
  <c r="F37" i="20"/>
  <c r="R37" i="20"/>
  <c r="D29" i="20"/>
  <c r="P29" i="20"/>
  <c r="T37" i="20"/>
  <c r="F29" i="20"/>
  <c r="V37" i="20"/>
  <c r="AB37" i="20"/>
  <c r="AD22" i="20"/>
  <c r="L29" i="20"/>
  <c r="R29" i="20"/>
  <c r="X37" i="20"/>
  <c r="J29" i="20"/>
  <c r="L37" i="20"/>
  <c r="D23" i="22"/>
  <c r="H23" i="22"/>
  <c r="R17" i="22"/>
  <c r="J23" i="22"/>
  <c r="V12" i="21"/>
  <c r="V21" i="21"/>
  <c r="V22" i="21" s="1"/>
  <c r="Z37" i="20"/>
  <c r="AF33" i="20"/>
  <c r="AJ33" i="20" s="1"/>
  <c r="AF21" i="20"/>
  <c r="AJ21" i="20" s="1"/>
  <c r="AH37" i="20"/>
  <c r="AH29" i="20"/>
  <c r="J37" i="20"/>
  <c r="H29" i="20"/>
  <c r="H37" i="20"/>
  <c r="R35" i="19"/>
  <c r="R38" i="19" s="1"/>
  <c r="AJ32" i="20"/>
  <c r="AF20" i="20"/>
  <c r="AN20" i="19"/>
  <c r="J38" i="19"/>
  <c r="AN33" i="19"/>
  <c r="AN35" i="19" s="1"/>
  <c r="AJ35" i="19"/>
  <c r="AH23" i="19"/>
  <c r="AH28" i="19"/>
  <c r="AJ21" i="19"/>
  <c r="AN21" i="19" s="1"/>
  <c r="AH38" i="19" l="1"/>
  <c r="V24" i="21"/>
  <c r="AF34" i="20"/>
  <c r="AJ34" i="20"/>
  <c r="AJ20" i="20"/>
  <c r="AJ22" i="20" s="1"/>
  <c r="AJ29" i="20" s="1"/>
  <c r="AF22" i="20"/>
  <c r="AF27" i="20"/>
  <c r="AD29" i="20"/>
  <c r="AD37" i="20"/>
  <c r="AN23" i="19"/>
  <c r="AN30" i="19" s="1"/>
  <c r="AH30" i="19"/>
  <c r="AJ28" i="19"/>
  <c r="AJ23" i="19"/>
  <c r="AJ30" i="19" l="1"/>
  <c r="AF37" i="20"/>
  <c r="AF29" i="20"/>
  <c r="AJ37" i="20"/>
  <c r="AJ38" i="19"/>
  <c r="AN38" i="19"/>
  <c r="J61" i="1" l="1"/>
  <c r="F19" i="1"/>
  <c r="C68" i="16" l="1"/>
  <c r="H73" i="1" l="1"/>
  <c r="J19" i="1" l="1"/>
  <c r="E68" i="16" l="1"/>
  <c r="I81" i="16" l="1"/>
  <c r="E81" i="16"/>
  <c r="I68" i="16"/>
  <c r="K19" i="9"/>
  <c r="K29" i="9" s="1"/>
  <c r="G19" i="9"/>
  <c r="G29" i="9" l="1"/>
  <c r="D61" i="1" l="1"/>
  <c r="C81" i="16" l="1"/>
  <c r="G68" i="16"/>
  <c r="K22" i="2" l="1"/>
  <c r="J101" i="1"/>
  <c r="J103" i="1" s="1"/>
  <c r="F101" i="1"/>
  <c r="F103" i="1" s="1"/>
  <c r="J73" i="1"/>
  <c r="F73" i="1"/>
  <c r="F61" i="1"/>
  <c r="J35" i="1"/>
  <c r="F35" i="1"/>
  <c r="G22" i="2" l="1"/>
  <c r="G29" i="2" s="1"/>
  <c r="G31" i="2" s="1"/>
  <c r="K29" i="2"/>
  <c r="K31" i="2" s="1"/>
  <c r="I10" i="16" s="1"/>
  <c r="I30" i="16" s="1"/>
  <c r="I41" i="16" s="1"/>
  <c r="I43" i="16" s="1"/>
  <c r="I84" i="16" s="1"/>
  <c r="I86" i="16" s="1"/>
  <c r="I88" i="16" s="1"/>
  <c r="G36" i="2"/>
  <c r="K36" i="2"/>
  <c r="K9" i="9" s="1"/>
  <c r="K30" i="9" s="1"/>
  <c r="F37" i="1"/>
  <c r="J75" i="1"/>
  <c r="J105" i="1" s="1"/>
  <c r="F75" i="1"/>
  <c r="F105" i="1" s="1"/>
  <c r="J37" i="1"/>
  <c r="G9" i="9" l="1"/>
  <c r="G30" i="9" s="1"/>
  <c r="E10" i="16"/>
  <c r="E30" i="16" s="1"/>
  <c r="E41" i="16" s="1"/>
  <c r="E43" i="16" s="1"/>
  <c r="E84" i="16" s="1"/>
  <c r="E86" i="16" s="1"/>
  <c r="E88" i="16" s="1"/>
  <c r="K35" i="9"/>
  <c r="G35" i="9"/>
  <c r="H35" i="1"/>
  <c r="H61" i="1"/>
  <c r="H75" i="1" s="1"/>
  <c r="H101" i="1" l="1"/>
  <c r="H103" i="1" l="1"/>
  <c r="H105" i="1" l="1"/>
  <c r="D73" i="1"/>
  <c r="I12" i="2" l="1"/>
  <c r="E29" i="2"/>
  <c r="E31" i="2" s="1"/>
  <c r="C10" i="16" s="1"/>
  <c r="C30" i="16" s="1"/>
  <c r="C41" i="16" s="1"/>
  <c r="C43" i="16" s="1"/>
  <c r="C84" i="16" s="1"/>
  <c r="C86" i="16" s="1"/>
  <c r="C88" i="16" s="1"/>
  <c r="I19" i="9"/>
  <c r="I29" i="9" s="1"/>
  <c r="R20" i="22" l="1"/>
  <c r="I22" i="2"/>
  <c r="I29" i="2" s="1"/>
  <c r="I31" i="2" s="1"/>
  <c r="I36" i="2"/>
  <c r="I9" i="9" s="1"/>
  <c r="I30" i="9" s="1"/>
  <c r="L19" i="22" l="1"/>
  <c r="R19" i="22" s="1"/>
  <c r="R21" i="22" s="1"/>
  <c r="R23" i="22" s="1"/>
  <c r="G10" i="16"/>
  <c r="G30" i="16" s="1"/>
  <c r="G41" i="16" s="1"/>
  <c r="G43" i="16" s="1"/>
  <c r="G84" i="16" s="1"/>
  <c r="G86" i="16" s="1"/>
  <c r="G88" i="16" s="1"/>
  <c r="L21" i="22"/>
  <c r="L23" i="22" s="1"/>
  <c r="I35" i="9"/>
  <c r="D75" i="1" l="1"/>
  <c r="E36" i="2" l="1"/>
  <c r="E9" i="9" s="1"/>
  <c r="D35" i="1" l="1"/>
  <c r="E19" i="9" l="1"/>
  <c r="E29" i="9" l="1"/>
  <c r="E30" i="9" s="1"/>
  <c r="D101" i="1"/>
  <c r="E35" i="9" l="1"/>
  <c r="D103" i="1"/>
  <c r="D105" i="1" l="1"/>
  <c r="H19" i="1" l="1"/>
  <c r="H37" i="1" s="1"/>
  <c r="D37" i="1" l="1"/>
</calcChain>
</file>

<file path=xl/sharedStrings.xml><?xml version="1.0" encoding="utf-8"?>
<sst xmlns="http://schemas.openxmlformats.org/spreadsheetml/2006/main" count="522" uniqueCount="280">
  <si>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</si>
  <si>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</si>
  <si>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</si>
  <si>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</si>
  <si>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</si>
  <si>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</si>
  <si>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</si>
  <si>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</si>
  <si>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</si>
  <si>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</si>
  <si>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</si>
  <si>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</si>
  <si>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</si>
  <si>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</si>
  <si>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</si>
  <si>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</si>
  <si>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</si>
  <si>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</si>
  <si>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</si>
  <si>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</si>
  <si>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</si>
  <si>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</si>
  <si>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</si>
  <si>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</si>
  <si>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</si>
  <si>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</si>
  <si>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</si>
  <si>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</si>
  <si>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</si>
  <si>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</si>
  <si>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</si>
  <si>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</si>
  <si>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</si>
  <si>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</si>
  <si>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</si>
  <si>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</si>
  <si>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</si>
  <si>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</si>
  <si>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</si>
  <si>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</si>
  <si>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</si>
  <si>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</si>
  <si>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</si>
  <si>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</si>
  <si>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</si>
  <si>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</si>
  <si>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</si>
  <si>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</si>
  <si>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</si>
  <si>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</si>
  <si>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</si>
  <si>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</si>
  <si>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</si>
  <si>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</si>
  <si>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</si>
  <si>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</si>
  <si>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</si>
  <si>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</si>
  <si>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</si>
  <si>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</si>
  <si>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</si>
  <si>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</si>
  <si>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</si>
  <si>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</si>
  <si>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</si>
  <si>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</si>
  <si>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</si>
  <si>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</si>
  <si>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</si>
  <si>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</si>
  <si>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</si>
  <si>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</si>
  <si>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</si>
  <si>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</si>
  <si>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</si>
  <si>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</si>
  <si>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</si>
  <si>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</si>
  <si>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</si>
  <si>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</si>
  <si>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</si>
  <si>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</si>
  <si>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</si>
  <si>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</si>
  <si>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</si>
  <si>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</si>
  <si>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</si>
  <si>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</si>
  <si>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</si>
  <si>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</si>
  <si>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</si>
  <si>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</si>
  <si>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</si>
  <si>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</si>
  <si>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</si>
  <si>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</si>
  <si>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</si>
  <si>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</si>
  <si>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</si>
  <si>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</si>
  <si>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</si>
  <si>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</si>
  <si>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</si>
  <si>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</si>
  <si>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</si>
  <si>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</si>
  <si>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</si>
  <si>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</si>
  <si>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</si>
  <si>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</si>
  <si>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</si>
  <si>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</si>
  <si>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</si>
  <si>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</si>
  <si>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</si>
  <si>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</si>
  <si>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</si>
  <si>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</si>
  <si>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</si>
  <si>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</si>
  <si>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</si>
  <si>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</si>
  <si>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</si>
  <si>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</si>
  <si>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</si>
  <si>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</si>
  <si>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</si>
  <si>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</si>
  <si>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</si>
  <si>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</si>
  <si>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</si>
  <si>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</si>
  <si>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</si>
  <si>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</si>
  <si>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</si>
  <si>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</si>
  <si>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</si>
  <si>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</si>
  <si>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</si>
  <si>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</si>
  <si>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</si>
  <si>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</si>
  <si>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</si>
  <si>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</si>
  <si>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</si>
  <si>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</si>
  <si>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</si>
  <si>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</si>
  <si>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</si>
  <si>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 xml:space="preserve">     กำไร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</si>
  <si>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</si>
  <si>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</si>
  <si>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</si>
  <si>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</si>
  <si>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</si>
  <si>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</si>
  <si>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</si>
  <si>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</si>
  <si>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</si>
  <si>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</si>
  <si>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</si>
  <si>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</si>
  <si>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</si>
  <si>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</si>
  <si>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</si>
  <si>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</si>
  <si>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</si>
  <si>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</si>
  <si>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</si>
  <si>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</si>
  <si>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</si>
  <si>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</si>
  <si>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</si>
  <si>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</si>
  <si>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</si>
  <si>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</si>
  <si>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</si>
  <si>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</si>
  <si>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</si>
  <si>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</si>
  <si>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</si>
  <si>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</si>
  <si>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</si>
  <si>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</si>
  <si>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</si>
  <si>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</si>
  <si>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</si>
  <si>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</si>
  <si>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</si>
  <si>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</si>
  <si>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</si>
  <si>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</si>
  <si>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</si>
  <si>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</si>
  <si>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</si>
  <si>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</si>
  <si>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</si>
  <si>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</si>
  <si>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</si>
  <si>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</si>
  <si>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</si>
  <si>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4, 5</t>
  </si>
  <si>
    <t>เงินปันผลจ่าย</t>
  </si>
  <si>
    <t>(กำไร) ขาดทุนจากตราสารอนุพันธ์ที่ยังไม่เกิดขึ้น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</si>
  <si>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</si>
  <si>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</si>
  <si>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</si>
  <si>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</si>
  <si>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</si>
  <si>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</si>
  <si>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</si>
  <si>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</si>
  <si>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</si>
  <si>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เงินสดจ่ายเพื่อชำระคืนเงินกู้ยืมระยะยาว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</si>
  <si>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</si>
  <si>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</si>
  <si>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</si>
  <si>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</si>
  <si>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</si>
  <si>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</si>
  <si>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</si>
  <si>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</si>
  <si>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</si>
  <si>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</si>
  <si>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จากอัตราแลกเปลี่ยน</t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</si>
  <si>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</si>
  <si>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</si>
  <si>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</si>
  <si>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</si>
  <si>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>(กลับรายการ) ประมาณการหนี้สินสำหรับโปรแกรมสิทธิพิเศษแก่ลูกค้า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</si>
  <si>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</si>
  <si>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</si>
  <si>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ขาดทุนจากมูลค่ายุติธรรมของสิ่งตอบแทนที่คาดว่าจะต้องจ่าย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</si>
  <si>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</si>
  <si>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</si>
  <si>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</si>
  <si>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</si>
  <si>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31 มีนาคม</t>
  </si>
  <si>
    <t>วันที่ 31 มีนาคม</t>
  </si>
  <si>
    <t>ยอดคงเหลือ ณ วันที่ 31 มีนาคม 2566</t>
  </si>
  <si>
    <t>ยอดคงเหลือ ณ วันที่ 31 มีนาคม 2567</t>
  </si>
  <si>
    <t>เงินกู้ยืมระยะสั้นจากกิจการอื่น</t>
  </si>
  <si>
    <t>ส่วนแบ่งกำไร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</si>
  <si>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</si>
  <si>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</si>
  <si>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 xml:space="preserve">    เงินทุนที่ได้รับจากผู้ถือหุ้น </t>
  </si>
  <si>
    <t xml:space="preserve">    การขายหุ้นทุนซื้อคืน</t>
  </si>
  <si>
    <t>เงินให้กู้ยืมแก่กิจการอื่น</t>
  </si>
  <si>
    <t>เงินสดรับจากเงินกู้ยืมระยะยาว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</si>
  <si>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</si>
  <si>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</si>
  <si>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</si>
  <si>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</si>
  <si>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 xml:space="preserve">   ตามวิธีส่วนได้เสีย</t>
  </si>
  <si>
    <t>4, 13</t>
  </si>
  <si>
    <t>(นายประสงค์ พูนธเนศ)</t>
  </si>
  <si>
    <t>รักษาการประธานกรรมการ</t>
  </si>
  <si>
    <t>ขาดทุนจากการด้อยค่าของสินทรัพย์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</si>
  <si>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</si>
  <si>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ผลขาดทุนจากเงินลงทุนในตราสารทุนที่ถือกำหนด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</si>
  <si>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</si>
  <si>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</si>
  <si>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</si>
  <si>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</si>
  <si>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ส่วนแบ่งกำไรขาดทุนเบ็ดเสร็จอื่นของบริษัทร่วมและการร่วมค้า</t>
  </si>
  <si>
    <t>ขาดทุน</t>
  </si>
  <si>
    <t>(ขาดทุน)</t>
  </si>
  <si>
    <t>กลับรายการขาดทุนจากการปรับมูลค่าสินค้าคงเหลือ</t>
  </si>
  <si>
    <t>เงินกู้ยืมระยะสั้นจากสถาบันการเงินเพิ่มขึ้น (ลดลง)</t>
  </si>
  <si>
    <t>เงินสดรับจากเงินกู้ยืมจากกิจการอื่น</t>
  </si>
  <si>
    <t xml:space="preserve">ภาษีเงินได้รับคืน (จ่ายออก) </t>
  </si>
  <si>
    <t>(กำไร) ขาดทุนจากอัตราแลกเปลี่ยนที่ยังไม่เกิดขึ้น</t>
  </si>
  <si>
    <t>ขาดทุนจากการปรับปรุงมูลค่ายุติธรรมของเงินลงทุน</t>
  </si>
  <si>
    <t>เงินให้กู้ยืมระยะสั้นลดลง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</si>
  <si>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</si>
  <si>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</si>
  <si>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เงินให้กู้ยืมระยะสั้นเพิ่มขึ้น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</si>
  <si>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</si>
  <si>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</si>
  <si>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การจ่ายโดยใช้หุ้นเป็นเกณฑ์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</si>
</sst>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50">
    <xf numFmtId="0" fontId="0" fillId="0" borderId="0" xfId="0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165" fontId="32" fillId="0" borderId="0" xfId="30" applyFont="1" applyFill="1" applyAlignment="1">
      <alignment vertical="center"/>
    </xf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168" fontId="21" fillId="0" borderId="0" xfId="28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165" fontId="24" fillId="0" borderId="0" xfId="28" applyFont="1" applyFill="1"/>
    <xf numFmtId="168" fontId="24" fillId="0" borderId="0" xfId="28" applyNumberFormat="1" applyFont="1" applyFill="1"/>
    <xf numFmtId="41" fontId="0" fillId="0" borderId="11" xfId="28" applyNumberFormat="1" applyFont="1" applyFill="1" applyBorder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7" fillId="0" borderId="0" xfId="28" applyNumberFormat="1" applyFont="1" applyFill="1" applyBorder="1" applyAlignment="1">
      <alignment horizontal="center"/>
    </xf>
    <xf numFmtId="165" fontId="36" fillId="0" borderId="0" xfId="28" applyFont="1" applyFill="1"/>
    <xf numFmtId="168" fontId="36" fillId="0" borderId="0" xfId="28" applyNumberFormat="1" applyFont="1" applyFill="1"/>
    <xf numFmtId="165" fontId="36" fillId="0" borderId="0" xfId="28" applyFont="1" applyFill="1" applyBorder="1"/>
    <xf numFmtId="165" fontId="35" fillId="0" borderId="0" xfId="28" applyFont="1" applyFill="1" applyBorder="1"/>
    <xf numFmtId="165" fontId="34" fillId="0" borderId="0" xfId="28" applyFont="1" applyFill="1"/>
    <xf numFmtId="169" fontId="37" fillId="0" borderId="11" xfId="28" applyNumberFormat="1" applyFont="1" applyFill="1" applyBorder="1" applyAlignment="1">
      <alignment horizontal="center"/>
    </xf>
    <xf numFmtId="165" fontId="34" fillId="0" borderId="0" xfId="28" applyFont="1" applyFill="1" applyAlignment="1">
      <alignment vertical="center"/>
    </xf>
    <xf numFmtId="165" fontId="21" fillId="0" borderId="0" xfId="28" applyFont="1" applyFill="1" applyAlignment="1">
      <alignment vertical="center"/>
    </xf>
    <xf numFmtId="0" fontId="20" fillId="0" borderId="0" xfId="53" applyFont="1" applyFill="1" applyAlignment="1">
      <alignment horizontal="left" vertical="center"/>
    </xf>
    <xf numFmtId="0" fontId="21" fillId="0" borderId="0" xfId="57" applyFont="1" applyFill="1" applyAlignment="1">
      <alignment horizontal="center" vertical="center"/>
    </xf>
    <xf numFmtId="167" fontId="21" fillId="0" borderId="0" xfId="57" applyNumberFormat="1" applyFont="1" applyFill="1" applyAlignment="1">
      <alignment vertical="center"/>
    </xf>
    <xf numFmtId="166" fontId="21" fillId="0" borderId="0" xfId="57" applyNumberFormat="1" applyFont="1" applyFill="1" applyAlignment="1">
      <alignment vertical="center"/>
    </xf>
    <xf numFmtId="0" fontId="20" fillId="0" borderId="0" xfId="53" applyFont="1" applyFill="1" applyAlignment="1">
      <alignment vertical="center"/>
    </xf>
    <xf numFmtId="0" fontId="21" fillId="0" borderId="0" xfId="53" applyFont="1" applyFill="1" applyAlignment="1">
      <alignment vertical="center"/>
    </xf>
    <xf numFmtId="0" fontId="30" fillId="0" borderId="0" xfId="53" applyFont="1" applyFill="1" applyAlignment="1">
      <alignment vertical="center"/>
    </xf>
    <xf numFmtId="166" fontId="24" fillId="0" borderId="0" xfId="53" applyNumberFormat="1" applyFont="1" applyFill="1" applyAlignment="1">
      <alignment horizontal="center" vertical="center"/>
    </xf>
    <xf numFmtId="166" fontId="24" fillId="0" borderId="0" xfId="53" applyNumberFormat="1" applyFont="1" applyFill="1" applyAlignment="1">
      <alignment horizontal="center" vertical="center"/>
    </xf>
    <xf numFmtId="166" fontId="21" fillId="0" borderId="0" xfId="53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6" fontId="22" fillId="0" borderId="0" xfId="53" applyNumberFormat="1" applyFont="1" applyFill="1" applyAlignment="1">
      <alignment horizontal="center" vertical="center"/>
    </xf>
    <xf numFmtId="166" fontId="23" fillId="0" borderId="0" xfId="53" applyNumberFormat="1" applyFont="1" applyFill="1" applyAlignment="1">
      <alignment vertical="center"/>
    </xf>
    <xf numFmtId="166" fontId="21" fillId="0" borderId="0" xfId="53" applyNumberFormat="1" applyFont="1" applyFill="1" applyAlignment="1">
      <alignment vertical="center"/>
    </xf>
    <xf numFmtId="166" fontId="21" fillId="0" borderId="0" xfId="53" applyNumberFormat="1" applyFont="1" applyFill="1" applyAlignment="1">
      <alignment horizontal="right" vertical="center"/>
    </xf>
    <xf numFmtId="167" fontId="21" fillId="0" borderId="0" xfId="53" applyNumberFormat="1" applyFont="1" applyFill="1" applyAlignment="1">
      <alignment vertical="center"/>
    </xf>
    <xf numFmtId="166" fontId="0" fillId="0" borderId="0" xfId="53" applyNumberFormat="1" applyFont="1" applyFill="1" applyAlignment="1">
      <alignment vertical="center"/>
    </xf>
    <xf numFmtId="41" fontId="21" fillId="0" borderId="0" xfId="53" applyNumberFormat="1" applyFont="1" applyFill="1" applyAlignment="1">
      <alignment vertical="center"/>
    </xf>
    <xf numFmtId="166" fontId="22" fillId="0" borderId="0" xfId="53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7" fontId="0" fillId="0" borderId="0" xfId="58" applyNumberFormat="1" applyFont="1" applyFill="1" applyAlignment="1">
      <alignment vertical="center"/>
    </xf>
    <xf numFmtId="167" fontId="31" fillId="0" borderId="0" xfId="53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7" fontId="0" fillId="0" borderId="0" xfId="57" applyNumberFormat="1" applyFont="1" applyFill="1" applyAlignment="1">
      <alignment vertical="center"/>
    </xf>
    <xf numFmtId="167" fontId="0" fillId="0" borderId="0" xfId="53" applyNumberFormat="1" applyFont="1" applyFill="1" applyAlignment="1">
      <alignment vertical="center"/>
    </xf>
    <xf numFmtId="166" fontId="21" fillId="0" borderId="0" xfId="51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7" fontId="22" fillId="0" borderId="0" xfId="53" applyNumberFormat="1" applyFont="1" applyFill="1" applyAlignment="1">
      <alignment vertical="center"/>
    </xf>
    <xf numFmtId="166" fontId="0" fillId="0" borderId="0" xfId="51" applyNumberFormat="1" applyFont="1" applyFill="1" applyAlignment="1">
      <alignment vertical="center"/>
    </xf>
    <xf numFmtId="41" fontId="29" fillId="0" borderId="0" xfId="53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1" fontId="21" fillId="0" borderId="11" xfId="53" applyNumberFormat="1" applyFont="1" applyFill="1" applyBorder="1" applyAlignment="1">
      <alignment vertical="center"/>
    </xf>
    <xf numFmtId="0" fontId="24" fillId="0" borderId="0" xfId="52" applyFont="1" applyFill="1" applyAlignment="1">
      <alignment horizontal="left" vertical="center"/>
    </xf>
    <xf numFmtId="166" fontId="24" fillId="0" borderId="0" xfId="53" applyNumberFormat="1" applyFont="1" applyFill="1" applyAlignment="1">
      <alignment vertical="center"/>
    </xf>
    <xf numFmtId="167" fontId="23" fillId="0" borderId="0" xfId="53" applyNumberFormat="1" applyFont="1" applyFill="1" applyAlignment="1">
      <alignment vertical="center"/>
    </xf>
    <xf numFmtId="167" fontId="21" fillId="0" borderId="0" xfId="51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24" fillId="0" borderId="0" xfId="53" applyNumberFormat="1" applyFont="1" applyFill="1" applyAlignment="1">
      <alignment vertical="center"/>
    </xf>
    <xf numFmtId="41" fontId="24" fillId="0" borderId="12" xfId="53" applyNumberFormat="1" applyFont="1" applyFill="1" applyBorder="1" applyAlignment="1">
      <alignment vertical="center"/>
    </xf>
    <xf numFmtId="41" fontId="24" fillId="0" borderId="0" xfId="53" applyNumberFormat="1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41" fontId="24" fillId="0" borderId="14" xfId="53" applyNumberFormat="1" applyFont="1" applyFill="1" applyBorder="1" applyAlignment="1">
      <alignment vertical="center"/>
    </xf>
    <xf numFmtId="0" fontId="23" fillId="0" borderId="0" xfId="66" applyFont="1" applyFill="1" applyAlignment="1">
      <alignment horizontal="left" vertical="center"/>
    </xf>
    <xf numFmtId="170" fontId="24" fillId="0" borderId="0" xfId="53" applyNumberFormat="1" applyFont="1" applyFill="1" applyAlignment="1">
      <alignment vertical="center"/>
    </xf>
    <xf numFmtId="167" fontId="21" fillId="0" borderId="0" xfId="48" applyNumberFormat="1" applyFont="1" applyFill="1" applyAlignment="1">
      <alignment vertical="center"/>
    </xf>
    <xf numFmtId="166" fontId="34" fillId="0" borderId="0" xfId="53" applyNumberFormat="1" applyFont="1" applyFill="1" applyAlignment="1">
      <alignment vertical="center"/>
    </xf>
    <xf numFmtId="0" fontId="20" fillId="0" borderId="0" xfId="54" applyFont="1" applyFill="1" applyAlignment="1">
      <alignment horizontal="left"/>
    </xf>
    <xf numFmtId="166" fontId="21" fillId="0" borderId="0" xfId="0" applyNumberFormat="1" applyFont="1" applyFill="1"/>
    <xf numFmtId="166" fontId="22" fillId="0" borderId="0" xfId="0" applyNumberFormat="1" applyFont="1" applyFill="1" applyAlignment="1">
      <alignment horizontal="center"/>
    </xf>
    <xf numFmtId="41" fontId="21" fillId="0" borderId="0" xfId="0" applyNumberFormat="1" applyFont="1" applyFill="1"/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6" fontId="24" fillId="0" borderId="0" xfId="0" applyNumberFormat="1" applyFont="1" applyFill="1" applyAlignment="1">
      <alignment horizontal="centerContinuous"/>
    </xf>
    <xf numFmtId="41" fontId="24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0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166" fontId="23" fillId="0" borderId="0" xfId="0" applyNumberFormat="1" applyFont="1" applyFill="1"/>
    <xf numFmtId="166" fontId="0" fillId="0" borderId="0" xfId="0" applyNumberFormat="1" applyFill="1"/>
    <xf numFmtId="166" fontId="24" fillId="0" borderId="0" xfId="0" applyNumberFormat="1" applyFont="1" applyFill="1"/>
    <xf numFmtId="166" fontId="23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6" fontId="21" fillId="0" borderId="0" xfId="51" applyNumberFormat="1" applyFont="1" applyFill="1"/>
    <xf numFmtId="166" fontId="22" fillId="0" borderId="0" xfId="51" applyNumberFormat="1" applyFont="1" applyFill="1" applyAlignment="1">
      <alignment horizontal="center"/>
    </xf>
    <xf numFmtId="166" fontId="21" fillId="0" borderId="0" xfId="0" applyNumberFormat="1" applyFont="1" applyFill="1" applyAlignment="1">
      <alignment horizontal="left"/>
    </xf>
    <xf numFmtId="0" fontId="22" fillId="0" borderId="0" xfId="58" applyFont="1" applyFill="1" applyAlignment="1">
      <alignment horizontal="center"/>
    </xf>
    <xf numFmtId="166" fontId="22" fillId="0" borderId="0" xfId="0" applyNumberFormat="1" applyFont="1" applyFill="1"/>
    <xf numFmtId="166" fontId="33" fillId="0" borderId="0" xfId="0" applyNumberFormat="1" applyFont="1" applyFill="1"/>
    <xf numFmtId="166" fontId="34" fillId="0" borderId="0" xfId="0" applyNumberFormat="1" applyFont="1" applyFill="1"/>
    <xf numFmtId="0" fontId="22" fillId="0" borderId="0" xfId="57" applyFont="1" applyFill="1" applyAlignment="1">
      <alignment horizontal="center"/>
    </xf>
    <xf numFmtId="0" fontId="22" fillId="0" borderId="0" xfId="57" applyFont="1" applyFill="1"/>
    <xf numFmtId="41" fontId="22" fillId="0" borderId="0" xfId="0" applyNumberFormat="1" applyFont="1" applyFill="1" applyAlignment="1">
      <alignment horizontal="center"/>
    </xf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/>
    <xf numFmtId="0" fontId="21" fillId="0" borderId="0" xfId="58" applyFont="1" applyFill="1" applyAlignment="1">
      <alignment horizontal="center"/>
    </xf>
    <xf numFmtId="167" fontId="21" fillId="0" borderId="0" xfId="58" applyNumberFormat="1" applyFont="1" applyFill="1" applyAlignment="1">
      <alignment horizontal="right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/>
    <xf numFmtId="0" fontId="20" fillId="0" borderId="0" xfId="54" applyFont="1" applyFill="1"/>
    <xf numFmtId="167" fontId="20" fillId="0" borderId="0" xfId="54" applyNumberFormat="1" applyFont="1" applyFill="1"/>
    <xf numFmtId="0" fontId="24" fillId="0" borderId="0" xfId="54" applyFont="1" applyFill="1" applyAlignment="1">
      <alignment horizontal="center"/>
    </xf>
    <xf numFmtId="167" fontId="21" fillId="0" borderId="0" xfId="58" applyNumberFormat="1" applyFont="1" applyFill="1" applyAlignment="1">
      <alignment horizontal="centerContinuous"/>
    </xf>
    <xf numFmtId="0" fontId="21" fillId="0" borderId="0" xfId="54" applyFont="1" applyFill="1" applyAlignment="1">
      <alignment horizontal="center"/>
    </xf>
    <xf numFmtId="0" fontId="26" fillId="0" borderId="0" xfId="52" applyFont="1" applyFill="1" applyAlignment="1">
      <alignment horizontal="left"/>
    </xf>
    <xf numFmtId="0" fontId="22" fillId="0" borderId="0" xfId="54" applyFont="1" applyFill="1" applyAlignment="1">
      <alignment horizontal="center"/>
    </xf>
    <xf numFmtId="166" fontId="21" fillId="0" borderId="0" xfId="58" applyNumberFormat="1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2" applyFont="1" applyFill="1" applyAlignment="1">
      <alignment horizontal="left"/>
    </xf>
    <xf numFmtId="167" fontId="22" fillId="0" borderId="0" xfId="58" applyNumberFormat="1" applyFont="1" applyFill="1"/>
    <xf numFmtId="167" fontId="21" fillId="0" borderId="0" xfId="57" applyNumberFormat="1" applyFont="1" applyFill="1"/>
    <xf numFmtId="167" fontId="0" fillId="0" borderId="0" xfId="58" applyNumberFormat="1" applyFont="1" applyFill="1"/>
    <xf numFmtId="167" fontId="0" fillId="0" borderId="0" xfId="57" applyNumberFormat="1" applyFont="1" applyFill="1"/>
    <xf numFmtId="0" fontId="24" fillId="0" borderId="0" xfId="0" applyFont="1" applyFill="1" applyAlignment="1">
      <alignment horizontal="left"/>
    </xf>
    <xf numFmtId="167" fontId="21" fillId="0" borderId="0" xfId="58" applyNumberFormat="1" applyFont="1" applyFill="1" applyAlignment="1">
      <alignment horizontal="left" indent="1"/>
    </xf>
    <xf numFmtId="166" fontId="21" fillId="0" borderId="0" xfId="58" applyNumberFormat="1" applyFont="1" applyFill="1"/>
    <xf numFmtId="41" fontId="24" fillId="0" borderId="0" xfId="58" applyNumberFormat="1" applyFont="1" applyFill="1"/>
    <xf numFmtId="0" fontId="0" fillId="0" borderId="0" xfId="52" applyFont="1" applyFill="1" applyAlignment="1">
      <alignment horizontal="left"/>
    </xf>
    <xf numFmtId="41" fontId="21" fillId="0" borderId="0" xfId="58" applyNumberFormat="1" applyFont="1" applyFill="1"/>
    <xf numFmtId="41" fontId="21" fillId="0" borderId="11" xfId="58" applyNumberFormat="1" applyFont="1" applyFill="1" applyBorder="1"/>
    <xf numFmtId="0" fontId="21" fillId="0" borderId="0" xfId="52" applyFill="1" applyAlignment="1">
      <alignment horizontal="left"/>
    </xf>
    <xf numFmtId="41" fontId="24" fillId="0" borderId="14" xfId="58" applyNumberFormat="1" applyFont="1" applyFill="1" applyBorder="1"/>
    <xf numFmtId="165" fontId="24" fillId="0" borderId="10" xfId="58" applyNumberFormat="1" applyFont="1" applyFill="1" applyBorder="1"/>
    <xf numFmtId="166" fontId="21" fillId="0" borderId="0" xfId="58" applyNumberFormat="1" applyFont="1" applyFill="1" applyAlignment="1">
      <alignment horizontal="right"/>
    </xf>
    <xf numFmtId="0" fontId="22" fillId="0" borderId="0" xfId="58" applyFont="1" applyFill="1"/>
    <xf numFmtId="0" fontId="21" fillId="0" borderId="0" xfId="58" applyFont="1" applyFill="1"/>
    <xf numFmtId="0" fontId="24" fillId="0" borderId="0" xfId="58" applyFont="1" applyFill="1" applyAlignment="1">
      <alignment horizontal="center"/>
    </xf>
    <xf numFmtId="0" fontId="23" fillId="0" borderId="0" xfId="0" applyFont="1" applyFill="1" applyAlignment="1">
      <alignment horizontal="left"/>
    </xf>
    <xf numFmtId="167" fontId="24" fillId="0" borderId="0" xfId="57" applyNumberFormat="1" applyFont="1" applyFill="1"/>
    <xf numFmtId="167" fontId="23" fillId="0" borderId="0" xfId="58" applyNumberFormat="1" applyFont="1" applyFill="1"/>
    <xf numFmtId="41" fontId="21" fillId="0" borderId="0" xfId="57" applyNumberFormat="1" applyFont="1" applyFill="1"/>
    <xf numFmtId="41" fontId="24" fillId="0" borderId="10" xfId="58" applyNumberFormat="1" applyFont="1" applyFill="1" applyBorder="1"/>
    <xf numFmtId="0" fontId="21" fillId="0" borderId="0" xfId="57" applyFont="1" applyFill="1" applyAlignment="1">
      <alignment horizontal="center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/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4" fillId="0" borderId="0" xfId="48" applyFont="1" applyFill="1" applyAlignment="1">
      <alignment horizontal="left"/>
    </xf>
    <xf numFmtId="167" fontId="24" fillId="0" borderId="0" xfId="48" applyNumberFormat="1" applyFont="1" applyFill="1" applyAlignment="1">
      <alignment horizontal="center"/>
    </xf>
    <xf numFmtId="167" fontId="21" fillId="0" borderId="0" xfId="48" applyNumberFormat="1" applyFont="1" applyFill="1"/>
    <xf numFmtId="167" fontId="24" fillId="0" borderId="0" xfId="48" applyNumberFormat="1" applyFont="1" applyFill="1"/>
    <xf numFmtId="167" fontId="24" fillId="0" borderId="0" xfId="48" applyNumberFormat="1" applyFont="1" applyFill="1" applyAlignment="1">
      <alignment horizontal="centerContinuous"/>
    </xf>
    <xf numFmtId="167" fontId="21" fillId="0" borderId="11" xfId="48" applyNumberFormat="1" applyFont="1" applyFill="1" applyBorder="1" applyAlignment="1">
      <alignment horizontal="center"/>
    </xf>
    <xf numFmtId="167" fontId="21" fillId="0" borderId="0" xfId="48" applyNumberFormat="1" applyFont="1" applyFill="1" applyAlignment="1">
      <alignment horizontal="centerContinuous"/>
    </xf>
    <xf numFmtId="167" fontId="0" fillId="0" borderId="11" xfId="48" applyNumberFormat="1" applyFont="1" applyFill="1" applyBorder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173" fontId="24" fillId="0" borderId="0" xfId="48" applyNumberFormat="1" applyFont="1" applyFill="1"/>
    <xf numFmtId="167" fontId="24" fillId="0" borderId="0" xfId="48" applyNumberFormat="1" applyFont="1" applyFill="1" applyAlignment="1">
      <alignment horizontal="center"/>
    </xf>
    <xf numFmtId="0" fontId="21" fillId="0" borderId="0" xfId="51" applyFont="1" applyFill="1" applyAlignment="1">
      <alignment horizontal="center"/>
    </xf>
    <xf numFmtId="167" fontId="0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2" fillId="0" borderId="0" xfId="48" applyNumberFormat="1" applyFont="1" applyFill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7" fontId="24" fillId="0" borderId="0" xfId="0" applyNumberFormat="1" applyFont="1" applyFill="1"/>
    <xf numFmtId="166" fontId="24" fillId="0" borderId="0" xfId="48" applyNumberFormat="1" applyFont="1" applyFill="1"/>
    <xf numFmtId="167" fontId="23" fillId="0" borderId="0" xfId="48" applyNumberFormat="1" applyFont="1" applyFill="1"/>
    <xf numFmtId="167" fontId="0" fillId="0" borderId="0" xfId="48" applyNumberFormat="1" applyFont="1" applyFill="1" applyAlignment="1">
      <alignment wrapText="1"/>
    </xf>
    <xf numFmtId="166" fontId="21" fillId="0" borderId="0" xfId="48" applyNumberFormat="1" applyFont="1" applyFill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4" fillId="0" borderId="0" xfId="48" applyNumberFormat="1" applyFont="1" applyFill="1"/>
    <xf numFmtId="0" fontId="24" fillId="0" borderId="0" xfId="51" applyFont="1" applyFill="1" applyAlignment="1">
      <alignment horizontal="left"/>
    </xf>
    <xf numFmtId="41" fontId="24" fillId="0" borderId="0" xfId="0" applyNumberFormat="1" applyFont="1" applyFill="1"/>
    <xf numFmtId="167" fontId="34" fillId="0" borderId="0" xfId="48" applyNumberFormat="1" applyFont="1" applyFill="1"/>
    <xf numFmtId="167" fontId="36" fillId="0" borderId="0" xfId="48" applyNumberFormat="1" applyFont="1" applyFill="1"/>
    <xf numFmtId="43" fontId="36" fillId="0" borderId="0" xfId="48" applyNumberFormat="1" applyFont="1" applyFill="1"/>
    <xf numFmtId="0" fontId="27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0" fontId="22" fillId="0" borderId="0" xfId="48" applyFont="1" applyFill="1" applyAlignment="1">
      <alignment horizontal="center"/>
    </xf>
    <xf numFmtId="167" fontId="23" fillId="0" borderId="0" xfId="51" applyNumberFormat="1" applyFont="1" applyFill="1" applyAlignment="1">
      <alignment horizontal="left" indent="1"/>
    </xf>
    <xf numFmtId="167" fontId="21" fillId="0" borderId="0" xfId="51" applyNumberFormat="1" applyFont="1" applyFill="1"/>
    <xf numFmtId="167" fontId="25" fillId="0" borderId="0" xfId="51" applyNumberFormat="1" applyFont="1" applyFill="1"/>
    <xf numFmtId="43" fontId="36" fillId="0" borderId="0" xfId="51" applyNumberFormat="1" applyFont="1" applyFill="1"/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5"/>
  <sheetViews>
    <sheetView showGridLines="0" tabSelected="1" zoomScale="85" zoomScaleNormal="85" zoomScaleSheetLayoutView="100" workbookViewId="0">
      <selection activeCell="L9" sqref="L9"/>
    </sheetView>
  </sheetViews>
  <sheetFormatPr defaultColWidth="26.5703125" defaultRowHeight="21.75"/>
  <cols>
    <col min="1" max="1" width="2" style="123" customWidth="1"/>
    <col min="2" max="2" width="46" style="123" customWidth="1"/>
    <col min="3" max="3" width="8.7109375" style="124" customWidth="1"/>
    <col min="4" max="4" width="19.5703125" style="123" customWidth="1"/>
    <col min="5" max="5" width="1.140625" style="123" customWidth="1"/>
    <col min="6" max="6" width="19.5703125" style="123" customWidth="1"/>
    <col min="7" max="7" width="1.140625" style="123" customWidth="1"/>
    <col min="8" max="8" width="19.5703125" style="125" customWidth="1"/>
    <col min="9" max="9" width="1.140625" style="123" customWidth="1"/>
    <col min="10" max="10" width="19.5703125" style="126" customWidth="1"/>
    <col min="11" max="11" width="11.5703125" style="123" customWidth="1"/>
    <col min="12" max="12" width="17" style="123" customWidth="1"/>
    <col min="13" max="16384" width="26.5703125" style="123"/>
  </cols>
  <sheetData>
    <row r="1" spans="1:10" ht="23.25">
      <c r="A1" s="122" t="s">
        <v>71</v>
      </c>
    </row>
    <row r="2" spans="1:10" ht="23.25">
      <c r="A2" s="127" t="s">
        <v>250</v>
      </c>
    </row>
    <row r="3" spans="1:10" ht="23.25">
      <c r="A3" s="127"/>
      <c r="C3" s="128"/>
      <c r="D3" s="129"/>
      <c r="E3" s="129"/>
      <c r="F3" s="129"/>
      <c r="G3" s="129"/>
      <c r="H3" s="130"/>
      <c r="I3" s="129"/>
      <c r="J3" s="131"/>
    </row>
    <row r="4" spans="1:10">
      <c r="D4" s="132" t="s">
        <v>0</v>
      </c>
      <c r="E4" s="132"/>
      <c r="F4" s="132"/>
      <c r="G4" s="132"/>
      <c r="H4" s="132" t="s">
        <v>1</v>
      </c>
      <c r="I4" s="132"/>
      <c r="J4" s="132"/>
    </row>
    <row r="5" spans="1:10">
      <c r="D5" s="133" t="s">
        <v>237</v>
      </c>
      <c r="E5" s="134"/>
      <c r="F5" s="135" t="s">
        <v>58</v>
      </c>
      <c r="G5" s="136"/>
      <c r="H5" s="133" t="s">
        <v>237</v>
      </c>
      <c r="I5" s="134"/>
      <c r="J5" s="135" t="s">
        <v>58</v>
      </c>
    </row>
    <row r="6" spans="1:10" ht="23.25">
      <c r="A6" s="137" t="s">
        <v>2</v>
      </c>
      <c r="C6" s="138" t="s">
        <v>3</v>
      </c>
      <c r="D6" s="139">
        <v>2567</v>
      </c>
      <c r="E6" s="139"/>
      <c r="F6" s="139">
        <v>2566</v>
      </c>
      <c r="G6" s="139"/>
      <c r="H6" s="139">
        <v>2567</v>
      </c>
      <c r="I6" s="139"/>
      <c r="J6" s="139">
        <v>2566</v>
      </c>
    </row>
    <row r="7" spans="1:10" ht="23.25">
      <c r="A7" s="137"/>
      <c r="C7" s="138"/>
      <c r="D7" s="135" t="s">
        <v>103</v>
      </c>
      <c r="E7" s="139"/>
      <c r="F7" s="139"/>
      <c r="G7" s="139"/>
      <c r="H7" s="135" t="s">
        <v>103</v>
      </c>
      <c r="I7" s="139"/>
      <c r="J7" s="139"/>
    </row>
    <row r="8" spans="1:10" ht="23.25">
      <c r="A8" s="140"/>
      <c r="B8" s="140"/>
      <c r="D8" s="141" t="s">
        <v>97</v>
      </c>
      <c r="E8" s="141"/>
      <c r="F8" s="141"/>
      <c r="G8" s="141"/>
      <c r="H8" s="141"/>
      <c r="I8" s="141"/>
      <c r="J8" s="141"/>
    </row>
    <row r="9" spans="1:10">
      <c r="A9" s="142" t="s">
        <v>4</v>
      </c>
    </row>
    <row r="10" spans="1:10">
      <c r="A10" s="123" t="s">
        <v>5</v>
      </c>
      <c r="D10" s="11">
        <v>34091150</v>
      </c>
      <c r="E10" s="11"/>
      <c r="F10" s="11">
        <v>36753607</v>
      </c>
      <c r="G10" s="11"/>
      <c r="H10" s="11">
        <v>7385532</v>
      </c>
      <c r="I10" s="11"/>
      <c r="J10" s="11">
        <v>10614303</v>
      </c>
    </row>
    <row r="11" spans="1:10">
      <c r="A11" s="123" t="s">
        <v>157</v>
      </c>
      <c r="D11" s="11">
        <v>16845</v>
      </c>
      <c r="E11" s="11"/>
      <c r="F11" s="11">
        <v>41815</v>
      </c>
      <c r="G11" s="11"/>
      <c r="H11" s="11">
        <v>0</v>
      </c>
      <c r="I11" s="11"/>
      <c r="J11" s="11">
        <v>25000</v>
      </c>
    </row>
    <row r="12" spans="1:10">
      <c r="A12" s="143" t="s">
        <v>104</v>
      </c>
      <c r="C12" s="124" t="s">
        <v>201</v>
      </c>
      <c r="D12" s="45">
        <v>33378026</v>
      </c>
      <c r="E12" s="11"/>
      <c r="F12" s="45">
        <v>33273927</v>
      </c>
      <c r="G12" s="11"/>
      <c r="H12" s="11">
        <v>14183999</v>
      </c>
      <c r="I12" s="11"/>
      <c r="J12" s="11">
        <v>9406701</v>
      </c>
    </row>
    <row r="13" spans="1:10">
      <c r="A13" s="123" t="s">
        <v>67</v>
      </c>
      <c r="D13" s="11">
        <v>129550</v>
      </c>
      <c r="E13" s="11"/>
      <c r="F13" s="11">
        <v>216367</v>
      </c>
      <c r="G13" s="11"/>
      <c r="H13" s="11">
        <v>123976</v>
      </c>
      <c r="I13" s="11"/>
      <c r="J13" s="11">
        <v>207462</v>
      </c>
    </row>
    <row r="14" spans="1:10">
      <c r="A14" s="143" t="s">
        <v>261</v>
      </c>
      <c r="C14" s="124">
        <v>4</v>
      </c>
      <c r="D14" s="11">
        <v>0</v>
      </c>
      <c r="E14" s="11"/>
      <c r="F14" s="11">
        <v>0</v>
      </c>
      <c r="G14" s="11"/>
      <c r="H14" s="11">
        <v>4000000</v>
      </c>
      <c r="I14" s="11"/>
      <c r="J14" s="11">
        <v>2500000</v>
      </c>
    </row>
    <row r="15" spans="1:10">
      <c r="A15" s="143" t="s">
        <v>262</v>
      </c>
      <c r="D15" s="11">
        <v>375704</v>
      </c>
      <c r="E15" s="11"/>
      <c r="F15" s="11">
        <v>260175</v>
      </c>
      <c r="G15" s="11"/>
      <c r="H15" s="11">
        <v>0</v>
      </c>
      <c r="I15" s="11"/>
      <c r="J15" s="11">
        <v>0</v>
      </c>
    </row>
    <row r="16" spans="1:10">
      <c r="A16" s="123" t="s">
        <v>6</v>
      </c>
      <c r="C16" s="124">
        <v>6</v>
      </c>
      <c r="D16" s="11">
        <v>60180093</v>
      </c>
      <c r="E16" s="11"/>
      <c r="F16" s="11">
        <v>47839869</v>
      </c>
      <c r="G16" s="11"/>
      <c r="H16" s="11">
        <v>25585561</v>
      </c>
      <c r="I16" s="11"/>
      <c r="J16" s="11">
        <v>23357222</v>
      </c>
    </row>
    <row r="17" spans="1:13">
      <c r="A17" s="143" t="s">
        <v>127</v>
      </c>
      <c r="B17" s="143"/>
      <c r="D17" s="11">
        <v>638361</v>
      </c>
      <c r="E17" s="11"/>
      <c r="F17" s="11">
        <v>1021022</v>
      </c>
      <c r="G17" s="11"/>
      <c r="H17" s="11">
        <v>432366</v>
      </c>
      <c r="I17" s="11"/>
      <c r="J17" s="11">
        <v>366420</v>
      </c>
      <c r="L17" s="17"/>
      <c r="M17" s="17"/>
    </row>
    <row r="18" spans="1:13">
      <c r="A18" s="123" t="s">
        <v>7</v>
      </c>
      <c r="D18" s="11">
        <v>4512776</v>
      </c>
      <c r="E18" s="11"/>
      <c r="F18" s="11">
        <v>2474091</v>
      </c>
      <c r="G18" s="11"/>
      <c r="H18" s="11">
        <v>1766184</v>
      </c>
      <c r="I18" s="11"/>
      <c r="J18" s="11">
        <v>616759</v>
      </c>
    </row>
    <row r="19" spans="1:13">
      <c r="A19" s="144" t="s">
        <v>8</v>
      </c>
      <c r="D19" s="22">
        <f>SUM(D10:D18)</f>
        <v>133322505</v>
      </c>
      <c r="E19" s="39"/>
      <c r="F19" s="22">
        <f>SUM(F10:F18)</f>
        <v>121880873</v>
      </c>
      <c r="G19" s="39"/>
      <c r="H19" s="22">
        <f>SUM(H10:H18)</f>
        <v>53477618</v>
      </c>
      <c r="I19" s="39"/>
      <c r="J19" s="22">
        <f>SUM(J10:J18)</f>
        <v>47093867</v>
      </c>
    </row>
    <row r="20" spans="1:13">
      <c r="A20" s="144"/>
      <c r="D20" s="17"/>
      <c r="E20" s="11"/>
      <c r="F20" s="17"/>
      <c r="G20" s="11"/>
      <c r="H20" s="17"/>
      <c r="I20" s="11"/>
      <c r="J20" s="17"/>
    </row>
    <row r="21" spans="1:13">
      <c r="A21" s="142" t="s">
        <v>9</v>
      </c>
      <c r="D21" s="125"/>
      <c r="E21" s="125"/>
      <c r="F21" s="125"/>
      <c r="G21" s="125"/>
      <c r="I21" s="125"/>
      <c r="J21" s="125"/>
    </row>
    <row r="22" spans="1:13">
      <c r="A22" s="123" t="s">
        <v>124</v>
      </c>
      <c r="D22" s="125">
        <v>3874289</v>
      </c>
      <c r="E22" s="125"/>
      <c r="F22" s="125">
        <v>3897250</v>
      </c>
      <c r="G22" s="125"/>
      <c r="H22" s="125">
        <v>879162</v>
      </c>
      <c r="I22" s="125"/>
      <c r="J22" s="125">
        <v>885168</v>
      </c>
    </row>
    <row r="23" spans="1:13">
      <c r="A23" s="123" t="s">
        <v>10</v>
      </c>
      <c r="C23" s="124">
        <v>7</v>
      </c>
      <c r="D23" s="11">
        <v>0</v>
      </c>
      <c r="E23" s="11"/>
      <c r="F23" s="11">
        <v>0</v>
      </c>
      <c r="G23" s="11"/>
      <c r="H23" s="11">
        <v>48250391</v>
      </c>
      <c r="I23" s="11"/>
      <c r="J23" s="11">
        <v>47491159</v>
      </c>
    </row>
    <row r="24" spans="1:13" s="143" customFormat="1">
      <c r="A24" s="143" t="s">
        <v>106</v>
      </c>
      <c r="C24" s="124">
        <v>8</v>
      </c>
      <c r="D24" s="11">
        <v>31161947</v>
      </c>
      <c r="E24" s="11"/>
      <c r="F24" s="11">
        <v>28348651</v>
      </c>
      <c r="G24" s="11"/>
      <c r="H24" s="11">
        <v>685000</v>
      </c>
      <c r="I24" s="11"/>
      <c r="J24" s="11">
        <v>235000</v>
      </c>
    </row>
    <row r="25" spans="1:13" s="143" customFormat="1">
      <c r="A25" s="143" t="s">
        <v>64</v>
      </c>
      <c r="C25" s="124">
        <v>4</v>
      </c>
      <c r="D25" s="11">
        <v>1125860</v>
      </c>
      <c r="E25" s="11"/>
      <c r="F25" s="11">
        <v>1033544</v>
      </c>
      <c r="G25" s="11"/>
      <c r="H25" s="11">
        <v>510000</v>
      </c>
      <c r="I25" s="11"/>
      <c r="J25" s="11">
        <v>510000</v>
      </c>
    </row>
    <row r="26" spans="1:13" s="143" customFormat="1">
      <c r="A26" s="143" t="s">
        <v>263</v>
      </c>
      <c r="C26" s="124"/>
      <c r="D26" s="11">
        <v>97922</v>
      </c>
      <c r="E26" s="11"/>
      <c r="F26" s="11">
        <v>0</v>
      </c>
      <c r="G26" s="11"/>
      <c r="H26" s="11">
        <v>0</v>
      </c>
      <c r="I26" s="11"/>
      <c r="J26" s="11">
        <v>0</v>
      </c>
    </row>
    <row r="27" spans="1:13">
      <c r="A27" s="143" t="s">
        <v>105</v>
      </c>
      <c r="D27" s="11">
        <v>126966</v>
      </c>
      <c r="E27" s="11"/>
      <c r="F27" s="11">
        <v>126966</v>
      </c>
      <c r="G27" s="11"/>
      <c r="H27" s="11">
        <v>682953</v>
      </c>
      <c r="I27" s="11"/>
      <c r="J27" s="11">
        <v>682953</v>
      </c>
    </row>
    <row r="28" spans="1:13">
      <c r="A28" s="143" t="s">
        <v>187</v>
      </c>
      <c r="C28" s="124">
        <v>9</v>
      </c>
      <c r="D28" s="11">
        <v>118327096</v>
      </c>
      <c r="E28" s="11"/>
      <c r="F28" s="11">
        <v>119373798</v>
      </c>
      <c r="G28" s="11"/>
      <c r="H28" s="11">
        <v>28997716</v>
      </c>
      <c r="I28" s="11"/>
      <c r="J28" s="11">
        <v>29444864</v>
      </c>
    </row>
    <row r="29" spans="1:13">
      <c r="A29" s="143" t="s">
        <v>107</v>
      </c>
      <c r="C29" s="124">
        <v>10</v>
      </c>
      <c r="D29" s="11">
        <v>18499679</v>
      </c>
      <c r="E29" s="11"/>
      <c r="F29" s="11">
        <v>18672270</v>
      </c>
      <c r="G29" s="11"/>
      <c r="H29" s="11">
        <v>13069417</v>
      </c>
      <c r="I29" s="11"/>
      <c r="J29" s="11">
        <v>13271492</v>
      </c>
    </row>
    <row r="30" spans="1:13">
      <c r="A30" s="123" t="s">
        <v>84</v>
      </c>
      <c r="D30" s="11">
        <v>9611583</v>
      </c>
      <c r="E30" s="11"/>
      <c r="F30" s="11">
        <v>10446478</v>
      </c>
      <c r="G30" s="11"/>
      <c r="H30" s="11">
        <v>0</v>
      </c>
      <c r="I30" s="11"/>
      <c r="J30" s="11">
        <v>0</v>
      </c>
    </row>
    <row r="31" spans="1:13">
      <c r="A31" s="123" t="s">
        <v>11</v>
      </c>
      <c r="C31" s="124">
        <v>11</v>
      </c>
      <c r="D31" s="11">
        <v>13663176</v>
      </c>
      <c r="E31" s="11"/>
      <c r="F31" s="11">
        <v>13368010</v>
      </c>
      <c r="G31" s="11"/>
      <c r="H31" s="11">
        <v>368831</v>
      </c>
      <c r="I31" s="11"/>
      <c r="J31" s="11">
        <v>390272</v>
      </c>
    </row>
    <row r="32" spans="1:13">
      <c r="A32" s="143" t="s">
        <v>12</v>
      </c>
      <c r="D32" s="11">
        <v>2716776</v>
      </c>
      <c r="E32" s="11"/>
      <c r="F32" s="11">
        <v>2749164</v>
      </c>
      <c r="G32" s="11"/>
      <c r="H32" s="11">
        <v>751957</v>
      </c>
      <c r="I32" s="11"/>
      <c r="J32" s="11">
        <v>805233</v>
      </c>
    </row>
    <row r="33" spans="1:10">
      <c r="A33" s="143" t="s">
        <v>167</v>
      </c>
      <c r="D33" s="11">
        <v>13433706</v>
      </c>
      <c r="E33" s="11"/>
      <c r="F33" s="11">
        <v>13788502</v>
      </c>
      <c r="G33" s="11"/>
      <c r="H33" s="11">
        <v>0</v>
      </c>
      <c r="I33" s="11"/>
      <c r="J33" s="11">
        <v>0</v>
      </c>
    </row>
    <row r="34" spans="1:10">
      <c r="A34" s="143" t="s">
        <v>13</v>
      </c>
      <c r="C34" s="124">
        <v>4</v>
      </c>
      <c r="D34" s="45">
        <v>6444894</v>
      </c>
      <c r="E34" s="11"/>
      <c r="F34" s="45">
        <v>6743306</v>
      </c>
      <c r="G34" s="11"/>
      <c r="H34" s="11">
        <v>972148</v>
      </c>
      <c r="I34" s="11"/>
      <c r="J34" s="11">
        <v>1143924</v>
      </c>
    </row>
    <row r="35" spans="1:10" s="144" customFormat="1">
      <c r="A35" s="144" t="s">
        <v>14</v>
      </c>
      <c r="C35" s="145"/>
      <c r="D35" s="22">
        <f>SUM(D22:D34)</f>
        <v>219083894</v>
      </c>
      <c r="E35" s="39"/>
      <c r="F35" s="22">
        <f>SUM(F22:F34)</f>
        <v>218547939</v>
      </c>
      <c r="G35" s="39"/>
      <c r="H35" s="22">
        <f>SUM(H22:H34)</f>
        <v>95167575</v>
      </c>
      <c r="I35" s="39"/>
      <c r="J35" s="22">
        <f>SUM(J22:J34)</f>
        <v>94860065</v>
      </c>
    </row>
    <row r="36" spans="1:10" s="144" customFormat="1" ht="21" customHeight="1">
      <c r="C36" s="145"/>
      <c r="D36" s="40"/>
      <c r="E36" s="39"/>
      <c r="F36" s="40"/>
      <c r="G36" s="39"/>
      <c r="H36" s="13"/>
      <c r="I36" s="39"/>
      <c r="J36" s="13"/>
    </row>
    <row r="37" spans="1:10" s="144" customFormat="1" ht="21" customHeight="1" thickBot="1">
      <c r="A37" s="144" t="s">
        <v>15</v>
      </c>
      <c r="C37" s="145"/>
      <c r="D37" s="23">
        <f>D19+D35</f>
        <v>352406399</v>
      </c>
      <c r="E37" s="13"/>
      <c r="F37" s="23">
        <f>F19+F35</f>
        <v>340428812</v>
      </c>
      <c r="G37" s="13"/>
      <c r="H37" s="23">
        <f>H19+H35</f>
        <v>148645193</v>
      </c>
      <c r="I37" s="13"/>
      <c r="J37" s="23">
        <f>J19+J35</f>
        <v>141953932</v>
      </c>
    </row>
    <row r="38" spans="1:10" s="144" customFormat="1" ht="21" customHeight="1" thickTop="1">
      <c r="C38" s="145"/>
      <c r="D38" s="64"/>
      <c r="E38" s="13"/>
      <c r="F38" s="13"/>
      <c r="G38" s="13"/>
      <c r="H38" s="13"/>
      <c r="I38" s="13"/>
      <c r="J38" s="13"/>
    </row>
    <row r="39" spans="1:10" ht="23.25">
      <c r="A39" s="122" t="s">
        <v>71</v>
      </c>
      <c r="D39" s="125"/>
      <c r="E39" s="125"/>
      <c r="F39" s="125"/>
      <c r="G39" s="125"/>
      <c r="I39" s="125"/>
      <c r="J39" s="125"/>
    </row>
    <row r="40" spans="1:10" ht="23.25">
      <c r="A40" s="127" t="s">
        <v>250</v>
      </c>
      <c r="D40" s="125"/>
      <c r="E40" s="125"/>
      <c r="F40" s="125"/>
      <c r="G40" s="125"/>
      <c r="I40" s="125"/>
      <c r="J40" s="125"/>
    </row>
    <row r="41" spans="1:10">
      <c r="D41" s="125"/>
      <c r="E41" s="125"/>
      <c r="F41" s="125"/>
      <c r="G41" s="125"/>
      <c r="I41" s="125"/>
      <c r="J41" s="125"/>
    </row>
    <row r="42" spans="1:10">
      <c r="D42" s="146" t="s">
        <v>0</v>
      </c>
      <c r="E42" s="146"/>
      <c r="F42" s="146"/>
      <c r="G42" s="146"/>
      <c r="H42" s="146" t="s">
        <v>1</v>
      </c>
      <c r="I42" s="146"/>
      <c r="J42" s="146"/>
    </row>
    <row r="43" spans="1:10">
      <c r="D43" s="135" t="s">
        <v>237</v>
      </c>
      <c r="E43" s="134"/>
      <c r="F43" s="135" t="s">
        <v>58</v>
      </c>
      <c r="G43" s="136"/>
      <c r="H43" s="135" t="s">
        <v>237</v>
      </c>
      <c r="I43" s="134"/>
      <c r="J43" s="135" t="s">
        <v>58</v>
      </c>
    </row>
    <row r="44" spans="1:10" ht="23.25">
      <c r="A44" s="127" t="s">
        <v>16</v>
      </c>
      <c r="C44" s="138" t="s">
        <v>3</v>
      </c>
      <c r="D44" s="139">
        <v>2567</v>
      </c>
      <c r="E44" s="139"/>
      <c r="F44" s="139">
        <v>2566</v>
      </c>
      <c r="G44" s="139"/>
      <c r="H44" s="139">
        <v>2567</v>
      </c>
      <c r="I44" s="139"/>
      <c r="J44" s="139">
        <v>2566</v>
      </c>
    </row>
    <row r="45" spans="1:10" ht="23.25">
      <c r="A45" s="127"/>
      <c r="C45" s="138"/>
      <c r="D45" s="135" t="s">
        <v>103</v>
      </c>
      <c r="E45" s="139"/>
      <c r="F45" s="139"/>
      <c r="G45" s="139"/>
      <c r="H45" s="135" t="s">
        <v>103</v>
      </c>
      <c r="I45" s="139"/>
      <c r="J45" s="139"/>
    </row>
    <row r="46" spans="1:10">
      <c r="D46" s="141" t="s">
        <v>97</v>
      </c>
      <c r="E46" s="141"/>
      <c r="F46" s="141"/>
      <c r="G46" s="141"/>
      <c r="H46" s="141"/>
      <c r="I46" s="141"/>
      <c r="J46" s="141"/>
    </row>
    <row r="47" spans="1:10">
      <c r="A47" s="142" t="s">
        <v>17</v>
      </c>
      <c r="D47" s="125"/>
      <c r="E47" s="125"/>
      <c r="F47" s="125"/>
      <c r="G47" s="125"/>
      <c r="I47" s="125"/>
      <c r="J47" s="125"/>
    </row>
    <row r="48" spans="1:10">
      <c r="A48" s="123" t="s">
        <v>66</v>
      </c>
      <c r="C48" s="124">
        <v>12</v>
      </c>
      <c r="D48" s="11">
        <v>14658477</v>
      </c>
      <c r="E48" s="11"/>
      <c r="F48" s="11">
        <v>13293730</v>
      </c>
      <c r="G48" s="11"/>
      <c r="H48" s="11">
        <v>0</v>
      </c>
      <c r="I48" s="11"/>
      <c r="J48" s="11">
        <v>2000000</v>
      </c>
    </row>
    <row r="49" spans="1:10">
      <c r="A49" s="143" t="s">
        <v>108</v>
      </c>
      <c r="C49" s="124">
        <v>4</v>
      </c>
      <c r="D49" s="45">
        <v>47053090</v>
      </c>
      <c r="E49" s="11"/>
      <c r="F49" s="45">
        <v>41287086</v>
      </c>
      <c r="G49" s="11"/>
      <c r="H49" s="45">
        <v>23886676</v>
      </c>
      <c r="I49" s="11"/>
      <c r="J49" s="11">
        <v>17083335</v>
      </c>
    </row>
    <row r="50" spans="1:10">
      <c r="A50" s="143" t="s">
        <v>188</v>
      </c>
      <c r="B50" s="143"/>
      <c r="D50" s="11"/>
      <c r="E50" s="11"/>
      <c r="F50" s="11"/>
      <c r="G50" s="11"/>
      <c r="H50" s="11"/>
      <c r="I50" s="11"/>
      <c r="J50" s="11"/>
    </row>
    <row r="51" spans="1:10">
      <c r="A51" s="143"/>
      <c r="B51" s="143" t="s">
        <v>189</v>
      </c>
      <c r="C51" s="124">
        <v>12</v>
      </c>
      <c r="D51" s="11">
        <v>8208947</v>
      </c>
      <c r="E51" s="11"/>
      <c r="F51" s="11">
        <v>8201716</v>
      </c>
      <c r="G51" s="11"/>
      <c r="H51" s="11">
        <v>300154</v>
      </c>
      <c r="I51" s="11"/>
      <c r="J51" s="11">
        <v>300154</v>
      </c>
    </row>
    <row r="52" spans="1:10">
      <c r="A52" s="147" t="s">
        <v>190</v>
      </c>
      <c r="D52" s="11"/>
      <c r="E52" s="11"/>
      <c r="F52" s="11"/>
      <c r="G52" s="11"/>
      <c r="H52" s="11"/>
      <c r="I52" s="11"/>
      <c r="J52" s="11"/>
    </row>
    <row r="53" spans="1:10">
      <c r="A53" s="147"/>
      <c r="B53" s="123" t="s">
        <v>191</v>
      </c>
      <c r="D53" s="11">
        <v>1658038</v>
      </c>
      <c r="E53" s="11"/>
      <c r="F53" s="11">
        <v>1525369</v>
      </c>
      <c r="G53" s="11"/>
      <c r="H53" s="11">
        <v>1204483</v>
      </c>
      <c r="I53" s="11"/>
      <c r="J53" s="11">
        <v>1200354</v>
      </c>
    </row>
    <row r="54" spans="1:10">
      <c r="A54" s="123" t="s">
        <v>168</v>
      </c>
      <c r="C54" s="124">
        <v>12</v>
      </c>
      <c r="D54" s="11">
        <v>6299441</v>
      </c>
      <c r="E54" s="11"/>
      <c r="F54" s="11">
        <v>6299044</v>
      </c>
      <c r="G54" s="11"/>
      <c r="H54" s="11">
        <v>3500000</v>
      </c>
      <c r="I54" s="11"/>
      <c r="J54" s="11">
        <v>3500000</v>
      </c>
    </row>
    <row r="55" spans="1:10">
      <c r="A55" s="123" t="s">
        <v>241</v>
      </c>
      <c r="C55" s="124">
        <v>12</v>
      </c>
      <c r="D55" s="11">
        <v>120000</v>
      </c>
      <c r="E55" s="11"/>
      <c r="F55" s="45">
        <v>60000</v>
      </c>
      <c r="G55" s="11"/>
      <c r="H55" s="11">
        <v>0</v>
      </c>
      <c r="I55" s="11"/>
      <c r="J55" s="11">
        <v>0</v>
      </c>
    </row>
    <row r="56" spans="1:10">
      <c r="A56" s="123" t="s">
        <v>192</v>
      </c>
      <c r="D56" s="11"/>
      <c r="E56" s="11"/>
      <c r="F56" s="11"/>
      <c r="G56" s="11"/>
      <c r="H56" s="11"/>
      <c r="I56" s="11"/>
      <c r="J56" s="11"/>
    </row>
    <row r="57" spans="1:10">
      <c r="B57" s="123" t="s">
        <v>193</v>
      </c>
      <c r="D57" s="11">
        <v>1728101</v>
      </c>
      <c r="E57" s="11"/>
      <c r="F57" s="11">
        <v>1096824</v>
      </c>
      <c r="G57" s="11"/>
      <c r="H57" s="11">
        <v>518625</v>
      </c>
      <c r="I57" s="11"/>
      <c r="J57" s="11">
        <v>1096824</v>
      </c>
    </row>
    <row r="58" spans="1:10">
      <c r="A58" s="143" t="s">
        <v>152</v>
      </c>
      <c r="D58" s="11">
        <v>10280976</v>
      </c>
      <c r="E58" s="11"/>
      <c r="F58" s="11">
        <v>9202409</v>
      </c>
      <c r="G58" s="11"/>
      <c r="H58" s="11">
        <v>1459345</v>
      </c>
      <c r="I58" s="11"/>
      <c r="J58" s="11">
        <v>1296545</v>
      </c>
    </row>
    <row r="59" spans="1:10">
      <c r="A59" s="143" t="s">
        <v>129</v>
      </c>
      <c r="D59" s="11">
        <v>623152</v>
      </c>
      <c r="E59" s="11"/>
      <c r="F59" s="11">
        <v>466713</v>
      </c>
      <c r="G59" s="11"/>
      <c r="H59" s="11">
        <v>166659</v>
      </c>
      <c r="I59" s="11"/>
      <c r="J59" s="11">
        <v>158166</v>
      </c>
    </row>
    <row r="60" spans="1:10">
      <c r="A60" s="123" t="s">
        <v>19</v>
      </c>
      <c r="C60" s="124">
        <v>4</v>
      </c>
      <c r="D60" s="11">
        <v>5908450</v>
      </c>
      <c r="E60" s="11"/>
      <c r="F60" s="11">
        <v>6446272</v>
      </c>
      <c r="G60" s="11"/>
      <c r="H60" s="11">
        <v>1899613</v>
      </c>
      <c r="I60" s="11"/>
      <c r="J60" s="11">
        <v>1404049</v>
      </c>
    </row>
    <row r="61" spans="1:10" s="144" customFormat="1">
      <c r="A61" s="144" t="s">
        <v>20</v>
      </c>
      <c r="C61" s="145"/>
      <c r="D61" s="22">
        <f>SUM(D48:D60)</f>
        <v>96538672</v>
      </c>
      <c r="E61" s="39"/>
      <c r="F61" s="22">
        <f>SUM(F48:F60)</f>
        <v>87879163</v>
      </c>
      <c r="G61" s="39"/>
      <c r="H61" s="22">
        <f>SUM(H48:H60)</f>
        <v>32935555</v>
      </c>
      <c r="I61" s="39"/>
      <c r="J61" s="22">
        <f>SUM(J48:J60)</f>
        <v>28039427</v>
      </c>
    </row>
    <row r="62" spans="1:10">
      <c r="A62" s="144"/>
      <c r="D62" s="17"/>
      <c r="E62" s="11"/>
      <c r="F62" s="17"/>
      <c r="G62" s="11"/>
      <c r="H62" s="17"/>
      <c r="I62" s="11"/>
      <c r="J62" s="17"/>
    </row>
    <row r="63" spans="1:10">
      <c r="A63" s="142" t="s">
        <v>21</v>
      </c>
      <c r="D63" s="125"/>
      <c r="E63" s="125"/>
      <c r="F63" s="125"/>
      <c r="G63" s="125"/>
      <c r="I63" s="125"/>
      <c r="J63" s="125"/>
    </row>
    <row r="64" spans="1:10">
      <c r="A64" s="143" t="s">
        <v>174</v>
      </c>
      <c r="C64" s="124">
        <v>12</v>
      </c>
      <c r="D64" s="11">
        <v>40288470</v>
      </c>
      <c r="E64" s="11"/>
      <c r="F64" s="11">
        <v>41475815</v>
      </c>
      <c r="G64" s="11"/>
      <c r="H64" s="11">
        <v>11522381</v>
      </c>
      <c r="I64" s="11"/>
      <c r="J64" s="11">
        <v>11655806</v>
      </c>
    </row>
    <row r="65" spans="1:10">
      <c r="A65" s="143" t="s">
        <v>131</v>
      </c>
      <c r="D65" s="11">
        <v>10539919</v>
      </c>
      <c r="E65" s="11"/>
      <c r="F65" s="11">
        <v>10689706</v>
      </c>
      <c r="G65" s="11"/>
      <c r="H65" s="11">
        <v>8108393</v>
      </c>
      <c r="I65" s="11"/>
      <c r="J65" s="11">
        <v>8235457</v>
      </c>
    </row>
    <row r="66" spans="1:10">
      <c r="A66" s="143" t="s">
        <v>109</v>
      </c>
      <c r="C66" s="124">
        <v>12</v>
      </c>
      <c r="D66" s="11">
        <v>59193551</v>
      </c>
      <c r="E66" s="11"/>
      <c r="F66" s="11">
        <v>58937801</v>
      </c>
      <c r="G66" s="11"/>
      <c r="H66" s="11">
        <v>36570159</v>
      </c>
      <c r="I66" s="11"/>
      <c r="J66" s="11">
        <v>36568554</v>
      </c>
    </row>
    <row r="67" spans="1:10">
      <c r="A67" s="148" t="s">
        <v>22</v>
      </c>
      <c r="C67" s="149"/>
      <c r="D67" s="11">
        <v>3451031</v>
      </c>
      <c r="E67" s="11"/>
      <c r="F67" s="11">
        <v>3039253</v>
      </c>
      <c r="G67" s="11"/>
      <c r="H67" s="11">
        <v>0</v>
      </c>
      <c r="I67" s="11"/>
      <c r="J67" s="11">
        <v>0</v>
      </c>
    </row>
    <row r="68" spans="1:10">
      <c r="A68" s="143" t="s">
        <v>194</v>
      </c>
      <c r="D68" s="11"/>
      <c r="E68" s="11"/>
      <c r="F68" s="11"/>
      <c r="G68" s="11"/>
      <c r="H68" s="11"/>
      <c r="I68" s="11"/>
      <c r="J68" s="11"/>
    </row>
    <row r="69" spans="1:10">
      <c r="A69" s="143"/>
      <c r="B69" s="143" t="s">
        <v>195</v>
      </c>
      <c r="D69" s="11">
        <v>5451559</v>
      </c>
      <c r="E69" s="11"/>
      <c r="F69" s="11">
        <v>5112028</v>
      </c>
      <c r="G69" s="11"/>
      <c r="H69" s="11">
        <v>2859330</v>
      </c>
      <c r="I69" s="11"/>
      <c r="J69" s="11">
        <v>2092002</v>
      </c>
    </row>
    <row r="70" spans="1:10">
      <c r="A70" s="143" t="s">
        <v>125</v>
      </c>
      <c r="B70" s="143"/>
      <c r="D70" s="11">
        <v>30810634</v>
      </c>
      <c r="E70" s="11"/>
      <c r="F70" s="11">
        <v>31904601</v>
      </c>
      <c r="G70" s="11"/>
      <c r="H70" s="11">
        <v>0</v>
      </c>
      <c r="I70" s="11"/>
      <c r="J70" s="11">
        <v>0</v>
      </c>
    </row>
    <row r="71" spans="1:10">
      <c r="A71" s="143" t="s">
        <v>128</v>
      </c>
      <c r="B71" s="143"/>
      <c r="D71" s="11">
        <v>876420</v>
      </c>
      <c r="E71" s="11"/>
      <c r="F71" s="11">
        <v>829349</v>
      </c>
      <c r="G71" s="11"/>
      <c r="H71" s="11">
        <v>0</v>
      </c>
      <c r="I71" s="11"/>
      <c r="J71" s="11">
        <v>0</v>
      </c>
    </row>
    <row r="72" spans="1:10">
      <c r="A72" s="150" t="s">
        <v>23</v>
      </c>
      <c r="D72" s="11">
        <v>832032</v>
      </c>
      <c r="E72" s="11"/>
      <c r="F72" s="45">
        <v>529291</v>
      </c>
      <c r="G72" s="11"/>
      <c r="H72" s="11">
        <v>213044</v>
      </c>
      <c r="I72" s="11"/>
      <c r="J72" s="11">
        <v>36699</v>
      </c>
    </row>
    <row r="73" spans="1:10" s="144" customFormat="1">
      <c r="A73" s="144" t="s">
        <v>24</v>
      </c>
      <c r="C73" s="145"/>
      <c r="D73" s="22">
        <f>SUM(D64:D72)</f>
        <v>151443616</v>
      </c>
      <c r="E73" s="39"/>
      <c r="F73" s="22">
        <f>SUM(F64:F72)</f>
        <v>152517844</v>
      </c>
      <c r="G73" s="39"/>
      <c r="H73" s="22">
        <f>SUM(H64:H72)</f>
        <v>59273307</v>
      </c>
      <c r="I73" s="39"/>
      <c r="J73" s="22">
        <f>SUM(J64:J72)</f>
        <v>58588518</v>
      </c>
    </row>
    <row r="74" spans="1:10" s="144" customFormat="1">
      <c r="C74" s="145"/>
      <c r="D74" s="40"/>
      <c r="E74" s="39"/>
      <c r="F74" s="40"/>
      <c r="G74" s="39"/>
      <c r="H74" s="13"/>
      <c r="I74" s="39"/>
      <c r="J74" s="13"/>
    </row>
    <row r="75" spans="1:10" s="144" customFormat="1" ht="21.75" customHeight="1">
      <c r="A75" s="144" t="s">
        <v>25</v>
      </c>
      <c r="C75" s="145"/>
      <c r="D75" s="20">
        <f>D61+D73</f>
        <v>247982288</v>
      </c>
      <c r="E75" s="13"/>
      <c r="F75" s="20">
        <f>F61+F73</f>
        <v>240397007</v>
      </c>
      <c r="G75" s="13"/>
      <c r="H75" s="20">
        <f>H61+H73</f>
        <v>92208862</v>
      </c>
      <c r="I75" s="13"/>
      <c r="J75" s="20">
        <f>J61+J73</f>
        <v>86627945</v>
      </c>
    </row>
    <row r="76" spans="1:10" s="144" customFormat="1" ht="21.75" customHeight="1">
      <c r="C76" s="145"/>
      <c r="D76" s="13"/>
      <c r="E76" s="13"/>
      <c r="F76" s="13"/>
      <c r="G76" s="13"/>
      <c r="H76" s="13"/>
      <c r="I76" s="13"/>
      <c r="J76" s="13"/>
    </row>
    <row r="77" spans="1:10" ht="23.25">
      <c r="A77" s="122" t="s">
        <v>71</v>
      </c>
    </row>
    <row r="78" spans="1:10" ht="23.25">
      <c r="A78" s="127" t="s">
        <v>250</v>
      </c>
    </row>
    <row r="80" spans="1:10">
      <c r="D80" s="132" t="s">
        <v>0</v>
      </c>
      <c r="E80" s="132"/>
      <c r="F80" s="132"/>
      <c r="G80" s="136"/>
      <c r="H80" s="132" t="s">
        <v>1</v>
      </c>
      <c r="I80" s="132"/>
      <c r="J80" s="132"/>
    </row>
    <row r="81" spans="1:10">
      <c r="D81" s="135" t="s">
        <v>237</v>
      </c>
      <c r="E81" s="134"/>
      <c r="F81" s="135" t="s">
        <v>58</v>
      </c>
      <c r="G81" s="136"/>
      <c r="H81" s="135" t="s">
        <v>237</v>
      </c>
      <c r="I81" s="134"/>
      <c r="J81" s="135" t="s">
        <v>58</v>
      </c>
    </row>
    <row r="82" spans="1:10" ht="23.25">
      <c r="A82" s="127" t="s">
        <v>16</v>
      </c>
      <c r="C82" s="151"/>
      <c r="D82" s="139">
        <v>2567</v>
      </c>
      <c r="E82" s="139"/>
      <c r="F82" s="139">
        <v>2566</v>
      </c>
      <c r="G82" s="139"/>
      <c r="H82" s="139">
        <v>2567</v>
      </c>
      <c r="I82" s="139"/>
      <c r="J82" s="139">
        <v>2566</v>
      </c>
    </row>
    <row r="83" spans="1:10" ht="23.25">
      <c r="A83" s="127"/>
      <c r="C83" s="138"/>
      <c r="D83" s="135" t="s">
        <v>103</v>
      </c>
      <c r="E83" s="139"/>
      <c r="F83" s="139"/>
      <c r="G83" s="139"/>
      <c r="H83" s="135" t="s">
        <v>103</v>
      </c>
      <c r="I83" s="139"/>
      <c r="J83" s="139"/>
    </row>
    <row r="84" spans="1:10">
      <c r="D84" s="141" t="s">
        <v>97</v>
      </c>
      <c r="E84" s="141"/>
      <c r="F84" s="141"/>
      <c r="G84" s="141"/>
      <c r="H84" s="141"/>
      <c r="I84" s="141"/>
      <c r="J84" s="141"/>
    </row>
    <row r="85" spans="1:10">
      <c r="A85" s="142" t="s">
        <v>26</v>
      </c>
    </row>
    <row r="86" spans="1:10">
      <c r="A86" s="123" t="s">
        <v>27</v>
      </c>
    </row>
    <row r="87" spans="1:10">
      <c r="B87" s="123" t="s">
        <v>110</v>
      </c>
      <c r="J87" s="123"/>
    </row>
    <row r="88" spans="1:10" ht="22.5" thickBot="1">
      <c r="B88" s="152" t="s">
        <v>132</v>
      </c>
      <c r="D88" s="46">
        <v>1376923</v>
      </c>
      <c r="E88" s="11"/>
      <c r="F88" s="46">
        <v>1376923</v>
      </c>
      <c r="G88" s="11"/>
      <c r="H88" s="46">
        <v>1376923</v>
      </c>
      <c r="I88" s="11"/>
      <c r="J88" s="46">
        <v>1376923</v>
      </c>
    </row>
    <row r="89" spans="1:10" ht="22.5" thickTop="1">
      <c r="B89" s="123" t="s">
        <v>111</v>
      </c>
      <c r="D89" s="11"/>
      <c r="E89" s="11"/>
      <c r="F89" s="11"/>
      <c r="G89" s="11"/>
      <c r="H89" s="11"/>
      <c r="I89" s="11"/>
      <c r="J89" s="11"/>
    </row>
    <row r="90" spans="1:10" s="153" customFormat="1" ht="24" customHeight="1">
      <c r="A90" s="123"/>
      <c r="B90" s="152" t="s">
        <v>132</v>
      </c>
      <c r="C90" s="124"/>
      <c r="D90" s="11">
        <v>1376923</v>
      </c>
      <c r="E90" s="11"/>
      <c r="F90" s="11">
        <v>1376923</v>
      </c>
      <c r="G90" s="11"/>
      <c r="H90" s="11">
        <v>1376923</v>
      </c>
      <c r="I90" s="11"/>
      <c r="J90" s="11">
        <v>1376923</v>
      </c>
    </row>
    <row r="91" spans="1:10">
      <c r="A91" s="143" t="s">
        <v>28</v>
      </c>
      <c r="D91" s="11">
        <v>11157460</v>
      </c>
      <c r="E91" s="11"/>
      <c r="F91" s="11">
        <v>11157460</v>
      </c>
      <c r="G91" s="11"/>
      <c r="H91" s="11">
        <v>11157460</v>
      </c>
      <c r="I91" s="11"/>
      <c r="J91" s="11">
        <v>11157460</v>
      </c>
    </row>
    <row r="92" spans="1:10" ht="21" customHeight="1">
      <c r="A92" s="143" t="s">
        <v>68</v>
      </c>
      <c r="D92" s="11">
        <v>3888143</v>
      </c>
      <c r="E92" s="11"/>
      <c r="F92" s="11">
        <v>3890769</v>
      </c>
      <c r="G92" s="11"/>
      <c r="H92" s="11">
        <v>235425</v>
      </c>
      <c r="I92" s="11"/>
      <c r="J92" s="11">
        <v>235425</v>
      </c>
    </row>
    <row r="93" spans="1:10" ht="21" customHeight="1">
      <c r="A93" s="143" t="s">
        <v>69</v>
      </c>
      <c r="B93" s="143"/>
      <c r="D93" s="11">
        <v>14793</v>
      </c>
      <c r="E93" s="11"/>
      <c r="F93" s="11">
        <v>21320</v>
      </c>
      <c r="G93" s="11"/>
      <c r="H93" s="11">
        <v>0</v>
      </c>
      <c r="I93" s="11"/>
      <c r="J93" s="11">
        <v>0</v>
      </c>
    </row>
    <row r="94" spans="1:10" ht="21" customHeight="1">
      <c r="A94" s="143" t="s">
        <v>196</v>
      </c>
      <c r="B94" s="143"/>
      <c r="D94" s="11">
        <v>8622</v>
      </c>
      <c r="E94" s="11"/>
      <c r="F94" s="11">
        <v>1837</v>
      </c>
      <c r="G94" s="11"/>
      <c r="H94" s="11">
        <v>0</v>
      </c>
      <c r="I94" s="11"/>
      <c r="J94" s="11">
        <v>0</v>
      </c>
    </row>
    <row r="95" spans="1:10">
      <c r="A95" s="123" t="s">
        <v>29</v>
      </c>
      <c r="D95" s="11"/>
      <c r="E95" s="11"/>
      <c r="F95" s="11"/>
      <c r="G95" s="11"/>
      <c r="H95" s="11"/>
      <c r="I95" s="11"/>
      <c r="J95" s="11"/>
    </row>
    <row r="96" spans="1:10">
      <c r="B96" s="123" t="s">
        <v>113</v>
      </c>
      <c r="D96" s="11"/>
      <c r="E96" s="11"/>
      <c r="F96" s="11"/>
      <c r="G96" s="11"/>
      <c r="H96" s="11"/>
      <c r="I96" s="11"/>
      <c r="J96" s="11"/>
    </row>
    <row r="97" spans="1:12">
      <c r="B97" s="143" t="s">
        <v>114</v>
      </c>
      <c r="D97" s="11">
        <v>153164</v>
      </c>
      <c r="E97" s="11"/>
      <c r="F97" s="11">
        <v>153164</v>
      </c>
      <c r="G97" s="11"/>
      <c r="H97" s="11">
        <v>153164</v>
      </c>
      <c r="I97" s="11"/>
      <c r="J97" s="11">
        <v>153164</v>
      </c>
    </row>
    <row r="98" spans="1:12">
      <c r="B98" s="123" t="s">
        <v>30</v>
      </c>
      <c r="D98" s="11">
        <v>51149645</v>
      </c>
      <c r="E98" s="11"/>
      <c r="F98" s="11">
        <v>48584704</v>
      </c>
      <c r="G98" s="11"/>
      <c r="H98" s="11">
        <v>33689026</v>
      </c>
      <c r="I98" s="11"/>
      <c r="J98" s="11">
        <v>32573327</v>
      </c>
    </row>
    <row r="99" spans="1:12">
      <c r="A99" s="143" t="s">
        <v>115</v>
      </c>
      <c r="D99" s="11">
        <v>9940797</v>
      </c>
      <c r="E99" s="11"/>
      <c r="F99" s="11">
        <v>9940797</v>
      </c>
      <c r="G99" s="11"/>
      <c r="H99" s="11">
        <v>9940797</v>
      </c>
      <c r="I99" s="11"/>
      <c r="J99" s="11">
        <v>9940797</v>
      </c>
    </row>
    <row r="100" spans="1:12">
      <c r="A100" s="123" t="s">
        <v>61</v>
      </c>
      <c r="D100" s="11">
        <v>-2152911</v>
      </c>
      <c r="E100" s="11"/>
      <c r="F100" s="11">
        <v>-3015267</v>
      </c>
      <c r="G100" s="11"/>
      <c r="H100" s="11">
        <v>-116464</v>
      </c>
      <c r="I100" s="11"/>
      <c r="J100" s="11">
        <v>-111109</v>
      </c>
    </row>
    <row r="101" spans="1:12" s="144" customFormat="1">
      <c r="A101" s="144" t="s">
        <v>81</v>
      </c>
      <c r="C101" s="145"/>
      <c r="D101" s="40">
        <f>SUM(D89:D100)</f>
        <v>75536636</v>
      </c>
      <c r="E101" s="13"/>
      <c r="F101" s="40">
        <f>SUM(F89:F100)</f>
        <v>72111707</v>
      </c>
      <c r="G101" s="13"/>
      <c r="H101" s="40">
        <f>SUM(H89:H100)</f>
        <v>56436331</v>
      </c>
      <c r="I101" s="13"/>
      <c r="J101" s="40">
        <f>SUM(J89:J100)</f>
        <v>55325987</v>
      </c>
    </row>
    <row r="102" spans="1:12">
      <c r="A102" s="147" t="s">
        <v>52</v>
      </c>
      <c r="D102" s="11">
        <v>28887475</v>
      </c>
      <c r="E102" s="11"/>
      <c r="F102" s="11">
        <v>27920098</v>
      </c>
      <c r="G102" s="11"/>
      <c r="H102" s="11">
        <v>0</v>
      </c>
      <c r="I102" s="11"/>
      <c r="J102" s="11">
        <v>0</v>
      </c>
    </row>
    <row r="103" spans="1:12" s="144" customFormat="1">
      <c r="A103" s="144" t="s">
        <v>31</v>
      </c>
      <c r="C103" s="145"/>
      <c r="D103" s="22">
        <f>SUM(D101:D102)</f>
        <v>104424111</v>
      </c>
      <c r="E103" s="39"/>
      <c r="F103" s="22">
        <f>SUM(F101:F102)</f>
        <v>100031805</v>
      </c>
      <c r="G103" s="39"/>
      <c r="H103" s="22">
        <f>SUM(H101:H102)</f>
        <v>56436331</v>
      </c>
      <c r="I103" s="39"/>
      <c r="J103" s="22">
        <f>SUM(J101:J102)</f>
        <v>55325987</v>
      </c>
    </row>
    <row r="104" spans="1:12" s="144" customFormat="1">
      <c r="C104" s="145"/>
      <c r="D104" s="40"/>
      <c r="E104" s="13"/>
      <c r="F104" s="40"/>
      <c r="G104" s="13"/>
      <c r="H104" s="40"/>
      <c r="I104" s="13"/>
      <c r="J104" s="40"/>
    </row>
    <row r="105" spans="1:12" s="144" customFormat="1" ht="27.6" customHeight="1" thickBot="1">
      <c r="A105" s="144" t="s">
        <v>32</v>
      </c>
      <c r="C105" s="145"/>
      <c r="D105" s="23">
        <f>D75+D103</f>
        <v>352406399</v>
      </c>
      <c r="E105" s="39"/>
      <c r="F105" s="23">
        <f>F75+F103</f>
        <v>340428812</v>
      </c>
      <c r="G105" s="39"/>
      <c r="H105" s="23">
        <f>H75+H103</f>
        <v>148645193</v>
      </c>
      <c r="I105" s="39"/>
      <c r="J105" s="23">
        <f>J75+J103</f>
        <v>141953932</v>
      </c>
    </row>
    <row r="106" spans="1:12" ht="22.5" thickTop="1"/>
    <row r="108" spans="1:12">
      <c r="D108" s="71"/>
      <c r="E108" s="154"/>
      <c r="F108" s="71"/>
      <c r="G108" s="154"/>
      <c r="H108" s="71"/>
      <c r="I108" s="154"/>
      <c r="J108" s="71"/>
      <c r="K108" s="154"/>
      <c r="L108" s="154"/>
    </row>
    <row r="112" spans="1:12">
      <c r="B112" s="155" t="s">
        <v>255</v>
      </c>
      <c r="C112" s="155"/>
      <c r="D112" s="155"/>
      <c r="E112" s="156"/>
      <c r="F112" s="156"/>
      <c r="G112" s="152"/>
      <c r="H112" s="157" t="s">
        <v>83</v>
      </c>
      <c r="I112" s="124"/>
      <c r="J112" s="158"/>
    </row>
    <row r="113" spans="2:10">
      <c r="B113" s="159" t="s">
        <v>256</v>
      </c>
      <c r="C113" s="159"/>
      <c r="D113" s="159"/>
      <c r="E113" s="152"/>
      <c r="F113" s="152"/>
      <c r="G113" s="152"/>
      <c r="H113" s="157" t="s">
        <v>198</v>
      </c>
      <c r="I113" s="124"/>
      <c r="J113" s="158"/>
    </row>
    <row r="115" spans="2:10">
      <c r="D115" s="42"/>
      <c r="E115" s="42"/>
      <c r="F115" s="42"/>
      <c r="G115" s="42"/>
      <c r="H115" s="42"/>
      <c r="I115" s="42"/>
      <c r="J115" s="42"/>
    </row>
  </sheetData>
  <mergeCells count="12">
    <mergeCell ref="D46:J46"/>
    <mergeCell ref="H4:J4"/>
    <mergeCell ref="D4:G4"/>
    <mergeCell ref="A8:B8"/>
    <mergeCell ref="D8:J8"/>
    <mergeCell ref="D42:G42"/>
    <mergeCell ref="H42:J42"/>
    <mergeCell ref="B112:D112"/>
    <mergeCell ref="B113:D113"/>
    <mergeCell ref="D80:F80"/>
    <mergeCell ref="H80:J80"/>
    <mergeCell ref="D84:J84"/>
  </mergeCells>
  <phoneticPr fontId="19" type="noConversion"/>
  <conditionalFormatting sqref="D10:J18 L16:M17 D23:J34 D89:J100">
    <cfRule type="expression" priority="15" stopIfTrue="1">
      <formula>"if(E11&gt;0,#,##0;(#,##0),"-")"</formula>
    </cfRule>
  </conditionalFormatting>
  <conditionalFormatting sqref="D48:J60">
    <cfRule type="expression" priority="1" stopIfTrue="1">
      <formula>"if(E11&gt;0,#,##0;(#,##0),"-")"</formula>
    </cfRule>
  </conditionalFormatting>
  <conditionalFormatting sqref="D64:J72">
    <cfRule type="expression" priority="11" stopIfTrue="1">
      <formula>"if(E11&gt;0,#,##0;(#,##0),"-")"</formula>
    </cfRule>
  </conditionalFormatting>
  <conditionalFormatting sqref="D102:J102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  <ignoredErrors>
    <ignoredError sqref="D101:J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4"/>
  <sheetViews>
    <sheetView showGridLines="0" zoomScale="85" zoomScaleNormal="85" zoomScaleSheetLayoutView="100" workbookViewId="0">
      <selection activeCell="E38" sqref="E38"/>
    </sheetView>
  </sheetViews>
  <sheetFormatPr defaultColWidth="26.5703125" defaultRowHeight="21.75"/>
  <cols>
    <col min="1" max="2" width="2.7109375" style="161" customWidth="1"/>
    <col min="3" max="3" width="44.140625" style="161" customWidth="1"/>
    <col min="4" max="4" width="7.5703125" style="162" customWidth="1"/>
    <col min="5" max="5" width="15.140625" style="161" customWidth="1"/>
    <col min="6" max="6" width="0.5703125" style="161" customWidth="1"/>
    <col min="7" max="7" width="15.140625" style="161" customWidth="1"/>
    <col min="8" max="8" width="0.5703125" style="161" customWidth="1"/>
    <col min="9" max="9" width="15.140625" style="161" customWidth="1"/>
    <col min="10" max="10" width="0.5703125" style="161" customWidth="1"/>
    <col min="11" max="11" width="15.140625" style="161" customWidth="1"/>
    <col min="12" max="12" width="0.42578125" style="161" customWidth="1"/>
    <col min="13" max="13" width="17.5703125" style="161" customWidth="1"/>
    <col min="14" max="16384" width="26.5703125" style="161"/>
  </cols>
  <sheetData>
    <row r="1" spans="1:15" ht="23.25">
      <c r="A1" s="122" t="s">
        <v>71</v>
      </c>
      <c r="B1" s="160"/>
      <c r="L1" s="163"/>
    </row>
    <row r="2" spans="1:15" ht="23.25">
      <c r="A2" s="122" t="s">
        <v>87</v>
      </c>
      <c r="B2" s="164"/>
      <c r="C2" s="164"/>
      <c r="D2" s="165"/>
      <c r="E2" s="166"/>
      <c r="F2" s="165"/>
      <c r="G2" s="166"/>
      <c r="L2" s="163"/>
    </row>
    <row r="3" spans="1:15" ht="19.5" customHeight="1">
      <c r="A3" s="167"/>
      <c r="B3" s="168"/>
      <c r="C3" s="168"/>
      <c r="D3" s="168"/>
      <c r="E3" s="169"/>
      <c r="F3" s="168"/>
      <c r="G3" s="169"/>
      <c r="L3" s="163"/>
    </row>
    <row r="4" spans="1:15">
      <c r="E4" s="170" t="s">
        <v>34</v>
      </c>
      <c r="F4" s="170"/>
      <c r="G4" s="170"/>
      <c r="H4" s="165"/>
      <c r="I4" s="170" t="s">
        <v>88</v>
      </c>
      <c r="J4" s="170"/>
      <c r="K4" s="170"/>
      <c r="L4" s="171"/>
    </row>
    <row r="5" spans="1:15">
      <c r="E5" s="172" t="s">
        <v>89</v>
      </c>
      <c r="F5" s="172"/>
      <c r="G5" s="172"/>
      <c r="H5" s="164"/>
      <c r="I5" s="172" t="s">
        <v>89</v>
      </c>
      <c r="J5" s="172"/>
      <c r="K5" s="172"/>
      <c r="L5" s="171"/>
    </row>
    <row r="6" spans="1:15">
      <c r="E6" s="172" t="s">
        <v>238</v>
      </c>
      <c r="F6" s="172"/>
      <c r="G6" s="172"/>
      <c r="H6" s="164"/>
      <c r="I6" s="172" t="s">
        <v>238</v>
      </c>
      <c r="J6" s="172"/>
      <c r="K6" s="172"/>
      <c r="L6" s="171"/>
    </row>
    <row r="7" spans="1:15">
      <c r="D7" s="151" t="s">
        <v>3</v>
      </c>
      <c r="E7" s="135">
        <v>2567</v>
      </c>
      <c r="F7" s="135"/>
      <c r="G7" s="135">
        <v>2566</v>
      </c>
      <c r="H7" s="135"/>
      <c r="I7" s="135">
        <v>2567</v>
      </c>
      <c r="J7" s="135"/>
      <c r="K7" s="135">
        <v>2566</v>
      </c>
      <c r="L7" s="171"/>
    </row>
    <row r="8" spans="1:15">
      <c r="A8" s="173"/>
      <c r="B8" s="162"/>
      <c r="D8" s="151"/>
      <c r="E8" s="174" t="s">
        <v>97</v>
      </c>
      <c r="F8" s="174"/>
      <c r="G8" s="174"/>
      <c r="H8" s="174"/>
      <c r="I8" s="174"/>
      <c r="J8" s="174"/>
      <c r="K8" s="174"/>
      <c r="L8" s="175"/>
    </row>
    <row r="9" spans="1:15">
      <c r="A9" s="161" t="s">
        <v>35</v>
      </c>
      <c r="B9" s="12"/>
      <c r="D9" s="151" t="s">
        <v>254</v>
      </c>
      <c r="E9" s="47">
        <v>127938594</v>
      </c>
      <c r="F9" s="25"/>
      <c r="G9" s="47">
        <v>80380049</v>
      </c>
      <c r="H9" s="26"/>
      <c r="I9" s="25">
        <v>67897588</v>
      </c>
      <c r="J9" s="25"/>
      <c r="K9" s="25">
        <v>59264676</v>
      </c>
      <c r="L9" s="27"/>
    </row>
    <row r="10" spans="1:15">
      <c r="A10" s="161" t="s">
        <v>231</v>
      </c>
      <c r="B10" s="12"/>
      <c r="D10" s="151"/>
      <c r="E10" s="47">
        <v>7443158</v>
      </c>
      <c r="F10" s="25"/>
      <c r="G10" s="47">
        <v>157517</v>
      </c>
      <c r="H10" s="26"/>
      <c r="I10" s="25">
        <v>4005775</v>
      </c>
      <c r="J10" s="25"/>
      <c r="K10" s="25">
        <v>157517</v>
      </c>
      <c r="L10" s="27"/>
    </row>
    <row r="11" spans="1:15" s="176" customFormat="1">
      <c r="A11" s="161" t="s">
        <v>36</v>
      </c>
      <c r="B11" s="28"/>
      <c r="D11" s="151">
        <v>4</v>
      </c>
      <c r="E11" s="29">
        <v>-123392555</v>
      </c>
      <c r="F11" s="30"/>
      <c r="G11" s="29">
        <v>-72228127</v>
      </c>
      <c r="H11" s="26"/>
      <c r="I11" s="29">
        <v>-69023296</v>
      </c>
      <c r="J11" s="30"/>
      <c r="K11" s="29">
        <v>-56775586</v>
      </c>
      <c r="L11" s="31"/>
      <c r="M11" s="161"/>
      <c r="O11" s="161"/>
    </row>
    <row r="12" spans="1:15">
      <c r="A12" s="177" t="s">
        <v>175</v>
      </c>
      <c r="B12" s="32"/>
      <c r="D12" s="178"/>
      <c r="E12" s="13">
        <f>SUM(E9:E11)</f>
        <v>11989197</v>
      </c>
      <c r="F12" s="33"/>
      <c r="G12" s="13">
        <f>SUM(G9:G11)</f>
        <v>8309439</v>
      </c>
      <c r="H12" s="34"/>
      <c r="I12" s="33">
        <f>SUM(I9:I11)</f>
        <v>2880067</v>
      </c>
      <c r="J12" s="33"/>
      <c r="K12" s="33">
        <f>SUM(K9:K11)</f>
        <v>2646607</v>
      </c>
      <c r="L12" s="27"/>
    </row>
    <row r="13" spans="1:15">
      <c r="A13" s="177"/>
      <c r="B13" s="32"/>
      <c r="D13" s="178"/>
      <c r="E13" s="13"/>
      <c r="F13" s="33"/>
      <c r="G13" s="13"/>
      <c r="H13" s="34"/>
      <c r="I13" s="33"/>
      <c r="J13" s="33"/>
      <c r="K13" s="33"/>
      <c r="L13" s="27"/>
    </row>
    <row r="14" spans="1:15">
      <c r="A14" s="161" t="s">
        <v>37</v>
      </c>
      <c r="D14" s="151">
        <v>4</v>
      </c>
      <c r="E14" s="25">
        <v>770757</v>
      </c>
      <c r="F14" s="30"/>
      <c r="G14" s="25">
        <v>627247</v>
      </c>
      <c r="H14" s="26"/>
      <c r="I14" s="25">
        <v>488728</v>
      </c>
      <c r="J14" s="30"/>
      <c r="K14" s="25">
        <v>261546</v>
      </c>
      <c r="L14" s="27"/>
    </row>
    <row r="15" spans="1:15">
      <c r="A15" s="161" t="s">
        <v>38</v>
      </c>
      <c r="D15" s="151">
        <v>4</v>
      </c>
      <c r="E15" s="25">
        <v>-2003075</v>
      </c>
      <c r="F15" s="25"/>
      <c r="G15" s="25">
        <v>-1147411</v>
      </c>
      <c r="H15" s="25"/>
      <c r="I15" s="25">
        <v>-840775</v>
      </c>
      <c r="J15" s="25"/>
      <c r="K15" s="25">
        <v>-784301</v>
      </c>
      <c r="L15" s="27"/>
    </row>
    <row r="16" spans="1:15">
      <c r="A16" s="161" t="s">
        <v>39</v>
      </c>
      <c r="D16" s="151">
        <v>4</v>
      </c>
      <c r="E16" s="25">
        <f>-879983-645-1</f>
        <v>-880629</v>
      </c>
      <c r="F16" s="25"/>
      <c r="G16" s="25">
        <v>-712807</v>
      </c>
      <c r="H16" s="25"/>
      <c r="I16" s="25">
        <f>-329284-645</f>
        <v>-329929</v>
      </c>
      <c r="J16" s="25"/>
      <c r="K16" s="25">
        <v>-323189</v>
      </c>
      <c r="L16" s="27"/>
    </row>
    <row r="17" spans="1:12">
      <c r="A17" s="179" t="s">
        <v>169</v>
      </c>
      <c r="D17" s="151">
        <v>4</v>
      </c>
      <c r="E17" s="25">
        <v>-168566</v>
      </c>
      <c r="F17" s="25"/>
      <c r="G17" s="25">
        <v>-78073</v>
      </c>
      <c r="H17" s="25"/>
      <c r="I17" s="25">
        <v>0</v>
      </c>
      <c r="J17" s="25"/>
      <c r="K17" s="25">
        <v>0</v>
      </c>
      <c r="L17" s="27"/>
    </row>
    <row r="18" spans="1:12">
      <c r="A18" s="180" t="s">
        <v>200</v>
      </c>
      <c r="D18" s="12"/>
      <c r="E18" s="17">
        <v>-661717</v>
      </c>
      <c r="F18" s="30"/>
      <c r="G18" s="25">
        <v>1225451</v>
      </c>
      <c r="H18" s="25"/>
      <c r="I18" s="25">
        <v>54309</v>
      </c>
      <c r="J18" s="25"/>
      <c r="K18" s="25">
        <v>1224778</v>
      </c>
      <c r="L18" s="27"/>
    </row>
    <row r="19" spans="1:12">
      <c r="A19" s="161" t="s">
        <v>224</v>
      </c>
      <c r="D19" s="35"/>
      <c r="E19" s="17">
        <v>83625</v>
      </c>
      <c r="F19" s="30"/>
      <c r="G19" s="17">
        <v>292275</v>
      </c>
      <c r="H19" s="25"/>
      <c r="I19" s="25">
        <v>-138325</v>
      </c>
      <c r="J19" s="25"/>
      <c r="K19" s="25">
        <v>265213</v>
      </c>
      <c r="L19" s="27"/>
    </row>
    <row r="20" spans="1:12">
      <c r="A20" s="181" t="s">
        <v>232</v>
      </c>
      <c r="D20" s="35">
        <v>3</v>
      </c>
      <c r="E20" s="17">
        <v>-30774</v>
      </c>
      <c r="F20" s="30"/>
      <c r="G20" s="17">
        <v>-51797</v>
      </c>
      <c r="H20" s="25"/>
      <c r="I20" s="25">
        <v>0</v>
      </c>
      <c r="J20" s="25"/>
      <c r="K20" s="25">
        <v>0</v>
      </c>
      <c r="L20" s="27"/>
    </row>
    <row r="21" spans="1:12">
      <c r="A21" s="181" t="s">
        <v>257</v>
      </c>
      <c r="D21" s="35">
        <v>9</v>
      </c>
      <c r="E21" s="43">
        <v>-535951</v>
      </c>
      <c r="F21" s="30"/>
      <c r="G21" s="43">
        <v>-412475</v>
      </c>
      <c r="H21" s="25"/>
      <c r="I21" s="29">
        <v>-40949</v>
      </c>
      <c r="J21" s="25"/>
      <c r="K21" s="29">
        <v>-348291</v>
      </c>
      <c r="L21" s="27"/>
    </row>
    <row r="22" spans="1:12" ht="21.6" customHeight="1">
      <c r="A22" s="182" t="s">
        <v>176</v>
      </c>
      <c r="D22" s="35"/>
      <c r="E22" s="41">
        <f>SUM(E12:E21)</f>
        <v>8562867</v>
      </c>
      <c r="F22" s="30"/>
      <c r="G22" s="41">
        <f>SUM(G12:G21)</f>
        <v>8051849</v>
      </c>
      <c r="H22" s="30"/>
      <c r="I22" s="41">
        <f>SUM(I12:I21)</f>
        <v>2073126</v>
      </c>
      <c r="J22" s="30"/>
      <c r="K22" s="41">
        <f>SUM(K12:K21)</f>
        <v>2942363</v>
      </c>
      <c r="L22" s="27"/>
    </row>
    <row r="23" spans="1:12" ht="21.6" customHeight="1">
      <c r="A23" s="182"/>
      <c r="D23" s="35"/>
      <c r="E23" s="25"/>
      <c r="F23" s="30"/>
      <c r="G23" s="25"/>
      <c r="H23" s="30"/>
      <c r="I23" s="25"/>
      <c r="J23" s="30"/>
      <c r="K23" s="25"/>
      <c r="L23" s="27"/>
    </row>
    <row r="24" spans="1:12">
      <c r="A24" s="161" t="s">
        <v>40</v>
      </c>
      <c r="B24" s="183"/>
      <c r="D24" s="151"/>
      <c r="E24" s="17">
        <v>-1708597</v>
      </c>
      <c r="F24" s="17"/>
      <c r="G24" s="17">
        <v>-1031754</v>
      </c>
      <c r="H24" s="17"/>
      <c r="I24" s="17">
        <v>-622928</v>
      </c>
      <c r="J24" s="17"/>
      <c r="K24" s="17">
        <v>-531663</v>
      </c>
      <c r="L24" s="184"/>
    </row>
    <row r="25" spans="1:12" ht="21.6" customHeight="1">
      <c r="A25" s="147" t="s">
        <v>204</v>
      </c>
      <c r="D25" s="35"/>
      <c r="E25" s="11"/>
      <c r="F25" s="17"/>
      <c r="G25" s="11"/>
      <c r="H25" s="17"/>
      <c r="I25" s="11"/>
      <c r="J25" s="17"/>
      <c r="K25" s="11"/>
      <c r="L25" s="27"/>
    </row>
    <row r="26" spans="1:12" ht="21.6" customHeight="1">
      <c r="A26" s="147" t="s">
        <v>205</v>
      </c>
      <c r="D26" s="35"/>
      <c r="E26" s="11">
        <v>-66932</v>
      </c>
      <c r="F26" s="17"/>
      <c r="G26" s="11">
        <v>9765</v>
      </c>
      <c r="H26" s="17"/>
      <c r="I26" s="11">
        <v>-25510</v>
      </c>
      <c r="J26" s="17"/>
      <c r="K26" s="11">
        <v>6560</v>
      </c>
      <c r="L26" s="27"/>
    </row>
    <row r="27" spans="1:12">
      <c r="A27" s="180" t="s">
        <v>233</v>
      </c>
      <c r="D27" s="161"/>
      <c r="E27" s="17"/>
      <c r="F27" s="11"/>
      <c r="G27" s="17"/>
      <c r="H27" s="11"/>
      <c r="I27" s="17"/>
      <c r="J27" s="11"/>
      <c r="K27" s="17"/>
      <c r="L27" s="36"/>
    </row>
    <row r="28" spans="1:12">
      <c r="B28" s="180" t="s">
        <v>206</v>
      </c>
      <c r="D28" s="12">
        <v>8</v>
      </c>
      <c r="E28" s="43">
        <v>546786</v>
      </c>
      <c r="F28" s="17"/>
      <c r="G28" s="43">
        <v>29026</v>
      </c>
      <c r="H28" s="17"/>
      <c r="I28" s="44">
        <v>0</v>
      </c>
      <c r="J28" s="17"/>
      <c r="K28" s="44">
        <v>0</v>
      </c>
      <c r="L28" s="36"/>
    </row>
    <row r="29" spans="1:12">
      <c r="A29" s="177" t="s">
        <v>179</v>
      </c>
      <c r="D29" s="12"/>
      <c r="E29" s="13">
        <f>SUM(E22:E28)</f>
        <v>7334124</v>
      </c>
      <c r="F29" s="185"/>
      <c r="G29" s="13">
        <f>SUM(G22:G28)</f>
        <v>7058886</v>
      </c>
      <c r="H29" s="185"/>
      <c r="I29" s="13">
        <f>SUM(I22:I28)</f>
        <v>1424688</v>
      </c>
      <c r="J29" s="185"/>
      <c r="K29" s="13">
        <f>SUM(K22:K28)</f>
        <v>2417260</v>
      </c>
      <c r="L29" s="184"/>
    </row>
    <row r="30" spans="1:12">
      <c r="A30" s="186" t="s">
        <v>177</v>
      </c>
      <c r="D30" s="12">
        <v>14</v>
      </c>
      <c r="E30" s="19">
        <v>-4543974</v>
      </c>
      <c r="F30" s="187"/>
      <c r="G30" s="19">
        <v>-3689051</v>
      </c>
      <c r="H30" s="26"/>
      <c r="I30" s="188">
        <v>-280768</v>
      </c>
      <c r="J30" s="187"/>
      <c r="K30" s="188">
        <v>-481075</v>
      </c>
      <c r="L30" s="184"/>
    </row>
    <row r="31" spans="1:12" ht="22.5" thickBot="1">
      <c r="A31" s="177" t="s">
        <v>178</v>
      </c>
      <c r="D31" s="12"/>
      <c r="E31" s="37">
        <f>SUM(E29:F30)</f>
        <v>2790150</v>
      </c>
      <c r="F31" s="185"/>
      <c r="G31" s="37">
        <f>SUM(G29:H30)</f>
        <v>3369835</v>
      </c>
      <c r="H31" s="34"/>
      <c r="I31" s="37">
        <f>SUM(I29:J30)</f>
        <v>1143920</v>
      </c>
      <c r="J31" s="185"/>
      <c r="K31" s="37">
        <f>SUM(K29:L30)</f>
        <v>1936185</v>
      </c>
      <c r="L31" s="184"/>
    </row>
    <row r="32" spans="1:12" ht="21.6" customHeight="1" thickTop="1">
      <c r="A32" s="182"/>
      <c r="D32" s="35"/>
      <c r="E32" s="25"/>
      <c r="F32" s="30"/>
      <c r="G32" s="25"/>
      <c r="H32" s="30"/>
      <c r="I32" s="25"/>
      <c r="J32" s="30"/>
      <c r="K32" s="25"/>
      <c r="L32" s="27"/>
    </row>
    <row r="33" spans="1:13">
      <c r="A33" s="177" t="s">
        <v>180</v>
      </c>
      <c r="D33" s="151"/>
      <c r="E33" s="17"/>
      <c r="F33" s="30"/>
      <c r="G33" s="17"/>
      <c r="H33" s="30"/>
      <c r="I33" s="17"/>
      <c r="J33" s="30"/>
      <c r="K33" s="17"/>
      <c r="L33" s="184"/>
    </row>
    <row r="34" spans="1:13">
      <c r="A34" s="189"/>
      <c r="B34" s="161" t="s">
        <v>90</v>
      </c>
      <c r="D34" s="151"/>
      <c r="E34" s="11">
        <v>2436780</v>
      </c>
      <c r="F34" s="30"/>
      <c r="G34" s="11">
        <v>2740983</v>
      </c>
      <c r="H34" s="11">
        <v>0</v>
      </c>
      <c r="I34" s="11">
        <v>1143920</v>
      </c>
      <c r="J34" s="11">
        <v>0</v>
      </c>
      <c r="K34" s="11">
        <v>1936185</v>
      </c>
      <c r="L34" s="184"/>
    </row>
    <row r="35" spans="1:13">
      <c r="A35" s="189"/>
      <c r="B35" s="161" t="s">
        <v>91</v>
      </c>
      <c r="D35" s="151"/>
      <c r="E35" s="17">
        <f>+E31-E34</f>
        <v>353370</v>
      </c>
      <c r="F35" s="187"/>
      <c r="G35" s="17">
        <f>+G31-G34</f>
        <v>628852</v>
      </c>
      <c r="H35" s="187"/>
      <c r="I35" s="44">
        <f>+I31-I34</f>
        <v>0</v>
      </c>
      <c r="J35" s="30"/>
      <c r="K35" s="44">
        <f>+K31-K34</f>
        <v>0</v>
      </c>
      <c r="L35" s="38"/>
    </row>
    <row r="36" spans="1:13" ht="22.5" thickBot="1">
      <c r="A36" s="177" t="s">
        <v>178</v>
      </c>
      <c r="D36" s="151"/>
      <c r="E36" s="37">
        <f>SUM(E34:E35)</f>
        <v>2790150</v>
      </c>
      <c r="F36" s="185"/>
      <c r="G36" s="37">
        <f>SUM(G34:G35)</f>
        <v>3369835</v>
      </c>
      <c r="H36" s="185"/>
      <c r="I36" s="190">
        <f>SUM(I34:I35)</f>
        <v>1143920</v>
      </c>
      <c r="J36" s="185"/>
      <c r="K36" s="190">
        <f>SUM(K34:K35)</f>
        <v>1936185</v>
      </c>
      <c r="L36" s="184"/>
    </row>
    <row r="37" spans="1:13" ht="21.6" customHeight="1" thickTop="1">
      <c r="A37" s="182"/>
      <c r="D37" s="35"/>
      <c r="E37" s="25"/>
      <c r="F37" s="30"/>
      <c r="G37" s="25"/>
      <c r="H37" s="30"/>
      <c r="I37" s="25"/>
      <c r="J37" s="30"/>
      <c r="K37" s="25"/>
      <c r="L37" s="27"/>
    </row>
    <row r="38" spans="1:13" ht="26.25" customHeight="1" thickBot="1">
      <c r="A38" s="177" t="s">
        <v>223</v>
      </c>
      <c r="B38" s="176"/>
      <c r="C38" s="176"/>
      <c r="D38" s="151">
        <v>15</v>
      </c>
      <c r="E38" s="191">
        <v>1.68</v>
      </c>
      <c r="F38" s="184"/>
      <c r="G38" s="191">
        <v>1.9142291642155698</v>
      </c>
      <c r="H38" s="184"/>
      <c r="I38" s="191">
        <v>0.74</v>
      </c>
      <c r="J38" s="184"/>
      <c r="K38" s="191">
        <v>1.3257082614548961</v>
      </c>
    </row>
    <row r="39" spans="1:13" s="184" customFormat="1" ht="9.75" customHeight="1" thickTop="1">
      <c r="C39" s="192"/>
      <c r="D39" s="193"/>
      <c r="E39" s="161"/>
      <c r="G39" s="161"/>
      <c r="M39" s="161"/>
    </row>
    <row r="40" spans="1:13" s="184" customFormat="1" ht="19.5" customHeight="1">
      <c r="C40" s="192"/>
      <c r="D40" s="194"/>
      <c r="E40" s="161"/>
      <c r="G40" s="161"/>
      <c r="K40" s="161"/>
      <c r="M40" s="161"/>
    </row>
    <row r="41" spans="1:13" s="184" customFormat="1" ht="19.5" customHeight="1">
      <c r="C41" s="192"/>
      <c r="D41" s="194"/>
      <c r="E41" s="161"/>
      <c r="G41" s="161"/>
      <c r="K41" s="161"/>
      <c r="M41" s="161"/>
    </row>
    <row r="42" spans="1:13" s="184" customFormat="1" ht="19.5" customHeight="1">
      <c r="C42" s="192"/>
      <c r="D42" s="194"/>
      <c r="E42" s="161"/>
      <c r="K42" s="161"/>
      <c r="M42" s="161"/>
    </row>
    <row r="43" spans="1:13" s="184" customFormat="1">
      <c r="C43" s="155" t="s">
        <v>255</v>
      </c>
      <c r="D43" s="155"/>
      <c r="E43" s="156"/>
      <c r="F43" s="156"/>
      <c r="G43" s="156"/>
      <c r="H43" s="158" t="s">
        <v>83</v>
      </c>
      <c r="J43" s="124"/>
      <c r="M43" s="161"/>
    </row>
    <row r="44" spans="1:13" s="184" customFormat="1">
      <c r="C44" s="159" t="s">
        <v>256</v>
      </c>
      <c r="D44" s="159"/>
      <c r="E44" s="152"/>
      <c r="F44" s="152"/>
      <c r="G44" s="152"/>
      <c r="H44" s="158" t="s">
        <v>198</v>
      </c>
      <c r="J44" s="124"/>
      <c r="M44" s="161"/>
    </row>
  </sheetData>
  <mergeCells count="9">
    <mergeCell ref="C44:D44"/>
    <mergeCell ref="C43:D43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14:K21 L14:L37">
    <cfRule type="expression" priority="1" stopIfTrue="1">
      <formula>"if(E11&gt;0,#,##0;(#,##0),"-")"</formula>
    </cfRule>
  </conditionalFormatting>
  <conditionalFormatting sqref="E9:L13">
    <cfRule type="expression" priority="46" stopIfTrue="1">
      <formula>"if(E11&gt;0,#,##0;(#,##0),"-")"</formula>
    </cfRule>
  </conditionalFormatting>
  <conditionalFormatting sqref="F22:F26 H22:H26 J22:J26 E22:E32 I22:I32 G22:G33 K22:K33 E33:F37">
    <cfRule type="expression" priority="5" stopIfTrue="1">
      <formula>"if(E11&gt;0,#,##0;(#,##0),"-")"</formula>
    </cfRule>
  </conditionalFormatting>
  <conditionalFormatting sqref="F28:F32 H28:H32 J28:J32">
    <cfRule type="expression" priority="3" stopIfTrue="1">
      <formula>"if(E11&gt;0,#,##0;(#,##0),"-")"</formula>
    </cfRule>
  </conditionalFormatting>
  <conditionalFormatting sqref="G34:K37">
    <cfRule type="expression" priority="4" stopIfTrue="1">
      <formula>"if(E11&gt;0,#,##0;(#,##0),"-")"</formula>
    </cfRule>
  </conditionalFormatting>
  <conditionalFormatting sqref="H33:J33">
    <cfRule type="expression" priority="3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6"/>
  <sheetViews>
    <sheetView showGridLines="0" zoomScale="85" zoomScaleNormal="85" zoomScaleSheetLayoutView="85" workbookViewId="0">
      <selection activeCell="N39" sqref="N39"/>
    </sheetView>
  </sheetViews>
  <sheetFormatPr defaultColWidth="26.5703125" defaultRowHeight="21.75"/>
  <cols>
    <col min="1" max="2" width="2.7109375" style="179" customWidth="1"/>
    <col min="3" max="3" width="49.85546875" style="179" customWidth="1"/>
    <col min="4" max="4" width="8.42578125" style="201" customWidth="1"/>
    <col min="5" max="5" width="15" style="179" customWidth="1"/>
    <col min="6" max="6" width="0.5703125" style="179" customWidth="1"/>
    <col min="7" max="7" width="15" style="179" customWidth="1"/>
    <col min="8" max="8" width="0.5703125" style="179" customWidth="1"/>
    <col min="9" max="9" width="15" style="179" customWidth="1"/>
    <col min="10" max="10" width="0.5703125" style="179" customWidth="1"/>
    <col min="11" max="11" width="15" style="179" customWidth="1"/>
    <col min="12" max="12" width="0.42578125" style="179" customWidth="1"/>
    <col min="13" max="16384" width="26.5703125" style="179"/>
  </cols>
  <sheetData>
    <row r="1" spans="1:13" s="161" customFormat="1" ht="23.25">
      <c r="A1" s="122" t="s">
        <v>71</v>
      </c>
      <c r="D1" s="162"/>
    </row>
    <row r="2" spans="1:13" s="161" customFormat="1" ht="23.25">
      <c r="A2" s="122" t="s">
        <v>92</v>
      </c>
      <c r="D2" s="162"/>
    </row>
    <row r="3" spans="1:13" s="161" customFormat="1">
      <c r="D3" s="162"/>
    </row>
    <row r="4" spans="1:13" s="161" customFormat="1">
      <c r="E4" s="170" t="s">
        <v>34</v>
      </c>
      <c r="F4" s="170"/>
      <c r="G4" s="170"/>
      <c r="H4" s="165"/>
      <c r="I4" s="170" t="s">
        <v>88</v>
      </c>
      <c r="J4" s="170"/>
      <c r="K4" s="170"/>
    </row>
    <row r="5" spans="1:13" s="161" customFormat="1">
      <c r="D5" s="162"/>
      <c r="E5" s="172" t="s">
        <v>89</v>
      </c>
      <c r="F5" s="172"/>
      <c r="G5" s="172"/>
      <c r="H5" s="164"/>
      <c r="I5" s="172" t="s">
        <v>89</v>
      </c>
      <c r="J5" s="172"/>
      <c r="K5" s="172"/>
      <c r="L5" s="171"/>
    </row>
    <row r="6" spans="1:13" s="161" customFormat="1">
      <c r="D6" s="162"/>
      <c r="E6" s="172" t="s">
        <v>238</v>
      </c>
      <c r="F6" s="172"/>
      <c r="G6" s="172"/>
      <c r="H6" s="164"/>
      <c r="I6" s="172" t="s">
        <v>238</v>
      </c>
      <c r="J6" s="172"/>
      <c r="K6" s="172"/>
      <c r="L6" s="171"/>
    </row>
    <row r="7" spans="1:13" s="161" customFormat="1">
      <c r="D7" s="151" t="s">
        <v>3</v>
      </c>
      <c r="E7" s="139">
        <v>2567</v>
      </c>
      <c r="F7" s="139"/>
      <c r="G7" s="139">
        <v>2566</v>
      </c>
      <c r="H7" s="139"/>
      <c r="I7" s="139">
        <v>2567</v>
      </c>
      <c r="J7" s="139"/>
      <c r="K7" s="139">
        <v>2566</v>
      </c>
    </row>
    <row r="8" spans="1:13" s="161" customFormat="1">
      <c r="D8" s="162"/>
      <c r="E8" s="174" t="s">
        <v>97</v>
      </c>
      <c r="F8" s="174"/>
      <c r="G8" s="174"/>
      <c r="H8" s="174"/>
      <c r="I8" s="174"/>
      <c r="J8" s="174"/>
      <c r="K8" s="174"/>
    </row>
    <row r="9" spans="1:13" s="161" customFormat="1">
      <c r="A9" s="177" t="s">
        <v>178</v>
      </c>
      <c r="B9" s="176"/>
      <c r="C9" s="176"/>
      <c r="D9" s="195"/>
      <c r="E9" s="13">
        <f>+'PL 6'!E36</f>
        <v>2790150</v>
      </c>
      <c r="F9" s="185"/>
      <c r="G9" s="13">
        <f>+'PL 6'!G36</f>
        <v>3369835</v>
      </c>
      <c r="H9" s="185"/>
      <c r="I9" s="13">
        <f>+'PL 6'!I36</f>
        <v>1143920</v>
      </c>
      <c r="J9" s="185"/>
      <c r="K9" s="13">
        <f>+'PL 6'!K36</f>
        <v>1936185</v>
      </c>
    </row>
    <row r="10" spans="1:13" s="161" customFormat="1" ht="15.75" customHeight="1">
      <c r="A10" s="177"/>
      <c r="B10" s="176"/>
      <c r="C10" s="176"/>
      <c r="D10" s="195"/>
      <c r="E10" s="185"/>
      <c r="F10" s="185"/>
      <c r="G10" s="185"/>
      <c r="H10" s="185"/>
      <c r="I10" s="185"/>
      <c r="J10" s="185"/>
      <c r="K10" s="185"/>
    </row>
    <row r="11" spans="1:13" ht="22.35" customHeight="1">
      <c r="A11" s="177" t="s">
        <v>207</v>
      </c>
      <c r="B11" s="161"/>
      <c r="C11" s="161"/>
      <c r="D11" s="9"/>
      <c r="E11" s="14"/>
      <c r="F11" s="14"/>
      <c r="G11" s="14"/>
      <c r="H11" s="15"/>
      <c r="I11" s="14"/>
      <c r="J11" s="14"/>
      <c r="K11" s="14"/>
      <c r="L11" s="16"/>
    </row>
    <row r="12" spans="1:13" ht="22.35" customHeight="1">
      <c r="A12" s="196" t="s">
        <v>208</v>
      </c>
      <c r="B12" s="196"/>
      <c r="C12" s="196"/>
      <c r="D12" s="196"/>
      <c r="E12" s="14"/>
      <c r="F12" s="14"/>
      <c r="G12" s="14"/>
      <c r="H12" s="15"/>
      <c r="I12" s="14"/>
      <c r="J12" s="14"/>
      <c r="K12" s="14"/>
      <c r="L12" s="16"/>
    </row>
    <row r="13" spans="1:13" ht="22.35" customHeight="1">
      <c r="A13" s="147" t="s">
        <v>93</v>
      </c>
      <c r="B13" s="147"/>
      <c r="C13" s="147"/>
      <c r="D13" s="147"/>
      <c r="E13" s="14">
        <v>1269747</v>
      </c>
      <c r="F13" s="14"/>
      <c r="G13" s="14">
        <v>-449291</v>
      </c>
      <c r="H13" s="15"/>
      <c r="I13" s="17">
        <v>0</v>
      </c>
      <c r="J13" s="14"/>
      <c r="K13" s="17">
        <v>0</v>
      </c>
      <c r="L13" s="16"/>
    </row>
    <row r="14" spans="1:13" ht="22.35" customHeight="1">
      <c r="A14" s="147" t="s">
        <v>258</v>
      </c>
      <c r="B14" s="147"/>
      <c r="C14" s="147"/>
      <c r="D14" s="147"/>
      <c r="E14" s="14">
        <v>-8990</v>
      </c>
      <c r="F14" s="14"/>
      <c r="G14" s="14">
        <v>-3192</v>
      </c>
      <c r="H14" s="15"/>
      <c r="I14" s="14">
        <v>0</v>
      </c>
      <c r="J14" s="14"/>
      <c r="K14" s="14">
        <v>0</v>
      </c>
      <c r="L14" s="16"/>
      <c r="M14" s="181"/>
    </row>
    <row r="15" spans="1:13" ht="22.35" customHeight="1">
      <c r="A15" s="147" t="s">
        <v>209</v>
      </c>
      <c r="B15" s="147"/>
      <c r="C15" s="147"/>
      <c r="D15" s="147"/>
      <c r="E15" s="14"/>
      <c r="F15" s="14"/>
      <c r="G15" s="14"/>
      <c r="H15" s="15"/>
      <c r="I15" s="17"/>
      <c r="J15" s="14"/>
      <c r="K15" s="17"/>
      <c r="L15" s="16"/>
    </row>
    <row r="16" spans="1:13" ht="22.35" customHeight="1">
      <c r="B16" s="147" t="s">
        <v>162</v>
      </c>
      <c r="C16" s="147"/>
      <c r="D16" s="147"/>
      <c r="E16" s="14">
        <v>259709</v>
      </c>
      <c r="F16" s="14"/>
      <c r="G16" s="14">
        <v>-248707</v>
      </c>
      <c r="H16" s="15"/>
      <c r="I16" s="14">
        <v>0</v>
      </c>
      <c r="J16" s="14"/>
      <c r="K16" s="14">
        <v>0</v>
      </c>
      <c r="L16" s="16"/>
    </row>
    <row r="17" spans="1:12" ht="22.35" customHeight="1">
      <c r="A17" s="147" t="s">
        <v>181</v>
      </c>
      <c r="B17" s="180"/>
      <c r="C17" s="147"/>
      <c r="D17" s="147"/>
      <c r="E17" s="14"/>
      <c r="F17" s="14"/>
      <c r="G17" s="14"/>
      <c r="H17" s="15"/>
      <c r="I17" s="17"/>
      <c r="J17" s="14"/>
      <c r="K17" s="17"/>
      <c r="L17" s="16"/>
    </row>
    <row r="18" spans="1:12" ht="22.35" customHeight="1">
      <c r="A18" s="147" t="s">
        <v>163</v>
      </c>
      <c r="B18" s="180" t="s">
        <v>164</v>
      </c>
      <c r="C18" s="147"/>
      <c r="D18" s="151">
        <v>8</v>
      </c>
      <c r="E18" s="19">
        <v>-75289</v>
      </c>
      <c r="F18" s="14"/>
      <c r="G18" s="43">
        <v>101591</v>
      </c>
      <c r="H18" s="15"/>
      <c r="I18" s="19">
        <v>0</v>
      </c>
      <c r="J18" s="14"/>
      <c r="K18" s="19">
        <v>0</v>
      </c>
      <c r="L18" s="16"/>
    </row>
    <row r="19" spans="1:12" s="197" customFormat="1" ht="22.35" customHeight="1">
      <c r="A19" s="182" t="s">
        <v>210</v>
      </c>
      <c r="B19" s="182"/>
      <c r="C19" s="182"/>
      <c r="D19" s="147"/>
      <c r="E19" s="20">
        <f>SUM(E13:E18)</f>
        <v>1445177</v>
      </c>
      <c r="F19" s="13"/>
      <c r="G19" s="20">
        <f>SUM(G13:G18)</f>
        <v>-599599</v>
      </c>
      <c r="H19" s="13"/>
      <c r="I19" s="20">
        <f>SUM(I13:I18)</f>
        <v>0</v>
      </c>
      <c r="J19" s="13"/>
      <c r="K19" s="20">
        <f>SUM(K13:K18)</f>
        <v>0</v>
      </c>
      <c r="L19" s="21"/>
    </row>
    <row r="20" spans="1:12" s="197" customFormat="1" ht="22.35" customHeight="1">
      <c r="A20" s="177"/>
      <c r="D20" s="8"/>
      <c r="E20" s="13"/>
      <c r="F20" s="13"/>
      <c r="G20" s="13"/>
      <c r="H20" s="13"/>
      <c r="I20" s="13"/>
      <c r="J20" s="13"/>
      <c r="K20" s="13"/>
      <c r="L20" s="21"/>
    </row>
    <row r="21" spans="1:12" ht="22.35" customHeight="1">
      <c r="A21" s="196" t="s">
        <v>211</v>
      </c>
      <c r="B21" s="196"/>
      <c r="C21" s="196"/>
      <c r="D21" s="196"/>
      <c r="E21" s="17"/>
      <c r="F21" s="14"/>
      <c r="G21" s="17"/>
      <c r="H21" s="15"/>
      <c r="I21" s="17"/>
      <c r="J21" s="14"/>
      <c r="K21" s="17"/>
      <c r="L21" s="16"/>
    </row>
    <row r="22" spans="1:12" ht="22.35" customHeight="1">
      <c r="A22" s="147" t="s">
        <v>259</v>
      </c>
      <c r="B22" s="198"/>
      <c r="C22" s="196"/>
      <c r="D22" s="196"/>
      <c r="E22" s="17"/>
      <c r="F22" s="14"/>
      <c r="G22" s="17"/>
      <c r="H22" s="15"/>
      <c r="I22" s="17"/>
      <c r="J22" s="14"/>
      <c r="K22" s="17"/>
      <c r="L22" s="16"/>
    </row>
    <row r="23" spans="1:12" ht="21.75" customHeight="1">
      <c r="A23" s="147" t="s">
        <v>163</v>
      </c>
      <c r="B23" s="161" t="s">
        <v>165</v>
      </c>
      <c r="C23" s="196"/>
      <c r="D23" s="196"/>
      <c r="E23" s="17">
        <v>-7393</v>
      </c>
      <c r="F23" s="14"/>
      <c r="G23" s="17">
        <v>-15532</v>
      </c>
      <c r="H23" s="15"/>
      <c r="I23" s="17">
        <v>-5355</v>
      </c>
      <c r="J23" s="14"/>
      <c r="K23" s="17">
        <v>0</v>
      </c>
      <c r="L23" s="16"/>
    </row>
    <row r="24" spans="1:12" ht="21.75" customHeight="1">
      <c r="A24" s="147" t="s">
        <v>260</v>
      </c>
      <c r="B24" s="161"/>
      <c r="C24" s="196"/>
      <c r="D24" s="196"/>
      <c r="E24" s="17"/>
      <c r="F24" s="14"/>
      <c r="G24" s="17"/>
      <c r="H24" s="15"/>
      <c r="I24" s="17"/>
      <c r="J24" s="14"/>
      <c r="K24" s="17"/>
      <c r="L24" s="16"/>
    </row>
    <row r="25" spans="1:12" ht="21.75" customHeight="1">
      <c r="A25" s="147"/>
      <c r="B25" s="161" t="s">
        <v>166</v>
      </c>
      <c r="C25" s="196"/>
      <c r="D25" s="196"/>
      <c r="E25" s="17">
        <v>176841</v>
      </c>
      <c r="F25" s="199"/>
      <c r="G25" s="17">
        <v>-204</v>
      </c>
      <c r="H25" s="199"/>
      <c r="I25" s="17">
        <v>-28221</v>
      </c>
      <c r="J25" s="199"/>
      <c r="K25" s="17">
        <v>-204</v>
      </c>
      <c r="L25" s="16"/>
    </row>
    <row r="26" spans="1:12" ht="21.75" customHeight="1">
      <c r="A26" s="147" t="s">
        <v>264</v>
      </c>
      <c r="B26" s="161"/>
      <c r="C26" s="196"/>
      <c r="D26" s="196"/>
      <c r="E26" s="17"/>
      <c r="F26" s="199"/>
      <c r="G26" s="17"/>
      <c r="H26" s="199"/>
      <c r="I26" s="17"/>
      <c r="J26" s="199"/>
      <c r="K26" s="17"/>
      <c r="L26" s="16"/>
    </row>
    <row r="27" spans="1:12" ht="21.75" customHeight="1">
      <c r="A27" s="147" t="s">
        <v>253</v>
      </c>
      <c r="B27" s="161"/>
      <c r="C27" s="196"/>
      <c r="D27" s="196"/>
      <c r="E27" s="19">
        <v>53</v>
      </c>
      <c r="F27" s="199"/>
      <c r="G27" s="19">
        <v>0</v>
      </c>
      <c r="H27" s="199"/>
      <c r="I27" s="19">
        <v>0</v>
      </c>
      <c r="J27" s="199"/>
      <c r="K27" s="19">
        <v>0</v>
      </c>
      <c r="L27" s="16"/>
    </row>
    <row r="28" spans="1:12" s="197" customFormat="1" ht="22.35" customHeight="1">
      <c r="A28" s="197" t="s">
        <v>212</v>
      </c>
      <c r="D28" s="147"/>
      <c r="E28" s="20">
        <f>SUM(E23:E27)</f>
        <v>169501</v>
      </c>
      <c r="F28" s="13"/>
      <c r="G28" s="20">
        <f>SUM(G23:G27)</f>
        <v>-15736</v>
      </c>
      <c r="H28" s="13"/>
      <c r="I28" s="20">
        <f>SUM(I23:I27)</f>
        <v>-33576</v>
      </c>
      <c r="J28" s="13"/>
      <c r="K28" s="20">
        <f>SUM(K23:K27)</f>
        <v>-204</v>
      </c>
      <c r="L28" s="21"/>
    </row>
    <row r="29" spans="1:12" s="197" customFormat="1" ht="22.35" customHeight="1">
      <c r="A29" s="177" t="s">
        <v>214</v>
      </c>
      <c r="D29" s="8"/>
      <c r="E29" s="22">
        <f>+E28+E19</f>
        <v>1614678</v>
      </c>
      <c r="F29" s="13"/>
      <c r="G29" s="22">
        <f>+G28+G19</f>
        <v>-615335</v>
      </c>
      <c r="H29" s="13"/>
      <c r="I29" s="22">
        <f>+I28+I19</f>
        <v>-33576</v>
      </c>
      <c r="J29" s="13"/>
      <c r="K29" s="22">
        <f>+K28+K19</f>
        <v>-204</v>
      </c>
      <c r="L29" s="21"/>
    </row>
    <row r="30" spans="1:12" ht="22.35" customHeight="1" thickBot="1">
      <c r="A30" s="177" t="s">
        <v>215</v>
      </c>
      <c r="D30" s="9"/>
      <c r="E30" s="23">
        <f>E9+E29</f>
        <v>4404828</v>
      </c>
      <c r="F30" s="185"/>
      <c r="G30" s="23">
        <f>G9+G29</f>
        <v>2754500</v>
      </c>
      <c r="H30" s="185"/>
      <c r="I30" s="200">
        <f>I9+I29</f>
        <v>1110344</v>
      </c>
      <c r="J30" s="185"/>
      <c r="K30" s="200">
        <f>K9+K29</f>
        <v>1935981</v>
      </c>
      <c r="L30" s="16"/>
    </row>
    <row r="31" spans="1:12" s="197" customFormat="1" ht="22.35" customHeight="1" thickTop="1">
      <c r="A31" s="177"/>
      <c r="D31" s="8"/>
      <c r="E31" s="13"/>
      <c r="F31" s="13"/>
      <c r="G31" s="13"/>
      <c r="H31" s="13"/>
      <c r="I31" s="13"/>
      <c r="J31" s="13"/>
      <c r="K31" s="13"/>
      <c r="L31" s="21"/>
    </row>
    <row r="32" spans="1:12" s="161" customFormat="1" ht="22.35" customHeight="1">
      <c r="A32" s="177" t="s">
        <v>185</v>
      </c>
      <c r="D32" s="162"/>
      <c r="E32" s="11"/>
      <c r="F32" s="187"/>
      <c r="G32" s="11"/>
      <c r="H32" s="187"/>
      <c r="I32" s="11"/>
      <c r="J32" s="187"/>
      <c r="K32" s="11"/>
    </row>
    <row r="33" spans="1:14" s="161" customFormat="1" ht="22.35" customHeight="1">
      <c r="A33" s="189"/>
      <c r="B33" s="161" t="s">
        <v>90</v>
      </c>
      <c r="D33" s="162"/>
      <c r="E33" s="11">
        <v>3427297</v>
      </c>
      <c r="F33" s="30"/>
      <c r="G33" s="11">
        <v>2360652</v>
      </c>
      <c r="H33" s="11"/>
      <c r="I33" s="11">
        <v>1110344</v>
      </c>
      <c r="J33" s="11"/>
      <c r="K33" s="11">
        <v>1935981</v>
      </c>
    </row>
    <row r="34" spans="1:14" s="161" customFormat="1" ht="22.35" customHeight="1">
      <c r="A34" s="189"/>
      <c r="B34" s="161" t="s">
        <v>91</v>
      </c>
      <c r="D34" s="162"/>
      <c r="E34" s="187">
        <f>+E30-E33</f>
        <v>977531</v>
      </c>
      <c r="F34" s="187"/>
      <c r="G34" s="187">
        <f>+G30-G33</f>
        <v>393848</v>
      </c>
      <c r="H34" s="187"/>
      <c r="I34" s="65">
        <f>+I30-I33</f>
        <v>0</v>
      </c>
      <c r="J34" s="187"/>
      <c r="K34" s="17">
        <f>+K30-K33</f>
        <v>0</v>
      </c>
    </row>
    <row r="35" spans="1:14" s="161" customFormat="1" ht="22.35" customHeight="1" thickBot="1">
      <c r="A35" s="177" t="s">
        <v>215</v>
      </c>
      <c r="D35" s="162"/>
      <c r="E35" s="190">
        <f>SUM(E33:E34)</f>
        <v>4404828</v>
      </c>
      <c r="F35" s="185"/>
      <c r="G35" s="190">
        <f>SUM(G33:G34)</f>
        <v>2754500</v>
      </c>
      <c r="H35" s="185"/>
      <c r="I35" s="190">
        <f>SUM(I33:I34)</f>
        <v>1110344</v>
      </c>
      <c r="J35" s="185"/>
      <c r="K35" s="190">
        <f>SUM(K33:K34)</f>
        <v>1935981</v>
      </c>
      <c r="N35" s="18"/>
    </row>
    <row r="36" spans="1:14" s="161" customFormat="1" ht="22.5" thickTop="1">
      <c r="D36" s="162"/>
      <c r="I36" s="24"/>
      <c r="K36" s="24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4 L18:L31 E25:E29 G25:G29 K25:K29">
    <cfRule type="expression" priority="8" stopIfTrue="1">
      <formula>"if(E11&gt;0,#,##0;(#,##0),"-")"</formula>
    </cfRule>
  </conditionalFormatting>
  <conditionalFormatting sqref="E31:K31">
    <cfRule type="expression" priority="13" stopIfTrue="1">
      <formula>"if(E11&gt;0,#,##0;(#,##0),"-")"</formula>
    </cfRule>
  </conditionalFormatting>
  <conditionalFormatting sqref="E33:K33">
    <cfRule type="expression" priority="3" stopIfTrue="1">
      <formula>"if(E11&gt;0,#,##0;(#,##0),"-")"</formula>
    </cfRule>
  </conditionalFormatting>
  <conditionalFormatting sqref="E11:L17">
    <cfRule type="expression" priority="20" stopIfTrue="1">
      <formula>"if(E11&gt;0,#,##0;(#,##0),"-")"</formula>
    </cfRule>
  </conditionalFormatting>
  <conditionalFormatting sqref="F28:F29">
    <cfRule type="expression" priority="128" stopIfTrue="1">
      <formula>"if(E11&gt;0,#,##0;(#,##0),"-")"</formula>
    </cfRule>
  </conditionalFormatting>
  <conditionalFormatting sqref="H28 J28 H29:J29">
    <cfRule type="expression" priority="19" stopIfTrue="1">
      <formula>"if(E11&gt;0,#,##0;(#,##0),"-")"</formula>
    </cfRule>
  </conditionalFormatting>
  <conditionalFormatting sqref="I25:I28">
    <cfRule type="expression" priority="1" stopIfTrue="1">
      <formula>"if(E11&gt;0,#,##0;(#,##0),"-")"</formula>
    </cfRule>
  </conditionalFormatting>
  <conditionalFormatting sqref="I34">
    <cfRule type="expression" priority="5" stopIfTrue="1">
      <formula>"if(E11&gt;0,#,##0;(#,##0),"-")"</formula>
    </cfRule>
  </conditionalFormatting>
  <conditionalFormatting sqref="K34">
    <cfRule type="expression" priority="4" stopIfTrue="1">
      <formula>"if(E11&gt;0,#,##0;(#,##0),"-")"</formula>
    </cfRule>
  </conditionalFormatting>
  <conditionalFormatting sqref="N35">
    <cfRule type="expression" priority="13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E97B7-744E-43B5-B5C1-4D5B5BF68CEA}">
  <sheetPr>
    <pageSetUpPr fitToPage="1"/>
  </sheetPr>
  <dimension ref="A1:AQ47"/>
  <sheetViews>
    <sheetView showGridLines="0" zoomScale="85" zoomScaleNormal="85" zoomScaleSheetLayoutView="55" workbookViewId="0">
      <selection activeCell="X34" sqref="X34"/>
    </sheetView>
  </sheetViews>
  <sheetFormatPr defaultColWidth="26.5703125" defaultRowHeight="21.75"/>
  <cols>
    <col min="1" max="1" width="47.140625" style="208" customWidth="1"/>
    <col min="2" max="2" width="7.85546875" style="208" customWidth="1"/>
    <col min="3" max="3" width="1.140625" style="208" customWidth="1"/>
    <col min="4" max="4" width="11.42578125" style="203" customWidth="1"/>
    <col min="5" max="5" width="0.85546875" style="203" customWidth="1"/>
    <col min="6" max="6" width="12.140625" style="203" bestFit="1" customWidth="1"/>
    <col min="7" max="7" width="0.85546875" style="203" customWidth="1"/>
    <col min="8" max="8" width="12.7109375" style="203" customWidth="1"/>
    <col min="9" max="9" width="0.85546875" style="203" customWidth="1"/>
    <col min="10" max="10" width="10.5703125" style="203" customWidth="1"/>
    <col min="11" max="11" width="0.85546875" style="203" customWidth="1"/>
    <col min="12" max="12" width="10.5703125" style="203" customWidth="1"/>
    <col min="13" max="13" width="0.85546875" style="203" customWidth="1"/>
    <col min="14" max="14" width="10.85546875" style="203" customWidth="1"/>
    <col min="15" max="15" width="0.85546875" style="203" customWidth="1"/>
    <col min="16" max="16" width="10.85546875" style="203" customWidth="1"/>
    <col min="17" max="17" width="0.85546875" style="203" customWidth="1"/>
    <col min="18" max="18" width="13.140625" style="203" customWidth="1"/>
    <col min="19" max="19" width="0.7109375" style="203" customWidth="1"/>
    <col min="20" max="20" width="13.140625" style="203" customWidth="1"/>
    <col min="21" max="21" width="0.7109375" style="203" customWidth="1"/>
    <col min="22" max="22" width="13.140625" style="203" customWidth="1"/>
    <col min="23" max="23" width="0.85546875" style="203" customWidth="1"/>
    <col min="24" max="24" width="12.140625" style="203" customWidth="1"/>
    <col min="25" max="25" width="0.85546875" style="203" customWidth="1"/>
    <col min="26" max="26" width="11" style="203" customWidth="1"/>
    <col min="27" max="27" width="0.85546875" style="203" customWidth="1"/>
    <col min="28" max="28" width="11.7109375" style="203" customWidth="1"/>
    <col min="29" max="29" width="0.85546875" style="203" customWidth="1"/>
    <col min="30" max="30" width="10.5703125" style="203" customWidth="1"/>
    <col min="31" max="31" width="0.7109375" style="203" customWidth="1"/>
    <col min="32" max="32" width="11.85546875" style="203" customWidth="1"/>
    <col min="33" max="33" width="0.85546875" style="203" customWidth="1"/>
    <col min="34" max="34" width="13.140625" style="203" customWidth="1"/>
    <col min="35" max="35" width="0.85546875" style="203" customWidth="1"/>
    <col min="36" max="36" width="13.140625" style="203" customWidth="1"/>
    <col min="37" max="37" width="0.85546875" style="203" customWidth="1"/>
    <col min="38" max="38" width="12.140625" style="203" bestFit="1" customWidth="1"/>
    <col min="39" max="39" width="0.85546875" style="203" customWidth="1"/>
    <col min="40" max="40" width="12.140625" style="203" bestFit="1" customWidth="1"/>
    <col min="41" max="41" width="1.7109375" style="203" customWidth="1"/>
    <col min="42" max="16384" width="26.5703125" style="203"/>
  </cols>
  <sheetData>
    <row r="1" spans="1:42" ht="23.25">
      <c r="A1" s="122" t="s">
        <v>71</v>
      </c>
      <c r="B1" s="202"/>
      <c r="C1" s="202"/>
      <c r="AN1" s="204"/>
    </row>
    <row r="2" spans="1:42" ht="23.25">
      <c r="A2" s="202" t="s">
        <v>251</v>
      </c>
      <c r="B2" s="202"/>
      <c r="C2" s="202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4"/>
    </row>
    <row r="3" spans="1:42" ht="23.25">
      <c r="A3" s="202"/>
      <c r="B3" s="202"/>
      <c r="C3" s="202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4"/>
    </row>
    <row r="4" spans="1:42" s="208" customFormat="1">
      <c r="A4" s="206"/>
      <c r="B4" s="206"/>
      <c r="C4" s="206"/>
      <c r="D4" s="207" t="s">
        <v>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</row>
    <row r="5" spans="1:42" s="209" customFormat="1"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 t="s">
        <v>29</v>
      </c>
      <c r="O5" s="211"/>
      <c r="P5" s="211"/>
      <c r="Q5" s="211"/>
      <c r="R5" s="211"/>
      <c r="S5" s="212"/>
      <c r="T5" s="212"/>
      <c r="U5" s="212"/>
      <c r="V5" s="212"/>
      <c r="W5" s="210"/>
      <c r="X5" s="213" t="s">
        <v>61</v>
      </c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0"/>
      <c r="AJ5" s="210"/>
      <c r="AK5" s="210"/>
      <c r="AL5" s="210"/>
      <c r="AM5" s="210"/>
      <c r="AN5" s="210"/>
    </row>
    <row r="6" spans="1:42" s="209" customFormat="1"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2"/>
      <c r="O6" s="212"/>
      <c r="P6" s="212"/>
      <c r="Q6" s="212"/>
      <c r="R6" s="212"/>
      <c r="S6" s="212"/>
      <c r="T6" s="212"/>
      <c r="U6" s="212"/>
      <c r="V6" s="212"/>
      <c r="W6" s="210"/>
      <c r="X6" s="214"/>
      <c r="Y6" s="214"/>
      <c r="Z6" s="214"/>
      <c r="AA6" s="214"/>
      <c r="AB6" s="214"/>
      <c r="AC6" s="214"/>
      <c r="AD6" s="214"/>
      <c r="AE6" s="214"/>
      <c r="AF6" s="135" t="s">
        <v>242</v>
      </c>
      <c r="AG6" s="214"/>
      <c r="AH6" s="214"/>
      <c r="AI6" s="210"/>
      <c r="AJ6" s="210"/>
      <c r="AK6" s="210"/>
      <c r="AL6" s="210"/>
      <c r="AM6" s="210"/>
      <c r="AN6" s="210"/>
    </row>
    <row r="7" spans="1:42" s="209" customFormat="1"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2"/>
      <c r="O7" s="212"/>
      <c r="P7" s="212"/>
      <c r="Q7" s="212"/>
      <c r="R7" s="212"/>
      <c r="S7" s="212"/>
      <c r="T7" s="212"/>
      <c r="U7" s="212"/>
      <c r="V7" s="212"/>
      <c r="W7" s="210"/>
      <c r="X7" s="214"/>
      <c r="Y7" s="214"/>
      <c r="Z7" s="214"/>
      <c r="AA7" s="214"/>
      <c r="AB7" s="214"/>
      <c r="AC7" s="214"/>
      <c r="AD7" s="214"/>
      <c r="AE7" s="214"/>
      <c r="AF7" s="135" t="s">
        <v>265</v>
      </c>
      <c r="AG7" s="214"/>
      <c r="AH7" s="214"/>
      <c r="AI7" s="210"/>
      <c r="AJ7" s="210"/>
      <c r="AK7" s="210"/>
      <c r="AL7" s="210"/>
      <c r="AM7" s="210"/>
      <c r="AN7" s="210"/>
    </row>
    <row r="8" spans="1:42" s="209" customFormat="1"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2"/>
      <c r="O8" s="212"/>
      <c r="P8" s="212"/>
      <c r="Q8" s="212"/>
      <c r="R8" s="212"/>
      <c r="S8" s="212"/>
      <c r="T8" s="212"/>
      <c r="U8" s="212"/>
      <c r="V8" s="212"/>
      <c r="W8" s="210"/>
      <c r="X8" s="139"/>
      <c r="Y8" s="214"/>
      <c r="Z8" s="139"/>
      <c r="AA8" s="214"/>
      <c r="AB8" s="139" t="s">
        <v>123</v>
      </c>
      <c r="AC8" s="139"/>
      <c r="AD8" s="139"/>
      <c r="AE8" s="139"/>
      <c r="AF8" s="139" t="s">
        <v>75</v>
      </c>
      <c r="AG8" s="214"/>
      <c r="AH8" s="214"/>
      <c r="AI8" s="210"/>
      <c r="AJ8" s="210"/>
      <c r="AK8" s="210"/>
      <c r="AL8" s="210"/>
      <c r="AM8" s="210"/>
      <c r="AN8" s="210"/>
    </row>
    <row r="9" spans="1:42" s="209" customFormat="1"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2"/>
      <c r="O9" s="212"/>
      <c r="P9" s="212"/>
      <c r="Q9" s="212"/>
      <c r="R9" s="212"/>
      <c r="S9" s="212"/>
      <c r="T9" s="212"/>
      <c r="U9" s="212"/>
      <c r="V9" s="212"/>
      <c r="W9" s="210"/>
      <c r="X9" s="139"/>
      <c r="Y9" s="214"/>
      <c r="Z9" s="214" t="s">
        <v>123</v>
      </c>
      <c r="AA9" s="214"/>
      <c r="AB9" s="214" t="s">
        <v>134</v>
      </c>
      <c r="AC9" s="139"/>
      <c r="AD9" s="214" t="s">
        <v>123</v>
      </c>
      <c r="AE9" s="139"/>
      <c r="AF9" s="139" t="s">
        <v>119</v>
      </c>
      <c r="AG9" s="214"/>
      <c r="AH9" s="214"/>
      <c r="AI9" s="210"/>
      <c r="AJ9" s="210"/>
      <c r="AK9" s="210"/>
      <c r="AL9" s="210"/>
      <c r="AM9" s="210"/>
      <c r="AN9" s="210"/>
      <c r="AP9" s="215"/>
    </row>
    <row r="10" spans="1:42" s="216" customFormat="1">
      <c r="D10" s="214"/>
      <c r="E10" s="214"/>
      <c r="F10" s="208"/>
      <c r="G10" s="208"/>
      <c r="I10" s="214"/>
      <c r="J10" s="214"/>
      <c r="K10" s="214"/>
      <c r="L10" s="214" t="s">
        <v>99</v>
      </c>
      <c r="M10" s="214"/>
      <c r="W10" s="214"/>
      <c r="X10" s="139"/>
      <c r="Z10" s="214" t="s">
        <v>134</v>
      </c>
      <c r="AB10" s="214" t="s">
        <v>130</v>
      </c>
      <c r="AC10" s="139"/>
      <c r="AD10" s="214" t="s">
        <v>140</v>
      </c>
      <c r="AE10" s="139"/>
      <c r="AF10" s="139" t="s">
        <v>122</v>
      </c>
      <c r="AI10" s="214"/>
      <c r="AJ10" s="214"/>
      <c r="AK10" s="214"/>
      <c r="AL10" s="217" t="s">
        <v>42</v>
      </c>
      <c r="AM10" s="214"/>
      <c r="AN10" s="214"/>
    </row>
    <row r="11" spans="1:42" s="216" customFormat="1">
      <c r="D11" s="218"/>
      <c r="E11" s="214"/>
      <c r="F11" s="214"/>
      <c r="G11" s="214"/>
      <c r="I11" s="214"/>
      <c r="J11" s="214" t="s">
        <v>99</v>
      </c>
      <c r="K11" s="214"/>
      <c r="L11" s="214" t="s">
        <v>100</v>
      </c>
      <c r="M11" s="214"/>
      <c r="N11" s="214"/>
      <c r="O11" s="214"/>
      <c r="P11" s="214"/>
      <c r="Q11" s="214"/>
      <c r="R11" s="214"/>
      <c r="S11" s="214"/>
      <c r="T11" s="214"/>
      <c r="U11" s="214"/>
      <c r="V11" s="214" t="s">
        <v>116</v>
      </c>
      <c r="W11" s="214"/>
      <c r="X11" s="214" t="s">
        <v>123</v>
      </c>
      <c r="Y11" s="214"/>
      <c r="Z11" s="214" t="s">
        <v>130</v>
      </c>
      <c r="AA11" s="214"/>
      <c r="AB11" s="214" t="s">
        <v>137</v>
      </c>
      <c r="AC11" s="139"/>
      <c r="AD11" s="214" t="s">
        <v>141</v>
      </c>
      <c r="AE11" s="139"/>
      <c r="AF11" s="139" t="s">
        <v>120</v>
      </c>
      <c r="AG11" s="219"/>
      <c r="AH11" s="219" t="s">
        <v>86</v>
      </c>
      <c r="AI11" s="214"/>
      <c r="AJ11" s="214" t="s">
        <v>41</v>
      </c>
      <c r="AK11" s="214"/>
      <c r="AL11" s="217" t="s">
        <v>53</v>
      </c>
      <c r="AM11" s="214"/>
      <c r="AN11" s="214"/>
    </row>
    <row r="12" spans="1:42" s="216" customFormat="1">
      <c r="C12" s="220"/>
      <c r="D12" s="214" t="s">
        <v>216</v>
      </c>
      <c r="E12" s="214"/>
      <c r="F12" s="214" t="s">
        <v>43</v>
      </c>
      <c r="G12" s="214"/>
      <c r="H12" s="214" t="s">
        <v>43</v>
      </c>
      <c r="I12" s="214"/>
      <c r="J12" s="214" t="s">
        <v>100</v>
      </c>
      <c r="K12" s="214"/>
      <c r="L12" s="214" t="s">
        <v>199</v>
      </c>
      <c r="M12" s="214"/>
      <c r="N12" s="214" t="s">
        <v>73</v>
      </c>
      <c r="O12" s="214"/>
      <c r="P12" s="214" t="s">
        <v>123</v>
      </c>
      <c r="Q12" s="214"/>
      <c r="R12" s="214"/>
      <c r="S12" s="214"/>
      <c r="T12" s="139"/>
      <c r="U12" s="214"/>
      <c r="V12" s="214" t="s">
        <v>117</v>
      </c>
      <c r="W12" s="214"/>
      <c r="X12" s="214" t="s">
        <v>133</v>
      </c>
      <c r="Y12" s="214"/>
      <c r="Z12" s="214" t="s">
        <v>135</v>
      </c>
      <c r="AA12" s="214"/>
      <c r="AB12" s="214" t="s">
        <v>138</v>
      </c>
      <c r="AC12" s="139"/>
      <c r="AD12" s="214" t="s">
        <v>142</v>
      </c>
      <c r="AE12" s="139"/>
      <c r="AF12" s="139" t="s">
        <v>121</v>
      </c>
      <c r="AG12" s="219"/>
      <c r="AH12" s="219" t="s">
        <v>95</v>
      </c>
      <c r="AI12" s="214"/>
      <c r="AJ12" s="214" t="s">
        <v>44</v>
      </c>
      <c r="AK12" s="214"/>
      <c r="AL12" s="217" t="s">
        <v>54</v>
      </c>
      <c r="AM12" s="214"/>
      <c r="AN12" s="214" t="s">
        <v>55</v>
      </c>
    </row>
    <row r="13" spans="1:42" s="216" customFormat="1">
      <c r="B13" s="220" t="s">
        <v>3</v>
      </c>
      <c r="C13" s="220"/>
      <c r="D13" s="221" t="s">
        <v>45</v>
      </c>
      <c r="E13" s="214"/>
      <c r="F13" s="221" t="s">
        <v>102</v>
      </c>
      <c r="G13" s="214"/>
      <c r="H13" s="221" t="s">
        <v>126</v>
      </c>
      <c r="I13" s="214"/>
      <c r="J13" s="221" t="s">
        <v>101</v>
      </c>
      <c r="K13" s="214"/>
      <c r="L13" s="221" t="s">
        <v>221</v>
      </c>
      <c r="M13" s="214"/>
      <c r="N13" s="221" t="s">
        <v>74</v>
      </c>
      <c r="O13" s="214"/>
      <c r="P13" s="221" t="s">
        <v>112</v>
      </c>
      <c r="Q13" s="214"/>
      <c r="R13" s="221" t="s">
        <v>30</v>
      </c>
      <c r="S13" s="214"/>
      <c r="T13" s="222" t="s">
        <v>112</v>
      </c>
      <c r="U13" s="214"/>
      <c r="V13" s="221" t="s">
        <v>118</v>
      </c>
      <c r="W13" s="214"/>
      <c r="X13" s="221" t="s">
        <v>94</v>
      </c>
      <c r="Y13" s="214"/>
      <c r="Z13" s="221" t="s">
        <v>136</v>
      </c>
      <c r="AA13" s="214"/>
      <c r="AB13" s="221" t="s">
        <v>139</v>
      </c>
      <c r="AC13" s="139"/>
      <c r="AD13" s="221" t="s">
        <v>143</v>
      </c>
      <c r="AE13" s="139"/>
      <c r="AF13" s="223" t="s">
        <v>53</v>
      </c>
      <c r="AG13" s="219"/>
      <c r="AH13" s="224" t="s">
        <v>63</v>
      </c>
      <c r="AI13" s="214"/>
      <c r="AJ13" s="221" t="s">
        <v>72</v>
      </c>
      <c r="AK13" s="214"/>
      <c r="AL13" s="225" t="s">
        <v>56</v>
      </c>
      <c r="AM13" s="214"/>
      <c r="AN13" s="221" t="s">
        <v>57</v>
      </c>
    </row>
    <row r="14" spans="1:42" s="214" customFormat="1">
      <c r="D14" s="226" t="s">
        <v>97</v>
      </c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</row>
    <row r="15" spans="1:42" s="214" customFormat="1">
      <c r="A15" s="227" t="s">
        <v>243</v>
      </c>
      <c r="B15" s="227"/>
      <c r="C15" s="227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48"/>
      <c r="AI15" s="48"/>
      <c r="AJ15" s="48"/>
      <c r="AK15" s="220"/>
      <c r="AL15" s="220"/>
      <c r="AM15" s="220"/>
      <c r="AN15" s="49"/>
    </row>
    <row r="16" spans="1:42" s="209" customFormat="1" ht="21" customHeight="1">
      <c r="A16" s="228" t="s">
        <v>197</v>
      </c>
      <c r="D16" s="10">
        <v>1376923</v>
      </c>
      <c r="E16" s="10"/>
      <c r="F16" s="10">
        <v>11157460</v>
      </c>
      <c r="G16" s="10"/>
      <c r="H16" s="10">
        <v>3823912</v>
      </c>
      <c r="I16" s="10"/>
      <c r="J16" s="10">
        <v>19027</v>
      </c>
      <c r="K16" s="10"/>
      <c r="L16" s="10">
        <v>1837</v>
      </c>
      <c r="M16" s="10"/>
      <c r="N16" s="10">
        <v>153164</v>
      </c>
      <c r="O16" s="10"/>
      <c r="P16" s="10">
        <v>247741</v>
      </c>
      <c r="Q16" s="10"/>
      <c r="R16" s="10">
        <v>37669864</v>
      </c>
      <c r="S16" s="10"/>
      <c r="T16" s="10">
        <v>-247741</v>
      </c>
      <c r="U16" s="10"/>
      <c r="V16" s="10">
        <v>9940797</v>
      </c>
      <c r="W16" s="10"/>
      <c r="X16" s="10">
        <v>-764376</v>
      </c>
      <c r="Y16" s="10"/>
      <c r="Z16" s="10">
        <v>-27826</v>
      </c>
      <c r="AA16" s="10"/>
      <c r="AB16" s="10">
        <v>-233809</v>
      </c>
      <c r="AC16" s="10"/>
      <c r="AD16" s="10">
        <v>-414652</v>
      </c>
      <c r="AE16" s="10"/>
      <c r="AF16" s="10">
        <v>1505</v>
      </c>
      <c r="AG16" s="10"/>
      <c r="AH16" s="10">
        <f>SUM(X16:AF16)</f>
        <v>-1439158</v>
      </c>
      <c r="AI16" s="13"/>
      <c r="AJ16" s="10">
        <f>SUM(D16:V16,AH16)</f>
        <v>62703826</v>
      </c>
      <c r="AK16" s="10"/>
      <c r="AL16" s="10">
        <v>20674252</v>
      </c>
      <c r="AM16" s="10"/>
      <c r="AN16" s="10">
        <f>SUM(AJ16:AL16)</f>
        <v>83378078</v>
      </c>
      <c r="AO16" s="229"/>
    </row>
    <row r="17" spans="1:41" s="209" customFormat="1" ht="21" customHeight="1">
      <c r="A17" s="228"/>
      <c r="D17" s="50"/>
      <c r="E17" s="50"/>
      <c r="F17" s="50"/>
      <c r="G17" s="50"/>
      <c r="H17" s="50"/>
      <c r="I17" s="50"/>
      <c r="J17" s="50"/>
      <c r="K17" s="1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3"/>
      <c r="AJ17" s="10"/>
      <c r="AK17" s="10"/>
      <c r="AL17" s="10"/>
      <c r="AM17" s="10"/>
      <c r="AN17" s="10"/>
      <c r="AO17" s="229"/>
    </row>
    <row r="18" spans="1:41" s="209" customFormat="1">
      <c r="A18" s="209" t="s">
        <v>59</v>
      </c>
      <c r="D18" s="50"/>
      <c r="E18" s="50"/>
      <c r="F18" s="50"/>
      <c r="G18" s="50"/>
      <c r="H18" s="50"/>
      <c r="I18" s="50"/>
      <c r="J18" s="50"/>
      <c r="K18" s="10"/>
      <c r="L18" s="50"/>
      <c r="M18" s="50"/>
      <c r="N18" s="50"/>
      <c r="O18" s="50"/>
      <c r="P18" s="50"/>
      <c r="Q18" s="50"/>
      <c r="R18" s="50"/>
      <c r="S18" s="50"/>
      <c r="T18" s="10"/>
      <c r="U18" s="5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3"/>
      <c r="AJ18" s="10"/>
      <c r="AK18" s="10"/>
      <c r="AL18" s="10"/>
      <c r="AM18" s="10"/>
      <c r="AN18" s="10"/>
      <c r="AO18" s="229"/>
    </row>
    <row r="19" spans="1:41" s="209" customFormat="1">
      <c r="A19" s="230" t="s">
        <v>230</v>
      </c>
      <c r="D19" s="50"/>
      <c r="E19" s="50"/>
      <c r="F19" s="50"/>
      <c r="G19" s="50"/>
      <c r="H19" s="50"/>
      <c r="I19" s="50"/>
      <c r="J19" s="50"/>
      <c r="K19" s="10"/>
      <c r="L19" s="50"/>
      <c r="M19" s="50"/>
      <c r="N19" s="50"/>
      <c r="O19" s="50"/>
      <c r="P19" s="50"/>
      <c r="Q19" s="50"/>
      <c r="R19" s="50"/>
      <c r="S19" s="50"/>
      <c r="T19" s="10"/>
      <c r="U19" s="5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3"/>
      <c r="AJ19" s="10"/>
      <c r="AK19" s="10"/>
      <c r="AL19" s="10"/>
      <c r="AM19" s="10"/>
      <c r="AN19" s="10"/>
      <c r="AO19" s="229"/>
    </row>
    <row r="20" spans="1:41" s="209" customFormat="1">
      <c r="A20" s="231" t="s">
        <v>217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2"/>
      <c r="L20" s="51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v>0</v>
      </c>
      <c r="W20" s="10"/>
      <c r="X20" s="51">
        <v>0</v>
      </c>
      <c r="Y20" s="10"/>
      <c r="Z20" s="51">
        <v>0</v>
      </c>
      <c r="AA20" s="51"/>
      <c r="AB20" s="51">
        <v>0</v>
      </c>
      <c r="AC20" s="10"/>
      <c r="AD20" s="51">
        <v>0</v>
      </c>
      <c r="AE20" s="10"/>
      <c r="AF20" s="51">
        <v>0</v>
      </c>
      <c r="AG20" s="10"/>
      <c r="AH20" s="52">
        <f t="shared" ref="AH20:AH21" si="0">SUM(X20:AF20)</f>
        <v>0</v>
      </c>
      <c r="AI20" s="125"/>
      <c r="AJ20" s="52">
        <f t="shared" ref="AJ20:AJ22" si="1">SUM(D20:V20,AH20)</f>
        <v>0</v>
      </c>
      <c r="AK20" s="52"/>
      <c r="AL20" s="51">
        <v>402</v>
      </c>
      <c r="AM20" s="52"/>
      <c r="AN20" s="52">
        <f t="shared" ref="AN20:AN22" si="2">SUM(AJ20:AL20)</f>
        <v>402</v>
      </c>
      <c r="AO20" s="229"/>
    </row>
    <row r="21" spans="1:41" s="209" customFormat="1">
      <c r="A21" s="231" t="s">
        <v>218</v>
      </c>
      <c r="D21" s="51">
        <v>0</v>
      </c>
      <c r="E21" s="51"/>
      <c r="F21" s="51">
        <v>0</v>
      </c>
      <c r="G21" s="51"/>
      <c r="H21" s="51">
        <v>82</v>
      </c>
      <c r="I21" s="51"/>
      <c r="J21" s="51">
        <v>564</v>
      </c>
      <c r="K21" s="52"/>
      <c r="L21" s="51">
        <v>0</v>
      </c>
      <c r="M21" s="51"/>
      <c r="N21" s="51">
        <v>0</v>
      </c>
      <c r="O21" s="51"/>
      <c r="P21" s="51">
        <v>0</v>
      </c>
      <c r="Q21" s="51"/>
      <c r="R21" s="51">
        <v>0</v>
      </c>
      <c r="S21" s="51"/>
      <c r="T21" s="51">
        <v>0</v>
      </c>
      <c r="U21" s="51"/>
      <c r="V21" s="51">
        <v>0</v>
      </c>
      <c r="W21" s="10"/>
      <c r="X21" s="51">
        <v>0</v>
      </c>
      <c r="Y21" s="10"/>
      <c r="Z21" s="51">
        <v>0</v>
      </c>
      <c r="AA21" s="51"/>
      <c r="AB21" s="51">
        <v>0</v>
      </c>
      <c r="AC21" s="10"/>
      <c r="AD21" s="51">
        <v>0</v>
      </c>
      <c r="AE21" s="10"/>
      <c r="AF21" s="51">
        <v>0</v>
      </c>
      <c r="AG21" s="10"/>
      <c r="AH21" s="52">
        <f t="shared" si="0"/>
        <v>0</v>
      </c>
      <c r="AI21" s="125"/>
      <c r="AJ21" s="52">
        <f t="shared" si="1"/>
        <v>646</v>
      </c>
      <c r="AK21" s="52"/>
      <c r="AL21" s="51">
        <v>340</v>
      </c>
      <c r="AM21" s="52"/>
      <c r="AN21" s="52">
        <f t="shared" si="2"/>
        <v>986</v>
      </c>
      <c r="AO21" s="229"/>
    </row>
    <row r="22" spans="1:41" s="209" customFormat="1">
      <c r="A22" s="231" t="s">
        <v>219</v>
      </c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52"/>
      <c r="L22" s="51">
        <v>0</v>
      </c>
      <c r="M22" s="51"/>
      <c r="N22" s="51">
        <v>0</v>
      </c>
      <c r="O22" s="51"/>
      <c r="P22" s="51">
        <v>0</v>
      </c>
      <c r="Q22" s="51"/>
      <c r="R22" s="51">
        <v>0</v>
      </c>
      <c r="S22" s="51"/>
      <c r="T22" s="51">
        <v>0</v>
      </c>
      <c r="U22" s="51"/>
      <c r="V22" s="51">
        <v>0</v>
      </c>
      <c r="W22" s="10"/>
      <c r="X22" s="51">
        <v>0</v>
      </c>
      <c r="Y22" s="10"/>
      <c r="Z22" s="51">
        <v>0</v>
      </c>
      <c r="AA22" s="51"/>
      <c r="AB22" s="51">
        <v>0</v>
      </c>
      <c r="AC22" s="10"/>
      <c r="AD22" s="51">
        <v>0</v>
      </c>
      <c r="AE22" s="10"/>
      <c r="AF22" s="51">
        <v>0</v>
      </c>
      <c r="AG22" s="10"/>
      <c r="AH22" s="52">
        <f t="shared" ref="AH22" si="3">SUM(X22:AF22)</f>
        <v>0</v>
      </c>
      <c r="AI22" s="125"/>
      <c r="AJ22" s="52">
        <f t="shared" si="1"/>
        <v>0</v>
      </c>
      <c r="AK22" s="52"/>
      <c r="AL22" s="51">
        <v>-187865</v>
      </c>
      <c r="AM22" s="52"/>
      <c r="AN22" s="52">
        <f t="shared" si="2"/>
        <v>-187865</v>
      </c>
      <c r="AO22" s="229"/>
    </row>
    <row r="23" spans="1:41" s="209" customFormat="1">
      <c r="A23" s="196" t="s">
        <v>98</v>
      </c>
      <c r="D23" s="53">
        <f>SUM(D20:D22)</f>
        <v>0</v>
      </c>
      <c r="E23" s="50"/>
      <c r="F23" s="53">
        <f>SUM(F20:F22)</f>
        <v>0</v>
      </c>
      <c r="G23" s="50"/>
      <c r="H23" s="53">
        <f>SUM(H20:H22)</f>
        <v>82</v>
      </c>
      <c r="I23" s="50"/>
      <c r="J23" s="53">
        <f>SUM(J20:J22)</f>
        <v>564</v>
      </c>
      <c r="K23" s="10">
        <f>SUM(K20:K21)</f>
        <v>0</v>
      </c>
      <c r="L23" s="53">
        <f>SUM(L20:L22)</f>
        <v>0</v>
      </c>
      <c r="M23" s="50"/>
      <c r="N23" s="53">
        <f>SUM(N20:N22)</f>
        <v>0</v>
      </c>
      <c r="O23" s="50"/>
      <c r="P23" s="53">
        <f>SUM(P20:P22)</f>
        <v>0</v>
      </c>
      <c r="Q23" s="50"/>
      <c r="R23" s="53">
        <f>SUM(R20:R22)</f>
        <v>0</v>
      </c>
      <c r="S23" s="10"/>
      <c r="T23" s="53">
        <f>SUM(T20:T22)</f>
        <v>0</v>
      </c>
      <c r="U23" s="10"/>
      <c r="V23" s="53">
        <f>SUM(V20:V22)</f>
        <v>0</v>
      </c>
      <c r="W23" s="50"/>
      <c r="X23" s="53">
        <f>SUM(X20:X22)</f>
        <v>0</v>
      </c>
      <c r="Y23" s="10"/>
      <c r="Z23" s="53">
        <f>SUM(Z20:Z22)</f>
        <v>0</v>
      </c>
      <c r="AA23" s="10"/>
      <c r="AB23" s="53">
        <f>SUM(AB20:AB22)</f>
        <v>0</v>
      </c>
      <c r="AC23" s="10"/>
      <c r="AD23" s="53">
        <f>SUM(AD20:AD22)</f>
        <v>0</v>
      </c>
      <c r="AE23" s="10"/>
      <c r="AF23" s="53">
        <f>SUM(AF20:AF22)</f>
        <v>0</v>
      </c>
      <c r="AG23" s="10"/>
      <c r="AH23" s="53">
        <f>SUM(AH20:AH22)</f>
        <v>0</v>
      </c>
      <c r="AI23" s="39"/>
      <c r="AJ23" s="53">
        <f>SUM(AJ20:AJ22)</f>
        <v>646</v>
      </c>
      <c r="AK23" s="50"/>
      <c r="AL23" s="53">
        <f>SUM(AL20:AL22)</f>
        <v>-187123</v>
      </c>
      <c r="AM23" s="50"/>
      <c r="AN23" s="53">
        <f>SUM(AN20:AN22)</f>
        <v>-186477</v>
      </c>
      <c r="AO23" s="229"/>
    </row>
    <row r="24" spans="1:41" s="208" customFormat="1">
      <c r="D24" s="51"/>
      <c r="E24" s="51"/>
      <c r="F24" s="51"/>
      <c r="G24" s="51"/>
      <c r="H24" s="51"/>
      <c r="I24" s="51"/>
      <c r="J24" s="51"/>
      <c r="K24" s="52"/>
      <c r="L24" s="51"/>
      <c r="M24" s="51"/>
      <c r="N24" s="51"/>
      <c r="O24" s="51"/>
      <c r="P24" s="51"/>
      <c r="Q24" s="51"/>
      <c r="R24" s="51"/>
      <c r="S24" s="51"/>
      <c r="T24" s="52"/>
      <c r="U24" s="51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17"/>
      <c r="AI24" s="17"/>
      <c r="AJ24" s="11"/>
      <c r="AK24" s="52"/>
      <c r="AL24" s="51"/>
      <c r="AM24" s="51"/>
      <c r="AN24" s="10"/>
      <c r="AO24" s="232"/>
    </row>
    <row r="25" spans="1:41" s="208" customFormat="1">
      <c r="A25" s="233" t="s">
        <v>65</v>
      </c>
      <c r="D25" s="50"/>
      <c r="E25" s="50"/>
      <c r="F25" s="50"/>
      <c r="G25" s="50"/>
      <c r="H25" s="50"/>
      <c r="I25" s="50"/>
      <c r="J25" s="50"/>
      <c r="K25" s="10"/>
      <c r="L25" s="50"/>
      <c r="M25" s="50"/>
      <c r="N25" s="50"/>
      <c r="O25" s="50"/>
      <c r="P25" s="50"/>
      <c r="Q25" s="50"/>
      <c r="R25" s="50"/>
      <c r="S25" s="50"/>
      <c r="T25" s="10"/>
      <c r="U25" s="5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52"/>
      <c r="AK25" s="13"/>
      <c r="AL25" s="10"/>
      <c r="AM25" s="10"/>
      <c r="AN25" s="234"/>
      <c r="AO25" s="232"/>
    </row>
    <row r="26" spans="1:41" s="208" customFormat="1">
      <c r="A26" s="231" t="s">
        <v>153</v>
      </c>
      <c r="B26" s="151"/>
      <c r="D26" s="52"/>
      <c r="E26" s="51"/>
      <c r="F26" s="52"/>
      <c r="G26" s="51"/>
      <c r="H26" s="52"/>
      <c r="I26" s="52"/>
      <c r="J26" s="52"/>
      <c r="K26" s="52"/>
      <c r="L26" s="52"/>
      <c r="M26" s="51"/>
      <c r="N26" s="52"/>
      <c r="O26" s="51"/>
      <c r="P26" s="52"/>
      <c r="Q26" s="51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17"/>
      <c r="AH26" s="52"/>
      <c r="AI26" s="17"/>
      <c r="AJ26" s="52"/>
      <c r="AK26" s="52"/>
      <c r="AL26" s="54"/>
      <c r="AM26" s="52"/>
      <c r="AN26" s="234"/>
      <c r="AO26" s="232"/>
    </row>
    <row r="27" spans="1:41" s="208" customFormat="1">
      <c r="A27" s="231" t="s">
        <v>154</v>
      </c>
      <c r="B27" s="151">
        <v>7</v>
      </c>
      <c r="D27" s="51">
        <v>0</v>
      </c>
      <c r="E27" s="50"/>
      <c r="F27" s="51">
        <v>0</v>
      </c>
      <c r="G27" s="51"/>
      <c r="H27" s="51">
        <v>5645</v>
      </c>
      <c r="I27" s="55"/>
      <c r="J27" s="51">
        <v>0</v>
      </c>
      <c r="K27" s="52"/>
      <c r="L27" s="51">
        <v>0</v>
      </c>
      <c r="M27" s="50"/>
      <c r="N27" s="51">
        <v>0</v>
      </c>
      <c r="O27" s="55"/>
      <c r="P27" s="51">
        <v>0</v>
      </c>
      <c r="Q27" s="55"/>
      <c r="R27" s="51">
        <v>0</v>
      </c>
      <c r="S27" s="52"/>
      <c r="T27" s="51">
        <v>0</v>
      </c>
      <c r="U27" s="52"/>
      <c r="V27" s="51">
        <v>0</v>
      </c>
      <c r="W27" s="55"/>
      <c r="X27" s="51">
        <v>0</v>
      </c>
      <c r="Y27" s="55"/>
      <c r="Z27" s="51">
        <v>0</v>
      </c>
      <c r="AA27" s="51"/>
      <c r="AB27" s="51">
        <v>0</v>
      </c>
      <c r="AC27" s="55"/>
      <c r="AD27" s="51">
        <v>0</v>
      </c>
      <c r="AE27" s="52"/>
      <c r="AF27" s="51">
        <v>0</v>
      </c>
      <c r="AG27" s="55"/>
      <c r="AH27" s="52">
        <f t="shared" ref="AH27:AH28" si="4">SUM(X27:AF27)</f>
        <v>0</v>
      </c>
      <c r="AI27" s="125"/>
      <c r="AJ27" s="52">
        <f>SUM(D27:V27)+AH27</f>
        <v>5645</v>
      </c>
      <c r="AK27" s="56"/>
      <c r="AL27" s="51">
        <v>-5645</v>
      </c>
      <c r="AM27" s="235"/>
      <c r="AN27" s="52">
        <f>SUM(AJ27:AL27)</f>
        <v>0</v>
      </c>
      <c r="AO27" s="232"/>
    </row>
    <row r="28" spans="1:41" s="208" customFormat="1">
      <c r="A28" s="233" t="s">
        <v>98</v>
      </c>
      <c r="D28" s="53">
        <f>SUM(D26:D27)</f>
        <v>0</v>
      </c>
      <c r="E28" s="50"/>
      <c r="F28" s="53">
        <f>SUM(F26:F27)</f>
        <v>0</v>
      </c>
      <c r="G28" s="50"/>
      <c r="H28" s="53">
        <f>SUM(H26:H27)</f>
        <v>5645</v>
      </c>
      <c r="I28" s="10"/>
      <c r="J28" s="53">
        <f>SUM(J26:J27)</f>
        <v>0</v>
      </c>
      <c r="K28" s="10">
        <f t="shared" ref="K28" si="5">K27</f>
        <v>0</v>
      </c>
      <c r="L28" s="53">
        <f>SUM(L26:L27)</f>
        <v>0</v>
      </c>
      <c r="M28" s="50"/>
      <c r="N28" s="53">
        <f>SUM(N26:N27)</f>
        <v>0</v>
      </c>
      <c r="O28" s="10"/>
      <c r="P28" s="53">
        <f>SUM(P26:P27)</f>
        <v>0</v>
      </c>
      <c r="Q28" s="10"/>
      <c r="R28" s="53">
        <f>SUM(R26:R27)</f>
        <v>0</v>
      </c>
      <c r="S28" s="10"/>
      <c r="T28" s="53">
        <f>SUM(T26:T27)</f>
        <v>0</v>
      </c>
      <c r="U28" s="10"/>
      <c r="V28" s="53">
        <f>SUM(V26:V27)</f>
        <v>0</v>
      </c>
      <c r="W28" s="10"/>
      <c r="X28" s="53">
        <f>SUM(X26:X27)</f>
        <v>0</v>
      </c>
      <c r="Y28" s="10"/>
      <c r="Z28" s="53">
        <f>SUM(Z26:Z27)</f>
        <v>0</v>
      </c>
      <c r="AA28" s="10"/>
      <c r="AB28" s="53">
        <f>SUM(AB26:AB27)</f>
        <v>0</v>
      </c>
      <c r="AC28" s="10"/>
      <c r="AD28" s="53">
        <f>SUM(AD26:AD27)</f>
        <v>0</v>
      </c>
      <c r="AE28" s="10"/>
      <c r="AF28" s="53">
        <f>SUM(AF26:AF27)</f>
        <v>0</v>
      </c>
      <c r="AG28" s="10"/>
      <c r="AH28" s="53">
        <f t="shared" si="4"/>
        <v>0</v>
      </c>
      <c r="AI28" s="10"/>
      <c r="AJ28" s="53">
        <f>SUM(D28:V28)+AH28</f>
        <v>5645</v>
      </c>
      <c r="AK28" s="10"/>
      <c r="AL28" s="53">
        <f>SUM(AL26:AL27)</f>
        <v>-5645</v>
      </c>
      <c r="AM28" s="10"/>
      <c r="AN28" s="53">
        <f>SUM(AN26:AN27)</f>
        <v>0</v>
      </c>
      <c r="AO28" s="232"/>
    </row>
    <row r="29" spans="1:41" s="208" customFormat="1">
      <c r="A29" s="233"/>
      <c r="D29" s="10"/>
      <c r="E29" s="50"/>
      <c r="F29" s="10"/>
      <c r="G29" s="50"/>
      <c r="H29" s="10"/>
      <c r="I29" s="10"/>
      <c r="J29" s="10"/>
      <c r="K29" s="10"/>
      <c r="L29" s="10"/>
      <c r="M29" s="50"/>
      <c r="N29" s="10"/>
      <c r="O29" s="50"/>
      <c r="P29" s="10"/>
      <c r="Q29" s="50"/>
      <c r="R29" s="10"/>
      <c r="S29" s="10"/>
      <c r="T29" s="10"/>
      <c r="U29" s="10"/>
      <c r="V29" s="10"/>
      <c r="W29" s="50"/>
      <c r="X29" s="10"/>
      <c r="Y29" s="10"/>
      <c r="Z29" s="10"/>
      <c r="AA29" s="10"/>
      <c r="AB29" s="10"/>
      <c r="AC29" s="10"/>
      <c r="AD29" s="10"/>
      <c r="AE29" s="10"/>
      <c r="AF29" s="10"/>
      <c r="AG29" s="39"/>
      <c r="AH29" s="10"/>
      <c r="AI29" s="39"/>
      <c r="AJ29" s="10"/>
      <c r="AK29" s="50"/>
      <c r="AL29" s="10"/>
      <c r="AM29" s="50"/>
      <c r="AN29" s="10"/>
      <c r="AO29" s="232"/>
    </row>
    <row r="30" spans="1:41" s="208" customFormat="1">
      <c r="A30" s="209" t="s">
        <v>62</v>
      </c>
      <c r="D30" s="20">
        <f>D28+D23</f>
        <v>0</v>
      </c>
      <c r="E30" s="11"/>
      <c r="F30" s="20">
        <f>F28+F23</f>
        <v>0</v>
      </c>
      <c r="G30" s="11"/>
      <c r="H30" s="20">
        <f>H28+H23</f>
        <v>5727</v>
      </c>
      <c r="I30" s="13"/>
      <c r="J30" s="57">
        <f>J28+J23</f>
        <v>564</v>
      </c>
      <c r="K30" s="10">
        <f>K28+K23</f>
        <v>0</v>
      </c>
      <c r="L30" s="57">
        <f>L28+L23</f>
        <v>0</v>
      </c>
      <c r="M30" s="11"/>
      <c r="N30" s="20">
        <f>N28+N23</f>
        <v>0</v>
      </c>
      <c r="O30" s="11"/>
      <c r="P30" s="20">
        <f>P28+P23</f>
        <v>0</v>
      </c>
      <c r="Q30" s="11"/>
      <c r="R30" s="57">
        <f>R28+R23</f>
        <v>0</v>
      </c>
      <c r="S30" s="10"/>
      <c r="T30" s="58">
        <f>T28+T23</f>
        <v>0</v>
      </c>
      <c r="U30" s="10"/>
      <c r="V30" s="58">
        <f>V28+V23</f>
        <v>0</v>
      </c>
      <c r="W30" s="13"/>
      <c r="X30" s="58">
        <f>X28+X23</f>
        <v>0</v>
      </c>
      <c r="Y30" s="17"/>
      <c r="Z30" s="58">
        <f>Z28+Z23</f>
        <v>0</v>
      </c>
      <c r="AA30" s="59"/>
      <c r="AB30" s="58">
        <f>AB28+AB23</f>
        <v>0</v>
      </c>
      <c r="AC30" s="17"/>
      <c r="AD30" s="58">
        <f>AD28+AD23</f>
        <v>0</v>
      </c>
      <c r="AE30" s="59"/>
      <c r="AF30" s="20">
        <f>AF28+AF23</f>
        <v>0</v>
      </c>
      <c r="AG30" s="17"/>
      <c r="AH30" s="20">
        <f>AH28+AH23</f>
        <v>0</v>
      </c>
      <c r="AI30" s="17"/>
      <c r="AJ30" s="57">
        <f>AJ28+AJ23</f>
        <v>6291</v>
      </c>
      <c r="AK30" s="17"/>
      <c r="AL30" s="57">
        <f>AL28+AL23</f>
        <v>-192768</v>
      </c>
      <c r="AM30" s="11"/>
      <c r="AN30" s="57">
        <f>AN28+AN23</f>
        <v>-186477</v>
      </c>
      <c r="AO30" s="232"/>
    </row>
    <row r="31" spans="1:41" s="208" customFormat="1">
      <c r="D31" s="51"/>
      <c r="E31" s="51"/>
      <c r="F31" s="51"/>
      <c r="G31" s="51"/>
      <c r="H31" s="51"/>
      <c r="I31" s="51"/>
      <c r="J31" s="51"/>
      <c r="K31" s="52"/>
      <c r="L31" s="51"/>
      <c r="M31" s="51"/>
      <c r="N31" s="51"/>
      <c r="O31" s="51"/>
      <c r="P31" s="51"/>
      <c r="Q31" s="51"/>
      <c r="R31" s="51"/>
      <c r="S31" s="51"/>
      <c r="T31" s="52"/>
      <c r="U31" s="51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17"/>
      <c r="AI31" s="17"/>
      <c r="AJ31" s="11"/>
      <c r="AK31" s="52"/>
      <c r="AL31" s="51"/>
      <c r="AM31" s="51"/>
      <c r="AN31" s="10"/>
      <c r="AO31" s="232"/>
    </row>
    <row r="32" spans="1:41" s="208" customFormat="1">
      <c r="A32" s="209" t="s">
        <v>182</v>
      </c>
      <c r="B32" s="209"/>
      <c r="C32" s="209"/>
      <c r="D32" s="51"/>
      <c r="E32" s="51"/>
      <c r="F32" s="51"/>
      <c r="G32" s="51"/>
      <c r="H32" s="51"/>
      <c r="I32" s="51"/>
      <c r="J32" s="51"/>
      <c r="K32" s="52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11"/>
      <c r="AI32" s="11"/>
      <c r="AJ32" s="11"/>
      <c r="AK32" s="51"/>
      <c r="AL32" s="51"/>
      <c r="AM32" s="51"/>
      <c r="AN32" s="52"/>
    </row>
    <row r="33" spans="1:43" s="208" customFormat="1">
      <c r="A33" s="231" t="s">
        <v>149</v>
      </c>
      <c r="D33" s="51">
        <v>0</v>
      </c>
      <c r="E33" s="50"/>
      <c r="F33" s="51">
        <v>0</v>
      </c>
      <c r="G33" s="50"/>
      <c r="H33" s="51">
        <v>0</v>
      </c>
      <c r="I33" s="50"/>
      <c r="J33" s="51">
        <v>0</v>
      </c>
      <c r="K33" s="52"/>
      <c r="L33" s="51">
        <v>0</v>
      </c>
      <c r="M33" s="50"/>
      <c r="N33" s="51">
        <v>0</v>
      </c>
      <c r="O33" s="51"/>
      <c r="P33" s="51">
        <v>0</v>
      </c>
      <c r="Q33" s="51"/>
      <c r="R33" s="51">
        <f>+'PL 6'!G34</f>
        <v>2740983</v>
      </c>
      <c r="S33" s="52"/>
      <c r="T33" s="51">
        <v>0</v>
      </c>
      <c r="U33" s="52"/>
      <c r="V33" s="51">
        <v>0</v>
      </c>
      <c r="W33" s="51"/>
      <c r="X33" s="51">
        <v>0</v>
      </c>
      <c r="Y33" s="52"/>
      <c r="Z33" s="51">
        <v>0</v>
      </c>
      <c r="AA33" s="51"/>
      <c r="AB33" s="51">
        <v>0</v>
      </c>
      <c r="AC33" s="52"/>
      <c r="AD33" s="51">
        <v>0</v>
      </c>
      <c r="AE33" s="52"/>
      <c r="AF33" s="51">
        <v>0</v>
      </c>
      <c r="AG33" s="52"/>
      <c r="AH33" s="52">
        <f t="shared" ref="AH33:AH34" si="6">SUM(X33:AF33)</f>
        <v>0</v>
      </c>
      <c r="AI33" s="125"/>
      <c r="AJ33" s="52">
        <f t="shared" ref="AJ33:AJ34" si="7">SUM(D33:V33,AH33)</f>
        <v>2740983</v>
      </c>
      <c r="AK33" s="51"/>
      <c r="AL33" s="51">
        <v>628852</v>
      </c>
      <c r="AM33" s="51"/>
      <c r="AN33" s="52">
        <f t="shared" ref="AN33:AN34" si="8">SUM(AJ33:AL33)</f>
        <v>3369835</v>
      </c>
      <c r="AP33" s="61"/>
      <c r="AQ33" s="11"/>
    </row>
    <row r="34" spans="1:43" s="208" customFormat="1">
      <c r="A34" s="231" t="s">
        <v>220</v>
      </c>
      <c r="D34" s="51">
        <v>0</v>
      </c>
      <c r="E34" s="50"/>
      <c r="F34" s="51">
        <v>0</v>
      </c>
      <c r="G34" s="50"/>
      <c r="H34" s="51">
        <v>0</v>
      </c>
      <c r="I34" s="50"/>
      <c r="J34" s="51">
        <v>0</v>
      </c>
      <c r="K34" s="52"/>
      <c r="L34" s="51">
        <v>0</v>
      </c>
      <c r="M34" s="50"/>
      <c r="N34" s="51">
        <v>0</v>
      </c>
      <c r="O34" s="51"/>
      <c r="P34" s="51">
        <v>0</v>
      </c>
      <c r="Q34" s="51"/>
      <c r="R34" s="51">
        <f>+'PL 7'!G25</f>
        <v>-204</v>
      </c>
      <c r="S34" s="52"/>
      <c r="T34" s="51">
        <v>0</v>
      </c>
      <c r="U34" s="52"/>
      <c r="V34" s="51">
        <v>0</v>
      </c>
      <c r="W34" s="51"/>
      <c r="X34" s="51">
        <v>-249092</v>
      </c>
      <c r="Y34" s="52"/>
      <c r="Z34" s="51">
        <v>-1825</v>
      </c>
      <c r="AA34" s="51"/>
      <c r="AB34" s="51">
        <v>-253012</v>
      </c>
      <c r="AC34" s="52"/>
      <c r="AD34" s="51">
        <v>65712</v>
      </c>
      <c r="AE34" s="52"/>
      <c r="AF34" s="51">
        <v>58090</v>
      </c>
      <c r="AG34" s="52"/>
      <c r="AH34" s="52">
        <f t="shared" si="6"/>
        <v>-380127</v>
      </c>
      <c r="AI34" s="125"/>
      <c r="AJ34" s="52">
        <f t="shared" si="7"/>
        <v>-380331</v>
      </c>
      <c r="AK34" s="51"/>
      <c r="AL34" s="51">
        <v>-235004</v>
      </c>
      <c r="AM34" s="51"/>
      <c r="AN34" s="52">
        <f t="shared" si="8"/>
        <v>-615335</v>
      </c>
      <c r="AP34" s="62"/>
      <c r="AQ34" s="11"/>
    </row>
    <row r="35" spans="1:43" s="208" customFormat="1">
      <c r="A35" s="209" t="s">
        <v>184</v>
      </c>
      <c r="B35" s="209"/>
      <c r="C35" s="209"/>
      <c r="D35" s="53">
        <f>SUM(D33:D34)</f>
        <v>0</v>
      </c>
      <c r="E35" s="51"/>
      <c r="F35" s="53">
        <f>SUM(F33:F34)</f>
        <v>0</v>
      </c>
      <c r="G35" s="51"/>
      <c r="H35" s="53">
        <f>SUM(H33:H34)</f>
        <v>0</v>
      </c>
      <c r="I35" s="51"/>
      <c r="J35" s="53">
        <f>SUM(J33:J34)</f>
        <v>0</v>
      </c>
      <c r="K35" s="10">
        <v>1</v>
      </c>
      <c r="L35" s="53">
        <f>SUM(L33:L34)</f>
        <v>0</v>
      </c>
      <c r="M35" s="51"/>
      <c r="N35" s="53">
        <f>SUM(N33:N34)</f>
        <v>0</v>
      </c>
      <c r="O35" s="51"/>
      <c r="P35" s="53">
        <f>SUM(P33:P34)</f>
        <v>0</v>
      </c>
      <c r="Q35" s="51"/>
      <c r="R35" s="53">
        <f>SUM(R33:R34)</f>
        <v>2740779</v>
      </c>
      <c r="S35" s="10"/>
      <c r="T35" s="53">
        <f>SUM(T33:T34)</f>
        <v>0</v>
      </c>
      <c r="U35" s="10"/>
      <c r="V35" s="53">
        <f>SUM(V33:V34)</f>
        <v>0</v>
      </c>
      <c r="W35" s="50"/>
      <c r="X35" s="53">
        <f>SUM(X33:X34)</f>
        <v>-249092</v>
      </c>
      <c r="Y35" s="10"/>
      <c r="Z35" s="53">
        <f>SUM(Z33:Z34)</f>
        <v>-1825</v>
      </c>
      <c r="AA35" s="10"/>
      <c r="AB35" s="53">
        <f>SUM(AB33:AB34)</f>
        <v>-253012</v>
      </c>
      <c r="AC35" s="10"/>
      <c r="AD35" s="53">
        <f>SUM(AD33:AD34)</f>
        <v>65712</v>
      </c>
      <c r="AE35" s="10"/>
      <c r="AF35" s="53">
        <f>SUM(AF33:AF34)</f>
        <v>58090</v>
      </c>
      <c r="AG35" s="10"/>
      <c r="AH35" s="53">
        <f>SUM(AH33:AH34)</f>
        <v>-380127</v>
      </c>
      <c r="AI35" s="50"/>
      <c r="AJ35" s="53">
        <f>SUM(AJ33:AJ34)</f>
        <v>2360652</v>
      </c>
      <c r="AK35" s="50"/>
      <c r="AL35" s="53">
        <f>SUM(AL33:AL34)</f>
        <v>393848</v>
      </c>
      <c r="AM35" s="50"/>
      <c r="AN35" s="53">
        <f>SUM(AN33:AN34)</f>
        <v>2754500</v>
      </c>
      <c r="AP35" s="42"/>
      <c r="AQ35" s="24"/>
    </row>
    <row r="36" spans="1:43" s="208" customFormat="1"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10"/>
      <c r="AP36" s="42"/>
    </row>
    <row r="37" spans="1:43" s="208" customFormat="1" ht="12" customHeight="1"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10"/>
    </row>
    <row r="38" spans="1:43" s="208" customFormat="1" ht="22.5" thickBot="1">
      <c r="A38" s="236" t="s">
        <v>239</v>
      </c>
      <c r="B38" s="236"/>
      <c r="C38" s="236"/>
      <c r="D38" s="60">
        <f>D35+D28+D23+D16</f>
        <v>1376923</v>
      </c>
      <c r="E38" s="10"/>
      <c r="F38" s="60">
        <f>F35+F28+F23+F16</f>
        <v>11157460</v>
      </c>
      <c r="G38" s="10"/>
      <c r="H38" s="60">
        <f>H35+H28+H23+H16</f>
        <v>3829639</v>
      </c>
      <c r="I38" s="10"/>
      <c r="J38" s="60">
        <f>J35+J28+J23+J16</f>
        <v>19591</v>
      </c>
      <c r="K38" s="10">
        <f>K35+K28+K23+K16</f>
        <v>1</v>
      </c>
      <c r="L38" s="60">
        <f>L35+L28+L23+L16</f>
        <v>1837</v>
      </c>
      <c r="M38" s="10"/>
      <c r="N38" s="60">
        <f>N35+N28+N23+N16</f>
        <v>153164</v>
      </c>
      <c r="O38" s="237"/>
      <c r="P38" s="60">
        <f>P35+P28+P23+P16</f>
        <v>247741</v>
      </c>
      <c r="Q38" s="237"/>
      <c r="R38" s="60">
        <f>R35+R28+R23+R16</f>
        <v>40410643</v>
      </c>
      <c r="S38" s="10"/>
      <c r="T38" s="60">
        <f>T35+T28+T23+T16</f>
        <v>-247741</v>
      </c>
      <c r="U38" s="10"/>
      <c r="V38" s="60">
        <f>V35+V28+V23+V16</f>
        <v>9940797</v>
      </c>
      <c r="W38" s="237"/>
      <c r="X38" s="60">
        <f>X35+X28+X23+X16</f>
        <v>-1013468</v>
      </c>
      <c r="Y38" s="237"/>
      <c r="Z38" s="60">
        <f>Z35+Z28+Z23+Z16</f>
        <v>-29651</v>
      </c>
      <c r="AA38" s="10"/>
      <c r="AB38" s="60">
        <f>AB35+AB28+AB23+AB16</f>
        <v>-486821</v>
      </c>
      <c r="AC38" s="237"/>
      <c r="AD38" s="60">
        <f>AD35+AD28+AD23+AD16</f>
        <v>-348940</v>
      </c>
      <c r="AE38" s="10"/>
      <c r="AF38" s="60">
        <f>AF35+AF28+AF23+AF16</f>
        <v>59595</v>
      </c>
      <c r="AG38" s="237"/>
      <c r="AH38" s="60">
        <f>AH35+AH28+AH23+AH16</f>
        <v>-1819285</v>
      </c>
      <c r="AI38" s="237"/>
      <c r="AJ38" s="60">
        <f>AJ35+AJ28+AJ23+AJ16</f>
        <v>65070769</v>
      </c>
      <c r="AK38" s="237"/>
      <c r="AL38" s="60">
        <f>AL35+AL28+AL23+AL16</f>
        <v>20875332</v>
      </c>
      <c r="AM38" s="237"/>
      <c r="AN38" s="60">
        <f>AN35+AN28+AN23+AN16</f>
        <v>85946101</v>
      </c>
    </row>
    <row r="39" spans="1:43" s="208" customFormat="1" ht="22.5" thickTop="1"/>
    <row r="41" spans="1:43" s="239" customFormat="1">
      <c r="A41" s="238"/>
      <c r="B41" s="238"/>
      <c r="C41" s="238"/>
      <c r="D41" s="67"/>
      <c r="F41" s="67"/>
      <c r="H41" s="68"/>
      <c r="J41" s="67"/>
      <c r="K41" s="69"/>
      <c r="L41" s="67"/>
      <c r="N41" s="68"/>
      <c r="O41" s="68"/>
      <c r="P41" s="68"/>
      <c r="Q41" s="68"/>
      <c r="R41" s="68"/>
      <c r="T41" s="67"/>
      <c r="V41" s="67"/>
      <c r="W41" s="67"/>
      <c r="X41" s="67"/>
      <c r="Y41" s="67"/>
      <c r="Z41" s="67"/>
      <c r="AA41" s="67"/>
      <c r="AB41" s="67"/>
      <c r="AC41" s="67"/>
      <c r="AD41" s="67"/>
      <c r="AH41" s="67"/>
      <c r="AJ41" s="240"/>
      <c r="AK41" s="240"/>
      <c r="AL41" s="240"/>
      <c r="AM41" s="240"/>
      <c r="AN41" s="240"/>
    </row>
    <row r="45" spans="1:43" s="239" customFormat="1">
      <c r="A45" s="238"/>
      <c r="B45" s="238"/>
      <c r="C45" s="238"/>
    </row>
    <row r="46" spans="1:43" s="239" customFormat="1">
      <c r="A46" s="238"/>
      <c r="B46" s="238"/>
      <c r="C46" s="238"/>
    </row>
    <row r="47" spans="1:43" s="239" customFormat="1">
      <c r="A47" s="238"/>
      <c r="B47" s="238"/>
      <c r="C47" s="238"/>
    </row>
  </sheetData>
  <mergeCells count="4">
    <mergeCell ref="D4:AN4"/>
    <mergeCell ref="N5:R5"/>
    <mergeCell ref="X5:AH5"/>
    <mergeCell ref="D14:AN14"/>
  </mergeCells>
  <conditionalFormatting sqref="D30 F30 H30:I30 N30">
    <cfRule type="expression" priority="10" stopIfTrue="1">
      <formula>"if(E11&gt;0,#,##0;(#,##0),"-")"</formula>
    </cfRule>
  </conditionalFormatting>
  <conditionalFormatting sqref="P30">
    <cfRule type="expression" priority="4" stopIfTrue="1">
      <formula>"if(E11&gt;0,#,##0;(#,##0),"-")"</formula>
    </cfRule>
  </conditionalFormatting>
  <conditionalFormatting sqref="R33:S34">
    <cfRule type="expression" priority="3" stopIfTrue="1">
      <formula>"if(E11&gt;0,#,##0;(#,##0),"-")"</formula>
    </cfRule>
  </conditionalFormatting>
  <conditionalFormatting sqref="T30">
    <cfRule type="expression" priority="6" stopIfTrue="1">
      <formula>"if(E11&gt;0,#,##0;(#,##0),"-")"</formula>
    </cfRule>
  </conditionalFormatting>
  <conditionalFormatting sqref="U33:U34">
    <cfRule type="expression" priority="13" stopIfTrue="1">
      <formula>"if(E11&gt;0,#,##0;(#,##0),"-")"</formula>
    </cfRule>
  </conditionalFormatting>
  <conditionalFormatting sqref="V30">
    <cfRule type="expression" priority="5" stopIfTrue="1">
      <formula>"if(E11&gt;0,#,##0;(#,##0),"-")"</formula>
    </cfRule>
  </conditionalFormatting>
  <conditionalFormatting sqref="X30">
    <cfRule type="expression" priority="9" stopIfTrue="1">
      <formula>"if(E11&gt;0,#,##0;(#,##0),"-")"</formula>
    </cfRule>
  </conditionalFormatting>
  <conditionalFormatting sqref="Y16 AC16 Y23 AC23 Y29 AC29:AE29 AD30:AE30 Y33:Y34 AC33:AC34 AE33:AE34">
    <cfRule type="expression" priority="8" stopIfTrue="1">
      <formula>"if(E11&gt;0,#,##0;(#,##0),"-")"</formula>
    </cfRule>
  </conditionalFormatting>
  <conditionalFormatting sqref="Z30:AB30">
    <cfRule type="expression" priority="1" stopIfTrue="1">
      <formula>"if(E11&gt;0,#,##0;(#,##0),"-")"</formula>
    </cfRule>
  </conditionalFormatting>
  <conditionalFormatting sqref="AG16">
    <cfRule type="expression" priority="7" stopIfTrue="1">
      <formula>"if(E11&gt;0,#,##0;(#,##0),"-")"</formula>
    </cfRule>
  </conditionalFormatting>
  <conditionalFormatting sqref="AG23">
    <cfRule type="expression" priority="11" stopIfTrue="1">
      <formula>"if(E11&gt;0,#,##0;(#,##0),"-")"</formula>
    </cfRule>
  </conditionalFormatting>
  <conditionalFormatting sqref="AG33:AG34">
    <cfRule type="expression" priority="12" stopIfTrue="1">
      <formula>"if(E11&gt;0,#,##0;(#,##0),"-")"</formula>
    </cfRule>
  </conditionalFormatting>
  <conditionalFormatting sqref="AL34">
    <cfRule type="expression" priority="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9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M46"/>
  <sheetViews>
    <sheetView showGridLines="0" zoomScale="70" zoomScaleNormal="70" zoomScaleSheetLayoutView="85" workbookViewId="0">
      <selection activeCell="P30" sqref="P30"/>
    </sheetView>
  </sheetViews>
  <sheetFormatPr defaultColWidth="26.5703125" defaultRowHeight="21.75"/>
  <cols>
    <col min="1" max="1" width="47.140625" style="208" customWidth="1"/>
    <col min="2" max="2" width="7.85546875" style="208" customWidth="1"/>
    <col min="3" max="3" width="1.140625" style="208" customWidth="1"/>
    <col min="4" max="4" width="11.42578125" style="203" customWidth="1"/>
    <col min="5" max="5" width="0.85546875" style="203" customWidth="1"/>
    <col min="6" max="6" width="12.5703125" style="203" customWidth="1"/>
    <col min="7" max="7" width="0.85546875" style="203" customWidth="1"/>
    <col min="8" max="8" width="12.7109375" style="203" customWidth="1"/>
    <col min="9" max="9" width="0.85546875" style="203" customWidth="1"/>
    <col min="10" max="10" width="10.5703125" style="203" customWidth="1"/>
    <col min="11" max="11" width="0.85546875" style="203" customWidth="1"/>
    <col min="12" max="12" width="10.5703125" style="203" customWidth="1"/>
    <col min="13" max="13" width="0.85546875" style="203" customWidth="1"/>
    <col min="14" max="14" width="10.85546875" style="203" customWidth="1"/>
    <col min="15" max="15" width="0.85546875" style="203" customWidth="1"/>
    <col min="16" max="16" width="13.140625" style="203" customWidth="1"/>
    <col min="17" max="17" width="0.7109375" style="203" customWidth="1"/>
    <col min="18" max="18" width="13.140625" style="203" customWidth="1"/>
    <col min="19" max="19" width="0.85546875" style="203" customWidth="1"/>
    <col min="20" max="20" width="12.140625" style="203" customWidth="1"/>
    <col min="21" max="21" width="0.85546875" style="203" customWidth="1"/>
    <col min="22" max="22" width="11" style="203" customWidth="1"/>
    <col min="23" max="23" width="0.85546875" style="203" customWidth="1"/>
    <col min="24" max="24" width="11.7109375" style="203" customWidth="1"/>
    <col min="25" max="25" width="0.85546875" style="203" customWidth="1"/>
    <col min="26" max="26" width="10.5703125" style="203" customWidth="1"/>
    <col min="27" max="27" width="0.7109375" style="203" customWidth="1"/>
    <col min="28" max="28" width="11.85546875" style="203" customWidth="1"/>
    <col min="29" max="29" width="0.85546875" style="203" customWidth="1"/>
    <col min="30" max="30" width="13.140625" style="203" customWidth="1"/>
    <col min="31" max="31" width="0.85546875" style="203" customWidth="1"/>
    <col min="32" max="32" width="13.140625" style="203" customWidth="1"/>
    <col min="33" max="33" width="0.85546875" style="203" customWidth="1"/>
    <col min="34" max="34" width="14.42578125" style="203" customWidth="1"/>
    <col min="35" max="35" width="0.85546875" style="203" customWidth="1"/>
    <col min="36" max="36" width="14.42578125" style="203" customWidth="1"/>
    <col min="37" max="37" width="1.7109375" style="203" customWidth="1"/>
    <col min="38" max="16384" width="26.5703125" style="203"/>
  </cols>
  <sheetData>
    <row r="1" spans="1:38" ht="23.25">
      <c r="A1" s="122" t="s">
        <v>71</v>
      </c>
      <c r="B1" s="202"/>
      <c r="C1" s="202"/>
      <c r="AJ1" s="204"/>
    </row>
    <row r="2" spans="1:38" ht="23.25">
      <c r="A2" s="202" t="s">
        <v>251</v>
      </c>
      <c r="B2" s="202"/>
      <c r="C2" s="202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4"/>
    </row>
    <row r="3" spans="1:38" ht="23.25">
      <c r="A3" s="202"/>
      <c r="B3" s="202"/>
      <c r="C3" s="202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4"/>
    </row>
    <row r="4" spans="1:38" s="208" customFormat="1">
      <c r="A4" s="206"/>
      <c r="B4" s="206"/>
      <c r="C4" s="206"/>
      <c r="D4" s="207" t="s">
        <v>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</row>
    <row r="5" spans="1:38" s="209" customFormat="1"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 t="s">
        <v>29</v>
      </c>
      <c r="O5" s="211"/>
      <c r="P5" s="211"/>
      <c r="Q5" s="212"/>
      <c r="R5" s="212"/>
      <c r="S5" s="210"/>
      <c r="T5" s="213" t="s">
        <v>61</v>
      </c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0"/>
      <c r="AF5" s="210"/>
      <c r="AG5" s="210"/>
      <c r="AH5" s="210"/>
      <c r="AI5" s="210"/>
      <c r="AJ5" s="210"/>
    </row>
    <row r="6" spans="1:38" s="209" customFormat="1"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2"/>
      <c r="O6" s="212"/>
      <c r="P6" s="212"/>
      <c r="Q6" s="212"/>
      <c r="R6" s="212"/>
      <c r="S6" s="210"/>
      <c r="T6" s="214"/>
      <c r="U6" s="214"/>
      <c r="V6" s="214"/>
      <c r="W6" s="214"/>
      <c r="X6" s="214"/>
      <c r="Y6" s="214"/>
      <c r="Z6" s="214"/>
      <c r="AA6" s="214"/>
      <c r="AB6" s="135" t="s">
        <v>242</v>
      </c>
      <c r="AC6" s="214"/>
      <c r="AD6" s="214"/>
      <c r="AE6" s="210"/>
      <c r="AF6" s="210"/>
      <c r="AG6" s="210"/>
      <c r="AH6" s="210"/>
      <c r="AI6" s="210"/>
      <c r="AJ6" s="210"/>
    </row>
    <row r="7" spans="1:38" s="209" customFormat="1"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2"/>
      <c r="O7" s="212"/>
      <c r="P7" s="212"/>
      <c r="Q7" s="212"/>
      <c r="R7" s="212"/>
      <c r="S7" s="210"/>
      <c r="T7" s="214"/>
      <c r="U7" s="214"/>
      <c r="V7" s="214"/>
      <c r="W7" s="214"/>
      <c r="X7" s="214"/>
      <c r="Y7" s="214"/>
      <c r="Z7" s="214"/>
      <c r="AA7" s="214"/>
      <c r="AB7" s="135" t="s">
        <v>266</v>
      </c>
      <c r="AC7" s="214"/>
      <c r="AD7" s="214"/>
      <c r="AE7" s="210"/>
      <c r="AF7" s="210"/>
      <c r="AG7" s="210"/>
      <c r="AH7" s="210"/>
      <c r="AI7" s="210"/>
      <c r="AJ7" s="210"/>
    </row>
    <row r="8" spans="1:38" s="209" customFormat="1"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2"/>
      <c r="O8" s="212"/>
      <c r="P8" s="212"/>
      <c r="Q8" s="212"/>
      <c r="R8" s="212"/>
      <c r="S8" s="210"/>
      <c r="T8" s="139"/>
      <c r="U8" s="214"/>
      <c r="V8" s="139"/>
      <c r="W8" s="214"/>
      <c r="X8" s="139" t="s">
        <v>123</v>
      </c>
      <c r="Y8" s="139"/>
      <c r="Z8" s="139"/>
      <c r="AA8" s="139"/>
      <c r="AB8" s="139" t="s">
        <v>75</v>
      </c>
      <c r="AC8" s="214"/>
      <c r="AD8" s="214"/>
      <c r="AE8" s="210"/>
      <c r="AF8" s="210"/>
      <c r="AG8" s="210"/>
      <c r="AH8" s="210"/>
      <c r="AI8" s="210"/>
      <c r="AJ8" s="210"/>
    </row>
    <row r="9" spans="1:38" s="209" customFormat="1"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2"/>
      <c r="O9" s="212"/>
      <c r="P9" s="212"/>
      <c r="Q9" s="212"/>
      <c r="R9" s="212"/>
      <c r="S9" s="210"/>
      <c r="T9" s="139"/>
      <c r="U9" s="214"/>
      <c r="V9" s="214" t="s">
        <v>123</v>
      </c>
      <c r="W9" s="214"/>
      <c r="X9" s="214" t="s">
        <v>134</v>
      </c>
      <c r="Y9" s="139"/>
      <c r="Z9" s="214" t="s">
        <v>123</v>
      </c>
      <c r="AA9" s="139"/>
      <c r="AB9" s="139" t="s">
        <v>119</v>
      </c>
      <c r="AC9" s="214"/>
      <c r="AD9" s="214"/>
      <c r="AE9" s="210"/>
      <c r="AF9" s="210"/>
      <c r="AG9" s="210"/>
      <c r="AH9" s="210"/>
      <c r="AI9" s="210"/>
      <c r="AJ9" s="210"/>
      <c r="AL9" s="215"/>
    </row>
    <row r="10" spans="1:38" s="216" customFormat="1">
      <c r="D10" s="214"/>
      <c r="E10" s="214"/>
      <c r="F10" s="208"/>
      <c r="G10" s="208"/>
      <c r="I10" s="214"/>
      <c r="J10" s="214"/>
      <c r="K10" s="214"/>
      <c r="L10" s="66" t="s">
        <v>99</v>
      </c>
      <c r="M10" s="214"/>
      <c r="S10" s="214"/>
      <c r="T10" s="139"/>
      <c r="V10" s="214" t="s">
        <v>134</v>
      </c>
      <c r="X10" s="214" t="s">
        <v>130</v>
      </c>
      <c r="Y10" s="139"/>
      <c r="Z10" s="214" t="s">
        <v>140</v>
      </c>
      <c r="AA10" s="139"/>
      <c r="AB10" s="139" t="s">
        <v>122</v>
      </c>
      <c r="AE10" s="214"/>
      <c r="AF10" s="214"/>
      <c r="AG10" s="214"/>
      <c r="AH10" s="217" t="s">
        <v>42</v>
      </c>
      <c r="AI10" s="214"/>
      <c r="AJ10" s="214"/>
    </row>
    <row r="11" spans="1:38" s="216" customFormat="1">
      <c r="D11" s="218"/>
      <c r="E11" s="214"/>
      <c r="F11" s="214"/>
      <c r="G11" s="214"/>
      <c r="I11" s="214"/>
      <c r="J11" s="214" t="s">
        <v>99</v>
      </c>
      <c r="K11" s="214"/>
      <c r="L11" s="66" t="s">
        <v>100</v>
      </c>
      <c r="M11" s="214"/>
      <c r="N11" s="214"/>
      <c r="O11" s="214"/>
      <c r="P11" s="214"/>
      <c r="Q11" s="214"/>
      <c r="R11" s="214" t="s">
        <v>116</v>
      </c>
      <c r="S11" s="214"/>
      <c r="T11" s="214" t="s">
        <v>123</v>
      </c>
      <c r="U11" s="214"/>
      <c r="V11" s="214" t="s">
        <v>130</v>
      </c>
      <c r="W11" s="214"/>
      <c r="X11" s="214" t="s">
        <v>137</v>
      </c>
      <c r="Y11" s="139"/>
      <c r="Z11" s="214" t="s">
        <v>141</v>
      </c>
      <c r="AA11" s="139"/>
      <c r="AB11" s="139" t="s">
        <v>120</v>
      </c>
      <c r="AC11" s="219"/>
      <c r="AD11" s="219" t="s">
        <v>86</v>
      </c>
      <c r="AE11" s="214"/>
      <c r="AF11" s="214" t="s">
        <v>41</v>
      </c>
      <c r="AG11" s="214"/>
      <c r="AH11" s="217" t="s">
        <v>53</v>
      </c>
      <c r="AI11" s="214"/>
      <c r="AJ11" s="214"/>
    </row>
    <row r="12" spans="1:38" s="216" customFormat="1">
      <c r="C12" s="220"/>
      <c r="D12" s="214" t="s">
        <v>216</v>
      </c>
      <c r="E12" s="214"/>
      <c r="F12" s="214" t="s">
        <v>43</v>
      </c>
      <c r="G12" s="214"/>
      <c r="H12" s="214" t="s">
        <v>43</v>
      </c>
      <c r="I12" s="214"/>
      <c r="J12" s="214" t="s">
        <v>100</v>
      </c>
      <c r="K12" s="214"/>
      <c r="L12" s="66" t="s">
        <v>199</v>
      </c>
      <c r="M12" s="214"/>
      <c r="N12" s="214" t="s">
        <v>73</v>
      </c>
      <c r="O12" s="214"/>
      <c r="P12" s="214"/>
      <c r="Q12" s="214"/>
      <c r="R12" s="214" t="s">
        <v>117</v>
      </c>
      <c r="S12" s="214"/>
      <c r="T12" s="214" t="s">
        <v>133</v>
      </c>
      <c r="U12" s="214"/>
      <c r="V12" s="214" t="s">
        <v>135</v>
      </c>
      <c r="W12" s="214"/>
      <c r="X12" s="214" t="s">
        <v>138</v>
      </c>
      <c r="Y12" s="139"/>
      <c r="Z12" s="214" t="s">
        <v>142</v>
      </c>
      <c r="AA12" s="139"/>
      <c r="AB12" s="139" t="s">
        <v>121</v>
      </c>
      <c r="AC12" s="219"/>
      <c r="AD12" s="219" t="s">
        <v>95</v>
      </c>
      <c r="AE12" s="214"/>
      <c r="AF12" s="214" t="s">
        <v>44</v>
      </c>
      <c r="AG12" s="214"/>
      <c r="AH12" s="217" t="s">
        <v>54</v>
      </c>
      <c r="AI12" s="214"/>
      <c r="AJ12" s="214" t="s">
        <v>55</v>
      </c>
    </row>
    <row r="13" spans="1:38" s="216" customFormat="1">
      <c r="B13" s="220" t="s">
        <v>3</v>
      </c>
      <c r="C13" s="220"/>
      <c r="D13" s="221" t="s">
        <v>45</v>
      </c>
      <c r="E13" s="214"/>
      <c r="F13" s="221" t="s">
        <v>102</v>
      </c>
      <c r="G13" s="214"/>
      <c r="H13" s="221" t="s">
        <v>126</v>
      </c>
      <c r="I13" s="214"/>
      <c r="J13" s="221" t="s">
        <v>101</v>
      </c>
      <c r="K13" s="214"/>
      <c r="L13" s="72" t="s">
        <v>221</v>
      </c>
      <c r="M13" s="214"/>
      <c r="N13" s="221" t="s">
        <v>74</v>
      </c>
      <c r="O13" s="214"/>
      <c r="P13" s="221" t="s">
        <v>30</v>
      </c>
      <c r="Q13" s="214"/>
      <c r="R13" s="221" t="s">
        <v>118</v>
      </c>
      <c r="S13" s="214"/>
      <c r="T13" s="221" t="s">
        <v>94</v>
      </c>
      <c r="U13" s="214"/>
      <c r="V13" s="221" t="s">
        <v>136</v>
      </c>
      <c r="W13" s="214"/>
      <c r="X13" s="221" t="s">
        <v>139</v>
      </c>
      <c r="Y13" s="139"/>
      <c r="Z13" s="221" t="s">
        <v>143</v>
      </c>
      <c r="AA13" s="139"/>
      <c r="AB13" s="223" t="s">
        <v>53</v>
      </c>
      <c r="AC13" s="219"/>
      <c r="AD13" s="224" t="s">
        <v>63</v>
      </c>
      <c r="AE13" s="214"/>
      <c r="AF13" s="221" t="s">
        <v>72</v>
      </c>
      <c r="AG13" s="214"/>
      <c r="AH13" s="225" t="s">
        <v>56</v>
      </c>
      <c r="AI13" s="214"/>
      <c r="AJ13" s="221" t="s">
        <v>57</v>
      </c>
    </row>
    <row r="14" spans="1:38" s="214" customFormat="1">
      <c r="D14" s="226" t="s">
        <v>97</v>
      </c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</row>
    <row r="15" spans="1:38" s="214" customFormat="1">
      <c r="A15" s="227" t="s">
        <v>244</v>
      </c>
      <c r="B15" s="227"/>
      <c r="C15" s="227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48"/>
      <c r="AE15" s="48"/>
      <c r="AF15" s="48"/>
      <c r="AG15" s="220"/>
      <c r="AH15" s="220"/>
      <c r="AI15" s="220"/>
      <c r="AJ15" s="49"/>
    </row>
    <row r="16" spans="1:38" s="209" customFormat="1" ht="21" customHeight="1">
      <c r="A16" s="228" t="s">
        <v>236</v>
      </c>
      <c r="D16" s="10">
        <v>1376923</v>
      </c>
      <c r="E16" s="10"/>
      <c r="F16" s="10">
        <v>11157460</v>
      </c>
      <c r="G16" s="10"/>
      <c r="H16" s="10">
        <v>3890769</v>
      </c>
      <c r="I16" s="10"/>
      <c r="J16" s="10">
        <v>21320</v>
      </c>
      <c r="K16" s="10"/>
      <c r="L16" s="10">
        <v>1837</v>
      </c>
      <c r="M16" s="10"/>
      <c r="N16" s="10">
        <v>153164</v>
      </c>
      <c r="O16" s="10"/>
      <c r="P16" s="10">
        <v>48584704</v>
      </c>
      <c r="Q16" s="10"/>
      <c r="R16" s="10">
        <v>9940797</v>
      </c>
      <c r="S16" s="10"/>
      <c r="T16" s="10">
        <v>-1538761</v>
      </c>
      <c r="U16" s="10"/>
      <c r="V16" s="10">
        <v>-25948</v>
      </c>
      <c r="W16" s="10"/>
      <c r="X16" s="10">
        <v>-471714</v>
      </c>
      <c r="Y16" s="10"/>
      <c r="Z16" s="10">
        <v>-891169</v>
      </c>
      <c r="AA16" s="10"/>
      <c r="AB16" s="10">
        <v>-87675</v>
      </c>
      <c r="AC16" s="10"/>
      <c r="AD16" s="10">
        <f t="shared" ref="AD16" si="0">SUM(T16:AB16)</f>
        <v>-3015267</v>
      </c>
      <c r="AE16" s="13"/>
      <c r="AF16" s="10">
        <f>SUM(D16:R16,AD16)</f>
        <v>72111707</v>
      </c>
      <c r="AG16" s="10"/>
      <c r="AH16" s="10">
        <v>27920098</v>
      </c>
      <c r="AI16" s="10"/>
      <c r="AJ16" s="10">
        <f>SUM(AF16:AH16)</f>
        <v>100031805</v>
      </c>
      <c r="AK16" s="229"/>
    </row>
    <row r="17" spans="1:39" s="209" customFormat="1" ht="21" customHeight="1">
      <c r="A17" s="228"/>
      <c r="D17" s="50"/>
      <c r="E17" s="50"/>
      <c r="F17" s="50"/>
      <c r="G17" s="50"/>
      <c r="H17" s="50"/>
      <c r="I17" s="50"/>
      <c r="J17" s="50"/>
      <c r="K17" s="10"/>
      <c r="L17" s="50"/>
      <c r="M17" s="50"/>
      <c r="N17" s="50"/>
      <c r="O17" s="50"/>
      <c r="P17" s="50"/>
      <c r="Q17" s="50"/>
      <c r="R17" s="5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3"/>
      <c r="AF17" s="10"/>
      <c r="AG17" s="10"/>
      <c r="AH17" s="10"/>
      <c r="AI17" s="10"/>
      <c r="AJ17" s="10"/>
      <c r="AK17" s="229"/>
    </row>
    <row r="18" spans="1:39" s="209" customFormat="1">
      <c r="A18" s="209" t="s">
        <v>59</v>
      </c>
      <c r="D18" s="50"/>
      <c r="E18" s="50"/>
      <c r="F18" s="50"/>
      <c r="G18" s="50"/>
      <c r="H18" s="50"/>
      <c r="I18" s="50"/>
      <c r="J18" s="50"/>
      <c r="K18" s="10"/>
      <c r="L18" s="50"/>
      <c r="M18" s="50"/>
      <c r="N18" s="50"/>
      <c r="O18" s="50"/>
      <c r="P18" s="50"/>
      <c r="Q18" s="5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3"/>
      <c r="AF18" s="10"/>
      <c r="AG18" s="10"/>
      <c r="AH18" s="10"/>
      <c r="AI18" s="10"/>
      <c r="AJ18" s="10"/>
      <c r="AK18" s="229"/>
    </row>
    <row r="19" spans="1:39" s="209" customFormat="1">
      <c r="A19" s="230" t="s">
        <v>230</v>
      </c>
      <c r="D19" s="50"/>
      <c r="E19" s="50"/>
      <c r="F19" s="50"/>
      <c r="G19" s="50"/>
      <c r="H19" s="50"/>
      <c r="I19" s="50"/>
      <c r="J19" s="50"/>
      <c r="K19" s="10"/>
      <c r="L19" s="50"/>
      <c r="M19" s="50"/>
      <c r="N19" s="50"/>
      <c r="O19" s="50"/>
      <c r="P19" s="50"/>
      <c r="Q19" s="5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3"/>
      <c r="AF19" s="10"/>
      <c r="AG19" s="10"/>
      <c r="AH19" s="10"/>
      <c r="AI19" s="10"/>
      <c r="AJ19" s="10"/>
      <c r="AK19" s="229"/>
    </row>
    <row r="20" spans="1:39" s="209" customFormat="1">
      <c r="A20" s="231" t="s">
        <v>217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-6785</v>
      </c>
      <c r="K20" s="51"/>
      <c r="L20" s="51">
        <v>6785</v>
      </c>
      <c r="M20" s="51"/>
      <c r="N20" s="51">
        <v>0</v>
      </c>
      <c r="O20" s="51"/>
      <c r="P20" s="51">
        <v>0</v>
      </c>
      <c r="Q20" s="51"/>
      <c r="R20" s="51">
        <v>0</v>
      </c>
      <c r="S20" s="10"/>
      <c r="T20" s="51">
        <v>0</v>
      </c>
      <c r="U20" s="10"/>
      <c r="V20" s="51">
        <v>0</v>
      </c>
      <c r="W20" s="51"/>
      <c r="X20" s="51">
        <v>0</v>
      </c>
      <c r="Y20" s="10"/>
      <c r="Z20" s="51">
        <v>0</v>
      </c>
      <c r="AA20" s="10"/>
      <c r="AB20" s="51">
        <v>0</v>
      </c>
      <c r="AC20" s="10"/>
      <c r="AD20" s="52">
        <f t="shared" ref="AD20:AD21" si="1">SUM(T20:AB20)</f>
        <v>0</v>
      </c>
      <c r="AE20" s="125"/>
      <c r="AF20" s="52">
        <f>SUM(D20:R20,AD20)</f>
        <v>0</v>
      </c>
      <c r="AG20" s="52"/>
      <c r="AH20" s="52">
        <v>0</v>
      </c>
      <c r="AI20" s="52"/>
      <c r="AJ20" s="52">
        <f t="shared" ref="AJ20:AJ21" si="2">SUM(AF20:AH20)</f>
        <v>0</v>
      </c>
      <c r="AK20" s="229"/>
    </row>
    <row r="21" spans="1:39" s="209" customFormat="1">
      <c r="A21" s="231" t="s">
        <v>218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258</v>
      </c>
      <c r="K21" s="51"/>
      <c r="L21" s="51">
        <v>0</v>
      </c>
      <c r="M21" s="51"/>
      <c r="N21" s="51">
        <v>0</v>
      </c>
      <c r="O21" s="51"/>
      <c r="P21" s="51">
        <v>0</v>
      </c>
      <c r="Q21" s="51"/>
      <c r="R21" s="51">
        <v>0</v>
      </c>
      <c r="S21" s="10"/>
      <c r="T21" s="51">
        <v>0</v>
      </c>
      <c r="U21" s="10"/>
      <c r="V21" s="51">
        <v>0</v>
      </c>
      <c r="W21" s="51"/>
      <c r="X21" s="51">
        <v>0</v>
      </c>
      <c r="Y21" s="10"/>
      <c r="Z21" s="51">
        <v>0</v>
      </c>
      <c r="AA21" s="10"/>
      <c r="AB21" s="51">
        <v>0</v>
      </c>
      <c r="AC21" s="10"/>
      <c r="AD21" s="52">
        <f t="shared" si="1"/>
        <v>0</v>
      </c>
      <c r="AE21" s="125"/>
      <c r="AF21" s="52">
        <f>SUM(D21:R21,AD21)</f>
        <v>258</v>
      </c>
      <c r="AG21" s="52"/>
      <c r="AH21" s="52">
        <v>188</v>
      </c>
      <c r="AI21" s="52"/>
      <c r="AJ21" s="52">
        <f t="shared" si="2"/>
        <v>446</v>
      </c>
      <c r="AK21" s="229"/>
    </row>
    <row r="22" spans="1:39" s="209" customFormat="1">
      <c r="A22" s="196" t="s">
        <v>98</v>
      </c>
      <c r="D22" s="53">
        <f>SUM(D20:D21)</f>
        <v>0</v>
      </c>
      <c r="E22" s="50"/>
      <c r="F22" s="53">
        <f>SUM(F20:F21)</f>
        <v>0</v>
      </c>
      <c r="G22" s="50"/>
      <c r="H22" s="53">
        <f>SUM(H20:H21)</f>
        <v>0</v>
      </c>
      <c r="I22" s="50"/>
      <c r="J22" s="53">
        <f>SUM(J20:J21)</f>
        <v>-6527</v>
      </c>
      <c r="K22" s="10">
        <f>SUM(K20:K21)</f>
        <v>0</v>
      </c>
      <c r="L22" s="53">
        <f>SUM(L20:L21)</f>
        <v>6785</v>
      </c>
      <c r="M22" s="50"/>
      <c r="N22" s="53">
        <f>SUM(N20:N21)</f>
        <v>0</v>
      </c>
      <c r="O22" s="50"/>
      <c r="P22" s="53">
        <f>SUM(P20:P21)</f>
        <v>0</v>
      </c>
      <c r="Q22" s="10"/>
      <c r="R22" s="53">
        <f>SUM(R20:R21)</f>
        <v>0</v>
      </c>
      <c r="S22" s="50"/>
      <c r="T22" s="53">
        <f>SUM(T20:T21)</f>
        <v>0</v>
      </c>
      <c r="U22" s="10"/>
      <c r="V22" s="53">
        <f>SUM(V20:V21)</f>
        <v>0</v>
      </c>
      <c r="W22" s="10"/>
      <c r="X22" s="53">
        <f>SUM(X20:X21)</f>
        <v>0</v>
      </c>
      <c r="Y22" s="10"/>
      <c r="Z22" s="53">
        <f>SUM(Z20:Z21)</f>
        <v>0</v>
      </c>
      <c r="AA22" s="10"/>
      <c r="AB22" s="53">
        <f>SUM(AB20:AB21)</f>
        <v>0</v>
      </c>
      <c r="AC22" s="10"/>
      <c r="AD22" s="53">
        <f>SUM(AD20:AD21)</f>
        <v>0</v>
      </c>
      <c r="AE22" s="39"/>
      <c r="AF22" s="53">
        <f>SUM(AF20:AF21)</f>
        <v>258</v>
      </c>
      <c r="AG22" s="50"/>
      <c r="AH22" s="53">
        <f>SUM(AH20:AH21)</f>
        <v>188</v>
      </c>
      <c r="AI22" s="50"/>
      <c r="AJ22" s="53">
        <f>SUM(AJ20:AJ21)</f>
        <v>446</v>
      </c>
      <c r="AK22" s="229"/>
    </row>
    <row r="23" spans="1:39" s="208" customFormat="1">
      <c r="D23" s="51"/>
      <c r="E23" s="51"/>
      <c r="F23" s="51"/>
      <c r="G23" s="51"/>
      <c r="H23" s="51"/>
      <c r="I23" s="51"/>
      <c r="J23" s="51"/>
      <c r="K23" s="52"/>
      <c r="L23" s="51"/>
      <c r="M23" s="51"/>
      <c r="N23" s="51"/>
      <c r="O23" s="51"/>
      <c r="P23" s="51"/>
      <c r="Q23" s="51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17"/>
      <c r="AE23" s="17"/>
      <c r="AF23" s="11"/>
      <c r="AG23" s="52"/>
      <c r="AH23" s="51"/>
      <c r="AI23" s="51"/>
      <c r="AJ23" s="10"/>
      <c r="AK23" s="232"/>
    </row>
    <row r="24" spans="1:39" s="208" customFormat="1">
      <c r="A24" s="233" t="s">
        <v>65</v>
      </c>
      <c r="D24" s="50"/>
      <c r="E24" s="50"/>
      <c r="F24" s="50"/>
      <c r="G24" s="50"/>
      <c r="H24" s="50"/>
      <c r="I24" s="50"/>
      <c r="J24" s="50"/>
      <c r="K24" s="10"/>
      <c r="L24" s="50"/>
      <c r="M24" s="50"/>
      <c r="N24" s="50"/>
      <c r="O24" s="50"/>
      <c r="P24" s="50"/>
      <c r="Q24" s="5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52"/>
      <c r="AG24" s="13"/>
      <c r="AH24" s="10"/>
      <c r="AI24" s="10"/>
      <c r="AJ24" s="234"/>
      <c r="AK24" s="232"/>
    </row>
    <row r="25" spans="1:39" s="208" customFormat="1">
      <c r="A25" s="231" t="s">
        <v>153</v>
      </c>
      <c r="B25" s="151"/>
      <c r="D25" s="52"/>
      <c r="E25" s="51"/>
      <c r="F25" s="52"/>
      <c r="G25" s="51"/>
      <c r="H25" s="52"/>
      <c r="I25" s="52"/>
      <c r="J25" s="52"/>
      <c r="K25" s="52"/>
      <c r="L25" s="52"/>
      <c r="M25" s="51"/>
      <c r="N25" s="52"/>
      <c r="O25" s="51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17"/>
      <c r="AD25" s="52"/>
      <c r="AE25" s="17"/>
      <c r="AF25" s="52"/>
      <c r="AG25" s="52"/>
      <c r="AH25" s="54"/>
      <c r="AI25" s="52"/>
      <c r="AJ25" s="234"/>
      <c r="AK25" s="232"/>
    </row>
    <row r="26" spans="1:39" s="208" customFormat="1">
      <c r="A26" s="231" t="s">
        <v>154</v>
      </c>
      <c r="B26" s="151">
        <v>7</v>
      </c>
      <c r="D26" s="51">
        <v>0</v>
      </c>
      <c r="E26" s="50"/>
      <c r="F26" s="51">
        <v>0</v>
      </c>
      <c r="G26" s="51"/>
      <c r="H26" s="51">
        <v>-2626</v>
      </c>
      <c r="I26" s="55"/>
      <c r="J26" s="51">
        <v>0</v>
      </c>
      <c r="K26" s="52"/>
      <c r="L26" s="51">
        <v>0</v>
      </c>
      <c r="M26" s="50"/>
      <c r="N26" s="51">
        <v>0</v>
      </c>
      <c r="O26" s="55"/>
      <c r="P26" s="51">
        <v>0</v>
      </c>
      <c r="Q26" s="52"/>
      <c r="R26" s="51">
        <v>0</v>
      </c>
      <c r="S26" s="55"/>
      <c r="T26" s="51">
        <v>0</v>
      </c>
      <c r="U26" s="55"/>
      <c r="V26" s="51">
        <v>0</v>
      </c>
      <c r="W26" s="51"/>
      <c r="X26" s="51">
        <v>0</v>
      </c>
      <c r="Y26" s="55"/>
      <c r="Z26" s="51">
        <v>0</v>
      </c>
      <c r="AA26" s="52"/>
      <c r="AB26" s="51">
        <v>0</v>
      </c>
      <c r="AC26" s="55"/>
      <c r="AD26" s="52">
        <f t="shared" ref="AD26" si="3">SUM(T26:AB26)</f>
        <v>0</v>
      </c>
      <c r="AE26" s="125"/>
      <c r="AF26" s="52">
        <f>SUM(D26:R26)+AD26</f>
        <v>-2626</v>
      </c>
      <c r="AG26" s="56"/>
      <c r="AH26" s="51">
        <v>-10342</v>
      </c>
      <c r="AI26" s="235"/>
      <c r="AJ26" s="52">
        <f>SUM(AF26:AH26)</f>
        <v>-12968</v>
      </c>
      <c r="AK26" s="232"/>
    </row>
    <row r="27" spans="1:39" s="208" customFormat="1">
      <c r="A27" s="233" t="s">
        <v>98</v>
      </c>
      <c r="D27" s="53">
        <f>SUM(D25:D26)</f>
        <v>0</v>
      </c>
      <c r="E27" s="50"/>
      <c r="F27" s="53">
        <f>SUM(F25:F26)</f>
        <v>0</v>
      </c>
      <c r="G27" s="50"/>
      <c r="H27" s="53">
        <f>SUM(H25:H26)</f>
        <v>-2626</v>
      </c>
      <c r="I27" s="10"/>
      <c r="J27" s="53">
        <f>SUM(J25:J26)</f>
        <v>0</v>
      </c>
      <c r="K27" s="10">
        <f t="shared" ref="K27" si="4">K26</f>
        <v>0</v>
      </c>
      <c r="L27" s="53">
        <f>SUM(L25:L26)</f>
        <v>0</v>
      </c>
      <c r="M27" s="50"/>
      <c r="N27" s="53">
        <f>SUM(N25:N26)</f>
        <v>0</v>
      </c>
      <c r="O27" s="10"/>
      <c r="P27" s="53">
        <f>SUM(P25:P26)</f>
        <v>0</v>
      </c>
      <c r="Q27" s="10"/>
      <c r="R27" s="53">
        <f>SUM(R25:R26)</f>
        <v>0</v>
      </c>
      <c r="S27" s="10"/>
      <c r="T27" s="53">
        <f>SUM(T25:T26)</f>
        <v>0</v>
      </c>
      <c r="U27" s="10"/>
      <c r="V27" s="53">
        <f>SUM(V25:V26)</f>
        <v>0</v>
      </c>
      <c r="W27" s="10"/>
      <c r="X27" s="53">
        <f>SUM(X25:X26)</f>
        <v>0</v>
      </c>
      <c r="Y27" s="10"/>
      <c r="Z27" s="53">
        <f>SUM(Z25:Z26)</f>
        <v>0</v>
      </c>
      <c r="AA27" s="10"/>
      <c r="AB27" s="53">
        <f>SUM(AB25:AB26)</f>
        <v>0</v>
      </c>
      <c r="AC27" s="10"/>
      <c r="AD27" s="53">
        <f>SUM(T27:AB27)</f>
        <v>0</v>
      </c>
      <c r="AE27" s="10"/>
      <c r="AF27" s="53">
        <f>SUM(D27:R27)+AD27</f>
        <v>-2626</v>
      </c>
      <c r="AG27" s="10"/>
      <c r="AH27" s="53">
        <f>SUM(AH25:AH26)</f>
        <v>-10342</v>
      </c>
      <c r="AI27" s="10"/>
      <c r="AJ27" s="53">
        <f>SUM(AJ25:AJ26)</f>
        <v>-12968</v>
      </c>
      <c r="AK27" s="232"/>
    </row>
    <row r="28" spans="1:39" s="208" customFormat="1">
      <c r="A28" s="233"/>
      <c r="D28" s="10"/>
      <c r="E28" s="50"/>
      <c r="F28" s="10"/>
      <c r="G28" s="50"/>
      <c r="H28" s="10"/>
      <c r="I28" s="10"/>
      <c r="J28" s="10"/>
      <c r="K28" s="10"/>
      <c r="L28" s="10"/>
      <c r="M28" s="50"/>
      <c r="N28" s="10"/>
      <c r="O28" s="50"/>
      <c r="P28" s="10"/>
      <c r="Q28" s="10"/>
      <c r="R28" s="10"/>
      <c r="S28" s="50"/>
      <c r="T28" s="10"/>
      <c r="U28" s="10"/>
      <c r="V28" s="10"/>
      <c r="W28" s="10"/>
      <c r="X28" s="10"/>
      <c r="Y28" s="10"/>
      <c r="Z28" s="10"/>
      <c r="AA28" s="10"/>
      <c r="AB28" s="10"/>
      <c r="AC28" s="39"/>
      <c r="AD28" s="10"/>
      <c r="AE28" s="39"/>
      <c r="AF28" s="10"/>
      <c r="AG28" s="50"/>
      <c r="AH28" s="10"/>
      <c r="AI28" s="50"/>
      <c r="AJ28" s="10"/>
      <c r="AK28" s="232"/>
    </row>
    <row r="29" spans="1:39" s="208" customFormat="1">
      <c r="A29" s="209" t="s">
        <v>62</v>
      </c>
      <c r="D29" s="20">
        <f>D27+D22</f>
        <v>0</v>
      </c>
      <c r="E29" s="11"/>
      <c r="F29" s="20">
        <f>F27+F22</f>
        <v>0</v>
      </c>
      <c r="G29" s="11"/>
      <c r="H29" s="20">
        <f>H27+H22</f>
        <v>-2626</v>
      </c>
      <c r="I29" s="13"/>
      <c r="J29" s="57">
        <f>J27+J22</f>
        <v>-6527</v>
      </c>
      <c r="K29" s="10">
        <f>K27+K22</f>
        <v>0</v>
      </c>
      <c r="L29" s="57">
        <f>L27+L22</f>
        <v>6785</v>
      </c>
      <c r="M29" s="11"/>
      <c r="N29" s="20">
        <f>N27+N22</f>
        <v>0</v>
      </c>
      <c r="O29" s="11"/>
      <c r="P29" s="57">
        <f>P27+P22</f>
        <v>0</v>
      </c>
      <c r="Q29" s="10"/>
      <c r="R29" s="58">
        <f>R27+R22</f>
        <v>0</v>
      </c>
      <c r="S29" s="13"/>
      <c r="T29" s="58">
        <f>T27+T22</f>
        <v>0</v>
      </c>
      <c r="U29" s="17"/>
      <c r="V29" s="58">
        <f>V27+V22</f>
        <v>0</v>
      </c>
      <c r="W29" s="59"/>
      <c r="X29" s="58">
        <f>X27+X22</f>
        <v>0</v>
      </c>
      <c r="Y29" s="17"/>
      <c r="Z29" s="58">
        <f>Z27+Z22</f>
        <v>0</v>
      </c>
      <c r="AA29" s="59"/>
      <c r="AB29" s="20">
        <f>AB27+AB22</f>
        <v>0</v>
      </c>
      <c r="AC29" s="17"/>
      <c r="AD29" s="20">
        <f>AD27+AD22</f>
        <v>0</v>
      </c>
      <c r="AE29" s="17"/>
      <c r="AF29" s="57">
        <f>AF27+AF22</f>
        <v>-2368</v>
      </c>
      <c r="AG29" s="17"/>
      <c r="AH29" s="57">
        <f>AH27+AH22</f>
        <v>-10154</v>
      </c>
      <c r="AI29" s="11"/>
      <c r="AJ29" s="57">
        <f>AJ27+AJ22</f>
        <v>-12522</v>
      </c>
      <c r="AK29" s="232"/>
    </row>
    <row r="30" spans="1:39" s="208" customFormat="1">
      <c r="D30" s="51"/>
      <c r="E30" s="51"/>
      <c r="F30" s="51"/>
      <c r="G30" s="51"/>
      <c r="H30" s="51"/>
      <c r="I30" s="51"/>
      <c r="J30" s="51"/>
      <c r="K30" s="52"/>
      <c r="L30" s="51"/>
      <c r="M30" s="51"/>
      <c r="N30" s="51"/>
      <c r="O30" s="51"/>
      <c r="P30" s="51"/>
      <c r="Q30" s="51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17"/>
      <c r="AE30" s="17"/>
      <c r="AF30" s="11"/>
      <c r="AG30" s="52"/>
      <c r="AH30" s="51"/>
      <c r="AI30" s="51"/>
      <c r="AJ30" s="10"/>
      <c r="AK30" s="232"/>
    </row>
    <row r="31" spans="1:39" s="208" customFormat="1">
      <c r="A31" s="209" t="s">
        <v>182</v>
      </c>
      <c r="B31" s="209"/>
      <c r="C31" s="209"/>
      <c r="D31" s="51"/>
      <c r="E31" s="51"/>
      <c r="F31" s="51"/>
      <c r="G31" s="51"/>
      <c r="H31" s="51"/>
      <c r="I31" s="51"/>
      <c r="J31" s="51"/>
      <c r="K31" s="52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11"/>
      <c r="AE31" s="11"/>
      <c r="AF31" s="11"/>
      <c r="AG31" s="51"/>
      <c r="AH31" s="51"/>
      <c r="AI31" s="51"/>
      <c r="AJ31" s="52"/>
    </row>
    <row r="32" spans="1:39" s="208" customFormat="1">
      <c r="A32" s="231" t="s">
        <v>149</v>
      </c>
      <c r="D32" s="51">
        <v>0</v>
      </c>
      <c r="E32" s="50"/>
      <c r="F32" s="51">
        <v>0</v>
      </c>
      <c r="G32" s="50"/>
      <c r="H32" s="51">
        <v>0</v>
      </c>
      <c r="I32" s="50"/>
      <c r="J32" s="51">
        <v>0</v>
      </c>
      <c r="K32" s="52"/>
      <c r="L32" s="51">
        <v>0</v>
      </c>
      <c r="M32" s="50"/>
      <c r="N32" s="51">
        <v>0</v>
      </c>
      <c r="O32" s="51"/>
      <c r="P32" s="51">
        <v>2436780</v>
      </c>
      <c r="Q32" s="52"/>
      <c r="R32" s="51">
        <v>0</v>
      </c>
      <c r="S32" s="51"/>
      <c r="T32" s="51">
        <v>0</v>
      </c>
      <c r="U32" s="52"/>
      <c r="V32" s="51">
        <v>0</v>
      </c>
      <c r="W32" s="51"/>
      <c r="X32" s="51">
        <v>0</v>
      </c>
      <c r="Y32" s="52"/>
      <c r="Z32" s="51">
        <v>0</v>
      </c>
      <c r="AA32" s="52"/>
      <c r="AB32" s="51">
        <v>0</v>
      </c>
      <c r="AC32" s="52"/>
      <c r="AD32" s="52">
        <f t="shared" ref="AD32" si="5">SUM(T32:AB32)</f>
        <v>0</v>
      </c>
      <c r="AE32" s="125"/>
      <c r="AF32" s="52">
        <f>SUM(D32:R32,AD32)</f>
        <v>2436780</v>
      </c>
      <c r="AG32" s="51"/>
      <c r="AH32" s="51">
        <v>353370</v>
      </c>
      <c r="AI32" s="51"/>
      <c r="AJ32" s="52">
        <f t="shared" ref="AJ32:AJ33" si="6">SUM(AF32:AH32)</f>
        <v>2790150</v>
      </c>
      <c r="AL32" s="61"/>
      <c r="AM32" s="11"/>
    </row>
    <row r="33" spans="1:39" s="208" customFormat="1">
      <c r="A33" s="231" t="s">
        <v>220</v>
      </c>
      <c r="D33" s="51">
        <v>0</v>
      </c>
      <c r="E33" s="50"/>
      <c r="F33" s="51">
        <v>0</v>
      </c>
      <c r="G33" s="50"/>
      <c r="H33" s="51">
        <v>0</v>
      </c>
      <c r="I33" s="50"/>
      <c r="J33" s="51">
        <v>0</v>
      </c>
      <c r="K33" s="52"/>
      <c r="L33" s="51">
        <v>0</v>
      </c>
      <c r="M33" s="50"/>
      <c r="N33" s="51">
        <v>0</v>
      </c>
      <c r="O33" s="51"/>
      <c r="P33" s="51">
        <v>128161</v>
      </c>
      <c r="Q33" s="52"/>
      <c r="R33" s="51">
        <v>0</v>
      </c>
      <c r="S33" s="51"/>
      <c r="T33" s="51">
        <v>651411</v>
      </c>
      <c r="U33" s="52"/>
      <c r="V33" s="51">
        <v>-5197</v>
      </c>
      <c r="W33" s="51"/>
      <c r="X33" s="51">
        <v>259309</v>
      </c>
      <c r="Y33" s="52"/>
      <c r="Z33" s="51">
        <v>282</v>
      </c>
      <c r="AA33" s="52"/>
      <c r="AB33" s="51">
        <v>-43449</v>
      </c>
      <c r="AC33" s="52"/>
      <c r="AD33" s="52">
        <v>862356</v>
      </c>
      <c r="AE33" s="125"/>
      <c r="AF33" s="52">
        <f>SUM(D33:R33,AD33)</f>
        <v>990517</v>
      </c>
      <c r="AG33" s="51"/>
      <c r="AH33" s="51">
        <v>624161</v>
      </c>
      <c r="AI33" s="51"/>
      <c r="AJ33" s="52">
        <f t="shared" si="6"/>
        <v>1614678</v>
      </c>
      <c r="AL33" s="62"/>
      <c r="AM33" s="11"/>
    </row>
    <row r="34" spans="1:39" s="208" customFormat="1">
      <c r="A34" s="209" t="s">
        <v>184</v>
      </c>
      <c r="B34" s="209"/>
      <c r="C34" s="209"/>
      <c r="D34" s="53">
        <f>SUM(D32:D33)</f>
        <v>0</v>
      </c>
      <c r="E34" s="51"/>
      <c r="F34" s="53">
        <f>SUM(F32:F33)</f>
        <v>0</v>
      </c>
      <c r="G34" s="51"/>
      <c r="H34" s="53">
        <f>SUM(H32:H33)</f>
        <v>0</v>
      </c>
      <c r="I34" s="51"/>
      <c r="J34" s="53">
        <f>SUM(J32:J33)</f>
        <v>0</v>
      </c>
      <c r="K34" s="10">
        <v>1</v>
      </c>
      <c r="L34" s="53">
        <f>SUM(L32:L33)</f>
        <v>0</v>
      </c>
      <c r="M34" s="51"/>
      <c r="N34" s="53">
        <f>SUM(N32:N33)</f>
        <v>0</v>
      </c>
      <c r="O34" s="51"/>
      <c r="P34" s="53">
        <f>SUM(P32:P33)</f>
        <v>2564941</v>
      </c>
      <c r="Q34" s="10"/>
      <c r="R34" s="53">
        <f>SUM(R32:R33)</f>
        <v>0</v>
      </c>
      <c r="S34" s="50"/>
      <c r="T34" s="53">
        <f>SUM(T32:T33)</f>
        <v>651411</v>
      </c>
      <c r="U34" s="10"/>
      <c r="V34" s="53">
        <f>SUM(V32:V33)</f>
        <v>-5197</v>
      </c>
      <c r="W34" s="10"/>
      <c r="X34" s="53">
        <f>SUM(X32:X33)</f>
        <v>259309</v>
      </c>
      <c r="Y34" s="10"/>
      <c r="Z34" s="53">
        <f>SUM(Z32:Z33)</f>
        <v>282</v>
      </c>
      <c r="AA34" s="10"/>
      <c r="AB34" s="53">
        <f>SUM(AB32:AB33)</f>
        <v>-43449</v>
      </c>
      <c r="AC34" s="10"/>
      <c r="AD34" s="53">
        <f>SUM(AD32:AD33)</f>
        <v>862356</v>
      </c>
      <c r="AE34" s="50"/>
      <c r="AF34" s="53">
        <f>SUM(AF32:AF33)</f>
        <v>3427297</v>
      </c>
      <c r="AG34" s="50"/>
      <c r="AH34" s="53">
        <f>SUM(AH32:AH33)</f>
        <v>977531</v>
      </c>
      <c r="AI34" s="50"/>
      <c r="AJ34" s="53">
        <f>SUM(AJ32:AJ33)</f>
        <v>4404828</v>
      </c>
      <c r="AL34" s="42"/>
      <c r="AM34" s="24"/>
    </row>
    <row r="35" spans="1:39" s="208" customFormat="1"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10"/>
      <c r="AL35" s="42"/>
    </row>
    <row r="36" spans="1:39" s="208" customFormat="1" ht="12" customHeight="1"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10"/>
    </row>
    <row r="37" spans="1:39" s="208" customFormat="1" ht="22.5" thickBot="1">
      <c r="A37" s="236" t="s">
        <v>240</v>
      </c>
      <c r="B37" s="236"/>
      <c r="C37" s="236"/>
      <c r="D37" s="60">
        <f>D34+D27+D22+D16</f>
        <v>1376923</v>
      </c>
      <c r="E37" s="10"/>
      <c r="F37" s="60">
        <f>F34+F27+F22+F16</f>
        <v>11157460</v>
      </c>
      <c r="G37" s="10"/>
      <c r="H37" s="60">
        <f>H34+H27+H22+H16</f>
        <v>3888143</v>
      </c>
      <c r="I37" s="10"/>
      <c r="J37" s="60">
        <f>J34+J27+J22+J16</f>
        <v>14793</v>
      </c>
      <c r="K37" s="10">
        <f>K34+K27+K22+K16</f>
        <v>1</v>
      </c>
      <c r="L37" s="60">
        <f>L34+L27+L22+L16</f>
        <v>8622</v>
      </c>
      <c r="M37" s="10"/>
      <c r="N37" s="60">
        <f>N34+N27+N22+N16</f>
        <v>153164</v>
      </c>
      <c r="O37" s="237"/>
      <c r="P37" s="60">
        <f>P34+P27+P22+P16</f>
        <v>51149645</v>
      </c>
      <c r="Q37" s="10"/>
      <c r="R37" s="60">
        <f>R34+R27+R22+R16</f>
        <v>9940797</v>
      </c>
      <c r="S37" s="237"/>
      <c r="T37" s="60">
        <f>T34+T27+T22+T16</f>
        <v>-887350</v>
      </c>
      <c r="U37" s="237"/>
      <c r="V37" s="60">
        <f>V34+V27+V22+V16</f>
        <v>-31145</v>
      </c>
      <c r="W37" s="10"/>
      <c r="X37" s="60">
        <f>X34+X27+X22+X16</f>
        <v>-212405</v>
      </c>
      <c r="Y37" s="237"/>
      <c r="Z37" s="60">
        <f>Z34+Z27+Z22+Z16</f>
        <v>-890887</v>
      </c>
      <c r="AA37" s="10"/>
      <c r="AB37" s="60">
        <f>AB34+AB27+AB22+AB16</f>
        <v>-131124</v>
      </c>
      <c r="AC37" s="237"/>
      <c r="AD37" s="60">
        <f>AD34+AD27+AD22+AD16</f>
        <v>-2152911</v>
      </c>
      <c r="AE37" s="237"/>
      <c r="AF37" s="60">
        <f>AF34+AF27+AF22+AF16</f>
        <v>75536636</v>
      </c>
      <c r="AG37" s="237"/>
      <c r="AH37" s="60">
        <f>AH34+AH27+AH22+AH16</f>
        <v>28887475</v>
      </c>
      <c r="AI37" s="237"/>
      <c r="AJ37" s="60">
        <f>AJ34+AJ27+AJ22+AJ16</f>
        <v>104424111</v>
      </c>
    </row>
    <row r="38" spans="1:39" s="208" customFormat="1" ht="22.5" thickTop="1"/>
    <row r="40" spans="1:39" s="239" customFormat="1">
      <c r="A40" s="238"/>
      <c r="B40" s="238"/>
      <c r="C40" s="238"/>
      <c r="D40" s="67"/>
      <c r="F40" s="67"/>
      <c r="H40" s="68"/>
      <c r="J40" s="67"/>
      <c r="K40" s="69"/>
      <c r="L40" s="67"/>
      <c r="N40" s="68"/>
      <c r="O40" s="68"/>
      <c r="P40" s="68"/>
      <c r="R40" s="67"/>
      <c r="S40" s="67"/>
      <c r="T40" s="67"/>
      <c r="U40" s="67"/>
      <c r="V40" s="67"/>
      <c r="W40" s="67"/>
      <c r="X40" s="67"/>
      <c r="Y40" s="67"/>
      <c r="Z40" s="67"/>
      <c r="AD40" s="67"/>
      <c r="AF40" s="240"/>
      <c r="AG40" s="240"/>
      <c r="AH40" s="240"/>
      <c r="AI40" s="240"/>
      <c r="AJ40" s="240"/>
    </row>
    <row r="44" spans="1:39" s="239" customFormat="1">
      <c r="A44" s="238"/>
      <c r="B44" s="238"/>
      <c r="C44" s="238"/>
    </row>
    <row r="45" spans="1:39" s="239" customFormat="1">
      <c r="A45" s="238"/>
      <c r="B45" s="238"/>
      <c r="C45" s="238"/>
    </row>
    <row r="46" spans="1:39" s="239" customFormat="1">
      <c r="A46" s="238"/>
      <c r="B46" s="238"/>
      <c r="C46" s="238"/>
    </row>
  </sheetData>
  <mergeCells count="4">
    <mergeCell ref="D4:AJ4"/>
    <mergeCell ref="N5:P5"/>
    <mergeCell ref="T5:AD5"/>
    <mergeCell ref="D14:AJ14"/>
  </mergeCells>
  <conditionalFormatting sqref="D29 F29 H29:I29 N29">
    <cfRule type="expression" priority="10" stopIfTrue="1">
      <formula>"if(E11&gt;0,#,##0;(#,##0),"-")"</formula>
    </cfRule>
  </conditionalFormatting>
  <conditionalFormatting sqref="P32:Q33">
    <cfRule type="expression" priority="3" stopIfTrue="1">
      <formula>"if(E11&gt;0,#,##0;(#,##0),"-")"</formula>
    </cfRule>
  </conditionalFormatting>
  <conditionalFormatting sqref="R29">
    <cfRule type="expression" priority="5" stopIfTrue="1">
      <formula>"if(E11&gt;0,#,##0;(#,##0),"-")"</formula>
    </cfRule>
  </conditionalFormatting>
  <conditionalFormatting sqref="T29">
    <cfRule type="expression" priority="9" stopIfTrue="1">
      <formula>"if(E11&gt;0,#,##0;(#,##0),"-")"</formula>
    </cfRule>
  </conditionalFormatting>
  <conditionalFormatting sqref="U16 Y16 U22 Y22 U28 Y28:AA28 Z29:AA29 U32:U33 Y32:Y33 AA32:AA33">
    <cfRule type="expression" priority="8" stopIfTrue="1">
      <formula>"if(E11&gt;0,#,##0;(#,##0),"-")"</formula>
    </cfRule>
  </conditionalFormatting>
  <conditionalFormatting sqref="V29:X29">
    <cfRule type="expression" priority="1" stopIfTrue="1">
      <formula>"if(E11&gt;0,#,##0;(#,##0),"-")"</formula>
    </cfRule>
  </conditionalFormatting>
  <conditionalFormatting sqref="AC16">
    <cfRule type="expression" priority="7" stopIfTrue="1">
      <formula>"if(E11&gt;0,#,##0;(#,##0),"-")"</formula>
    </cfRule>
  </conditionalFormatting>
  <conditionalFormatting sqref="AC22">
    <cfRule type="expression" priority="11" stopIfTrue="1">
      <formula>"if(E11&gt;0,#,##0;(#,##0),"-")"</formula>
    </cfRule>
  </conditionalFormatting>
  <conditionalFormatting sqref="AC32:AC33">
    <cfRule type="expression" priority="12" stopIfTrue="1">
      <formula>"if(E11&gt;0,#,##0;(#,##0),"-")"</formula>
    </cfRule>
  </conditionalFormatting>
  <conditionalFormatting sqref="AH33">
    <cfRule type="expression" priority="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5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5ADD-C21B-4EA3-8DB4-0DE864B95079}">
  <sheetPr>
    <pageSetUpPr fitToPage="1"/>
  </sheetPr>
  <dimension ref="A1:Z30"/>
  <sheetViews>
    <sheetView showGridLines="0" zoomScale="85" zoomScaleNormal="85" zoomScaleSheetLayoutView="85" workbookViewId="0">
      <selection activeCell="X25" sqref="X25"/>
    </sheetView>
  </sheetViews>
  <sheetFormatPr defaultColWidth="26.5703125" defaultRowHeight="18.75"/>
  <cols>
    <col min="1" max="1" width="40.7109375" style="248" customWidth="1"/>
    <col min="2" max="2" width="9.140625" style="248" bestFit="1" customWidth="1"/>
    <col min="3" max="3" width="0.85546875" style="248" customWidth="1"/>
    <col min="4" max="4" width="16.7109375" style="248" customWidth="1"/>
    <col min="5" max="5" width="0.85546875" style="248" customWidth="1"/>
    <col min="6" max="6" width="16.7109375" style="248" customWidth="1"/>
    <col min="7" max="7" width="0.85546875" style="248" customWidth="1"/>
    <col min="8" max="8" width="16.7109375" style="248" customWidth="1"/>
    <col min="9" max="9" width="0.85546875" style="248" customWidth="1"/>
    <col min="10" max="10" width="16.7109375" style="248" customWidth="1"/>
    <col min="11" max="11" width="0.85546875" style="248" customWidth="1"/>
    <col min="12" max="12" width="16.7109375" style="248" customWidth="1"/>
    <col min="13" max="13" width="0.85546875" style="248" customWidth="1"/>
    <col min="14" max="14" width="16.7109375" style="248" customWidth="1"/>
    <col min="15" max="15" width="0.85546875" style="248" customWidth="1"/>
    <col min="16" max="16" width="16.7109375" style="248" customWidth="1"/>
    <col min="17" max="17" width="0.85546875" style="248" customWidth="1"/>
    <col min="18" max="18" width="16.7109375" style="248" customWidth="1"/>
    <col min="19" max="19" width="0.7109375" style="248" customWidth="1"/>
    <col min="20" max="20" width="16.7109375" style="248" customWidth="1"/>
    <col min="21" max="21" width="0.85546875" style="248" customWidth="1"/>
    <col min="22" max="22" width="16.7109375" style="248" customWidth="1"/>
    <col min="23" max="23" width="1.7109375" style="248" customWidth="1"/>
    <col min="24" max="16384" width="26.5703125" style="248"/>
  </cols>
  <sheetData>
    <row r="1" spans="1:26" s="203" customFormat="1" ht="21.75" customHeight="1">
      <c r="A1" s="122" t="s">
        <v>71</v>
      </c>
      <c r="B1" s="122"/>
      <c r="C1" s="202"/>
      <c r="V1" s="204"/>
    </row>
    <row r="2" spans="1:26" s="203" customFormat="1" ht="21.75" customHeight="1">
      <c r="A2" s="202" t="s">
        <v>251</v>
      </c>
      <c r="B2" s="202"/>
      <c r="C2" s="202"/>
      <c r="D2" s="205"/>
      <c r="E2" s="205">
        <v>17910061</v>
      </c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4"/>
    </row>
    <row r="3" spans="1:26" s="203" customFormat="1" ht="21.75" customHeight="1">
      <c r="A3" s="202"/>
      <c r="B3" s="202"/>
      <c r="C3" s="202"/>
      <c r="D3" s="241"/>
      <c r="E3" s="241"/>
      <c r="F3" s="241"/>
      <c r="G3" s="241"/>
      <c r="H3" s="241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</row>
    <row r="4" spans="1:26" s="208" customFormat="1" ht="21.75" customHeight="1">
      <c r="D4" s="210" t="s">
        <v>1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</row>
    <row r="5" spans="1:26" s="208" customFormat="1" ht="21.75" customHeight="1">
      <c r="D5" s="210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4" t="s">
        <v>95</v>
      </c>
      <c r="U5" s="212"/>
      <c r="V5" s="212"/>
    </row>
    <row r="6" spans="1:26" s="214" customFormat="1" ht="21.75" customHeight="1">
      <c r="J6" s="211" t="s">
        <v>29</v>
      </c>
      <c r="K6" s="211"/>
      <c r="L6" s="211"/>
      <c r="M6" s="211"/>
      <c r="N6" s="211"/>
      <c r="T6" s="221" t="s">
        <v>170</v>
      </c>
    </row>
    <row r="7" spans="1:26" s="214" customFormat="1" ht="21.75" customHeight="1">
      <c r="J7" s="212"/>
      <c r="K7" s="212"/>
      <c r="L7" s="212"/>
      <c r="M7" s="212"/>
      <c r="N7" s="212"/>
      <c r="O7" s="212"/>
      <c r="R7" s="214" t="s">
        <v>116</v>
      </c>
      <c r="T7" s="214" t="s">
        <v>171</v>
      </c>
    </row>
    <row r="8" spans="1:26" s="214" customFormat="1" ht="21.75" customHeight="1">
      <c r="D8" s="214" t="s">
        <v>216</v>
      </c>
      <c r="F8" s="214" t="s">
        <v>43</v>
      </c>
      <c r="J8" s="214" t="s">
        <v>73</v>
      </c>
      <c r="L8" s="214" t="s">
        <v>123</v>
      </c>
      <c r="P8" s="139"/>
      <c r="R8" s="214" t="s">
        <v>117</v>
      </c>
      <c r="T8" s="214" t="s">
        <v>172</v>
      </c>
      <c r="V8" s="214" t="s">
        <v>41</v>
      </c>
    </row>
    <row r="9" spans="1:26" s="214" customFormat="1" ht="21.75" customHeight="1">
      <c r="B9" s="220"/>
      <c r="C9" s="220"/>
      <c r="D9" s="221" t="s">
        <v>45</v>
      </c>
      <c r="F9" s="221" t="s">
        <v>102</v>
      </c>
      <c r="H9" s="221" t="s">
        <v>68</v>
      </c>
      <c r="J9" s="221" t="s">
        <v>74</v>
      </c>
      <c r="L9" s="221" t="s">
        <v>112</v>
      </c>
      <c r="N9" s="221" t="s">
        <v>30</v>
      </c>
      <c r="P9" s="222" t="s">
        <v>112</v>
      </c>
      <c r="R9" s="221" t="s">
        <v>118</v>
      </c>
      <c r="T9" s="221" t="s">
        <v>143</v>
      </c>
      <c r="V9" s="221" t="s">
        <v>44</v>
      </c>
    </row>
    <row r="10" spans="1:26" s="208" customFormat="1" ht="21.75" customHeight="1">
      <c r="C10" s="227"/>
      <c r="D10" s="243" t="s">
        <v>97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</row>
    <row r="11" spans="1:26" s="208" customFormat="1" ht="21.75" customHeight="1">
      <c r="A11" s="227" t="s">
        <v>243</v>
      </c>
      <c r="B11" s="227"/>
      <c r="C11" s="227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</row>
    <row r="12" spans="1:26" s="209" customFormat="1" ht="21.75" customHeight="1">
      <c r="A12" s="228" t="s">
        <v>197</v>
      </c>
      <c r="B12" s="228"/>
      <c r="D12" s="10">
        <v>1376923</v>
      </c>
      <c r="E12" s="10">
        <v>0</v>
      </c>
      <c r="F12" s="10">
        <v>11157460</v>
      </c>
      <c r="G12" s="10">
        <v>0</v>
      </c>
      <c r="H12" s="10">
        <v>207947</v>
      </c>
      <c r="I12" s="10">
        <v>0</v>
      </c>
      <c r="J12" s="10">
        <v>153164</v>
      </c>
      <c r="K12" s="10">
        <v>0</v>
      </c>
      <c r="L12" s="10">
        <v>247741</v>
      </c>
      <c r="M12" s="10">
        <v>0</v>
      </c>
      <c r="N12" s="10">
        <v>27784064</v>
      </c>
      <c r="O12" s="10">
        <v>0</v>
      </c>
      <c r="P12" s="10">
        <v>-247741</v>
      </c>
      <c r="Q12" s="10">
        <v>0</v>
      </c>
      <c r="R12" s="10">
        <v>9940797</v>
      </c>
      <c r="S12" s="10">
        <v>0</v>
      </c>
      <c r="T12" s="10">
        <v>-6013</v>
      </c>
      <c r="U12" s="10"/>
      <c r="V12" s="10">
        <f>SUM(D12:T12)</f>
        <v>50614342</v>
      </c>
      <c r="W12" s="229"/>
      <c r="X12" s="70"/>
      <c r="Y12" s="229"/>
      <c r="Z12" s="229"/>
    </row>
    <row r="13" spans="1:26" s="208" customFormat="1" ht="21.75" hidden="1" customHeight="1"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0"/>
      <c r="W13" s="232"/>
      <c r="X13" s="232"/>
      <c r="Y13" s="232"/>
      <c r="Z13" s="232"/>
    </row>
    <row r="14" spans="1:26" s="209" customFormat="1" ht="21.75" hidden="1" customHeight="1">
      <c r="A14" s="209" t="s">
        <v>59</v>
      </c>
      <c r="B14" s="208"/>
      <c r="C14" s="20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0"/>
      <c r="W14" s="229"/>
      <c r="X14" s="229"/>
      <c r="Y14" s="229"/>
      <c r="Z14" s="229"/>
    </row>
    <row r="15" spans="1:26" s="208" customFormat="1" ht="21.75" hidden="1" customHeight="1">
      <c r="A15" s="230" t="s">
        <v>245</v>
      </c>
      <c r="D15" s="51">
        <v>0</v>
      </c>
      <c r="E15" s="51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51">
        <v>0</v>
      </c>
      <c r="U15" s="51"/>
      <c r="V15" s="50">
        <f t="shared" ref="V15:V16" si="0">SUM(D15:T15)</f>
        <v>0</v>
      </c>
      <c r="W15" s="232"/>
      <c r="X15" s="232"/>
      <c r="Y15" s="232"/>
      <c r="Z15" s="232"/>
    </row>
    <row r="16" spans="1:26" s="208" customFormat="1" ht="21.75" hidden="1" customHeight="1">
      <c r="A16" s="231" t="s">
        <v>246</v>
      </c>
      <c r="B16" s="245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0</v>
      </c>
      <c r="O16" s="51"/>
      <c r="P16" s="51">
        <v>0</v>
      </c>
      <c r="Q16" s="51"/>
      <c r="R16" s="51">
        <v>0</v>
      </c>
      <c r="S16" s="51"/>
      <c r="T16" s="51">
        <v>0</v>
      </c>
      <c r="U16" s="51"/>
      <c r="V16" s="51">
        <f t="shared" si="0"/>
        <v>0</v>
      </c>
      <c r="W16" s="232"/>
      <c r="X16" s="232"/>
      <c r="Y16" s="232"/>
      <c r="Z16" s="232"/>
    </row>
    <row r="17" spans="1:26" s="208" customFormat="1" ht="21.75" hidden="1" customHeight="1">
      <c r="A17" s="246" t="s">
        <v>86</v>
      </c>
      <c r="D17" s="22">
        <f>SUM(D15:D16)</f>
        <v>0</v>
      </c>
      <c r="E17" s="39"/>
      <c r="F17" s="22">
        <f>SUM(F15:F16)</f>
        <v>0</v>
      </c>
      <c r="G17" s="39"/>
      <c r="H17" s="22">
        <f>SUM(H15:H16)</f>
        <v>0</v>
      </c>
      <c r="I17" s="39"/>
      <c r="J17" s="22">
        <f>SUM(J15:J16)</f>
        <v>0</v>
      </c>
      <c r="K17" s="13"/>
      <c r="L17" s="22">
        <f>SUM(L15:L16)</f>
        <v>0</v>
      </c>
      <c r="M17" s="50"/>
      <c r="N17" s="22">
        <f>SUM(N15:N16)</f>
        <v>0</v>
      </c>
      <c r="O17" s="13"/>
      <c r="P17" s="22">
        <f>SUM(P15:P16)</f>
        <v>0</v>
      </c>
      <c r="Q17" s="13"/>
      <c r="R17" s="22">
        <f>SUM(R15:R16)</f>
        <v>0</v>
      </c>
      <c r="S17" s="13"/>
      <c r="T17" s="22">
        <f>SUM(T15:T16)</f>
        <v>0</v>
      </c>
      <c r="U17" s="39"/>
      <c r="V17" s="22">
        <f>SUM(V15:V16)</f>
        <v>0</v>
      </c>
      <c r="W17" s="232"/>
      <c r="X17" s="232"/>
      <c r="Y17" s="232"/>
      <c r="Z17" s="232"/>
    </row>
    <row r="18" spans="1:26" s="208" customFormat="1" ht="21.75" customHeight="1"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0"/>
      <c r="W18" s="232"/>
      <c r="X18" s="232"/>
      <c r="Y18" s="232"/>
      <c r="Z18" s="232"/>
    </row>
    <row r="19" spans="1:26" s="208" customFormat="1" ht="21.75" customHeight="1">
      <c r="A19" s="209" t="s">
        <v>182</v>
      </c>
      <c r="B19" s="209"/>
      <c r="C19" s="209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0"/>
      <c r="W19" s="232"/>
      <c r="X19" s="232"/>
      <c r="Y19" s="232"/>
      <c r="Z19" s="232"/>
    </row>
    <row r="20" spans="1:26" s="208" customFormat="1" ht="21.75" customHeight="1">
      <c r="A20" s="208" t="s">
        <v>155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1"/>
      <c r="N20" s="51">
        <v>1936185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f t="shared" ref="V20:V21" si="1">SUM(D20:T20)</f>
        <v>1936185</v>
      </c>
      <c r="W20" s="232"/>
      <c r="X20" s="232"/>
      <c r="Y20" s="232"/>
      <c r="Z20" s="232"/>
    </row>
    <row r="21" spans="1:26" s="208" customFormat="1" ht="21.75" customHeight="1">
      <c r="A21" s="208" t="s">
        <v>183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-204</v>
      </c>
      <c r="O21" s="51"/>
      <c r="P21" s="51">
        <v>0</v>
      </c>
      <c r="Q21" s="51"/>
      <c r="R21" s="51">
        <v>0</v>
      </c>
      <c r="S21" s="51"/>
      <c r="T21" s="51">
        <v>0</v>
      </c>
      <c r="U21" s="51"/>
      <c r="V21" s="51">
        <f t="shared" si="1"/>
        <v>-204</v>
      </c>
    </row>
    <row r="22" spans="1:26" s="208" customFormat="1" ht="21.75" customHeight="1">
      <c r="A22" s="209" t="s">
        <v>150</v>
      </c>
      <c r="B22" s="209"/>
      <c r="C22" s="209"/>
      <c r="D22" s="22">
        <f>SUM(D20:D20)</f>
        <v>0</v>
      </c>
      <c r="E22" s="39"/>
      <c r="F22" s="22">
        <f>SUM(F20:F20)</f>
        <v>0</v>
      </c>
      <c r="G22" s="39"/>
      <c r="H22" s="22">
        <f>SUM(H20:H20)</f>
        <v>0</v>
      </c>
      <c r="I22" s="39"/>
      <c r="J22" s="22">
        <f>SUM(J20:J20)</f>
        <v>0</v>
      </c>
      <c r="K22" s="13"/>
      <c r="L22" s="22">
        <f>SUM(L20:L20)</f>
        <v>0</v>
      </c>
      <c r="M22" s="50"/>
      <c r="N22" s="22">
        <f>SUM(N20:O21)</f>
        <v>1935981</v>
      </c>
      <c r="O22" s="13"/>
      <c r="P22" s="22">
        <f>SUM(P20:Q21)</f>
        <v>0</v>
      </c>
      <c r="Q22" s="13"/>
      <c r="R22" s="22">
        <f>SUM(R20:S21)</f>
        <v>0</v>
      </c>
      <c r="S22" s="13"/>
      <c r="T22" s="22">
        <f>SUM(T20:U21)</f>
        <v>0</v>
      </c>
      <c r="U22" s="39"/>
      <c r="V22" s="22">
        <f>SUM(V20:V21)</f>
        <v>1935981</v>
      </c>
    </row>
    <row r="23" spans="1:26" s="208" customFormat="1" ht="21.75" customHeight="1"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0"/>
    </row>
    <row r="24" spans="1:26" s="209" customFormat="1" ht="21.75" customHeight="1" thickBot="1">
      <c r="A24" s="236" t="s">
        <v>239</v>
      </c>
      <c r="B24" s="236"/>
      <c r="C24" s="236"/>
      <c r="D24" s="60">
        <f>D12+D22+D17</f>
        <v>1376923</v>
      </c>
      <c r="E24" s="50"/>
      <c r="F24" s="60">
        <f>F12+F22+F17</f>
        <v>11157460</v>
      </c>
      <c r="G24" s="50"/>
      <c r="H24" s="60">
        <f>H12+H22+H17</f>
        <v>207947</v>
      </c>
      <c r="I24" s="50"/>
      <c r="J24" s="60">
        <f>J12+J22+J17</f>
        <v>153164</v>
      </c>
      <c r="K24" s="10"/>
      <c r="L24" s="60">
        <f>L12+L22+L17</f>
        <v>247741</v>
      </c>
      <c r="M24" s="50"/>
      <c r="N24" s="60">
        <f>N12+N22+N17</f>
        <v>29720045</v>
      </c>
      <c r="O24" s="10"/>
      <c r="P24" s="60">
        <f>P12+P22+P17</f>
        <v>-247741</v>
      </c>
      <c r="Q24" s="10"/>
      <c r="R24" s="60">
        <f>R12+R22+R17</f>
        <v>9940797</v>
      </c>
      <c r="S24" s="10"/>
      <c r="T24" s="60">
        <f>T12+T22+T17</f>
        <v>-6013</v>
      </c>
      <c r="U24" s="50"/>
      <c r="V24" s="60">
        <f>V12+V22+V17</f>
        <v>52550323</v>
      </c>
    </row>
    <row r="25" spans="1:26" s="208" customFormat="1" ht="21.75" customHeight="1" thickTop="1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</row>
    <row r="26" spans="1:26" s="208" customFormat="1" ht="21.75" customHeight="1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</row>
    <row r="27" spans="1:26" ht="21.75" customHeight="1"/>
    <row r="29" spans="1:26"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</row>
    <row r="30" spans="1:26"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</row>
  </sheetData>
  <mergeCells count="2">
    <mergeCell ref="J6:N6"/>
    <mergeCell ref="D10:V10"/>
  </mergeCells>
  <conditionalFormatting sqref="N23:P23">
    <cfRule type="expression" priority="2" stopIfTrue="1">
      <formula>"if(E11&gt;0,#,##0;(#,##0),"-")"</formula>
    </cfRule>
  </conditionalFormatting>
  <conditionalFormatting sqref="Q23:Q24 O24">
    <cfRule type="expression" priority="3" stopIfTrue="1">
      <formula>"if(E11&gt;0,#,##0;(#,##0),"-")"</formula>
    </cfRule>
  </conditionalFormatting>
  <conditionalFormatting sqref="R23:T23">
    <cfRule type="expression" priority="1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6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V29"/>
  <sheetViews>
    <sheetView showGridLines="0" zoomScale="80" zoomScaleNormal="80" zoomScaleSheetLayoutView="89" workbookViewId="0">
      <selection activeCell="V28" sqref="V28"/>
    </sheetView>
  </sheetViews>
  <sheetFormatPr defaultColWidth="26.5703125" defaultRowHeight="18.75"/>
  <cols>
    <col min="1" max="1" width="40.7109375" style="248" customWidth="1"/>
    <col min="2" max="2" width="9.140625" style="248" bestFit="1" customWidth="1"/>
    <col min="3" max="3" width="0.85546875" style="248" customWidth="1"/>
    <col min="4" max="4" width="16.7109375" style="248" customWidth="1"/>
    <col min="5" max="5" width="0.85546875" style="248" customWidth="1"/>
    <col min="6" max="6" width="16.7109375" style="248" customWidth="1"/>
    <col min="7" max="7" width="0.85546875" style="248" customWidth="1"/>
    <col min="8" max="8" width="16.7109375" style="248" customWidth="1"/>
    <col min="9" max="9" width="0.85546875" style="248" customWidth="1"/>
    <col min="10" max="10" width="16.7109375" style="248" customWidth="1"/>
    <col min="11" max="11" width="0.85546875" style="248" customWidth="1"/>
    <col min="12" max="12" width="16.7109375" style="248" customWidth="1"/>
    <col min="13" max="13" width="0.85546875" style="248" customWidth="1"/>
    <col min="14" max="14" width="16.7109375" style="248" customWidth="1"/>
    <col min="15" max="15" width="0.7109375" style="248" customWidth="1"/>
    <col min="16" max="16" width="16.7109375" style="248" customWidth="1"/>
    <col min="17" max="17" width="0.85546875" style="248" customWidth="1"/>
    <col min="18" max="18" width="16.7109375" style="248" customWidth="1"/>
    <col min="19" max="19" width="1.7109375" style="248" customWidth="1"/>
    <col min="20" max="16384" width="26.5703125" style="248"/>
  </cols>
  <sheetData>
    <row r="1" spans="1:22" s="203" customFormat="1" ht="21.75" customHeight="1">
      <c r="A1" s="122" t="s">
        <v>71</v>
      </c>
      <c r="B1" s="122"/>
      <c r="C1" s="202"/>
      <c r="R1" s="204"/>
    </row>
    <row r="2" spans="1:22" s="203" customFormat="1" ht="21.75" customHeight="1">
      <c r="A2" s="202" t="s">
        <v>251</v>
      </c>
      <c r="B2" s="202"/>
      <c r="C2" s="202"/>
      <c r="D2" s="205"/>
      <c r="E2" s="205">
        <v>17910061</v>
      </c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4"/>
    </row>
    <row r="3" spans="1:22" s="203" customFormat="1" ht="21.75" customHeight="1">
      <c r="A3" s="202"/>
      <c r="B3" s="202"/>
      <c r="C3" s="202"/>
      <c r="D3" s="241"/>
      <c r="E3" s="241"/>
      <c r="F3" s="241"/>
      <c r="G3" s="241"/>
      <c r="H3" s="241"/>
      <c r="I3" s="242"/>
      <c r="J3" s="242"/>
      <c r="K3" s="242"/>
      <c r="L3" s="242"/>
      <c r="M3" s="242"/>
      <c r="N3" s="242"/>
      <c r="O3" s="242"/>
      <c r="P3" s="242"/>
      <c r="Q3" s="242"/>
      <c r="R3" s="242"/>
    </row>
    <row r="4" spans="1:22" s="208" customFormat="1" ht="21.75" customHeight="1">
      <c r="D4" s="210" t="s">
        <v>1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2" s="208" customFormat="1" ht="21.75" customHeight="1">
      <c r="D5" s="210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4" t="s">
        <v>95</v>
      </c>
      <c r="Q5" s="212"/>
      <c r="R5" s="212"/>
    </row>
    <row r="6" spans="1:22" s="214" customFormat="1" ht="21.75" customHeight="1">
      <c r="J6" s="211" t="s">
        <v>29</v>
      </c>
      <c r="K6" s="211"/>
      <c r="L6" s="211"/>
      <c r="P6" s="221" t="s">
        <v>170</v>
      </c>
    </row>
    <row r="7" spans="1:22" s="214" customFormat="1" ht="21.75" customHeight="1">
      <c r="J7" s="212"/>
      <c r="K7" s="212"/>
      <c r="L7" s="212"/>
      <c r="N7" s="214" t="s">
        <v>116</v>
      </c>
      <c r="P7" s="214" t="s">
        <v>171</v>
      </c>
    </row>
    <row r="8" spans="1:22" s="214" customFormat="1" ht="21.75" customHeight="1">
      <c r="D8" s="214" t="s">
        <v>216</v>
      </c>
      <c r="F8" s="214" t="s">
        <v>43</v>
      </c>
      <c r="J8" s="214" t="s">
        <v>73</v>
      </c>
      <c r="N8" s="214" t="s">
        <v>117</v>
      </c>
      <c r="P8" s="214" t="s">
        <v>172</v>
      </c>
      <c r="R8" s="214" t="s">
        <v>41</v>
      </c>
    </row>
    <row r="9" spans="1:22" s="214" customFormat="1" ht="21.75" customHeight="1">
      <c r="B9" s="220"/>
      <c r="C9" s="220"/>
      <c r="D9" s="221" t="s">
        <v>45</v>
      </c>
      <c r="F9" s="221" t="s">
        <v>102</v>
      </c>
      <c r="H9" s="221" t="s">
        <v>68</v>
      </c>
      <c r="J9" s="221" t="s">
        <v>74</v>
      </c>
      <c r="L9" s="221" t="s">
        <v>30</v>
      </c>
      <c r="N9" s="221" t="s">
        <v>118</v>
      </c>
      <c r="P9" s="221" t="s">
        <v>143</v>
      </c>
      <c r="R9" s="221" t="s">
        <v>44</v>
      </c>
    </row>
    <row r="10" spans="1:22" s="208" customFormat="1" ht="21.75" customHeight="1">
      <c r="C10" s="227"/>
      <c r="D10" s="243" t="s">
        <v>97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22" s="208" customFormat="1" ht="21.75" customHeight="1">
      <c r="A11" s="227" t="s">
        <v>244</v>
      </c>
      <c r="B11" s="227"/>
      <c r="C11" s="227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</row>
    <row r="12" spans="1:22" s="209" customFormat="1" ht="21.75" customHeight="1">
      <c r="A12" s="228" t="s">
        <v>236</v>
      </c>
      <c r="B12" s="228"/>
      <c r="D12" s="10">
        <v>1376923</v>
      </c>
      <c r="E12" s="10"/>
      <c r="F12" s="10">
        <v>11157460</v>
      </c>
      <c r="G12" s="10"/>
      <c r="H12" s="10">
        <v>235425</v>
      </c>
      <c r="I12" s="10"/>
      <c r="J12" s="10">
        <v>153164</v>
      </c>
      <c r="K12" s="10"/>
      <c r="L12" s="10">
        <v>32573327</v>
      </c>
      <c r="M12" s="10"/>
      <c r="N12" s="10">
        <v>9940797</v>
      </c>
      <c r="O12" s="10"/>
      <c r="P12" s="10">
        <v>-111109</v>
      </c>
      <c r="Q12" s="10"/>
      <c r="R12" s="10">
        <f>SUM(D12:P12)</f>
        <v>55325987</v>
      </c>
      <c r="S12" s="229"/>
      <c r="T12" s="70"/>
      <c r="U12" s="229"/>
      <c r="V12" s="229"/>
    </row>
    <row r="13" spans="1:22" s="208" customFormat="1" ht="21.75" customHeight="1"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0"/>
      <c r="S13" s="232"/>
      <c r="T13" s="232"/>
      <c r="U13" s="232"/>
      <c r="V13" s="232"/>
    </row>
    <row r="14" spans="1:22" s="209" customFormat="1" ht="21.75" hidden="1" customHeight="1">
      <c r="A14" s="209" t="s">
        <v>59</v>
      </c>
      <c r="B14" s="208"/>
      <c r="C14" s="20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0"/>
      <c r="S14" s="229"/>
      <c r="T14" s="229"/>
      <c r="U14" s="229"/>
      <c r="V14" s="229"/>
    </row>
    <row r="15" spans="1:22" s="208" customFormat="1" ht="21.75" hidden="1" customHeight="1">
      <c r="A15" s="230" t="s">
        <v>245</v>
      </c>
      <c r="D15" s="51">
        <v>0</v>
      </c>
      <c r="E15" s="51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50">
        <f>SUM(D15:P15)</f>
        <v>0</v>
      </c>
      <c r="S15" s="232"/>
      <c r="T15" s="232"/>
      <c r="U15" s="232"/>
      <c r="V15" s="232"/>
    </row>
    <row r="16" spans="1:22" s="208" customFormat="1" ht="21.75" hidden="1" customHeight="1">
      <c r="A16" s="231" t="s">
        <v>246</v>
      </c>
      <c r="B16" s="245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0</v>
      </c>
      <c r="O16" s="51"/>
      <c r="P16" s="51">
        <v>0</v>
      </c>
      <c r="Q16" s="51"/>
      <c r="R16" s="51">
        <f>SUM(D16:P16)</f>
        <v>0</v>
      </c>
      <c r="S16" s="232"/>
      <c r="T16" s="232"/>
      <c r="U16" s="232"/>
      <c r="V16" s="232"/>
    </row>
    <row r="17" spans="1:22" s="208" customFormat="1" ht="21.75" hidden="1" customHeight="1">
      <c r="A17" s="246" t="s">
        <v>86</v>
      </c>
      <c r="D17" s="22">
        <f>SUM(D15:D16)</f>
        <v>0</v>
      </c>
      <c r="E17" s="39"/>
      <c r="F17" s="22">
        <f>SUM(F15:F16)</f>
        <v>0</v>
      </c>
      <c r="G17" s="39"/>
      <c r="H17" s="22">
        <f>SUM(H15:H16)</f>
        <v>0</v>
      </c>
      <c r="I17" s="39"/>
      <c r="J17" s="22">
        <f>SUM(J15:J16)</f>
        <v>0</v>
      </c>
      <c r="K17" s="13"/>
      <c r="L17" s="22">
        <f>SUM(L15:L16)</f>
        <v>0</v>
      </c>
      <c r="M17" s="13"/>
      <c r="N17" s="22">
        <f>SUM(N15:N16)</f>
        <v>0</v>
      </c>
      <c r="O17" s="13"/>
      <c r="P17" s="22">
        <f>SUM(P15:P16)</f>
        <v>0</v>
      </c>
      <c r="Q17" s="39"/>
      <c r="R17" s="22">
        <f>SUM(R15:R16)</f>
        <v>0</v>
      </c>
      <c r="S17" s="232"/>
      <c r="T17" s="232"/>
      <c r="U17" s="232"/>
      <c r="V17" s="232"/>
    </row>
    <row r="18" spans="1:22" s="208" customFormat="1" ht="21.75" customHeight="1">
      <c r="A18" s="209" t="s">
        <v>182</v>
      </c>
      <c r="B18" s="209"/>
      <c r="C18" s="209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0"/>
      <c r="S18" s="232"/>
      <c r="T18" s="232"/>
      <c r="U18" s="232"/>
      <c r="V18" s="232"/>
    </row>
    <row r="19" spans="1:22" s="208" customFormat="1" ht="21.75" customHeight="1">
      <c r="A19" s="208" t="s">
        <v>155</v>
      </c>
      <c r="D19" s="51">
        <v>0</v>
      </c>
      <c r="E19" s="51"/>
      <c r="F19" s="51">
        <v>0</v>
      </c>
      <c r="G19" s="51"/>
      <c r="H19" s="51">
        <v>0</v>
      </c>
      <c r="I19" s="51"/>
      <c r="J19" s="51">
        <v>0</v>
      </c>
      <c r="K19" s="51"/>
      <c r="L19" s="51">
        <f>+'PL 6'!I31</f>
        <v>1143920</v>
      </c>
      <c r="M19" s="51"/>
      <c r="N19" s="51">
        <v>0</v>
      </c>
      <c r="O19" s="51"/>
      <c r="P19" s="51">
        <v>0</v>
      </c>
      <c r="Q19" s="51"/>
      <c r="R19" s="51">
        <f t="shared" ref="R19:R20" si="0">SUM(D19:P19)</f>
        <v>1143920</v>
      </c>
      <c r="S19" s="232"/>
      <c r="T19" s="232"/>
      <c r="U19" s="232"/>
      <c r="V19" s="232"/>
    </row>
    <row r="20" spans="1:22" s="208" customFormat="1" ht="21.75" customHeight="1">
      <c r="A20" s="208" t="s">
        <v>183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f>+'PL 7'!I25</f>
        <v>-28221</v>
      </c>
      <c r="M20" s="51"/>
      <c r="N20" s="51">
        <v>0</v>
      </c>
      <c r="O20" s="51"/>
      <c r="P20" s="51">
        <f>+'PL 7'!I23</f>
        <v>-5355</v>
      </c>
      <c r="Q20" s="51"/>
      <c r="R20" s="51">
        <f t="shared" si="0"/>
        <v>-33576</v>
      </c>
    </row>
    <row r="21" spans="1:22" s="208" customFormat="1" ht="21.75" customHeight="1">
      <c r="A21" s="209" t="s">
        <v>184</v>
      </c>
      <c r="B21" s="209"/>
      <c r="C21" s="209"/>
      <c r="D21" s="22">
        <f>SUM(D19:D19)</f>
        <v>0</v>
      </c>
      <c r="E21" s="39"/>
      <c r="F21" s="22">
        <f>SUM(F19:F19)</f>
        <v>0</v>
      </c>
      <c r="G21" s="39"/>
      <c r="H21" s="22">
        <f>SUM(H19:H19)</f>
        <v>0</v>
      </c>
      <c r="I21" s="39"/>
      <c r="J21" s="22">
        <f>SUM(J19:J19)</f>
        <v>0</v>
      </c>
      <c r="K21" s="13"/>
      <c r="L21" s="22">
        <f>SUM(L19:L20)</f>
        <v>1115699</v>
      </c>
      <c r="M21" s="13"/>
      <c r="N21" s="22">
        <f>SUM(N19:O20)</f>
        <v>0</v>
      </c>
      <c r="O21" s="13"/>
      <c r="P21" s="22">
        <f>SUM(P19:Q20)</f>
        <v>-5355</v>
      </c>
      <c r="Q21" s="39"/>
      <c r="R21" s="22">
        <f>SUM(R19:R20)</f>
        <v>1110344</v>
      </c>
    </row>
    <row r="22" spans="1:22" s="208" customFormat="1" ht="21.75" customHeight="1"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10"/>
    </row>
    <row r="23" spans="1:22" s="209" customFormat="1" ht="21.75" customHeight="1" thickBot="1">
      <c r="A23" s="236" t="s">
        <v>240</v>
      </c>
      <c r="B23" s="236"/>
      <c r="C23" s="236"/>
      <c r="D23" s="60">
        <f>D12+D21+D17</f>
        <v>1376923</v>
      </c>
      <c r="E23" s="50"/>
      <c r="F23" s="60">
        <f>F12+F21+F17</f>
        <v>11157460</v>
      </c>
      <c r="G23" s="50"/>
      <c r="H23" s="60">
        <f>H12+H21+H17</f>
        <v>235425</v>
      </c>
      <c r="I23" s="50"/>
      <c r="J23" s="60">
        <f>J12+J21+J17</f>
        <v>153164</v>
      </c>
      <c r="K23" s="10"/>
      <c r="L23" s="60">
        <f>L12+L21+L17</f>
        <v>33689026</v>
      </c>
      <c r="M23" s="10"/>
      <c r="N23" s="60">
        <f>N12+N21+N17</f>
        <v>9940797</v>
      </c>
      <c r="O23" s="10"/>
      <c r="P23" s="60">
        <f>P12+P21+P17</f>
        <v>-116464</v>
      </c>
      <c r="Q23" s="50"/>
      <c r="R23" s="60">
        <f>R12+R21+R17</f>
        <v>56436331</v>
      </c>
    </row>
    <row r="24" spans="1:22" s="208" customFormat="1" ht="21.75" customHeight="1" thickTop="1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</row>
    <row r="25" spans="1:22" s="208" customFormat="1" ht="21.75" hidden="1" customHeight="1" thickTop="1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</row>
    <row r="26" spans="1:22" ht="21.75" hidden="1" customHeight="1"/>
    <row r="27" spans="1:22" hidden="1"/>
    <row r="28" spans="1:22"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</row>
    <row r="29" spans="1:22"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</row>
  </sheetData>
  <mergeCells count="2">
    <mergeCell ref="J6:L6"/>
    <mergeCell ref="D10:R10"/>
  </mergeCells>
  <conditionalFormatting sqref="L22">
    <cfRule type="expression" priority="2" stopIfTrue="1">
      <formula>"if(E11&gt;0,#,##0;(#,##0),"-")"</formula>
    </cfRule>
  </conditionalFormatting>
  <conditionalFormatting sqref="M22:M23">
    <cfRule type="expression" priority="3" stopIfTrue="1">
      <formula>"if(E11&gt;0,#,##0;(#,##0),"-")"</formula>
    </cfRule>
  </conditionalFormatting>
  <conditionalFormatting sqref="N22:P22">
    <cfRule type="expression" priority="1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8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L95"/>
  <sheetViews>
    <sheetView showGridLines="0" zoomScale="85" zoomScaleNormal="85" zoomScaleSheetLayoutView="85" workbookViewId="0">
      <selection activeCell="A19" sqref="A19"/>
    </sheetView>
  </sheetViews>
  <sheetFormatPr defaultColWidth="26.5703125" defaultRowHeight="21" customHeight="1"/>
  <cols>
    <col min="1" max="1" width="82" style="90" customWidth="1"/>
    <col min="2" max="2" width="3.7109375" style="90" customWidth="1"/>
    <col min="3" max="3" width="16.140625" style="88" customWidth="1"/>
    <col min="4" max="4" width="0.7109375" style="88" customWidth="1"/>
    <col min="5" max="5" width="16.140625" style="88" customWidth="1"/>
    <col min="6" max="6" width="0.5703125" style="88" customWidth="1"/>
    <col min="7" max="7" width="16.140625" style="88" customWidth="1"/>
    <col min="8" max="8" width="0.7109375" style="88" customWidth="1"/>
    <col min="9" max="9" width="16.140625" style="88" customWidth="1"/>
    <col min="10" max="10" width="2.5703125" style="90" customWidth="1"/>
    <col min="11" max="11" width="13.140625" style="90" customWidth="1"/>
    <col min="12" max="16384" width="26.5703125" style="90"/>
  </cols>
  <sheetData>
    <row r="1" spans="1:9" s="77" customFormat="1" ht="21" customHeight="1">
      <c r="A1" s="75" t="s">
        <v>71</v>
      </c>
      <c r="B1" s="76"/>
      <c r="F1" s="78"/>
      <c r="G1" s="78"/>
      <c r="H1" s="78"/>
      <c r="I1" s="78"/>
    </row>
    <row r="2" spans="1:9" s="77" customFormat="1" ht="21" customHeight="1">
      <c r="A2" s="79" t="s">
        <v>156</v>
      </c>
      <c r="B2" s="80"/>
      <c r="C2" s="81"/>
      <c r="D2" s="80"/>
      <c r="E2" s="81"/>
      <c r="F2" s="78"/>
      <c r="G2" s="78"/>
      <c r="H2" s="78"/>
      <c r="I2" s="78"/>
    </row>
    <row r="3" spans="1:9" s="77" customFormat="1" ht="21" customHeight="1">
      <c r="A3" s="79"/>
      <c r="B3" s="80"/>
      <c r="C3" s="80"/>
      <c r="D3" s="80"/>
      <c r="E3" s="80"/>
      <c r="F3" s="78"/>
      <c r="G3" s="78"/>
      <c r="H3" s="78"/>
      <c r="I3" s="78"/>
    </row>
    <row r="4" spans="1:9" s="77" customFormat="1" ht="21" customHeight="1">
      <c r="C4" s="82" t="s">
        <v>34</v>
      </c>
      <c r="D4" s="82"/>
      <c r="E4" s="82"/>
      <c r="F4" s="83"/>
      <c r="G4" s="82" t="s">
        <v>88</v>
      </c>
      <c r="H4" s="82"/>
      <c r="I4" s="82"/>
    </row>
    <row r="5" spans="1:9" s="77" customFormat="1" ht="21" customHeight="1">
      <c r="C5" s="84" t="s">
        <v>89</v>
      </c>
      <c r="D5" s="84"/>
      <c r="E5" s="84"/>
      <c r="F5" s="83"/>
      <c r="G5" s="84" t="s">
        <v>89</v>
      </c>
      <c r="H5" s="84"/>
      <c r="I5" s="84"/>
    </row>
    <row r="6" spans="1:9" s="77" customFormat="1" ht="21" customHeight="1">
      <c r="C6" s="84" t="s">
        <v>238</v>
      </c>
      <c r="D6" s="84"/>
      <c r="E6" s="84"/>
      <c r="F6" s="83"/>
      <c r="G6" s="84" t="s">
        <v>238</v>
      </c>
      <c r="H6" s="84"/>
      <c r="I6" s="84"/>
    </row>
    <row r="7" spans="1:9" s="77" customFormat="1" ht="21" customHeight="1">
      <c r="C7" s="85">
        <v>2567</v>
      </c>
      <c r="D7" s="85"/>
      <c r="E7" s="85">
        <v>2566</v>
      </c>
      <c r="F7" s="85"/>
      <c r="G7" s="85">
        <v>2567</v>
      </c>
      <c r="H7" s="85"/>
      <c r="I7" s="85">
        <v>2566</v>
      </c>
    </row>
    <row r="8" spans="1:9" s="77" customFormat="1" ht="21" customHeight="1">
      <c r="C8" s="86" t="s">
        <v>97</v>
      </c>
      <c r="D8" s="86"/>
      <c r="E8" s="86"/>
      <c r="F8" s="86"/>
      <c r="G8" s="86"/>
      <c r="H8" s="86"/>
      <c r="I8" s="86"/>
    </row>
    <row r="9" spans="1:9" ht="21" customHeight="1">
      <c r="A9" s="87" t="s">
        <v>46</v>
      </c>
      <c r="B9" s="88"/>
      <c r="C9" s="89"/>
      <c r="E9" s="89"/>
      <c r="G9" s="89"/>
      <c r="I9" s="89"/>
    </row>
    <row r="10" spans="1:9" ht="21" customHeight="1">
      <c r="A10" s="91" t="s">
        <v>178</v>
      </c>
      <c r="B10" s="88"/>
      <c r="C10" s="92">
        <f>'PL 6'!E31</f>
        <v>2790150</v>
      </c>
      <c r="D10" s="92"/>
      <c r="E10" s="92">
        <f>'PL 6'!G36</f>
        <v>3369835</v>
      </c>
      <c r="F10" s="92"/>
      <c r="G10" s="92">
        <f>'PL 6'!I31</f>
        <v>1143920</v>
      </c>
      <c r="H10" s="92"/>
      <c r="I10" s="92">
        <f>'PL 6'!K31</f>
        <v>1936185</v>
      </c>
    </row>
    <row r="11" spans="1:9" ht="21" customHeight="1">
      <c r="A11" s="93" t="s">
        <v>85</v>
      </c>
      <c r="B11" s="94"/>
      <c r="C11" s="92"/>
      <c r="D11" s="92"/>
      <c r="E11" s="92"/>
      <c r="F11" s="92"/>
      <c r="G11" s="92"/>
      <c r="H11" s="92"/>
      <c r="I11" s="92"/>
    </row>
    <row r="12" spans="1:9" ht="21" customHeight="1">
      <c r="A12" s="91" t="s">
        <v>177</v>
      </c>
      <c r="B12" s="88"/>
      <c r="C12" s="92">
        <f>-'PL 6'!E30</f>
        <v>4543974</v>
      </c>
      <c r="D12" s="92"/>
      <c r="E12" s="92">
        <f>-'PL 6'!G30</f>
        <v>3689051</v>
      </c>
      <c r="F12" s="92"/>
      <c r="G12" s="92">
        <v>280768</v>
      </c>
      <c r="H12" s="92"/>
      <c r="I12" s="92">
        <f>-'PL 6'!K30</f>
        <v>481075</v>
      </c>
    </row>
    <row r="13" spans="1:9" ht="21" customHeight="1">
      <c r="A13" s="88" t="s">
        <v>40</v>
      </c>
      <c r="B13" s="88"/>
      <c r="C13" s="92">
        <f>-'PL 6'!E24</f>
        <v>1708597</v>
      </c>
      <c r="D13" s="92"/>
      <c r="E13" s="92">
        <f>-'PL 6'!G24</f>
        <v>1031754</v>
      </c>
      <c r="F13" s="92"/>
      <c r="G13" s="92">
        <v>622928</v>
      </c>
      <c r="H13" s="92"/>
      <c r="I13" s="92">
        <f>-'PL 6'!K24</f>
        <v>531663</v>
      </c>
    </row>
    <row r="14" spans="1:9" ht="21" customHeight="1">
      <c r="A14" s="88" t="s">
        <v>144</v>
      </c>
      <c r="B14" s="88"/>
      <c r="C14" s="92">
        <v>5417998</v>
      </c>
      <c r="D14" s="92"/>
      <c r="E14" s="92">
        <v>2803547</v>
      </c>
      <c r="F14" s="92"/>
      <c r="G14" s="92">
        <v>1294853</v>
      </c>
      <c r="H14" s="92"/>
      <c r="I14" s="92">
        <v>1329486</v>
      </c>
    </row>
    <row r="15" spans="1:9" ht="21" customHeight="1">
      <c r="A15" s="91" t="s">
        <v>203</v>
      </c>
      <c r="B15" s="88"/>
      <c r="C15" s="92">
        <v>565020</v>
      </c>
      <c r="D15" s="92"/>
      <c r="E15" s="92">
        <v>-1432153</v>
      </c>
      <c r="F15" s="92"/>
      <c r="G15" s="92">
        <v>-85371</v>
      </c>
      <c r="H15" s="92"/>
      <c r="I15" s="92">
        <v>-1485739</v>
      </c>
    </row>
    <row r="16" spans="1:9" ht="21" customHeight="1">
      <c r="A16" s="91" t="s">
        <v>271</v>
      </c>
      <c r="B16" s="88"/>
      <c r="C16" s="92">
        <v>136642</v>
      </c>
      <c r="D16" s="92"/>
      <c r="E16" s="92">
        <v>100289</v>
      </c>
      <c r="F16" s="92"/>
      <c r="G16" s="92">
        <v>362846</v>
      </c>
      <c r="H16" s="92"/>
      <c r="I16" s="92">
        <v>-59968</v>
      </c>
    </row>
    <row r="17" spans="1:12" s="96" customFormat="1" ht="21" customHeight="1">
      <c r="A17" s="95" t="s">
        <v>267</v>
      </c>
      <c r="C17" s="92">
        <v>-36923</v>
      </c>
      <c r="D17" s="1"/>
      <c r="E17" s="92">
        <v>-312490</v>
      </c>
      <c r="F17" s="1"/>
      <c r="G17" s="92">
        <v>0</v>
      </c>
      <c r="H17" s="1"/>
      <c r="I17" s="2">
        <v>-306436</v>
      </c>
      <c r="J17" s="90"/>
      <c r="L17" s="90"/>
    </row>
    <row r="18" spans="1:12" ht="21" customHeight="1">
      <c r="A18" s="97" t="s">
        <v>257</v>
      </c>
      <c r="B18" s="88"/>
      <c r="C18" s="92">
        <f>-'PL 6'!E21</f>
        <v>535951</v>
      </c>
      <c r="D18" s="92"/>
      <c r="E18" s="92">
        <f>-'PL 6'!G21</f>
        <v>412475</v>
      </c>
      <c r="F18" s="92"/>
      <c r="G18" s="92">
        <f>-'PL 6'!I21</f>
        <v>40949</v>
      </c>
      <c r="H18" s="92"/>
      <c r="I18" s="92">
        <f>-'PL 6'!K21</f>
        <v>348291</v>
      </c>
    </row>
    <row r="19" spans="1:12" ht="21" customHeight="1">
      <c r="A19" s="88" t="s">
        <v>151</v>
      </c>
      <c r="B19" s="88"/>
      <c r="C19" s="92">
        <f>-'PL 6'!E26</f>
        <v>66932</v>
      </c>
      <c r="D19" s="92"/>
      <c r="E19" s="92">
        <f>-'PL 6'!G26</f>
        <v>-9765</v>
      </c>
      <c r="F19" s="92"/>
      <c r="G19" s="92">
        <f>-'PL 6'!I26</f>
        <v>25510</v>
      </c>
      <c r="H19" s="92"/>
      <c r="I19" s="92">
        <f>-'PL 6'!K26</f>
        <v>-6560</v>
      </c>
    </row>
    <row r="20" spans="1:12" ht="21" customHeight="1">
      <c r="A20" s="98" t="s">
        <v>173</v>
      </c>
      <c r="B20" s="88"/>
      <c r="C20" s="92">
        <v>217</v>
      </c>
      <c r="D20" s="92"/>
      <c r="E20" s="92">
        <v>14953</v>
      </c>
      <c r="F20" s="92"/>
      <c r="G20" s="92">
        <v>0</v>
      </c>
      <c r="H20" s="92"/>
      <c r="I20" s="92">
        <v>0</v>
      </c>
    </row>
    <row r="21" spans="1:12" ht="21" customHeight="1">
      <c r="A21" s="99" t="s">
        <v>235</v>
      </c>
      <c r="B21" s="88"/>
      <c r="C21" s="92">
        <v>2809</v>
      </c>
      <c r="D21" s="1"/>
      <c r="E21" s="92">
        <v>-4155</v>
      </c>
      <c r="F21" s="1"/>
      <c r="G21" s="92">
        <v>-3573</v>
      </c>
      <c r="H21" s="1"/>
      <c r="I21" s="92">
        <v>-1029</v>
      </c>
    </row>
    <row r="22" spans="1:12" ht="21" customHeight="1">
      <c r="A22" s="91" t="s">
        <v>272</v>
      </c>
      <c r="B22" s="88"/>
      <c r="C22" s="92">
        <v>645</v>
      </c>
      <c r="D22" s="1"/>
      <c r="E22" s="92">
        <v>0</v>
      </c>
      <c r="F22" s="1"/>
      <c r="G22" s="92">
        <v>645</v>
      </c>
      <c r="H22" s="1"/>
      <c r="I22" s="92">
        <v>0</v>
      </c>
    </row>
    <row r="23" spans="1:12" ht="21" customHeight="1">
      <c r="A23" s="99" t="s">
        <v>232</v>
      </c>
      <c r="B23" s="88"/>
      <c r="C23" s="92">
        <v>30774</v>
      </c>
      <c r="D23" s="1"/>
      <c r="E23" s="92">
        <v>51797</v>
      </c>
      <c r="F23" s="1"/>
      <c r="G23" s="92">
        <v>0</v>
      </c>
      <c r="H23" s="1"/>
      <c r="I23" s="92">
        <v>0</v>
      </c>
    </row>
    <row r="24" spans="1:12" ht="21" customHeight="1">
      <c r="A24" s="90" t="s">
        <v>70</v>
      </c>
      <c r="B24" s="88"/>
      <c r="C24" s="92">
        <v>-134376</v>
      </c>
      <c r="D24" s="1"/>
      <c r="E24" s="92">
        <v>-143129</v>
      </c>
      <c r="F24" s="1"/>
      <c r="G24" s="92">
        <v>-58735</v>
      </c>
      <c r="H24" s="1"/>
      <c r="I24" s="92">
        <v>-56504</v>
      </c>
    </row>
    <row r="25" spans="1:12" ht="21" customHeight="1">
      <c r="A25" s="90" t="s">
        <v>147</v>
      </c>
      <c r="B25" s="88"/>
      <c r="C25" s="92">
        <v>287591</v>
      </c>
      <c r="D25" s="1"/>
      <c r="E25" s="92">
        <v>53978</v>
      </c>
      <c r="F25" s="1"/>
      <c r="G25" s="92">
        <v>61866</v>
      </c>
      <c r="H25" s="1"/>
      <c r="I25" s="92">
        <v>39107</v>
      </c>
    </row>
    <row r="26" spans="1:12" ht="21" customHeight="1">
      <c r="A26" s="100" t="s">
        <v>279</v>
      </c>
      <c r="B26" s="88"/>
      <c r="C26" s="92">
        <v>446</v>
      </c>
      <c r="D26" s="92"/>
      <c r="E26" s="92">
        <v>986</v>
      </c>
      <c r="F26" s="92"/>
      <c r="G26" s="92">
        <v>0</v>
      </c>
      <c r="H26" s="92"/>
      <c r="I26" s="92">
        <v>0</v>
      </c>
      <c r="K26" s="88"/>
    </row>
    <row r="27" spans="1:12" ht="21" customHeight="1">
      <c r="A27" s="91" t="s">
        <v>229</v>
      </c>
      <c r="B27" s="88"/>
      <c r="C27" s="92">
        <v>30453</v>
      </c>
      <c r="D27" s="92"/>
      <c r="E27" s="92">
        <v>-6197</v>
      </c>
      <c r="F27" s="2"/>
      <c r="G27" s="92">
        <v>30453</v>
      </c>
      <c r="H27" s="2"/>
      <c r="I27" s="92">
        <v>-6197</v>
      </c>
      <c r="K27" s="88"/>
    </row>
    <row r="28" spans="1:12" ht="21" customHeight="1">
      <c r="A28" s="88" t="s">
        <v>47</v>
      </c>
      <c r="B28" s="88"/>
      <c r="C28" s="92">
        <v>-1784</v>
      </c>
      <c r="D28" s="92"/>
      <c r="E28" s="92">
        <v>24809</v>
      </c>
      <c r="F28" s="92"/>
      <c r="G28" s="92">
        <v>-1784</v>
      </c>
      <c r="H28" s="92"/>
      <c r="I28" s="92">
        <v>-1784</v>
      </c>
    </row>
    <row r="29" spans="1:12" ht="21" customHeight="1">
      <c r="A29" s="101" t="s">
        <v>234</v>
      </c>
      <c r="B29" s="88"/>
      <c r="C29" s="92">
        <f>-'PL 6'!E28</f>
        <v>-546786</v>
      </c>
      <c r="D29" s="92"/>
      <c r="E29" s="92">
        <f>-'PL 6'!G28</f>
        <v>-29026</v>
      </c>
      <c r="F29" s="1"/>
      <c r="G29" s="2">
        <v>0</v>
      </c>
      <c r="H29" s="92"/>
      <c r="I29" s="2">
        <v>0</v>
      </c>
    </row>
    <row r="30" spans="1:12" ht="21" customHeight="1">
      <c r="A30" s="88"/>
      <c r="B30" s="88"/>
      <c r="C30" s="3">
        <f>SUM(C10:C29)</f>
        <v>15398330</v>
      </c>
      <c r="D30" s="92"/>
      <c r="E30" s="3">
        <f>SUM(E10:E29)</f>
        <v>9616559</v>
      </c>
      <c r="F30" s="92"/>
      <c r="G30" s="3">
        <f>SUM(G10:G29)</f>
        <v>3715275</v>
      </c>
      <c r="H30" s="92"/>
      <c r="I30" s="3">
        <f>SUM(I10:I29)</f>
        <v>2741590</v>
      </c>
    </row>
    <row r="31" spans="1:12" ht="21" customHeight="1">
      <c r="A31" s="102" t="s">
        <v>48</v>
      </c>
      <c r="C31" s="92"/>
      <c r="D31" s="92"/>
      <c r="E31" s="92"/>
      <c r="F31" s="92"/>
      <c r="G31" s="92"/>
      <c r="H31" s="92"/>
      <c r="I31" s="92"/>
    </row>
    <row r="32" spans="1:12" ht="21" customHeight="1">
      <c r="A32" s="88" t="s">
        <v>49</v>
      </c>
      <c r="B32" s="88"/>
      <c r="C32" s="92">
        <v>-8144574</v>
      </c>
      <c r="D32" s="92"/>
      <c r="E32" s="92">
        <v>-1518796</v>
      </c>
      <c r="F32" s="92"/>
      <c r="G32" s="92">
        <v>-3816659</v>
      </c>
      <c r="H32" s="92"/>
      <c r="I32" s="92">
        <v>422312</v>
      </c>
    </row>
    <row r="33" spans="1:12" ht="21" customHeight="1">
      <c r="A33" s="103" t="s">
        <v>158</v>
      </c>
      <c r="B33" s="88"/>
      <c r="C33" s="92">
        <v>-5523341</v>
      </c>
      <c r="D33" s="92"/>
      <c r="E33" s="92">
        <v>6745712</v>
      </c>
      <c r="F33" s="92"/>
      <c r="G33" s="92">
        <v>-2201336</v>
      </c>
      <c r="H33" s="92"/>
      <c r="I33" s="92">
        <v>4793992</v>
      </c>
    </row>
    <row r="34" spans="1:12" ht="21" customHeight="1">
      <c r="A34" s="88" t="s">
        <v>6</v>
      </c>
      <c r="B34" s="88"/>
      <c r="C34" s="92">
        <v>-12176841</v>
      </c>
      <c r="D34" s="92"/>
      <c r="E34" s="92">
        <v>3193008</v>
      </c>
      <c r="F34" s="92"/>
      <c r="G34" s="92">
        <v>-2228339</v>
      </c>
      <c r="H34" s="92"/>
      <c r="I34" s="92">
        <v>2587294</v>
      </c>
    </row>
    <row r="35" spans="1:12" ht="21" customHeight="1">
      <c r="A35" s="90" t="s">
        <v>13</v>
      </c>
      <c r="C35" s="92">
        <v>790528</v>
      </c>
      <c r="D35" s="92"/>
      <c r="E35" s="92">
        <v>39518</v>
      </c>
      <c r="F35" s="92"/>
      <c r="G35" s="92">
        <v>151762</v>
      </c>
      <c r="H35" s="92"/>
      <c r="I35" s="92">
        <v>36879</v>
      </c>
    </row>
    <row r="36" spans="1:12" ht="21" customHeight="1">
      <c r="A36" s="88" t="s">
        <v>18</v>
      </c>
      <c r="B36" s="88"/>
      <c r="C36" s="92">
        <v>17650620</v>
      </c>
      <c r="D36" s="92"/>
      <c r="E36" s="92">
        <v>-1717913</v>
      </c>
      <c r="F36" s="92"/>
      <c r="G36" s="92">
        <v>7957482</v>
      </c>
      <c r="H36" s="92"/>
      <c r="I36" s="92">
        <v>-3370036</v>
      </c>
    </row>
    <row r="37" spans="1:12" ht="21" customHeight="1">
      <c r="A37" s="103" t="s">
        <v>159</v>
      </c>
      <c r="B37" s="88"/>
      <c r="C37" s="92">
        <v>-103300</v>
      </c>
      <c r="D37" s="92"/>
      <c r="E37" s="104">
        <v>-2183698</v>
      </c>
      <c r="F37" s="92"/>
      <c r="G37" s="104">
        <v>-1669418</v>
      </c>
      <c r="H37" s="92"/>
      <c r="I37" s="92">
        <v>-677589</v>
      </c>
    </row>
    <row r="38" spans="1:12" ht="21" customHeight="1">
      <c r="A38" s="88" t="s">
        <v>19</v>
      </c>
      <c r="B38" s="88"/>
      <c r="C38" s="92">
        <v>414137</v>
      </c>
      <c r="D38" s="92"/>
      <c r="E38" s="92">
        <v>60457</v>
      </c>
      <c r="F38" s="92"/>
      <c r="G38" s="92">
        <v>-414162</v>
      </c>
      <c r="H38" s="92"/>
      <c r="I38" s="92">
        <v>139401</v>
      </c>
    </row>
    <row r="39" spans="1:12" ht="21" customHeight="1">
      <c r="A39" s="105" t="s">
        <v>147</v>
      </c>
      <c r="B39" s="88"/>
      <c r="C39" s="92">
        <v>-114207</v>
      </c>
      <c r="D39" s="92"/>
      <c r="E39" s="92">
        <v>-115074</v>
      </c>
      <c r="F39" s="92"/>
      <c r="G39" s="92">
        <v>-30303</v>
      </c>
      <c r="H39" s="92"/>
      <c r="I39" s="92">
        <v>-112379</v>
      </c>
    </row>
    <row r="40" spans="1:12" ht="21" customHeight="1">
      <c r="A40" s="88" t="s">
        <v>23</v>
      </c>
      <c r="B40" s="88"/>
      <c r="C40" s="106">
        <v>521694</v>
      </c>
      <c r="D40" s="92"/>
      <c r="E40" s="106">
        <v>-277549</v>
      </c>
      <c r="F40" s="92"/>
      <c r="G40" s="106">
        <v>878617</v>
      </c>
      <c r="H40" s="92"/>
      <c r="I40" s="106">
        <v>-6097</v>
      </c>
    </row>
    <row r="41" spans="1:12" ht="21" customHeight="1">
      <c r="A41" s="105" t="s">
        <v>252</v>
      </c>
      <c r="B41" s="88"/>
      <c r="C41" s="4">
        <f>SUM(C30:C40)</f>
        <v>8713046</v>
      </c>
      <c r="D41" s="92"/>
      <c r="E41" s="4">
        <f>SUM(E30:E40)</f>
        <v>13842224</v>
      </c>
      <c r="F41" s="92"/>
      <c r="G41" s="4">
        <f>SUM(G30:G40)</f>
        <v>2342919</v>
      </c>
      <c r="H41" s="92"/>
      <c r="I41" s="4">
        <f>SUM(I30:I40)</f>
        <v>6555367</v>
      </c>
    </row>
    <row r="42" spans="1:12" ht="21" customHeight="1">
      <c r="A42" s="91" t="s">
        <v>270</v>
      </c>
      <c r="B42" s="88"/>
      <c r="C42" s="2">
        <v>-2611807</v>
      </c>
      <c r="D42" s="92"/>
      <c r="E42" s="2">
        <v>-698306</v>
      </c>
      <c r="F42" s="92"/>
      <c r="G42" s="2">
        <v>25849</v>
      </c>
      <c r="H42" s="92"/>
      <c r="I42" s="2">
        <v>-63794</v>
      </c>
    </row>
    <row r="43" spans="1:12" ht="21" customHeight="1">
      <c r="A43" s="107" t="s">
        <v>252</v>
      </c>
      <c r="B43" s="108"/>
      <c r="C43" s="5">
        <f>SUM(C41:C42)</f>
        <v>6101239</v>
      </c>
      <c r="D43" s="92"/>
      <c r="E43" s="5">
        <f>SUM(E41:E42)</f>
        <v>13143918</v>
      </c>
      <c r="F43" s="92"/>
      <c r="G43" s="5">
        <f>SUM(G41:G42)</f>
        <v>2368768</v>
      </c>
      <c r="H43" s="92"/>
      <c r="I43" s="5">
        <f>SUM(I41:I42)</f>
        <v>6491573</v>
      </c>
    </row>
    <row r="44" spans="1:12" s="77" customFormat="1" ht="21" customHeight="1">
      <c r="A44" s="79"/>
      <c r="B44" s="80"/>
      <c r="C44" s="80"/>
      <c r="D44" s="80"/>
      <c r="E44" s="80"/>
      <c r="F44" s="78"/>
      <c r="G44" s="78"/>
      <c r="H44" s="78"/>
      <c r="I44" s="78"/>
      <c r="L44" s="90"/>
    </row>
    <row r="45" spans="1:12" s="77" customFormat="1" ht="21" customHeight="1">
      <c r="A45" s="75" t="s">
        <v>71</v>
      </c>
      <c r="B45" s="76"/>
      <c r="F45" s="78"/>
      <c r="G45" s="78"/>
      <c r="H45" s="78"/>
      <c r="I45" s="78"/>
      <c r="L45" s="90"/>
    </row>
    <row r="46" spans="1:12" s="77" customFormat="1" ht="21" customHeight="1">
      <c r="A46" s="79" t="s">
        <v>156</v>
      </c>
      <c r="B46" s="80"/>
      <c r="C46" s="80"/>
      <c r="D46" s="80"/>
      <c r="E46" s="80"/>
      <c r="F46" s="78"/>
      <c r="G46" s="78"/>
      <c r="H46" s="78"/>
      <c r="I46" s="78"/>
      <c r="L46" s="90"/>
    </row>
    <row r="47" spans="1:12" s="77" customFormat="1" ht="21" customHeight="1">
      <c r="A47" s="79"/>
      <c r="B47" s="80"/>
      <c r="C47" s="80"/>
      <c r="D47" s="80"/>
      <c r="E47" s="80"/>
      <c r="F47" s="78"/>
      <c r="G47" s="78"/>
      <c r="H47" s="78"/>
      <c r="I47" s="78"/>
      <c r="L47" s="90"/>
    </row>
    <row r="48" spans="1:12" s="77" customFormat="1" ht="21" customHeight="1">
      <c r="C48" s="82" t="s">
        <v>34</v>
      </c>
      <c r="D48" s="82"/>
      <c r="E48" s="82"/>
      <c r="F48" s="83"/>
      <c r="G48" s="82" t="s">
        <v>88</v>
      </c>
      <c r="H48" s="82"/>
      <c r="I48" s="82"/>
      <c r="L48" s="90"/>
    </row>
    <row r="49" spans="1:12" s="77" customFormat="1" ht="21" customHeight="1">
      <c r="C49" s="84" t="s">
        <v>89</v>
      </c>
      <c r="D49" s="84"/>
      <c r="E49" s="84"/>
      <c r="F49" s="83"/>
      <c r="G49" s="84" t="s">
        <v>89</v>
      </c>
      <c r="H49" s="84"/>
      <c r="I49" s="84"/>
      <c r="L49" s="90"/>
    </row>
    <row r="50" spans="1:12" s="77" customFormat="1" ht="21" customHeight="1">
      <c r="C50" s="84" t="s">
        <v>238</v>
      </c>
      <c r="D50" s="84"/>
      <c r="E50" s="84"/>
      <c r="F50" s="83"/>
      <c r="G50" s="84" t="s">
        <v>238</v>
      </c>
      <c r="H50" s="84"/>
      <c r="I50" s="84"/>
      <c r="L50" s="90"/>
    </row>
    <row r="51" spans="1:12" s="77" customFormat="1" ht="21" customHeight="1">
      <c r="C51" s="85">
        <v>2567</v>
      </c>
      <c r="D51" s="85"/>
      <c r="E51" s="85">
        <v>2566</v>
      </c>
      <c r="F51" s="85"/>
      <c r="G51" s="85">
        <v>2567</v>
      </c>
      <c r="H51" s="85"/>
      <c r="I51" s="85">
        <v>2566</v>
      </c>
      <c r="L51" s="90"/>
    </row>
    <row r="52" spans="1:12" s="77" customFormat="1" ht="21" customHeight="1">
      <c r="C52" s="86" t="s">
        <v>97</v>
      </c>
      <c r="D52" s="86"/>
      <c r="E52" s="86"/>
      <c r="F52" s="86"/>
      <c r="G52" s="86"/>
      <c r="H52" s="86"/>
      <c r="I52" s="86"/>
      <c r="L52" s="90"/>
    </row>
    <row r="53" spans="1:12" ht="21" customHeight="1">
      <c r="A53" s="109" t="s">
        <v>50</v>
      </c>
      <c r="B53" s="99"/>
      <c r="C53" s="89"/>
      <c r="E53" s="89"/>
      <c r="G53" s="89"/>
      <c r="I53" s="89"/>
    </row>
    <row r="54" spans="1:12" ht="21" customHeight="1">
      <c r="A54" s="99" t="s">
        <v>222</v>
      </c>
      <c r="C54" s="92">
        <v>24970</v>
      </c>
      <c r="D54" s="92"/>
      <c r="E54" s="92">
        <v>1094984</v>
      </c>
      <c r="F54" s="92"/>
      <c r="G54" s="2">
        <v>25000</v>
      </c>
      <c r="H54" s="92"/>
      <c r="I54" s="2">
        <v>-25000</v>
      </c>
    </row>
    <row r="55" spans="1:12" ht="21" customHeight="1">
      <c r="A55" s="99" t="s">
        <v>227</v>
      </c>
      <c r="C55" s="2">
        <v>-579800</v>
      </c>
      <c r="D55" s="1"/>
      <c r="E55" s="2">
        <v>-4124119</v>
      </c>
      <c r="F55" s="92"/>
      <c r="G55" s="92">
        <v>0</v>
      </c>
      <c r="H55" s="92"/>
      <c r="I55" s="2">
        <v>0</v>
      </c>
    </row>
    <row r="56" spans="1:12" ht="21" customHeight="1">
      <c r="A56" s="99" t="s">
        <v>186</v>
      </c>
      <c r="C56" s="2">
        <v>-2124659</v>
      </c>
      <c r="D56" s="1"/>
      <c r="E56" s="2">
        <v>-910834</v>
      </c>
      <c r="F56" s="92"/>
      <c r="G56" s="92">
        <v>0</v>
      </c>
      <c r="H56" s="92"/>
      <c r="I56" s="2">
        <v>0</v>
      </c>
    </row>
    <row r="57" spans="1:12" ht="21" customHeight="1">
      <c r="A57" s="110" t="s">
        <v>249</v>
      </c>
      <c r="C57" s="2">
        <v>0</v>
      </c>
      <c r="D57" s="1"/>
      <c r="E57" s="2">
        <v>0</v>
      </c>
      <c r="F57" s="92"/>
      <c r="G57" s="2">
        <v>-800000</v>
      </c>
      <c r="H57" s="92"/>
      <c r="I57" s="2">
        <v>-10000</v>
      </c>
    </row>
    <row r="58" spans="1:12" ht="21" customHeight="1">
      <c r="A58" s="111" t="s">
        <v>76</v>
      </c>
      <c r="B58" s="111"/>
      <c r="C58" s="92">
        <v>-4425647</v>
      </c>
      <c r="D58" s="92"/>
      <c r="E58" s="92">
        <v>-1880664</v>
      </c>
      <c r="F58" s="92"/>
      <c r="G58" s="92">
        <v>-338879</v>
      </c>
      <c r="H58" s="92"/>
      <c r="I58" s="92">
        <v>-407430</v>
      </c>
    </row>
    <row r="59" spans="1:12" ht="21" customHeight="1">
      <c r="A59" s="90" t="s">
        <v>77</v>
      </c>
      <c r="C59" s="92">
        <v>5289</v>
      </c>
      <c r="D59" s="92"/>
      <c r="E59" s="92">
        <v>6642</v>
      </c>
      <c r="F59" s="92"/>
      <c r="G59" s="92">
        <v>4871</v>
      </c>
      <c r="H59" s="92"/>
      <c r="I59" s="92">
        <v>1376</v>
      </c>
    </row>
    <row r="60" spans="1:12" ht="21" customHeight="1">
      <c r="A60" s="97" t="s">
        <v>146</v>
      </c>
      <c r="B60" s="111"/>
      <c r="C60" s="92">
        <v>-86391</v>
      </c>
      <c r="D60" s="92"/>
      <c r="E60" s="92">
        <v>-100764</v>
      </c>
      <c r="F60" s="92"/>
      <c r="G60" s="92">
        <v>-61225</v>
      </c>
      <c r="H60" s="92"/>
      <c r="I60" s="92">
        <v>-100764</v>
      </c>
    </row>
    <row r="61" spans="1:12" ht="21" customHeight="1">
      <c r="A61" s="90" t="s">
        <v>78</v>
      </c>
      <c r="C61" s="92">
        <v>-15488</v>
      </c>
      <c r="D61" s="92"/>
      <c r="E61" s="92">
        <v>-61098</v>
      </c>
      <c r="F61" s="92"/>
      <c r="G61" s="92">
        <v>-12134</v>
      </c>
      <c r="H61" s="92"/>
      <c r="I61" s="92">
        <v>-10943</v>
      </c>
    </row>
    <row r="62" spans="1:12" ht="21" customHeight="1">
      <c r="A62" s="90" t="s">
        <v>273</v>
      </c>
      <c r="C62" s="92">
        <v>0</v>
      </c>
      <c r="D62" s="92"/>
      <c r="E62" s="92">
        <v>0</v>
      </c>
      <c r="F62" s="92"/>
      <c r="G62" s="92">
        <v>5500000</v>
      </c>
      <c r="H62" s="92"/>
      <c r="I62" s="92">
        <v>0</v>
      </c>
    </row>
    <row r="63" spans="1:12" ht="21" customHeight="1">
      <c r="A63" s="90" t="s">
        <v>276</v>
      </c>
      <c r="C63" s="92">
        <v>0</v>
      </c>
      <c r="D63" s="92"/>
      <c r="E63" s="92">
        <v>0</v>
      </c>
      <c r="F63" s="92"/>
      <c r="G63" s="92">
        <v>-7000000</v>
      </c>
      <c r="H63" s="92"/>
      <c r="I63" s="92">
        <v>0</v>
      </c>
    </row>
    <row r="64" spans="1:12" ht="21" customHeight="1">
      <c r="A64" s="90" t="s">
        <v>64</v>
      </c>
      <c r="C64" s="92">
        <v>-24063</v>
      </c>
      <c r="D64" s="92"/>
      <c r="E64" s="92">
        <v>-1051159</v>
      </c>
      <c r="F64" s="92"/>
      <c r="G64" s="92">
        <v>0</v>
      </c>
      <c r="H64" s="92"/>
      <c r="I64" s="92">
        <v>0</v>
      </c>
    </row>
    <row r="65" spans="1:12" ht="21" customHeight="1">
      <c r="A65" s="90" t="s">
        <v>247</v>
      </c>
      <c r="C65" s="92">
        <v>-115260</v>
      </c>
      <c r="D65" s="92"/>
      <c r="E65" s="92">
        <v>-4559</v>
      </c>
      <c r="F65" s="92"/>
      <c r="G65" s="92">
        <v>0</v>
      </c>
      <c r="H65" s="92"/>
      <c r="I65" s="92">
        <v>0</v>
      </c>
    </row>
    <row r="66" spans="1:12" ht="21" customHeight="1">
      <c r="A66" s="111" t="s">
        <v>82</v>
      </c>
      <c r="B66" s="88"/>
      <c r="C66" s="92">
        <v>68763</v>
      </c>
      <c r="D66" s="92"/>
      <c r="E66" s="92">
        <v>82151</v>
      </c>
      <c r="F66" s="92"/>
      <c r="G66" s="2">
        <v>40857</v>
      </c>
      <c r="H66" s="92"/>
      <c r="I66" s="2">
        <v>30760</v>
      </c>
    </row>
    <row r="67" spans="1:12" ht="21" customHeight="1">
      <c r="A67" s="90" t="s">
        <v>60</v>
      </c>
      <c r="C67" s="2">
        <v>48593</v>
      </c>
      <c r="D67" s="1"/>
      <c r="E67" s="2">
        <v>0</v>
      </c>
      <c r="F67" s="92"/>
      <c r="G67" s="92">
        <v>0</v>
      </c>
      <c r="H67" s="92"/>
      <c r="I67" s="2">
        <v>0</v>
      </c>
    </row>
    <row r="68" spans="1:12" ht="21" customHeight="1">
      <c r="A68" s="112" t="s">
        <v>274</v>
      </c>
      <c r="B68" s="112"/>
      <c r="C68" s="113">
        <f>SUM(C54:C67)</f>
        <v>-7223693</v>
      </c>
      <c r="D68" s="114"/>
      <c r="E68" s="113">
        <f>SUM(E54:E67)</f>
        <v>-6949420</v>
      </c>
      <c r="F68" s="114"/>
      <c r="G68" s="113">
        <f>SUM(G54:G67)</f>
        <v>-2641510</v>
      </c>
      <c r="H68" s="114"/>
      <c r="I68" s="113">
        <f>SUM(I54:I67)</f>
        <v>-522001</v>
      </c>
    </row>
    <row r="69" spans="1:12" s="77" customFormat="1" ht="21" customHeight="1">
      <c r="A69" s="79"/>
      <c r="B69" s="80"/>
      <c r="C69" s="80"/>
      <c r="D69" s="80"/>
      <c r="E69" s="80"/>
      <c r="F69" s="78"/>
      <c r="G69" s="78"/>
      <c r="H69" s="78"/>
      <c r="I69" s="78"/>
      <c r="L69" s="90"/>
    </row>
    <row r="70" spans="1:12" ht="21" customHeight="1">
      <c r="A70" s="109" t="s">
        <v>51</v>
      </c>
      <c r="C70" s="92"/>
      <c r="D70" s="92"/>
      <c r="E70" s="92"/>
      <c r="F70" s="92"/>
      <c r="G70" s="92"/>
      <c r="H70" s="92"/>
      <c r="I70" s="92"/>
    </row>
    <row r="71" spans="1:12" ht="21" customHeight="1">
      <c r="A71" s="90" t="s">
        <v>80</v>
      </c>
      <c r="C71" s="2">
        <v>0</v>
      </c>
      <c r="D71" s="92"/>
      <c r="E71" s="2">
        <v>402</v>
      </c>
      <c r="F71" s="92"/>
      <c r="G71" s="92">
        <v>0</v>
      </c>
      <c r="H71" s="92"/>
      <c r="I71" s="2">
        <v>0</v>
      </c>
    </row>
    <row r="72" spans="1:12" ht="21" customHeight="1">
      <c r="A72" s="99" t="s">
        <v>268</v>
      </c>
      <c r="C72" s="92">
        <v>1360000</v>
      </c>
      <c r="D72" s="92"/>
      <c r="E72" s="92">
        <v>-201055</v>
      </c>
      <c r="F72" s="92"/>
      <c r="G72" s="2">
        <v>-2000000</v>
      </c>
      <c r="H72" s="92"/>
      <c r="I72" s="2">
        <v>0</v>
      </c>
    </row>
    <row r="73" spans="1:12" ht="21" customHeight="1">
      <c r="A73" s="99" t="s">
        <v>248</v>
      </c>
      <c r="C73" s="92">
        <v>0</v>
      </c>
      <c r="D73" s="92"/>
      <c r="E73" s="92">
        <v>1273613</v>
      </c>
      <c r="F73" s="92"/>
      <c r="G73" s="92">
        <v>0</v>
      </c>
      <c r="H73" s="92"/>
      <c r="I73" s="2">
        <v>0</v>
      </c>
    </row>
    <row r="74" spans="1:12" ht="21" customHeight="1">
      <c r="A74" s="99" t="s">
        <v>213</v>
      </c>
      <c r="C74" s="92">
        <v>-1620885</v>
      </c>
      <c r="D74" s="92"/>
      <c r="E74" s="92">
        <v>-3814516</v>
      </c>
      <c r="F74" s="92"/>
      <c r="G74" s="92">
        <v>-150077</v>
      </c>
      <c r="H74" s="92"/>
      <c r="I74" s="92">
        <v>-3428757</v>
      </c>
    </row>
    <row r="75" spans="1:12" ht="21" customHeight="1">
      <c r="A75" s="99" t="s">
        <v>269</v>
      </c>
      <c r="C75" s="92">
        <v>60000</v>
      </c>
      <c r="D75" s="92"/>
      <c r="E75" s="92">
        <v>0</v>
      </c>
      <c r="F75" s="92"/>
      <c r="G75" s="92">
        <v>0</v>
      </c>
      <c r="H75" s="92"/>
      <c r="I75" s="92">
        <v>0</v>
      </c>
    </row>
    <row r="76" spans="1:12" ht="21" customHeight="1">
      <c r="A76" s="97" t="s">
        <v>145</v>
      </c>
      <c r="B76" s="115"/>
      <c r="C76" s="92">
        <v>-455549</v>
      </c>
      <c r="D76" s="92"/>
      <c r="E76" s="92">
        <v>-453905</v>
      </c>
      <c r="F76" s="92"/>
      <c r="G76" s="92">
        <v>-394415</v>
      </c>
      <c r="H76" s="92"/>
      <c r="I76" s="92">
        <v>-385035</v>
      </c>
    </row>
    <row r="77" spans="1:12" ht="21" customHeight="1">
      <c r="A77" s="111" t="s">
        <v>79</v>
      </c>
      <c r="B77" s="88"/>
      <c r="C77" s="92">
        <v>-1356846</v>
      </c>
      <c r="D77" s="92"/>
      <c r="E77" s="92">
        <v>-600741</v>
      </c>
      <c r="F77" s="92"/>
      <c r="G77" s="92">
        <v>-411181</v>
      </c>
      <c r="H77" s="92"/>
      <c r="I77" s="92">
        <v>-272269</v>
      </c>
    </row>
    <row r="78" spans="1:12" ht="21" customHeight="1">
      <c r="A78" s="111" t="s">
        <v>225</v>
      </c>
      <c r="B78" s="88"/>
      <c r="C78" s="92"/>
      <c r="D78" s="92"/>
      <c r="E78" s="92"/>
      <c r="F78" s="92"/>
      <c r="G78" s="92"/>
      <c r="H78" s="92"/>
      <c r="I78" s="92"/>
    </row>
    <row r="79" spans="1:12" ht="21" customHeight="1">
      <c r="A79" s="111" t="s">
        <v>226</v>
      </c>
      <c r="B79" s="88"/>
      <c r="C79" s="92">
        <v>-12968</v>
      </c>
      <c r="D79" s="92"/>
      <c r="E79" s="92">
        <v>0</v>
      </c>
      <c r="F79" s="92"/>
      <c r="G79" s="92">
        <v>-356</v>
      </c>
      <c r="H79" s="92"/>
      <c r="I79" s="92">
        <v>0</v>
      </c>
    </row>
    <row r="80" spans="1:12" ht="21" customHeight="1">
      <c r="A80" s="97" t="s">
        <v>202</v>
      </c>
      <c r="B80" s="88"/>
      <c r="C80" s="92">
        <v>0</v>
      </c>
      <c r="D80" s="92"/>
      <c r="E80" s="92">
        <v>-187865</v>
      </c>
      <c r="F80" s="92"/>
      <c r="G80" s="92">
        <v>0</v>
      </c>
      <c r="H80" s="92"/>
      <c r="I80" s="92">
        <v>0</v>
      </c>
    </row>
    <row r="81" spans="1:12" ht="21" customHeight="1">
      <c r="A81" s="112" t="s">
        <v>275</v>
      </c>
      <c r="B81" s="112"/>
      <c r="C81" s="113">
        <f>SUM(C71:D80)</f>
        <v>-2026248</v>
      </c>
      <c r="D81" s="114"/>
      <c r="E81" s="113">
        <f>SUM(E71:F80)</f>
        <v>-3984067</v>
      </c>
      <c r="F81" s="114"/>
      <c r="G81" s="113">
        <f>SUM(G71:H80)</f>
        <v>-2956029</v>
      </c>
      <c r="H81" s="114"/>
      <c r="I81" s="113">
        <f>SUM(I71:J80)</f>
        <v>-4086061</v>
      </c>
    </row>
    <row r="82" spans="1:12" s="77" customFormat="1" ht="21" customHeight="1">
      <c r="A82" s="79"/>
      <c r="B82" s="80"/>
      <c r="C82" s="80"/>
      <c r="D82" s="80"/>
      <c r="E82" s="80"/>
      <c r="F82" s="78"/>
      <c r="G82" s="78"/>
      <c r="H82" s="78"/>
      <c r="I82" s="78"/>
      <c r="L82" s="90"/>
    </row>
    <row r="83" spans="1:12" ht="21" customHeight="1">
      <c r="A83" s="101" t="s">
        <v>148</v>
      </c>
      <c r="C83" s="92"/>
      <c r="D83" s="92"/>
      <c r="E83" s="92"/>
      <c r="F83" s="92"/>
      <c r="G83" s="92"/>
      <c r="H83" s="92"/>
      <c r="I83" s="92"/>
    </row>
    <row r="84" spans="1:12" ht="21" customHeight="1">
      <c r="A84" s="105" t="s">
        <v>96</v>
      </c>
      <c r="C84" s="92">
        <f>C81+C68+C43</f>
        <v>-3148702</v>
      </c>
      <c r="D84" s="92"/>
      <c r="E84" s="92">
        <f>E81+E68+E43</f>
        <v>2210431</v>
      </c>
      <c r="F84" s="92"/>
      <c r="G84" s="92">
        <f>G81+G68+G43</f>
        <v>-3228771</v>
      </c>
      <c r="H84" s="92"/>
      <c r="I84" s="92">
        <f>I81+I68+I43</f>
        <v>1883511</v>
      </c>
    </row>
    <row r="85" spans="1:12" ht="21" customHeight="1">
      <c r="A85" s="101" t="s">
        <v>228</v>
      </c>
      <c r="C85" s="106">
        <v>486245</v>
      </c>
      <c r="D85" s="92"/>
      <c r="E85" s="106">
        <v>-132078</v>
      </c>
      <c r="F85" s="92"/>
      <c r="G85" s="63">
        <v>0</v>
      </c>
      <c r="H85" s="92"/>
      <c r="I85" s="63">
        <v>0</v>
      </c>
    </row>
    <row r="86" spans="1:12" ht="21" customHeight="1">
      <c r="A86" s="112" t="s">
        <v>148</v>
      </c>
      <c r="C86" s="114">
        <f>C84+C85</f>
        <v>-2662457</v>
      </c>
      <c r="D86" s="114"/>
      <c r="E86" s="114">
        <f>E84+E85</f>
        <v>2078353</v>
      </c>
      <c r="F86" s="114"/>
      <c r="G86" s="114">
        <f>G84+G85</f>
        <v>-3228771</v>
      </c>
      <c r="H86" s="114"/>
      <c r="I86" s="114">
        <f>I84+I85</f>
        <v>1883511</v>
      </c>
    </row>
    <row r="87" spans="1:12" ht="21" customHeight="1">
      <c r="A87" s="105" t="s">
        <v>277</v>
      </c>
      <c r="C87" s="92">
        <f>'BS 3-5'!F10</f>
        <v>36753607</v>
      </c>
      <c r="D87" s="92"/>
      <c r="E87" s="92">
        <v>45932068</v>
      </c>
      <c r="F87" s="92"/>
      <c r="G87" s="92">
        <f>'BS 3-5'!J10</f>
        <v>10614303</v>
      </c>
      <c r="H87" s="92"/>
      <c r="I87" s="92">
        <v>17192032</v>
      </c>
    </row>
    <row r="88" spans="1:12" ht="21" customHeight="1" thickBot="1">
      <c r="A88" s="116" t="s">
        <v>278</v>
      </c>
      <c r="B88" s="107"/>
      <c r="C88" s="6">
        <f>SUM(C86:C87)</f>
        <v>34091150</v>
      </c>
      <c r="D88" s="114"/>
      <c r="E88" s="6">
        <f>SUM(E86:E87)</f>
        <v>48010421</v>
      </c>
      <c r="F88" s="114" t="s">
        <v>33</v>
      </c>
      <c r="G88" s="117">
        <f>SUM(G86:G87)</f>
        <v>7385532</v>
      </c>
      <c r="H88" s="114"/>
      <c r="I88" s="117">
        <f>SUM(I86:I87)</f>
        <v>19075543</v>
      </c>
      <c r="J88" s="108"/>
    </row>
    <row r="89" spans="1:12" s="77" customFormat="1" ht="10.5" customHeight="1" thickTop="1">
      <c r="A89" s="79"/>
      <c r="B89" s="80"/>
      <c r="C89" s="80"/>
      <c r="D89" s="80"/>
      <c r="E89" s="80"/>
      <c r="F89" s="78"/>
      <c r="G89" s="78"/>
      <c r="H89" s="78"/>
      <c r="I89" s="78"/>
      <c r="L89" s="90"/>
    </row>
    <row r="90" spans="1:12" ht="21" customHeight="1">
      <c r="A90" s="118" t="s">
        <v>160</v>
      </c>
      <c r="B90" s="107"/>
      <c r="C90" s="119"/>
      <c r="D90" s="119"/>
      <c r="E90" s="119"/>
      <c r="F90" s="119"/>
      <c r="G90" s="119"/>
      <c r="H90" s="119"/>
      <c r="I90" s="119"/>
      <c r="J90" s="108"/>
    </row>
    <row r="91" spans="1:12" ht="21" customHeight="1">
      <c r="A91" s="120" t="s">
        <v>161</v>
      </c>
      <c r="C91" s="92">
        <v>961614</v>
      </c>
      <c r="D91" s="92"/>
      <c r="E91" s="92">
        <v>203058</v>
      </c>
      <c r="F91" s="92"/>
      <c r="G91" s="92">
        <v>162893</v>
      </c>
      <c r="H91" s="92"/>
      <c r="I91" s="92">
        <v>27571</v>
      </c>
    </row>
    <row r="92" spans="1:12" ht="21" customHeight="1">
      <c r="C92" s="7"/>
      <c r="D92" s="7"/>
      <c r="E92" s="7"/>
      <c r="F92" s="7"/>
      <c r="G92" s="7"/>
      <c r="H92" s="7"/>
      <c r="I92" s="92"/>
    </row>
    <row r="93" spans="1:12" ht="21" customHeight="1">
      <c r="C93" s="73"/>
      <c r="D93" s="121"/>
      <c r="E93" s="121"/>
      <c r="F93" s="121"/>
      <c r="G93" s="73"/>
      <c r="H93" s="121"/>
      <c r="I93" s="121"/>
    </row>
    <row r="95" spans="1:12" ht="21" customHeight="1">
      <c r="C95" s="74"/>
    </row>
  </sheetData>
  <mergeCells count="14"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conditionalFormatting sqref="C11:I11">
    <cfRule type="expression" priority="53" stopIfTrue="1">
      <formula>"if(E11&gt;0,#,##0;(#,##0),"-")"</formula>
    </cfRule>
  </conditionalFormatting>
  <conditionalFormatting sqref="C13:I31 C32:C39 C55:C57">
    <cfRule type="expression" priority="34" stopIfTrue="1">
      <formula>"if(E11&gt;0,#,##0;(#,##0),"-")"</formula>
    </cfRule>
  </conditionalFormatting>
  <conditionalFormatting sqref="C58:I68">
    <cfRule type="expression" priority="19" stopIfTrue="1">
      <formula>"if(E11&gt;0,#,##0;(#,##0),"-")"</formula>
    </cfRule>
  </conditionalFormatting>
  <conditionalFormatting sqref="C70:I81 C92:H92 C93:I93">
    <cfRule type="expression" priority="63" stopIfTrue="1">
      <formula>"if(E11&gt;0,#,##0;(#,##0),"-")"</formula>
    </cfRule>
  </conditionalFormatting>
  <conditionalFormatting sqref="C83:I88">
    <cfRule type="expression" priority="13" stopIfTrue="1">
      <formula>"if(E11&gt;0,#,##0;(#,##0),"-")"</formula>
    </cfRule>
  </conditionalFormatting>
  <conditionalFormatting sqref="C90:I90">
    <cfRule type="expression" priority="40" stopIfTrue="1">
      <formula>"if(E11&gt;0,#,##0;(#,##0),"-")"</formula>
    </cfRule>
  </conditionalFormatting>
  <conditionalFormatting sqref="D32:I33">
    <cfRule type="expression" priority="49" stopIfTrue="1">
      <formula>"if(E11&gt;0,#,##0;(#,##0),"-")"</formula>
    </cfRule>
  </conditionalFormatting>
  <conditionalFormatting sqref="G55:G56">
    <cfRule type="expression" priority="12" stopIfTrue="1">
      <formula>"if(E11&gt;0,#,##0;(#,##0),"-")"</formula>
    </cfRule>
  </conditionalFormatting>
  <conditionalFormatting sqref="I57">
    <cfRule type="expression" priority="22" stopIfTrue="1">
      <formula>"if(E11&gt;0,#,##0;(#,##0),"-")"</formula>
    </cfRule>
  </conditionalFormatting>
  <pageMargins left="0.78740157480314998" right="0.78740157480314998" top="0.47244094488188998" bottom="0.511811023622047" header="0.511811023622047" footer="0.39370078740157499"/>
  <pageSetup paperSize="9" scale="63" firstPageNumber="12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Paranee Sattawongsakul (PRL)</cp:lastModifiedBy>
  <cp:lastPrinted>2024-05-06T05:17:04Z</cp:lastPrinted>
  <dcterms:created xsi:type="dcterms:W3CDTF">2011-12-01T07:56:35Z</dcterms:created>
  <dcterms:modified xsi:type="dcterms:W3CDTF">2024-05-09T02:53:51Z</dcterms:modified>
</cp:coreProperties>
</file>