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cp.co.th\bcpfs\AAD-Data\01. Working paper FS\2024\03 MAR\Sent to SET\FS\"/>
    </mc:Choice>
  </mc:AlternateContent>
  <xr:revisionPtr revIDLastSave="0" documentId="13_ncr:1_{37C302ED-4CF9-4686-A111-EFEAF492D3C7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BS 3-5" sheetId="1" r:id="rId1"/>
    <sheet name="PL 6" sheetId="2" r:id="rId2"/>
    <sheet name="PL 7" sheetId="15" r:id="rId3"/>
    <sheet name="CH 8" sheetId="19" r:id="rId4"/>
    <sheet name="CH 9" sheetId="20" r:id="rId5"/>
    <sheet name="CH_sep 10" sheetId="21" r:id="rId6"/>
    <sheet name="CH_sep 11" sheetId="22" r:id="rId7"/>
    <sheet name="CF 12-13" sheetId="3" r:id="rId8"/>
  </sheets>
  <externalReferences>
    <externalReference r:id="rId9"/>
  </externalReferences>
  <definedNames>
    <definedName name="_xlnm._FilterDatabase" localSheetId="7" hidden="1">'CF 12-13'!$A$4:$H$44</definedName>
    <definedName name="aaa" localSheetId="3">#REF!</definedName>
    <definedName name="aaa" localSheetId="4">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3-5'!$A$1:$J$124</definedName>
    <definedName name="_xlnm.Print_Area" localSheetId="7">'CF 12-13'!$A$1:$H$94</definedName>
    <definedName name="_xlnm.Print_Area" localSheetId="3">'CH 8'!$A$1:$AN$38</definedName>
    <definedName name="_xlnm.Print_Area" localSheetId="4">'CH 9'!$A$1:$AL$37</definedName>
    <definedName name="_xlnm.Print_Area" localSheetId="5">'CH_sep 10'!$A$1:$T$30</definedName>
    <definedName name="_xlnm.Print_Area" localSheetId="6">'CH_sep 11'!$A$1:$P$30</definedName>
    <definedName name="_xlnm.Print_Area" localSheetId="1">'PL 6'!$A$1:$L$50</definedName>
    <definedName name="_xlnm.Print_Area" localSheetId="2">'PL 7'!$A$1:$L$41</definedName>
    <definedName name="_xlnm.Print_Area">[1]cashflow:adj!$A$1:$E$145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15" l="1"/>
  <c r="J31" i="15"/>
  <c r="H31" i="15"/>
  <c r="F31" i="15"/>
  <c r="D77" i="1" l="1"/>
  <c r="H36" i="1"/>
  <c r="D36" i="1"/>
  <c r="F71" i="3" l="1"/>
  <c r="N28" i="22"/>
  <c r="N30" i="22" s="1"/>
  <c r="L28" i="22"/>
  <c r="L30" i="22" s="1"/>
  <c r="J28" i="22"/>
  <c r="J30" i="22" s="1"/>
  <c r="H28" i="22"/>
  <c r="H30" i="22" s="1"/>
  <c r="F28" i="22"/>
  <c r="F30" i="22" s="1"/>
  <c r="D28" i="22"/>
  <c r="D30" i="22" s="1"/>
  <c r="B28" i="22"/>
  <c r="B30" i="22" s="1"/>
  <c r="P27" i="22"/>
  <c r="P26" i="22"/>
  <c r="P18" i="22"/>
  <c r="P12" i="22"/>
  <c r="R30" i="21"/>
  <c r="O30" i="21"/>
  <c r="L30" i="21"/>
  <c r="H30" i="21"/>
  <c r="D30" i="21"/>
  <c r="R28" i="21"/>
  <c r="P28" i="21"/>
  <c r="P30" i="21" s="1"/>
  <c r="N28" i="21"/>
  <c r="N30" i="21" s="1"/>
  <c r="L28" i="21"/>
  <c r="J28" i="21"/>
  <c r="J30" i="21" s="1"/>
  <c r="H28" i="21"/>
  <c r="F28" i="21"/>
  <c r="F30" i="21" s="1"/>
  <c r="D28" i="21"/>
  <c r="B28" i="21"/>
  <c r="B30" i="21" s="1"/>
  <c r="T27" i="21"/>
  <c r="T26" i="21"/>
  <c r="T28" i="21" s="1"/>
  <c r="T18" i="21"/>
  <c r="T12" i="21"/>
  <c r="AF15" i="20"/>
  <c r="AL15" i="20"/>
  <c r="AJ35" i="20"/>
  <c r="AD35" i="20"/>
  <c r="AB35" i="20"/>
  <c r="Z35" i="20"/>
  <c r="X35" i="20"/>
  <c r="V35" i="20"/>
  <c r="T35" i="20"/>
  <c r="R35" i="20"/>
  <c r="P35" i="20"/>
  <c r="N35" i="20"/>
  <c r="L35" i="20"/>
  <c r="J35" i="20"/>
  <c r="H35" i="20"/>
  <c r="F35" i="20"/>
  <c r="D35" i="20"/>
  <c r="AF34" i="20"/>
  <c r="AH34" i="20" s="1"/>
  <c r="AL34" i="20" s="1"/>
  <c r="AF33" i="20"/>
  <c r="Z30" i="20"/>
  <c r="AJ27" i="20"/>
  <c r="AD27" i="20"/>
  <c r="AB27" i="20"/>
  <c r="X27" i="20"/>
  <c r="V27" i="20"/>
  <c r="T27" i="20"/>
  <c r="R27" i="20"/>
  <c r="P27" i="20"/>
  <c r="N27" i="20"/>
  <c r="L27" i="20"/>
  <c r="L30" i="20" s="1"/>
  <c r="J27" i="20"/>
  <c r="H27" i="20"/>
  <c r="F27" i="20"/>
  <c r="D27" i="20"/>
  <c r="AF26" i="20"/>
  <c r="AF27" i="20" s="1"/>
  <c r="AJ22" i="20"/>
  <c r="AD22" i="20"/>
  <c r="AB22" i="20"/>
  <c r="Z22" i="20"/>
  <c r="X22" i="20"/>
  <c r="V22" i="20"/>
  <c r="T22" i="20"/>
  <c r="R22" i="20"/>
  <c r="P22" i="20"/>
  <c r="N22" i="20"/>
  <c r="L22" i="20"/>
  <c r="J22" i="20"/>
  <c r="H22" i="20"/>
  <c r="F22" i="20"/>
  <c r="D22" i="20"/>
  <c r="AF21" i="20"/>
  <c r="AH21" i="20" s="1"/>
  <c r="AL21" i="20" s="1"/>
  <c r="AF20" i="20"/>
  <c r="AH20" i="20" s="1"/>
  <c r="AL20" i="20" s="1"/>
  <c r="AL36" i="19"/>
  <c r="AJ36" i="19"/>
  <c r="AF36" i="19"/>
  <c r="AD36" i="19"/>
  <c r="AB36" i="19"/>
  <c r="AB38" i="19" s="1"/>
  <c r="Z36" i="19"/>
  <c r="X36" i="19"/>
  <c r="V36" i="19"/>
  <c r="T36" i="19"/>
  <c r="R36" i="19"/>
  <c r="P36" i="19"/>
  <c r="N36" i="19"/>
  <c r="L36" i="19"/>
  <c r="J36" i="19"/>
  <c r="H36" i="19"/>
  <c r="F36" i="19"/>
  <c r="D36" i="19"/>
  <c r="AJ35" i="19"/>
  <c r="AN35" i="19" s="1"/>
  <c r="AH35" i="19"/>
  <c r="AJ34" i="19"/>
  <c r="AN34" i="19" s="1"/>
  <c r="AN36" i="19" s="1"/>
  <c r="AH34" i="19"/>
  <c r="AH36" i="19" s="1"/>
  <c r="AB31" i="19"/>
  <c r="AL28" i="19"/>
  <c r="AF28" i="19"/>
  <c r="AF31" i="19" s="1"/>
  <c r="AF38" i="19" s="1"/>
  <c r="AD28" i="19"/>
  <c r="AD31" i="19" s="1"/>
  <c r="AD38" i="19" s="1"/>
  <c r="Z28" i="19"/>
  <c r="Z31" i="19" s="1"/>
  <c r="Z38" i="19" s="1"/>
  <c r="X28" i="19"/>
  <c r="V28" i="19"/>
  <c r="T28" i="19"/>
  <c r="T31" i="19" s="1"/>
  <c r="T38" i="19" s="1"/>
  <c r="R28" i="19"/>
  <c r="P28" i="19"/>
  <c r="P31" i="19" s="1"/>
  <c r="P38" i="19" s="1"/>
  <c r="N28" i="19"/>
  <c r="N31" i="19" s="1"/>
  <c r="N38" i="19" s="1"/>
  <c r="L28" i="19"/>
  <c r="L31" i="19" s="1"/>
  <c r="L38" i="19" s="1"/>
  <c r="J28" i="19"/>
  <c r="J31" i="19" s="1"/>
  <c r="J38" i="19" s="1"/>
  <c r="H28" i="19"/>
  <c r="F28" i="19"/>
  <c r="D28" i="19"/>
  <c r="D31" i="19" s="1"/>
  <c r="D38" i="19" s="1"/>
  <c r="AJ27" i="19"/>
  <c r="AJ28" i="19" s="1"/>
  <c r="AH27" i="19"/>
  <c r="AH28" i="19" s="1"/>
  <c r="AL23" i="19"/>
  <c r="AL31" i="19" s="1"/>
  <c r="AL38" i="19" s="1"/>
  <c r="AF23" i="19"/>
  <c r="AD23" i="19"/>
  <c r="AB23" i="19"/>
  <c r="Z23" i="19"/>
  <c r="X23" i="19"/>
  <c r="X31" i="19" s="1"/>
  <c r="X38" i="19" s="1"/>
  <c r="V23" i="19"/>
  <c r="V31" i="19" s="1"/>
  <c r="V38" i="19" s="1"/>
  <c r="T23" i="19"/>
  <c r="R23" i="19"/>
  <c r="R31" i="19" s="1"/>
  <c r="R38" i="19" s="1"/>
  <c r="P23" i="19"/>
  <c r="N23" i="19"/>
  <c r="L23" i="19"/>
  <c r="J23" i="19"/>
  <c r="H23" i="19"/>
  <c r="H31" i="19" s="1"/>
  <c r="H38" i="19" s="1"/>
  <c r="F23" i="19"/>
  <c r="F31" i="19" s="1"/>
  <c r="F38" i="19" s="1"/>
  <c r="D23" i="19"/>
  <c r="AN22" i="19"/>
  <c r="AJ22" i="19"/>
  <c r="AH22" i="19"/>
  <c r="AH21" i="19"/>
  <c r="AJ21" i="19" s="1"/>
  <c r="AN21" i="19" s="1"/>
  <c r="AH20" i="19"/>
  <c r="AJ20" i="19" s="1"/>
  <c r="AF35" i="20" l="1"/>
  <c r="AD30" i="20"/>
  <c r="T30" i="20"/>
  <c r="T37" i="20" s="1"/>
  <c r="AH33" i="20"/>
  <c r="AL33" i="20" s="1"/>
  <c r="P28" i="22"/>
  <c r="P30" i="22" s="1"/>
  <c r="V30" i="20"/>
  <c r="V37" i="20" s="1"/>
  <c r="AH26" i="20"/>
  <c r="AH27" i="20" s="1"/>
  <c r="L37" i="20"/>
  <c r="F30" i="20"/>
  <c r="F37" i="20" s="1"/>
  <c r="Z37" i="20"/>
  <c r="AB30" i="20"/>
  <c r="AB37" i="20" s="1"/>
  <c r="X30" i="20"/>
  <c r="X37" i="20" s="1"/>
  <c r="D30" i="20"/>
  <c r="D37" i="20" s="1"/>
  <c r="N30" i="20"/>
  <c r="N37" i="20" s="1"/>
  <c r="P30" i="20"/>
  <c r="P37" i="20" s="1"/>
  <c r="R30" i="20"/>
  <c r="R37" i="20" s="1"/>
  <c r="T30" i="21"/>
  <c r="AJ30" i="20"/>
  <c r="AJ37" i="20" s="1"/>
  <c r="AD37" i="20"/>
  <c r="AL35" i="20"/>
  <c r="AH35" i="20"/>
  <c r="H30" i="20"/>
  <c r="H37" i="20" s="1"/>
  <c r="J30" i="20"/>
  <c r="J37" i="20" s="1"/>
  <c r="AL22" i="20"/>
  <c r="AH22" i="20"/>
  <c r="AH30" i="20" s="1"/>
  <c r="AF22" i="20"/>
  <c r="AF30" i="20" s="1"/>
  <c r="AH31" i="19"/>
  <c r="AH38" i="19" s="1"/>
  <c r="AJ31" i="19"/>
  <c r="AJ38" i="19" s="1"/>
  <c r="AN20" i="19"/>
  <c r="AN23" i="19" s="1"/>
  <c r="AJ23" i="19"/>
  <c r="AH23" i="19"/>
  <c r="AN27" i="19"/>
  <c r="AN28" i="19" s="1"/>
  <c r="AN31" i="19" s="1"/>
  <c r="AN38" i="19" s="1"/>
  <c r="AF37" i="20" l="1"/>
  <c r="AL26" i="20"/>
  <c r="AL27" i="20" s="1"/>
  <c r="AL30" i="20" s="1"/>
  <c r="AL37" i="20" s="1"/>
  <c r="AH37" i="20"/>
  <c r="D20" i="1" l="1"/>
  <c r="H20" i="1"/>
  <c r="D66" i="1" l="1"/>
  <c r="F66" i="1"/>
  <c r="H66" i="1"/>
  <c r="J66" i="1"/>
  <c r="H84" i="3" l="1"/>
  <c r="F84" i="3"/>
  <c r="B84" i="3"/>
  <c r="D84" i="3"/>
  <c r="H71" i="3"/>
  <c r="B71" i="3"/>
  <c r="D71" i="3"/>
  <c r="D31" i="3" l="1"/>
  <c r="D42" i="3" s="1"/>
  <c r="D44" i="3" s="1"/>
  <c r="D89" i="3" s="1"/>
  <c r="D91" i="3" s="1"/>
  <c r="H31" i="3"/>
  <c r="H42" i="3" s="1"/>
  <c r="H44" i="3" s="1"/>
  <c r="H89" i="3" s="1"/>
  <c r="H91" i="3" s="1"/>
  <c r="L21" i="15" l="1"/>
  <c r="H21" i="15"/>
  <c r="L13" i="2"/>
  <c r="L23" i="2" s="1"/>
  <c r="H13" i="2"/>
  <c r="H23" i="2" s="1"/>
  <c r="J108" i="1"/>
  <c r="J110" i="1" s="1"/>
  <c r="F108" i="1"/>
  <c r="F110" i="1" s="1"/>
  <c r="J77" i="1"/>
  <c r="F77" i="1"/>
  <c r="J36" i="1"/>
  <c r="J20" i="1"/>
  <c r="F36" i="1"/>
  <c r="F20" i="1"/>
  <c r="L30" i="2" l="1"/>
  <c r="L32" i="2" s="1"/>
  <c r="L37" i="2" s="1"/>
  <c r="L11" i="15" s="1"/>
  <c r="H30" i="2"/>
  <c r="H32" i="2" s="1"/>
  <c r="H37" i="2" s="1"/>
  <c r="H11" i="15" s="1"/>
  <c r="H33" i="15"/>
  <c r="L33" i="15"/>
  <c r="J79" i="1"/>
  <c r="J112" i="1" s="1"/>
  <c r="F79" i="1"/>
  <c r="F112" i="1" s="1"/>
  <c r="F38" i="1"/>
  <c r="J38" i="1"/>
  <c r="L34" i="15" l="1"/>
  <c r="H34" i="15"/>
  <c r="H39" i="15" s="1"/>
  <c r="L39" i="15" l="1"/>
  <c r="H108" i="1"/>
  <c r="H110" i="1" s="1"/>
  <c r="H77" i="1"/>
  <c r="H38" i="1" l="1"/>
  <c r="H79" i="1"/>
  <c r="H112" i="1" s="1"/>
  <c r="E84" i="3" l="1"/>
  <c r="G84" i="3"/>
  <c r="E31" i="3"/>
  <c r="G31" i="3"/>
  <c r="C31" i="3"/>
  <c r="G39" i="15" l="1"/>
  <c r="I39" i="15"/>
  <c r="K39" i="15"/>
  <c r="J21" i="15"/>
  <c r="J33" i="15" l="1"/>
  <c r="J13" i="2" l="1"/>
  <c r="J23" i="2" l="1"/>
  <c r="J30" i="2" s="1"/>
  <c r="J32" i="2" s="1"/>
  <c r="F31" i="3"/>
  <c r="F42" i="3" s="1"/>
  <c r="F44" i="3" s="1"/>
  <c r="J37" i="2"/>
  <c r="F87" i="3" l="1"/>
  <c r="F89" i="3" s="1"/>
  <c r="F91" i="3" s="1"/>
  <c r="J11" i="15"/>
  <c r="J34" i="15" s="1"/>
  <c r="J39" i="15" s="1"/>
  <c r="D79" i="1"/>
  <c r="F13" i="2" l="1"/>
  <c r="F23" i="2" l="1"/>
  <c r="F30" i="2" s="1"/>
  <c r="F32" i="2" s="1"/>
  <c r="F21" i="15"/>
  <c r="F33" i="15" s="1"/>
  <c r="B31" i="3" l="1"/>
  <c r="D108" i="1"/>
  <c r="D110" i="1" l="1"/>
  <c r="B42" i="3"/>
  <c r="B44" i="3" s="1"/>
  <c r="B87" i="3" s="1"/>
  <c r="F37" i="2"/>
  <c r="F11" i="15" l="1"/>
  <c r="F34" i="15" s="1"/>
  <c r="B89" i="3"/>
  <c r="B91" i="3" s="1"/>
  <c r="D112" i="1"/>
  <c r="F39" i="15"/>
  <c r="D38" i="1" l="1"/>
</calcChain>
</file>

<file path=xl/sharedStrings.xml><?xml version="1.0" encoding="utf-8"?>
<sst xmlns="http://schemas.openxmlformats.org/spreadsheetml/2006/main" count="539" uniqueCount="291">
  <si>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</si>
  <si>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</si>
  <si>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</si>
  <si>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</si>
  <si>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</si>
  <si>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</si>
  <si>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</si>
  <si>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</si>
  <si>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</si>
  <si>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</si>
  <si>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</si>
  <si>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</si>
  <si>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</si>
  <si>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</si>
  <si>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</si>
  <si>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</si>
  <si>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</si>
  <si>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</si>
  <si>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</si>
  <si>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</si>
  <si>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</si>
  <si>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</si>
  <si>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</si>
  <si>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</si>
  <si>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</si>
  <si>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</si>
  <si>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</si>
  <si>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</si>
  <si>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</si>
  <si>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</si>
  <si>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</si>
  <si>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</si>
  <si>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</si>
  <si>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</si>
  <si>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</si>
  <si>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</si>
  <si>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</si>
  <si>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</si>
  <si>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</si>
  <si>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</si>
  <si>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</si>
  <si>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</si>
  <si>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</si>
  <si>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</si>
  <si>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</si>
  <si>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</si>
  <si>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</si>
  <si>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</si>
  <si>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</si>
  <si>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</si>
  <si>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</si>
  <si>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</si>
  <si>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</si>
  <si>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</si>
  <si>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</si>
  <si>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</si>
  <si>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</si>
  <si>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</si>
  <si>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</si>
  <si>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</si>
  <si>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</si>
  <si>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</si>
  <si>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</si>
  <si>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</si>
  <si>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</si>
  <si>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</si>
  <si>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</si>
  <si>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</si>
  <si>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Total comprehensive income (loss) for the period</t>
  </si>
  <si>
    <t>Statement of changes in equity (Unaudited)</t>
  </si>
  <si>
    <t>Total other</t>
  </si>
  <si>
    <t>Statement of cash flows (Unaudited)</t>
  </si>
  <si>
    <t>Statement of cash flows  (Unaudited)</t>
  </si>
  <si>
    <t xml:space="preserve">Dividend received </t>
  </si>
  <si>
    <t>(in thousand Baht)</t>
  </si>
  <si>
    <t>(Unaudited)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</si>
  <si>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</si>
  <si>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</si>
  <si>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</si>
  <si>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</si>
  <si>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</si>
  <si>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</si>
  <si>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</si>
  <si>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</si>
  <si>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</si>
  <si>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</si>
  <si>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Profit</t>
  </si>
  <si>
    <t xml:space="preserve">equity </t>
  </si>
  <si>
    <t>attributable</t>
  </si>
  <si>
    <t xml:space="preserve">Equity </t>
  </si>
  <si>
    <t>Cash and cash equivalents at 1 January</t>
  </si>
  <si>
    <t xml:space="preserve">        subsidiary without a change in control</t>
  </si>
  <si>
    <t xml:space="preserve">Current portion of long-term loans </t>
  </si>
  <si>
    <t>Excise tax and oil fuel fund payable</t>
  </si>
  <si>
    <t>Debentures</t>
  </si>
  <si>
    <t>Share capital</t>
  </si>
  <si>
    <t>Authorised share capital</t>
  </si>
  <si>
    <t>Issued and paid-up share capital</t>
  </si>
  <si>
    <t>Share premium on ordinary shares</t>
  </si>
  <si>
    <t>Other surpluses</t>
  </si>
  <si>
    <t>Right-of-use assets</t>
  </si>
  <si>
    <t>Current portion of lease liabilities</t>
  </si>
  <si>
    <t>Perpetual subordinated debentures</t>
  </si>
  <si>
    <t>Short-term loan from financial institutions</t>
  </si>
  <si>
    <t>Investments in associates and joint ventures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</si>
  <si>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</si>
  <si>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</si>
  <si>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</si>
  <si>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</si>
  <si>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</si>
  <si>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</si>
  <si>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</si>
  <si>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</si>
  <si>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</si>
  <si>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</si>
  <si>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</si>
  <si>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</si>
  <si>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</si>
  <si>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</si>
  <si>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 xml:space="preserve">Transactions with owners, recorded </t>
  </si>
  <si>
    <t xml:space="preserve">    directly in equity </t>
  </si>
  <si>
    <t>Other current financial assets</t>
  </si>
  <si>
    <t>Other current financial liabilities</t>
  </si>
  <si>
    <t>Other non-current financial liabilities</t>
  </si>
  <si>
    <t xml:space="preserve">Impairment gain and reversal of impairment loss </t>
  </si>
  <si>
    <t>accounted for using equity method</t>
  </si>
  <si>
    <t>(impairment loss) determined in accordance with TFRS 9</t>
  </si>
  <si>
    <t xml:space="preserve">    </t>
  </si>
  <si>
    <t>Owners of the parent</t>
  </si>
  <si>
    <t>Trade and other current receivables</t>
  </si>
  <si>
    <t xml:space="preserve">     joint ventures accounted for using equity method</t>
  </si>
  <si>
    <t>to profit or loss</t>
  </si>
  <si>
    <t>Transactions with owners, recorded</t>
  </si>
  <si>
    <t>Long-term loans</t>
  </si>
  <si>
    <t>Current portion of debentures</t>
  </si>
  <si>
    <t>Revenue from sale of goods and rendering of services</t>
  </si>
  <si>
    <t>Cost of sale of goods and rendering of services</t>
  </si>
  <si>
    <t>Exchange differences on translating financial statements</t>
  </si>
  <si>
    <t>Fair value</t>
  </si>
  <si>
    <t>hedge</t>
  </si>
  <si>
    <t>Translation</t>
  </si>
  <si>
    <t xml:space="preserve">joint ventures </t>
  </si>
  <si>
    <t xml:space="preserve">Depreciation and amortisation </t>
  </si>
  <si>
    <t>Provision for employee benefits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</si>
  <si>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</si>
  <si>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</si>
  <si>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</si>
  <si>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</si>
  <si>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equivalents,</t>
  </si>
  <si>
    <t>at FVOCI</t>
  </si>
  <si>
    <t>Total items that will not be reclassified subsequently</t>
  </si>
  <si>
    <t>premium</t>
  </si>
  <si>
    <t xml:space="preserve">premium </t>
  </si>
  <si>
    <t xml:space="preserve">     Profit</t>
  </si>
  <si>
    <t>Total comprehensive income for the period</t>
  </si>
  <si>
    <t>Short-term investments</t>
  </si>
  <si>
    <t>Statement of comprehensive income (Unaudited)</t>
  </si>
  <si>
    <t xml:space="preserve">Total items that will be reclassified subsequently </t>
  </si>
  <si>
    <t>paid-up</t>
  </si>
  <si>
    <t xml:space="preserve">associates and </t>
  </si>
  <si>
    <t>reserves</t>
  </si>
  <si>
    <t>Other current receivables</t>
  </si>
  <si>
    <t>Other current payables</t>
  </si>
  <si>
    <t>Non-cash transaction</t>
  </si>
  <si>
    <t>Outstanding payable from purchase of property, plant and equipment</t>
  </si>
  <si>
    <t>Exploration and evaluation expenses</t>
  </si>
  <si>
    <t>Dividend paid</t>
  </si>
  <si>
    <t xml:space="preserve"> of equity</t>
  </si>
  <si>
    <t>Profit from operating activities</t>
  </si>
  <si>
    <t>Profit for the period</t>
  </si>
  <si>
    <t xml:space="preserve">Tax expense </t>
  </si>
  <si>
    <t>Profit before tax expense</t>
  </si>
  <si>
    <t>Profit attributable to:</t>
  </si>
  <si>
    <t>Tax expense</t>
  </si>
  <si>
    <t>Comprehensive income (loss) for the period</t>
  </si>
  <si>
    <t xml:space="preserve">     Other comprehensive income (loss)</t>
  </si>
  <si>
    <t>Gross profit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</si>
  <si>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</si>
  <si>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net of income tax</t>
  </si>
  <si>
    <t>Total comprehensive income attributable to:</t>
  </si>
  <si>
    <t>Effect of exchange rate changes on cash and cash equivalents</t>
  </si>
  <si>
    <t>Share</t>
  </si>
  <si>
    <t>Payment for business acquisition</t>
  </si>
  <si>
    <t xml:space="preserve">Items that will not be reclassified subsequently </t>
  </si>
  <si>
    <t xml:space="preserve">Net </t>
  </si>
  <si>
    <t xml:space="preserve">investments </t>
  </si>
  <si>
    <t>Cash flow</t>
  </si>
  <si>
    <t>Other components</t>
  </si>
  <si>
    <t xml:space="preserve"> reserve</t>
  </si>
  <si>
    <t xml:space="preserve">Separate </t>
  </si>
  <si>
    <t xml:space="preserve">Investment properties </t>
  </si>
  <si>
    <t xml:space="preserve">Property, plant and equipment </t>
  </si>
  <si>
    <t xml:space="preserve">Intangible assets </t>
  </si>
  <si>
    <t>Indemnification assets</t>
  </si>
  <si>
    <t xml:space="preserve">Consolidated </t>
  </si>
  <si>
    <t xml:space="preserve"> financial statements</t>
  </si>
  <si>
    <t>Trade and other current payables</t>
  </si>
  <si>
    <t>Total current liabilities</t>
  </si>
  <si>
    <t>Non-current liabilities</t>
  </si>
  <si>
    <t xml:space="preserve">Lease liabilities </t>
  </si>
  <si>
    <t>Total non-current liabilities</t>
  </si>
  <si>
    <t xml:space="preserve">(1,376,923,157 ordinary shares, </t>
  </si>
  <si>
    <t>par value at Baht 1 per share)</t>
  </si>
  <si>
    <t>Expired warrants</t>
  </si>
  <si>
    <t xml:space="preserve">Retained earnings </t>
  </si>
  <si>
    <t>Appropriated</t>
  </si>
  <si>
    <t xml:space="preserve">  Legal reserve</t>
  </si>
  <si>
    <t>Balance at 1 January 2023</t>
  </si>
  <si>
    <t>Corporate income tax payable</t>
  </si>
  <si>
    <t xml:space="preserve">    Changes in an ownership interests in </t>
  </si>
  <si>
    <t>Write-off of exploration and evaluation expenses</t>
  </si>
  <si>
    <t>4, 5</t>
  </si>
  <si>
    <t>Gain (loss) from derivatives</t>
  </si>
  <si>
    <t>Gain (loss) on hedges of net investments in foreign operations</t>
  </si>
  <si>
    <t>Expired</t>
  </si>
  <si>
    <t>warrants</t>
  </si>
  <si>
    <t>Loss from fair value adjustment of contingent consideration</t>
  </si>
  <si>
    <t xml:space="preserve">    Other comprehensive income (loss)</t>
  </si>
  <si>
    <t>Unrealised (gain) loss from derivatives</t>
  </si>
  <si>
    <t xml:space="preserve">    Contributions by and distributions to owners of the parent</t>
  </si>
  <si>
    <t>Items that will be reclassified subsequently to profit or loss</t>
  </si>
  <si>
    <t xml:space="preserve">Other comprehensive income (loss) for the period, </t>
  </si>
  <si>
    <t xml:space="preserve">       Share options exercised</t>
  </si>
  <si>
    <t xml:space="preserve">       Share-based payment transactions</t>
  </si>
  <si>
    <t xml:space="preserve">       Dividends</t>
  </si>
  <si>
    <t>(Chaiwat Kovavisarach)</t>
  </si>
  <si>
    <t>Group Chief Executive Officer and President</t>
  </si>
  <si>
    <t>(Reversal of) impairment loss determined in accordance with TFRS 9</t>
  </si>
  <si>
    <t>Payment for investment in subsidiaries, associates</t>
  </si>
  <si>
    <t xml:space="preserve">   and joint ventures, net of cash acquired</t>
  </si>
  <si>
    <t>Finance cost paid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</si>
  <si>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</si>
  <si>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Changes in ownership interests in subsidiary</t>
  </si>
  <si>
    <t>(Increase) decrease in short-term investments</t>
  </si>
  <si>
    <t>Gain (loss) on foreign exchange</t>
  </si>
  <si>
    <t xml:space="preserve">   subsidiary without a change in control</t>
  </si>
  <si>
    <t xml:space="preserve">Payment for changes in an ownership interests in </t>
  </si>
  <si>
    <t>Other comprehensive income</t>
  </si>
  <si>
    <t>(Reversal of) provision for customer loyalty programmes</t>
  </si>
  <si>
    <t>Subsidy from oil fuel fund</t>
  </si>
  <si>
    <t>(Gain) loss on disposal of property, plant and equipment</t>
  </si>
  <si>
    <t>Long-term loans to related parties</t>
  </si>
  <si>
    <t>Share of profit of associates and joint ventures</t>
  </si>
  <si>
    <t>Loss on fair value adjustment of contingent consideration</t>
  </si>
  <si>
    <t>Share profit of associates and joint ventures (net of tax)</t>
  </si>
  <si>
    <t>31 March</t>
  </si>
  <si>
    <t>Balance at 31 March 2023</t>
  </si>
  <si>
    <t>Cash and cash equivalents at 31 March</t>
  </si>
  <si>
    <t>Balance at 1 January 2024</t>
  </si>
  <si>
    <t>Balance at 31 March 2024</t>
  </si>
  <si>
    <t>Short-term loan from other parties</t>
  </si>
  <si>
    <t>Three-month period ended 31 March 2023</t>
  </si>
  <si>
    <t>Three-month period ended 31 March 2024</t>
  </si>
  <si>
    <t xml:space="preserve">    Contributions by owners of the parent</t>
  </si>
  <si>
    <t xml:space="preserve">    Treasury shares sold</t>
  </si>
  <si>
    <t xml:space="preserve">Transactions with owners, recorded directly in equity </t>
  </si>
  <si>
    <t xml:space="preserve">    Contributions by and distributions to owners </t>
  </si>
  <si>
    <t xml:space="preserve">        Dividends to owners of the Company</t>
  </si>
  <si>
    <t xml:space="preserve">  Total </t>
  </si>
  <si>
    <t>three-month period ended</t>
  </si>
  <si>
    <t>Repayment from long-term loans</t>
  </si>
  <si>
    <t>income of</t>
  </si>
  <si>
    <t>Net cash generated from operations</t>
  </si>
  <si>
    <t>Short-term loans to other parties</t>
  </si>
  <si>
    <t>(Prasong Poontaneat)</t>
  </si>
  <si>
    <t>4, 13</t>
  </si>
  <si>
    <t>Loss from impairment of assets</t>
  </si>
  <si>
    <t>Loss on cash flow hedges</t>
  </si>
  <si>
    <t>Gain (loss) on remeasurements of defined benefit plans</t>
  </si>
  <si>
    <t xml:space="preserve">Loss on investment in equity instruments designated </t>
  </si>
  <si>
    <t>and joint ventures accounted for using equity method</t>
  </si>
  <si>
    <t>Share of other comprehensive income of associates</t>
  </si>
  <si>
    <t>Unrealised (gain) loss on foreign exchange</t>
  </si>
  <si>
    <t>Reversal of losses on inventories devaluation</t>
  </si>
  <si>
    <t>Impairment loss on assets</t>
  </si>
  <si>
    <t>Loss on fair value adjustment of investment</t>
  </si>
  <si>
    <t>Payment for shares capital of subsidiaries</t>
  </si>
  <si>
    <t>Net cash used in investing activities</t>
  </si>
  <si>
    <t>Increase (decrease) in short-term loans from financial institiutions</t>
  </si>
  <si>
    <t>Long-term loans to other party</t>
  </si>
  <si>
    <t>Net cash used in financing activities</t>
  </si>
  <si>
    <t>Taxes received (paid)</t>
  </si>
  <si>
    <t>Decrease in short-term loans</t>
  </si>
  <si>
    <t>Increase in short-term loan</t>
  </si>
  <si>
    <t>Proceeds from long-term loans</t>
  </si>
  <si>
    <t>Proceeds from long-term loans from other party</t>
  </si>
  <si>
    <t>Net increase (decrease) in cash and cash equivalents</t>
  </si>
  <si>
    <t xml:space="preserve">Net cash from operating activities </t>
  </si>
  <si>
    <t>Short-term loan to a related parties</t>
  </si>
  <si>
    <t>income (loss) of</t>
  </si>
  <si>
    <t>Acting Chairman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</si>
</sst>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6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indexed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7">
    <xf numFmtId="0" fontId="0" fillId="0" borderId="0"/>
    <xf numFmtId="165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165" fontId="1" fillId="0" borderId="0" applyFont="0" applyFill="0" applyBorder="0" applyAlignment="0" applyProtection="0"/>
    <xf numFmtId="171" fontId="8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6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6" applyNumberFormat="0" applyAlignment="0" applyProtection="0"/>
    <xf numFmtId="0" fontId="22" fillId="0" borderId="11" applyNumberFormat="0" applyFill="0" applyAlignment="0" applyProtection="0"/>
    <xf numFmtId="0" fontId="23" fillId="22" borderId="0" applyNumberFormat="0" applyBorder="0" applyAlignment="0" applyProtection="0"/>
    <xf numFmtId="0" fontId="8" fillId="0" borderId="0">
      <alignment horizontal="left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24" fillId="20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8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77">
    <xf numFmtId="0" fontId="0" fillId="0" borderId="0" xfId="0"/>
    <xf numFmtId="165" fontId="4" fillId="0" borderId="0" xfId="1" applyFont="1" applyFill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0" fontId="28" fillId="0" borderId="0" xfId="6" applyNumberFormat="1" applyFont="1" applyFill="1" applyAlignment="1">
      <alignment horizontal="center"/>
    </xf>
    <xf numFmtId="41" fontId="0" fillId="0" borderId="0" xfId="6" applyNumberFormat="1" applyFont="1" applyFill="1"/>
    <xf numFmtId="41" fontId="0" fillId="0" borderId="0" xfId="6" applyNumberFormat="1" applyFont="1" applyFill="1" applyAlignment="1">
      <alignment horizontal="center"/>
    </xf>
    <xf numFmtId="41" fontId="0" fillId="0" borderId="0" xfId="6" applyNumberFormat="1" applyFont="1" applyFill="1" applyBorder="1"/>
    <xf numFmtId="41" fontId="0" fillId="0" borderId="2" xfId="6" applyNumberFormat="1" applyFont="1" applyFill="1" applyBorder="1"/>
    <xf numFmtId="0" fontId="5" fillId="0" borderId="0" xfId="6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3" fillId="0" borderId="0" xfId="3" applyNumberFormat="1" applyFont="1" applyFill="1"/>
    <xf numFmtId="41" fontId="3" fillId="0" borderId="0" xfId="3" applyNumberFormat="1" applyFont="1" applyFill="1" applyAlignment="1">
      <alignment horizontal="center"/>
    </xf>
    <xf numFmtId="41" fontId="0" fillId="0" borderId="0" xfId="3" applyNumberFormat="1" applyFont="1" applyFill="1" applyBorder="1"/>
    <xf numFmtId="41" fontId="3" fillId="0" borderId="0" xfId="3" applyNumberFormat="1" applyFont="1" applyFill="1" applyBorder="1"/>
    <xf numFmtId="0" fontId="28" fillId="0" borderId="0" xfId="6" applyNumberFormat="1" applyFont="1" applyFill="1" applyBorder="1" applyAlignment="1">
      <alignment horizontal="center"/>
    </xf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0" fillId="0" borderId="0" xfId="5" applyNumberFormat="1" applyFont="1" applyFill="1" applyBorder="1"/>
    <xf numFmtId="41" fontId="0" fillId="0" borderId="0" xfId="3" applyNumberFormat="1" applyFont="1" applyFill="1" applyBorder="1" applyAlignment="1">
      <alignment horizontal="center"/>
    </xf>
    <xf numFmtId="167" fontId="0" fillId="0" borderId="0" xfId="6" applyNumberFormat="1" applyFont="1" applyFill="1"/>
    <xf numFmtId="41" fontId="0" fillId="0" borderId="0" xfId="6" applyNumberFormat="1" applyFont="1" applyFill="1" applyBorder="1" applyAlignment="1"/>
    <xf numFmtId="41" fontId="0" fillId="0" borderId="0" xfId="5" applyNumberFormat="1" applyFont="1" applyFill="1" applyBorder="1" applyAlignment="1"/>
    <xf numFmtId="41" fontId="0" fillId="0" borderId="0" xfId="3" applyNumberFormat="1" applyFont="1" applyFill="1" applyBorder="1" applyAlignment="1"/>
    <xf numFmtId="41" fontId="0" fillId="0" borderId="2" xfId="6" applyNumberFormat="1" applyFont="1" applyFill="1" applyBorder="1" applyAlignment="1"/>
    <xf numFmtId="41" fontId="0" fillId="0" borderId="0" xfId="6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172" fontId="3" fillId="0" borderId="1" xfId="6" applyNumberFormat="1" applyFont="1" applyFill="1" applyBorder="1"/>
    <xf numFmtId="172" fontId="3" fillId="0" borderId="0" xfId="6" applyNumberFormat="1" applyFont="1" applyFill="1" applyBorder="1"/>
    <xf numFmtId="41" fontId="0" fillId="0" borderId="0" xfId="5" applyNumberFormat="1" applyFont="1" applyFill="1" applyBorder="1" applyAlignment="1">
      <alignment horizontal="center"/>
    </xf>
    <xf numFmtId="41" fontId="0" fillId="0" borderId="2" xfId="3" applyNumberFormat="1" applyFont="1" applyFill="1" applyBorder="1" applyAlignment="1"/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3" fillId="0" borderId="2" xfId="3" applyNumberFormat="1" applyFont="1" applyFill="1" applyBorder="1" applyAlignment="1"/>
    <xf numFmtId="41" fontId="0" fillId="0" borderId="2" xfId="3" applyNumberFormat="1" applyFont="1" applyFill="1" applyBorder="1"/>
    <xf numFmtId="169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2" xfId="1" applyNumberFormat="1" applyFont="1" applyFill="1" applyBorder="1"/>
    <xf numFmtId="41" fontId="3" fillId="0" borderId="3" xfId="1" applyNumberFormat="1" applyFont="1" applyFill="1" applyBorder="1"/>
    <xf numFmtId="41" fontId="4" fillId="0" borderId="0" xfId="8" applyNumberFormat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5" fontId="0" fillId="0" borderId="0" xfId="1" applyFont="1" applyFill="1"/>
    <xf numFmtId="41" fontId="0" fillId="0" borderId="0" xfId="1" applyNumberFormat="1" applyFont="1" applyFill="1" applyBorder="1"/>
    <xf numFmtId="41" fontId="0" fillId="0" borderId="4" xfId="1" applyNumberFormat="1" applyFont="1" applyFill="1" applyBorder="1"/>
    <xf numFmtId="41" fontId="0" fillId="0" borderId="2" xfId="1" applyNumberFormat="1" applyFont="1" applyFill="1" applyBorder="1"/>
    <xf numFmtId="41" fontId="0" fillId="0" borderId="0" xfId="3" applyNumberFormat="1" applyFont="1" applyFill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/>
    <xf numFmtId="168" fontId="4" fillId="0" borderId="0" xfId="1" applyNumberFormat="1" applyFont="1" applyFill="1"/>
    <xf numFmtId="41" fontId="3" fillId="0" borderId="0" xfId="20" applyNumberFormat="1" applyFont="1" applyFill="1"/>
    <xf numFmtId="41" fontId="4" fillId="0" borderId="0" xfId="20" applyNumberFormat="1" applyFont="1" applyFill="1" applyBorder="1"/>
    <xf numFmtId="41" fontId="4" fillId="0" borderId="2" xfId="20" applyNumberFormat="1" applyFont="1" applyFill="1" applyBorder="1"/>
    <xf numFmtId="41" fontId="4" fillId="0" borderId="0" xfId="20" applyNumberFormat="1" applyFont="1" applyFill="1"/>
    <xf numFmtId="167" fontId="0" fillId="0" borderId="0" xfId="6" applyNumberFormat="1" applyFont="1" applyFill="1" applyBorder="1"/>
    <xf numFmtId="167" fontId="3" fillId="0" borderId="0" xfId="6" applyNumberFormat="1" applyFont="1" applyFill="1"/>
    <xf numFmtId="167" fontId="0" fillId="0" borderId="0" xfId="6" applyNumberFormat="1" applyFont="1" applyFill="1" applyAlignment="1"/>
    <xf numFmtId="165" fontId="0" fillId="0" borderId="0" xfId="6" applyFont="1" applyFill="1" applyBorder="1"/>
    <xf numFmtId="165" fontId="4" fillId="0" borderId="0" xfId="1" applyFont="1" applyFill="1" applyAlignment="1"/>
    <xf numFmtId="41" fontId="3" fillId="0" borderId="0" xfId="8" applyNumberFormat="1" applyFont="1" applyFill="1"/>
    <xf numFmtId="41" fontId="4" fillId="0" borderId="0" xfId="8" applyNumberFormat="1" applyFont="1" applyFill="1"/>
    <xf numFmtId="41" fontId="3" fillId="0" borderId="0" xfId="20" applyNumberFormat="1" applyFont="1" applyFill="1" applyBorder="1"/>
    <xf numFmtId="41" fontId="3" fillId="0" borderId="3" xfId="20" applyNumberFormat="1" applyFont="1" applyFill="1" applyBorder="1"/>
    <xf numFmtId="0" fontId="28" fillId="0" borderId="0" xfId="76" applyNumberFormat="1" applyFont="1" applyFill="1" applyAlignment="1">
      <alignment horizontal="center"/>
    </xf>
    <xf numFmtId="41" fontId="3" fillId="0" borderId="2" xfId="20" applyNumberFormat="1" applyFont="1" applyFill="1" applyBorder="1"/>
    <xf numFmtId="0" fontId="5" fillId="0" borderId="0" xfId="6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75" applyFont="1" applyAlignment="1">
      <alignment horizontal="left"/>
    </xf>
    <xf numFmtId="166" fontId="4" fillId="0" borderId="0" xfId="75" applyNumberFormat="1" applyFont="1"/>
    <xf numFmtId="166" fontId="3" fillId="0" borderId="0" xfId="75" applyNumberFormat="1" applyFont="1" applyAlignment="1">
      <alignment horizontal="right"/>
    </xf>
    <xf numFmtId="0" fontId="6" fillId="0" borderId="0" xfId="75" applyFont="1" applyAlignment="1">
      <alignment horizontal="left"/>
    </xf>
    <xf numFmtId="166" fontId="4" fillId="0" borderId="0" xfId="75" applyNumberFormat="1" applyFont="1" applyAlignment="1">
      <alignment horizontal="left"/>
    </xf>
    <xf numFmtId="0" fontId="3" fillId="0" borderId="0" xfId="75" applyFont="1" applyAlignment="1">
      <alignment horizontal="left"/>
    </xf>
    <xf numFmtId="166" fontId="3" fillId="0" borderId="0" xfId="75" applyNumberFormat="1" applyFont="1" applyAlignment="1">
      <alignment horizontal="centerContinuous"/>
    </xf>
    <xf numFmtId="166" fontId="3" fillId="0" borderId="0" xfId="75" applyNumberFormat="1" applyFont="1" applyAlignment="1">
      <alignment horizontal="center"/>
    </xf>
    <xf numFmtId="166" fontId="4" fillId="0" borderId="0" xfId="75" applyNumberFormat="1" applyFont="1" applyAlignment="1">
      <alignment horizontal="centerContinuous"/>
    </xf>
    <xf numFmtId="166" fontId="0" fillId="0" borderId="0" xfId="75" applyNumberFormat="1" applyFont="1" applyAlignment="1">
      <alignment horizontal="center"/>
    </xf>
    <xf numFmtId="166" fontId="4" fillId="0" borderId="0" xfId="75" applyNumberFormat="1" applyFont="1" applyAlignment="1">
      <alignment horizontal="center"/>
    </xf>
    <xf numFmtId="166" fontId="4" fillId="0" borderId="2" xfId="75" applyNumberFormat="1" applyFont="1" applyBorder="1" applyAlignment="1">
      <alignment horizontal="center"/>
    </xf>
    <xf numFmtId="166" fontId="4" fillId="0" borderId="2" xfId="75" applyNumberFormat="1" applyFont="1" applyBorder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166" fontId="3" fillId="0" borderId="0" xfId="75" applyNumberFormat="1" applyFont="1" applyAlignment="1">
      <alignment horizontal="left"/>
    </xf>
    <xf numFmtId="0" fontId="3" fillId="0" borderId="0" xfId="0" applyFont="1" applyAlignment="1">
      <alignment wrapText="1"/>
    </xf>
    <xf numFmtId="41" fontId="3" fillId="0" borderId="0" xfId="23" applyNumberFormat="1" applyFont="1"/>
    <xf numFmtId="166" fontId="3" fillId="0" borderId="0" xfId="75" applyNumberFormat="1" applyFont="1"/>
    <xf numFmtId="41" fontId="3" fillId="0" borderId="0" xfId="75" applyNumberFormat="1" applyFont="1"/>
    <xf numFmtId="166" fontId="5" fillId="0" borderId="0" xfId="75" applyNumberFormat="1" applyFont="1"/>
    <xf numFmtId="0" fontId="0" fillId="0" borderId="0" xfId="10" applyFont="1"/>
    <xf numFmtId="41" fontId="4" fillId="0" borderId="0" xfId="75" applyNumberFormat="1" applyFont="1"/>
    <xf numFmtId="0" fontId="5" fillId="0" borderId="0" xfId="10" applyFont="1"/>
    <xf numFmtId="41" fontId="3" fillId="0" borderId="3" xfId="23" applyNumberFormat="1" applyFont="1" applyBorder="1"/>
    <xf numFmtId="41" fontId="4" fillId="0" borderId="2" xfId="75" applyNumberFormat="1" applyFont="1" applyBorder="1"/>
    <xf numFmtId="41" fontId="3" fillId="0" borderId="2" xfId="75" applyNumberFormat="1" applyFont="1" applyBorder="1"/>
    <xf numFmtId="0" fontId="3" fillId="0" borderId="0" xfId="10" applyFont="1" applyAlignment="1">
      <alignment horizontal="left"/>
    </xf>
    <xf numFmtId="41" fontId="5" fillId="0" borderId="0" xfId="75" applyNumberFormat="1" applyFont="1" applyAlignment="1">
      <alignment horizontal="center"/>
    </xf>
    <xf numFmtId="0" fontId="4" fillId="0" borderId="0" xfId="10" applyFont="1" applyAlignment="1">
      <alignment horizontal="left"/>
    </xf>
    <xf numFmtId="41" fontId="4" fillId="0" borderId="0" xfId="23" applyNumberFormat="1" applyFont="1"/>
    <xf numFmtId="41" fontId="3" fillId="0" borderId="1" xfId="23" applyNumberFormat="1" applyFont="1" applyBorder="1"/>
    <xf numFmtId="166" fontId="4" fillId="0" borderId="0" xfId="75" applyNumberFormat="1" applyFont="1" applyAlignment="1">
      <alignment horizontal="right"/>
    </xf>
    <xf numFmtId="166" fontId="4" fillId="0" borderId="2" xfId="75" applyNumberFormat="1" applyFont="1" applyBorder="1"/>
    <xf numFmtId="166" fontId="31" fillId="0" borderId="0" xfId="75" applyNumberFormat="1" applyFont="1" applyAlignment="1">
      <alignment horizontal="center"/>
    </xf>
    <xf numFmtId="0" fontId="4" fillId="0" borderId="0" xfId="10" applyFont="1" applyAlignment="1">
      <alignment horizontal="center"/>
    </xf>
    <xf numFmtId="166" fontId="4" fillId="0" borderId="0" xfId="75" applyNumberFormat="1" applyFont="1" applyAlignment="1">
      <alignment horizontal="center" vertical="center"/>
    </xf>
    <xf numFmtId="166" fontId="28" fillId="0" borderId="0" xfId="75" applyNumberFormat="1" applyFont="1" applyAlignment="1">
      <alignment horizontal="center"/>
    </xf>
    <xf numFmtId="166" fontId="31" fillId="0" borderId="2" xfId="75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0" applyFont="1" applyBorder="1" applyAlignment="1">
      <alignment horizontal="center"/>
    </xf>
    <xf numFmtId="0" fontId="3" fillId="0" borderId="0" xfId="10" applyFont="1"/>
    <xf numFmtId="41" fontId="4" fillId="0" borderId="0" xfId="0" applyNumberFormat="1" applyFont="1"/>
    <xf numFmtId="0" fontId="4" fillId="0" borderId="0" xfId="10" applyFont="1"/>
    <xf numFmtId="0" fontId="5" fillId="0" borderId="0" xfId="0" applyFont="1"/>
    <xf numFmtId="0" fontId="28" fillId="0" borderId="0" xfId="75" applyFont="1" applyAlignment="1">
      <alignment horizontal="center"/>
    </xf>
    <xf numFmtId="41" fontId="4" fillId="0" borderId="2" xfId="23" applyNumberFormat="1" applyFont="1" applyBorder="1"/>
    <xf numFmtId="41" fontId="3" fillId="0" borderId="2" xfId="23" applyNumberFormat="1" applyFont="1" applyBorder="1"/>
    <xf numFmtId="41" fontId="28" fillId="0" borderId="0" xfId="1" applyNumberFormat="1" applyFont="1" applyFill="1" applyBorder="1" applyAlignment="1">
      <alignment horizontal="center"/>
    </xf>
    <xf numFmtId="166" fontId="4" fillId="0" borderId="2" xfId="75" applyNumberFormat="1" applyFont="1" applyBorder="1" applyAlignment="1">
      <alignment horizontal="center"/>
    </xf>
    <xf numFmtId="166" fontId="28" fillId="0" borderId="0" xfId="75" applyNumberFormat="1" applyFont="1" applyAlignment="1">
      <alignment horizontal="center"/>
    </xf>
    <xf numFmtId="166" fontId="3" fillId="0" borderId="0" xfId="75" applyNumberFormat="1" applyFont="1" applyAlignment="1">
      <alignment horizontal="center"/>
    </xf>
    <xf numFmtId="167" fontId="28" fillId="0" borderId="0" xfId="75" applyNumberFormat="1" applyFont="1" applyAlignment="1">
      <alignment horizontal="center"/>
    </xf>
    <xf numFmtId="0" fontId="29" fillId="0" borderId="0" xfId="0" applyFont="1" applyFill="1" applyAlignment="1">
      <alignment horizontal="left"/>
    </xf>
    <xf numFmtId="167" fontId="32" fillId="0" borderId="0" xfId="0" applyNumberFormat="1" applyFont="1" applyFill="1"/>
    <xf numFmtId="167" fontId="3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167" fontId="34" fillId="0" borderId="0" xfId="0" applyNumberFormat="1" applyFont="1" applyFill="1" applyAlignment="1">
      <alignment horizontal="centerContinuous"/>
    </xf>
    <xf numFmtId="167" fontId="6" fillId="0" borderId="0" xfId="0" applyNumberFormat="1" applyFont="1" applyFill="1" applyAlignment="1">
      <alignment horizontal="centerContinuous"/>
    </xf>
    <xf numFmtId="167" fontId="4" fillId="0" borderId="0" xfId="0" applyNumberFormat="1" applyFont="1" applyFill="1"/>
    <xf numFmtId="167" fontId="28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/>
    <xf numFmtId="167" fontId="0" fillId="0" borderId="0" xfId="0" quotePrefix="1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7" fontId="6" fillId="0" borderId="0" xfId="0" applyNumberFormat="1" applyFont="1" applyFill="1"/>
    <xf numFmtId="0" fontId="4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0" fontId="28" fillId="0" borderId="0" xfId="0" applyFont="1" applyFill="1" applyAlignment="1">
      <alignment horizontal="center"/>
    </xf>
    <xf numFmtId="167" fontId="5" fillId="0" borderId="0" xfId="0" applyNumberFormat="1" applyFont="1" applyFill="1"/>
    <xf numFmtId="0" fontId="4" fillId="0" borderId="0" xfId="18" applyNumberFormat="1" applyFont="1" applyFill="1"/>
    <xf numFmtId="167" fontId="0" fillId="0" borderId="0" xfId="0" applyNumberFormat="1" applyFill="1"/>
    <xf numFmtId="167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0" applyNumberFormat="1" applyFont="1" applyFill="1" applyAlignment="1">
      <alignment horizontal="center"/>
    </xf>
    <xf numFmtId="0" fontId="0" fillId="0" borderId="0" xfId="18" applyNumberFormat="1" applyFont="1" applyFill="1"/>
    <xf numFmtId="167" fontId="35" fillId="0" borderId="0" xfId="0" applyNumberFormat="1" applyFont="1" applyFill="1"/>
    <xf numFmtId="167" fontId="28" fillId="0" borderId="0" xfId="0" applyNumberFormat="1" applyFont="1" applyFill="1" applyAlignment="1">
      <alignment horizontal="center"/>
    </xf>
    <xf numFmtId="168" fontId="32" fillId="0" borderId="0" xfId="0" applyNumberFormat="1" applyFont="1" applyFill="1"/>
    <xf numFmtId="168" fontId="32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7" fontId="28" fillId="0" borderId="0" xfId="0" applyNumberFormat="1" applyFont="1" applyFill="1"/>
    <xf numFmtId="41" fontId="5" fillId="0" borderId="0" xfId="0" applyNumberFormat="1" applyFont="1" applyFill="1"/>
    <xf numFmtId="0" fontId="0" fillId="0" borderId="0" xfId="10" applyFont="1" applyFill="1"/>
    <xf numFmtId="0" fontId="3" fillId="0" borderId="0" xfId="0" applyFont="1" applyFill="1" applyAlignment="1">
      <alignment horizontal="left"/>
    </xf>
    <xf numFmtId="167" fontId="5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/>
    <xf numFmtId="167" fontId="28" fillId="0" borderId="0" xfId="0" applyNumberFormat="1" applyFont="1" applyFill="1" applyAlignment="1">
      <alignment wrapText="1"/>
    </xf>
    <xf numFmtId="166" fontId="28" fillId="0" borderId="0" xfId="14" applyNumberFormat="1" applyFont="1" applyFill="1" applyAlignment="1">
      <alignment horizontal="center"/>
    </xf>
    <xf numFmtId="166" fontId="28" fillId="0" borderId="0" xfId="14" applyNumberFormat="1" applyFont="1" applyFill="1" applyAlignment="1">
      <alignment horizontal="center"/>
    </xf>
    <xf numFmtId="167" fontId="28" fillId="0" borderId="0" xfId="14" applyNumberFormat="1" applyFont="1" applyFill="1" applyAlignment="1">
      <alignment horizontal="center"/>
    </xf>
    <xf numFmtId="166" fontId="4" fillId="0" borderId="0" xfId="0" applyNumberFormat="1" applyFont="1" applyFill="1"/>
    <xf numFmtId="166" fontId="28" fillId="0" borderId="0" xfId="0" applyNumberFormat="1" applyFont="1" applyFill="1" applyAlignment="1">
      <alignment horizontal="center"/>
    </xf>
    <xf numFmtId="166" fontId="0" fillId="0" borderId="0" xfId="14" applyNumberFormat="1" applyFont="1" applyFill="1"/>
    <xf numFmtId="0" fontId="28" fillId="0" borderId="0" xfId="14" applyFont="1" applyFill="1" applyAlignment="1">
      <alignment horizontal="center"/>
    </xf>
    <xf numFmtId="166" fontId="0" fillId="0" borderId="0" xfId="14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0" xfId="14" applyNumberFormat="1" applyFont="1" applyFill="1" applyAlignment="1">
      <alignment horizontal="center"/>
    </xf>
    <xf numFmtId="0" fontId="0" fillId="0" borderId="0" xfId="0" applyFill="1" applyAlignment="1">
      <alignment horizontal="center" wrapText="1"/>
    </xf>
    <xf numFmtId="16" fontId="0" fillId="0" borderId="0" xfId="0" quotePrefix="1" applyNumberFormat="1" applyFill="1" applyAlignment="1">
      <alignment horizontal="center" wrapText="1"/>
    </xf>
    <xf numFmtId="167" fontId="0" fillId="0" borderId="0" xfId="14" applyNumberFormat="1" applyFont="1" applyFill="1" applyAlignment="1">
      <alignment horizontal="center"/>
    </xf>
    <xf numFmtId="0" fontId="3" fillId="0" borderId="0" xfId="14" applyFont="1" applyFill="1"/>
    <xf numFmtId="166" fontId="3" fillId="0" borderId="0" xfId="14" applyNumberFormat="1" applyFont="1" applyFill="1"/>
    <xf numFmtId="0" fontId="0" fillId="0" borderId="0" xfId="14" applyFont="1" applyFill="1"/>
    <xf numFmtId="167" fontId="4" fillId="0" borderId="0" xfId="14" applyNumberFormat="1" applyFill="1"/>
    <xf numFmtId="166" fontId="0" fillId="0" borderId="0" xfId="74" applyNumberFormat="1" applyFont="1" applyFill="1"/>
    <xf numFmtId="0" fontId="0" fillId="0" borderId="0" xfId="0" applyFill="1" applyAlignment="1">
      <alignment horizontal="left"/>
    </xf>
    <xf numFmtId="41" fontId="0" fillId="0" borderId="0" xfId="14" applyNumberFormat="1" applyFont="1" applyFill="1"/>
    <xf numFmtId="0" fontId="5" fillId="0" borderId="0" xfId="14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/>
    <xf numFmtId="167" fontId="3" fillId="0" borderId="0" xfId="14" applyNumberFormat="1" applyFont="1" applyFill="1"/>
    <xf numFmtId="167" fontId="0" fillId="0" borderId="0" xfId="14" applyNumberFormat="1" applyFont="1" applyFill="1"/>
    <xf numFmtId="0" fontId="0" fillId="0" borderId="0" xfId="10" applyFont="1" applyFill="1" applyAlignment="1">
      <alignment horizontal="left"/>
    </xf>
    <xf numFmtId="41" fontId="0" fillId="0" borderId="2" xfId="14" applyNumberFormat="1" applyFont="1" applyFill="1" applyBorder="1"/>
    <xf numFmtId="0" fontId="3" fillId="0" borderId="0" xfId="10" applyFont="1" applyFill="1" applyAlignment="1">
      <alignment horizontal="left"/>
    </xf>
    <xf numFmtId="166" fontId="0" fillId="0" borderId="0" xfId="15" applyNumberFormat="1" applyFont="1" applyFill="1"/>
    <xf numFmtId="166" fontId="4" fillId="0" borderId="0" xfId="14" applyNumberFormat="1" applyFill="1"/>
    <xf numFmtId="0" fontId="3" fillId="0" borderId="0" xfId="0" applyFont="1" applyFill="1"/>
    <xf numFmtId="0" fontId="5" fillId="0" borderId="0" xfId="0" applyFont="1" applyFill="1" applyAlignment="1">
      <alignment horizontal="left"/>
    </xf>
    <xf numFmtId="0" fontId="0" fillId="0" borderId="0" xfId="16" applyFont="1" applyFill="1"/>
    <xf numFmtId="166" fontId="5" fillId="0" borderId="0" xfId="14" applyNumberFormat="1" applyFont="1" applyFill="1"/>
    <xf numFmtId="0" fontId="0" fillId="0" borderId="0" xfId="0" applyFill="1"/>
    <xf numFmtId="0" fontId="3" fillId="0" borderId="0" xfId="10" applyFont="1" applyFill="1" applyAlignment="1">
      <alignment horizontal="left" vertical="center"/>
    </xf>
    <xf numFmtId="41" fontId="0" fillId="0" borderId="0" xfId="15" applyNumberFormat="1" applyFont="1" applyFill="1"/>
    <xf numFmtId="0" fontId="29" fillId="0" borderId="0" xfId="75" applyFont="1" applyFill="1" applyAlignment="1">
      <alignment horizontal="left"/>
    </xf>
    <xf numFmtId="166" fontId="4" fillId="0" borderId="0" xfId="75" applyNumberFormat="1" applyFont="1" applyFill="1"/>
    <xf numFmtId="166" fontId="3" fillId="0" borderId="0" xfId="75" applyNumberFormat="1" applyFont="1" applyFill="1" applyAlignment="1">
      <alignment horizontal="right"/>
    </xf>
    <xf numFmtId="0" fontId="6" fillId="0" borderId="0" xfId="75" applyFont="1" applyFill="1" applyAlignment="1">
      <alignment horizontal="left"/>
    </xf>
    <xf numFmtId="166" fontId="4" fillId="0" borderId="0" xfId="75" applyNumberFormat="1" applyFont="1" applyFill="1" applyAlignment="1">
      <alignment horizontal="left"/>
    </xf>
    <xf numFmtId="0" fontId="3" fillId="0" borderId="0" xfId="75" applyFont="1" applyFill="1" applyAlignment="1">
      <alignment horizontal="left"/>
    </xf>
    <xf numFmtId="166" fontId="3" fillId="0" borderId="0" xfId="75" applyNumberFormat="1" applyFont="1" applyFill="1" applyAlignment="1">
      <alignment horizontal="centerContinuous"/>
    </xf>
    <xf numFmtId="166" fontId="3" fillId="0" borderId="0" xfId="75" applyNumberFormat="1" applyFont="1" applyFill="1" applyAlignment="1">
      <alignment horizontal="center"/>
    </xf>
    <xf numFmtId="166" fontId="4" fillId="0" borderId="0" xfId="75" applyNumberFormat="1" applyFont="1" applyFill="1" applyAlignment="1">
      <alignment horizontal="centerContinuous"/>
    </xf>
    <xf numFmtId="166" fontId="0" fillId="0" borderId="0" xfId="75" applyNumberFormat="1" applyFont="1" applyFill="1" applyAlignment="1">
      <alignment horizontal="center"/>
    </xf>
    <xf numFmtId="166" fontId="4" fillId="0" borderId="0" xfId="75" applyNumberFormat="1" applyFont="1" applyFill="1" applyAlignment="1">
      <alignment horizontal="center"/>
    </xf>
    <xf numFmtId="166" fontId="4" fillId="0" borderId="2" xfId="75" applyNumberFormat="1" applyFont="1" applyFill="1" applyBorder="1" applyAlignment="1">
      <alignment horizontal="center"/>
    </xf>
    <xf numFmtId="166" fontId="4" fillId="0" borderId="2" xfId="75" applyNumberFormat="1" applyFont="1" applyFill="1" applyBorder="1" applyAlignment="1">
      <alignment horizontal="centerContinuous"/>
    </xf>
    <xf numFmtId="0" fontId="4" fillId="0" borderId="0" xfId="0" applyFont="1" applyFill="1"/>
    <xf numFmtId="166" fontId="4" fillId="0" borderId="2" xfId="75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7" fontId="28" fillId="0" borderId="0" xfId="75" applyNumberFormat="1" applyFont="1" applyFill="1" applyAlignment="1">
      <alignment horizontal="center"/>
    </xf>
    <xf numFmtId="166" fontId="3" fillId="0" borderId="0" xfId="75" applyNumberFormat="1" applyFont="1" applyFill="1" applyAlignment="1">
      <alignment horizontal="left"/>
    </xf>
    <xf numFmtId="0" fontId="3" fillId="0" borderId="0" xfId="0" applyFont="1" applyFill="1" applyAlignment="1">
      <alignment wrapText="1"/>
    </xf>
    <xf numFmtId="41" fontId="3" fillId="0" borderId="0" xfId="23" applyNumberFormat="1" applyFont="1" applyFill="1"/>
    <xf numFmtId="166" fontId="3" fillId="0" borderId="0" xfId="75" applyNumberFormat="1" applyFont="1" applyFill="1"/>
    <xf numFmtId="41" fontId="3" fillId="0" borderId="0" xfId="75" applyNumberFormat="1" applyFont="1" applyFill="1"/>
    <xf numFmtId="166" fontId="5" fillId="0" borderId="0" xfId="75" applyNumberFormat="1" applyFont="1" applyFill="1"/>
    <xf numFmtId="41" fontId="4" fillId="0" borderId="0" xfId="75" applyNumberFormat="1" applyFont="1" applyFill="1"/>
    <xf numFmtId="0" fontId="5" fillId="0" borderId="0" xfId="10" applyFont="1" applyFill="1"/>
    <xf numFmtId="41" fontId="3" fillId="0" borderId="3" xfId="23" applyNumberFormat="1" applyFont="1" applyFill="1" applyBorder="1"/>
    <xf numFmtId="41" fontId="4" fillId="0" borderId="2" xfId="75" applyNumberFormat="1" applyFont="1" applyFill="1" applyBorder="1"/>
    <xf numFmtId="41" fontId="3" fillId="0" borderId="2" xfId="75" applyNumberFormat="1" applyFont="1" applyFill="1" applyBorder="1"/>
    <xf numFmtId="41" fontId="5" fillId="0" borderId="0" xfId="75" applyNumberFormat="1" applyFont="1" applyFill="1" applyAlignment="1">
      <alignment horizontal="center"/>
    </xf>
    <xf numFmtId="0" fontId="4" fillId="0" borderId="0" xfId="10" applyFont="1" applyFill="1" applyAlignment="1">
      <alignment horizontal="left"/>
    </xf>
    <xf numFmtId="41" fontId="4" fillId="0" borderId="0" xfId="23" applyNumberFormat="1" applyFont="1" applyFill="1"/>
    <xf numFmtId="41" fontId="3" fillId="0" borderId="1" xfId="23" applyNumberFormat="1" applyFont="1" applyFill="1" applyBorder="1"/>
    <xf numFmtId="0" fontId="6" fillId="0" borderId="0" xfId="0" applyFont="1" applyFill="1"/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0" fillId="0" borderId="0" xfId="0" quotePrefix="1" applyNumberFormat="1" applyFill="1" applyAlignment="1">
      <alignment horizontal="center" wrapText="1"/>
    </xf>
    <xf numFmtId="167" fontId="0" fillId="0" borderId="0" xfId="0" applyNumberFormat="1" applyFill="1" applyAlignment="1">
      <alignment horizontal="right"/>
    </xf>
    <xf numFmtId="41" fontId="0" fillId="0" borderId="0" xfId="24" applyNumberFormat="1" applyFont="1" applyFill="1"/>
    <xf numFmtId="166" fontId="0" fillId="0" borderId="0" xfId="0" applyNumberFormat="1" applyFill="1"/>
    <xf numFmtId="166" fontId="28" fillId="0" borderId="0" xfId="0" applyNumberFormat="1" applyFont="1" applyFill="1"/>
    <xf numFmtId="166" fontId="5" fillId="0" borderId="0" xfId="0" applyNumberFormat="1" applyFont="1" applyFill="1"/>
    <xf numFmtId="37" fontId="0" fillId="0" borderId="0" xfId="0" applyNumberFormat="1" applyFill="1" applyAlignment="1">
      <alignment horizontal="right"/>
    </xf>
    <xf numFmtId="37" fontId="0" fillId="0" borderId="0" xfId="0" applyNumberFormat="1" applyFill="1"/>
    <xf numFmtId="41" fontId="0" fillId="0" borderId="0" xfId="0" applyNumberFormat="1" applyFill="1"/>
    <xf numFmtId="41" fontId="0" fillId="0" borderId="0" xfId="13" applyNumberFormat="1" applyFont="1" applyFill="1"/>
    <xf numFmtId="41" fontId="0" fillId="0" borderId="2" xfId="13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0" fontId="0" fillId="0" borderId="0" xfId="0" applyFill="1" applyAlignment="1">
      <alignment wrapText="1"/>
    </xf>
    <xf numFmtId="41" fontId="0" fillId="0" borderId="2" xfId="0" applyNumberForma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</cellXfs>
  <cellStyles count="77">
    <cellStyle name="20% - Accent1 2" xfId="26" xr:uid="{00000000-0005-0000-0000-000000000000}"/>
    <cellStyle name="20% - Accent2 2" xfId="27" xr:uid="{00000000-0005-0000-0000-000001000000}"/>
    <cellStyle name="20% - Accent3 2" xfId="28" xr:uid="{00000000-0005-0000-0000-000002000000}"/>
    <cellStyle name="20% - Accent4 2" xfId="29" xr:uid="{00000000-0005-0000-0000-000003000000}"/>
    <cellStyle name="20% - Accent5 2" xfId="30" xr:uid="{00000000-0005-0000-0000-000004000000}"/>
    <cellStyle name="20% - Accent6 2" xfId="31" xr:uid="{00000000-0005-0000-0000-000005000000}"/>
    <cellStyle name="40% - Accent1 2" xfId="32" xr:uid="{00000000-0005-0000-0000-000006000000}"/>
    <cellStyle name="40% - Accent2 2" xfId="33" xr:uid="{00000000-0005-0000-0000-000007000000}"/>
    <cellStyle name="40% - Accent3 2" xfId="34" xr:uid="{00000000-0005-0000-0000-000008000000}"/>
    <cellStyle name="40% - Accent4 2" xfId="35" xr:uid="{00000000-0005-0000-0000-000009000000}"/>
    <cellStyle name="40% - Accent5 2" xfId="36" xr:uid="{00000000-0005-0000-0000-00000A000000}"/>
    <cellStyle name="40% - Accent6 2" xfId="37" xr:uid="{00000000-0005-0000-0000-00000B000000}"/>
    <cellStyle name="60% - Accent1 2" xfId="38" xr:uid="{00000000-0005-0000-0000-00000C000000}"/>
    <cellStyle name="60% - Accent2 2" xfId="39" xr:uid="{00000000-0005-0000-0000-00000D000000}"/>
    <cellStyle name="60% - Accent3 2" xfId="40" xr:uid="{00000000-0005-0000-0000-00000E000000}"/>
    <cellStyle name="60% - Accent4 2" xfId="41" xr:uid="{00000000-0005-0000-0000-00000F000000}"/>
    <cellStyle name="60% - Accent5 2" xfId="42" xr:uid="{00000000-0005-0000-0000-000010000000}"/>
    <cellStyle name="60% - Accent6 2" xfId="43" xr:uid="{00000000-0005-0000-0000-000011000000}"/>
    <cellStyle name="Accent1 2" xfId="44" xr:uid="{00000000-0005-0000-0000-000012000000}"/>
    <cellStyle name="Accent2 2" xfId="45" xr:uid="{00000000-0005-0000-0000-000013000000}"/>
    <cellStyle name="Accent3 2" xfId="46" xr:uid="{00000000-0005-0000-0000-000014000000}"/>
    <cellStyle name="Accent4 2" xfId="47" xr:uid="{00000000-0005-0000-0000-000015000000}"/>
    <cellStyle name="Accent5 2" xfId="48" xr:uid="{00000000-0005-0000-0000-000016000000}"/>
    <cellStyle name="Accent6 2" xfId="49" xr:uid="{00000000-0005-0000-0000-000017000000}"/>
    <cellStyle name="Bad 2" xfId="50" xr:uid="{00000000-0005-0000-0000-000018000000}"/>
    <cellStyle name="Calculation 2" xfId="51" xr:uid="{00000000-0005-0000-0000-000019000000}"/>
    <cellStyle name="Check Cell 2" xfId="52" xr:uid="{00000000-0005-0000-0000-00001A000000}"/>
    <cellStyle name="Comma" xfId="1" builtinId="3"/>
    <cellStyle name="Comma 2" xfId="2" xr:uid="{00000000-0005-0000-0000-00001C000000}"/>
    <cellStyle name="Comma 2 2" xfId="3" xr:uid="{00000000-0005-0000-0000-00001D000000}"/>
    <cellStyle name="Comma 2 2 2" xfId="20" xr:uid="{00000000-0005-0000-0000-00001E000000}"/>
    <cellStyle name="Comma 2 3" xfId="19" xr:uid="{00000000-0005-0000-0000-00001F000000}"/>
    <cellStyle name="Comma 3" xfId="25" xr:uid="{00000000-0005-0000-0000-000020000000}"/>
    <cellStyle name="Comma 3 2" xfId="4" xr:uid="{00000000-0005-0000-0000-000021000000}"/>
    <cellStyle name="Comma 3 2 2" xfId="21" xr:uid="{00000000-0005-0000-0000-000022000000}"/>
    <cellStyle name="Comma_AMT_BCP_TFS_Q151_Final-120508 2" xfId="5" xr:uid="{00000000-0005-0000-0000-000023000000}"/>
    <cellStyle name="Comma_AMT_BCP_TFS_Q151_Final-120508 2 2" xfId="6" xr:uid="{00000000-0005-0000-0000-000024000000}"/>
    <cellStyle name="Comma_AMT_BCP_TFS_Q151_Final-120508 2 2 2" xfId="76" xr:uid="{126A53F5-EB63-4587-86A4-6F6606367148}"/>
    <cellStyle name="Currency 2" xfId="7" xr:uid="{00000000-0005-0000-0000-000025000000}"/>
    <cellStyle name="Currency 3" xfId="8" xr:uid="{00000000-0005-0000-0000-000026000000}"/>
    <cellStyle name="Currency 3 2" xfId="9" xr:uid="{00000000-0005-0000-0000-000027000000}"/>
    <cellStyle name="Explanatory Text 2" xfId="53" xr:uid="{00000000-0005-0000-0000-000028000000}"/>
    <cellStyle name="Good 2" xfId="54" xr:uid="{00000000-0005-0000-0000-000029000000}"/>
    <cellStyle name="Heading 1 2" xfId="55" xr:uid="{00000000-0005-0000-0000-00002A000000}"/>
    <cellStyle name="Heading 2 2" xfId="56" xr:uid="{00000000-0005-0000-0000-00002B000000}"/>
    <cellStyle name="Heading 3 2" xfId="57" xr:uid="{00000000-0005-0000-0000-00002C000000}"/>
    <cellStyle name="Heading 4 2" xfId="58" xr:uid="{00000000-0005-0000-0000-00002D000000}"/>
    <cellStyle name="Input 2" xfId="59" xr:uid="{00000000-0005-0000-0000-00002E000000}"/>
    <cellStyle name="Linked Cell 2" xfId="60" xr:uid="{00000000-0005-0000-0000-00002F000000}"/>
    <cellStyle name="Neutral 2" xfId="61" xr:uid="{00000000-0005-0000-0000-000030000000}"/>
    <cellStyle name="Normal" xfId="0" builtinId="0"/>
    <cellStyle name="Normal 2" xfId="10" xr:uid="{00000000-0005-0000-0000-000032000000}"/>
    <cellStyle name="Normal 2 2" xfId="11" xr:uid="{00000000-0005-0000-0000-000033000000}"/>
    <cellStyle name="Normal 2 2 2" xfId="22" xr:uid="{00000000-0005-0000-0000-000034000000}"/>
    <cellStyle name="Normal 219" xfId="62" xr:uid="{00000000-0005-0000-0000-000035000000}"/>
    <cellStyle name="Normal 3" xfId="63" xr:uid="{00000000-0005-0000-0000-000036000000}"/>
    <cellStyle name="Normal 30" xfId="73" xr:uid="{00000000-0005-0000-0000-000037000000}"/>
    <cellStyle name="Normal 4" xfId="12" xr:uid="{00000000-0005-0000-0000-000038000000}"/>
    <cellStyle name="Normal 4 2" xfId="23" xr:uid="{00000000-0005-0000-0000-000039000000}"/>
    <cellStyle name="Normal 4 2 2" xfId="13" xr:uid="{00000000-0005-0000-0000-00003A000000}"/>
    <cellStyle name="Normal 4 2 2 2" xfId="24" xr:uid="{00000000-0005-0000-0000-00003B000000}"/>
    <cellStyle name="Normal 4 2 3" xfId="64" xr:uid="{00000000-0005-0000-0000-00003C000000}"/>
    <cellStyle name="Normal 5" xfId="65" xr:uid="{00000000-0005-0000-0000-00003D000000}"/>
    <cellStyle name="Normal 6" xfId="66" xr:uid="{00000000-0005-0000-0000-00003E000000}"/>
    <cellStyle name="Normal 7" xfId="67" xr:uid="{00000000-0005-0000-0000-00003F000000}"/>
    <cellStyle name="Normal_AMT_BCP_TFS_Q151_Final-120508" xfId="14" xr:uid="{00000000-0005-0000-0000-000040000000}"/>
    <cellStyle name="Normal_AMT_BCP_TFS_Q151_Final-120508 2" xfId="74" xr:uid="{00000000-0005-0000-0000-000041000000}"/>
    <cellStyle name="Normal_AMT_BCP_TFS_Q151_Final-120508 2 2" xfId="15" xr:uid="{00000000-0005-0000-0000-000042000000}"/>
    <cellStyle name="Normal_BCP_FS 2009 Q1_EN - final_11.05.09 2" xfId="75" xr:uid="{6C1CA1FC-023D-44F4-88CA-17295D74A7AB}"/>
    <cellStyle name="Normal_Draft PTTCHTx" xfId="16" xr:uid="{00000000-0005-0000-0000-000044000000}"/>
    <cellStyle name="Note 2" xfId="68" xr:uid="{00000000-0005-0000-0000-000045000000}"/>
    <cellStyle name="Output 2" xfId="69" xr:uid="{00000000-0005-0000-0000-000046000000}"/>
    <cellStyle name="Title 2" xfId="70" xr:uid="{00000000-0005-0000-0000-000047000000}"/>
    <cellStyle name="Total 2" xfId="71" xr:uid="{00000000-0005-0000-0000-000048000000}"/>
    <cellStyle name="Warning Text 2" xfId="72" xr:uid="{00000000-0005-0000-0000-000049000000}"/>
    <cellStyle name="เครื่องหมายจุลภาค_rec-volume0603" xfId="17" xr:uid="{00000000-0005-0000-0000-00004A000000}"/>
    <cellStyle name="ปกติ_2009 Q1 PTT UT - TH (26-may-09)" xfId="18" xr:uid="{00000000-0005-0000-0000-00004B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L126"/>
  <sheetViews>
    <sheetView showGridLines="0" tabSelected="1" zoomScale="85" zoomScaleNormal="85" zoomScaleSheetLayoutView="115" workbookViewId="0">
      <selection activeCell="K13" sqref="K13"/>
    </sheetView>
  </sheetViews>
  <sheetFormatPr defaultColWidth="26.5703125" defaultRowHeight="20.25" customHeight="1"/>
  <cols>
    <col min="1" max="1" width="2" style="149" customWidth="1"/>
    <col min="2" max="2" width="38.5703125" style="149" customWidth="1"/>
    <col min="3" max="3" width="5.42578125" style="150" customWidth="1"/>
    <col min="4" max="4" width="17.5703125" style="149" bestFit="1" customWidth="1"/>
    <col min="5" max="5" width="0.5703125" style="149" customWidth="1"/>
    <col min="6" max="6" width="17.5703125" style="149" bestFit="1" customWidth="1"/>
    <col min="7" max="7" width="0.5703125" style="149" customWidth="1"/>
    <col min="8" max="8" width="17.140625" style="149" customWidth="1"/>
    <col min="9" max="9" width="0.5703125" style="149" customWidth="1"/>
    <col min="10" max="10" width="17.5703125" style="149" customWidth="1"/>
    <col min="11" max="16384" width="26.5703125" style="149"/>
  </cols>
  <sheetData>
    <row r="1" spans="1:10" s="144" customFormat="1" ht="20.25" customHeight="1">
      <c r="A1" s="143" t="s">
        <v>50</v>
      </c>
      <c r="C1" s="145"/>
    </row>
    <row r="2" spans="1:10" s="144" customFormat="1" ht="20.25" customHeight="1">
      <c r="A2" s="146" t="s">
        <v>46</v>
      </c>
      <c r="C2" s="145"/>
    </row>
    <row r="3" spans="1:10" s="144" customFormat="1" ht="20.100000000000001" customHeight="1">
      <c r="A3" s="146"/>
      <c r="C3" s="147"/>
      <c r="D3" s="148"/>
      <c r="E3" s="148"/>
      <c r="F3" s="148"/>
      <c r="G3" s="148"/>
      <c r="H3" s="148"/>
      <c r="I3" s="148"/>
      <c r="J3" s="148"/>
    </row>
    <row r="4" spans="1:10" ht="20.100000000000001" customHeight="1">
      <c r="D4" s="151" t="s">
        <v>63</v>
      </c>
      <c r="E4" s="151"/>
      <c r="F4" s="151"/>
      <c r="G4" s="151"/>
      <c r="H4" s="151" t="s">
        <v>189</v>
      </c>
      <c r="I4" s="151"/>
      <c r="J4" s="151"/>
    </row>
    <row r="5" spans="1:10" ht="20.100000000000001" customHeight="1">
      <c r="D5" s="151" t="s">
        <v>65</v>
      </c>
      <c r="E5" s="151"/>
      <c r="F5" s="151"/>
      <c r="G5" s="152"/>
      <c r="H5" s="151" t="s">
        <v>65</v>
      </c>
      <c r="I5" s="151"/>
      <c r="J5" s="151"/>
    </row>
    <row r="6" spans="1:10" ht="20.100000000000001" customHeight="1">
      <c r="D6" s="153" t="s">
        <v>245</v>
      </c>
      <c r="E6" s="154"/>
      <c r="F6" s="153" t="s">
        <v>44</v>
      </c>
      <c r="G6" s="155"/>
      <c r="H6" s="153" t="s">
        <v>245</v>
      </c>
      <c r="I6" s="154"/>
      <c r="J6" s="153" t="s">
        <v>44</v>
      </c>
    </row>
    <row r="7" spans="1:10" ht="20.100000000000001" customHeight="1">
      <c r="A7" s="156" t="s">
        <v>0</v>
      </c>
      <c r="B7" s="157"/>
      <c r="C7" s="158" t="s">
        <v>1</v>
      </c>
      <c r="D7" s="159">
        <v>2024</v>
      </c>
      <c r="E7" s="159"/>
      <c r="F7" s="159">
        <v>2023</v>
      </c>
      <c r="G7" s="159"/>
      <c r="H7" s="159">
        <v>2024</v>
      </c>
      <c r="I7" s="159"/>
      <c r="J7" s="159">
        <v>2023</v>
      </c>
    </row>
    <row r="8" spans="1:10" s="157" customFormat="1" ht="20.100000000000001" customHeight="1">
      <c r="D8" s="159" t="s">
        <v>75</v>
      </c>
      <c r="E8" s="159"/>
      <c r="F8" s="159"/>
      <c r="G8" s="159"/>
      <c r="H8" s="159" t="s">
        <v>75</v>
      </c>
      <c r="I8" s="159"/>
      <c r="J8" s="159"/>
    </row>
    <row r="9" spans="1:10" ht="20.100000000000001" customHeight="1">
      <c r="A9" s="160"/>
      <c r="B9" s="160"/>
      <c r="D9" s="161" t="s">
        <v>74</v>
      </c>
      <c r="E9" s="161"/>
      <c r="F9" s="161"/>
      <c r="G9" s="161"/>
      <c r="H9" s="161"/>
      <c r="I9" s="161"/>
      <c r="J9" s="161"/>
    </row>
    <row r="10" spans="1:10" ht="20.100000000000001" customHeight="1">
      <c r="A10" s="162" t="s">
        <v>2</v>
      </c>
    </row>
    <row r="11" spans="1:10" ht="20.100000000000001" customHeight="1">
      <c r="A11" s="149" t="s">
        <v>34</v>
      </c>
      <c r="D11" s="53">
        <v>34091150</v>
      </c>
      <c r="E11" s="53"/>
      <c r="F11" s="53">
        <v>36753607</v>
      </c>
      <c r="G11" s="65"/>
      <c r="H11" s="53">
        <v>7385532</v>
      </c>
      <c r="I11" s="53"/>
      <c r="J11" s="53">
        <v>10614303</v>
      </c>
    </row>
    <row r="12" spans="1:10" ht="20.100000000000001" customHeight="1">
      <c r="A12" s="149" t="s">
        <v>155</v>
      </c>
      <c r="D12" s="53">
        <v>16845</v>
      </c>
      <c r="E12" s="53"/>
      <c r="F12" s="53">
        <v>41815</v>
      </c>
      <c r="G12" s="65"/>
      <c r="H12" s="53">
        <v>0</v>
      </c>
      <c r="I12" s="53"/>
      <c r="J12" s="53">
        <v>25000</v>
      </c>
    </row>
    <row r="13" spans="1:10" ht="20.100000000000001" customHeight="1">
      <c r="A13" s="149" t="s">
        <v>129</v>
      </c>
      <c r="C13" s="150" t="s">
        <v>211</v>
      </c>
      <c r="D13" s="53">
        <v>33378026</v>
      </c>
      <c r="E13" s="53"/>
      <c r="F13" s="53">
        <v>33273927</v>
      </c>
      <c r="G13" s="65"/>
      <c r="H13" s="53">
        <v>14183999</v>
      </c>
      <c r="I13" s="53"/>
      <c r="J13" s="53">
        <v>9406701</v>
      </c>
    </row>
    <row r="14" spans="1:10" ht="20.100000000000001" customHeight="1">
      <c r="A14" s="149" t="s">
        <v>51</v>
      </c>
      <c r="D14" s="53">
        <v>129550</v>
      </c>
      <c r="E14" s="53"/>
      <c r="F14" s="53">
        <v>216367</v>
      </c>
      <c r="G14" s="65"/>
      <c r="H14" s="53">
        <v>123976</v>
      </c>
      <c r="I14" s="53"/>
      <c r="J14" s="53">
        <v>207462</v>
      </c>
    </row>
    <row r="15" spans="1:10" ht="20.100000000000001" customHeight="1">
      <c r="A15" s="163" t="s">
        <v>288</v>
      </c>
      <c r="B15" s="163"/>
      <c r="C15" s="150">
        <v>4</v>
      </c>
      <c r="D15" s="53">
        <v>0</v>
      </c>
      <c r="E15" s="53"/>
      <c r="F15" s="53">
        <v>0</v>
      </c>
      <c r="G15" s="65"/>
      <c r="H15" s="53">
        <v>4000000</v>
      </c>
      <c r="I15" s="53"/>
      <c r="J15" s="53">
        <v>2500000</v>
      </c>
    </row>
    <row r="16" spans="1:10" ht="20.100000000000001" customHeight="1">
      <c r="A16" s="164" t="s">
        <v>263</v>
      </c>
      <c r="D16" s="53">
        <v>375704</v>
      </c>
      <c r="E16" s="53"/>
      <c r="F16" s="53">
        <v>260175</v>
      </c>
      <c r="G16" s="65"/>
      <c r="H16" s="53">
        <v>0</v>
      </c>
      <c r="I16" s="53"/>
      <c r="J16" s="53">
        <v>0</v>
      </c>
    </row>
    <row r="17" spans="1:10" ht="20.100000000000001" customHeight="1">
      <c r="A17" s="149" t="s">
        <v>3</v>
      </c>
      <c r="C17" s="150">
        <v>6</v>
      </c>
      <c r="D17" s="53">
        <v>60180093</v>
      </c>
      <c r="E17" s="53"/>
      <c r="F17" s="53">
        <v>47839869</v>
      </c>
      <c r="G17" s="65"/>
      <c r="H17" s="3">
        <v>25585561</v>
      </c>
      <c r="I17" s="53"/>
      <c r="J17" s="53">
        <v>23357222</v>
      </c>
    </row>
    <row r="18" spans="1:10" ht="20.100000000000001" customHeight="1">
      <c r="A18" s="149" t="s">
        <v>121</v>
      </c>
      <c r="D18" s="53">
        <v>638361</v>
      </c>
      <c r="E18" s="53"/>
      <c r="F18" s="53">
        <v>1021022</v>
      </c>
      <c r="G18" s="65"/>
      <c r="H18" s="53">
        <v>432366</v>
      </c>
      <c r="I18" s="53"/>
      <c r="J18" s="53">
        <v>366420</v>
      </c>
    </row>
    <row r="19" spans="1:10" ht="20.100000000000001" customHeight="1">
      <c r="A19" s="164" t="s">
        <v>45</v>
      </c>
      <c r="D19" s="53">
        <v>4512776</v>
      </c>
      <c r="E19" s="53"/>
      <c r="F19" s="53">
        <v>2474091</v>
      </c>
      <c r="G19" s="65"/>
      <c r="H19" s="53">
        <v>1766184</v>
      </c>
      <c r="I19" s="53"/>
      <c r="J19" s="53">
        <v>616759</v>
      </c>
    </row>
    <row r="20" spans="1:10" s="152" customFormat="1" ht="20.100000000000001" customHeight="1">
      <c r="A20" s="152" t="s">
        <v>8</v>
      </c>
      <c r="C20" s="165"/>
      <c r="D20" s="56">
        <f>SUM(D11:D19)</f>
        <v>133322505</v>
      </c>
      <c r="E20" s="46"/>
      <c r="F20" s="56">
        <f>SUM(F11:F19)</f>
        <v>121880873</v>
      </c>
      <c r="G20" s="6"/>
      <c r="H20" s="56">
        <f>SUM(H11:H19)</f>
        <v>53477618</v>
      </c>
      <c r="I20" s="46"/>
      <c r="J20" s="56">
        <f>SUM(J11:J19)</f>
        <v>47093867</v>
      </c>
    </row>
    <row r="21" spans="1:10" ht="20.100000000000001" customHeight="1">
      <c r="A21" s="152"/>
      <c r="D21" s="54"/>
      <c r="E21" s="53"/>
      <c r="F21" s="54"/>
      <c r="G21" s="65"/>
      <c r="H21" s="54"/>
      <c r="I21" s="53"/>
      <c r="J21" s="54"/>
    </row>
    <row r="22" spans="1:10" ht="20.100000000000001" customHeight="1">
      <c r="A22" s="162" t="s">
        <v>4</v>
      </c>
      <c r="D22" s="166"/>
      <c r="E22" s="166"/>
      <c r="F22" s="166"/>
      <c r="G22" s="167"/>
      <c r="H22" s="166"/>
      <c r="I22" s="166"/>
      <c r="J22" s="166"/>
    </row>
    <row r="23" spans="1:10" ht="20.100000000000001" customHeight="1">
      <c r="A23" s="149" t="s">
        <v>118</v>
      </c>
      <c r="D23" s="53">
        <v>3874289</v>
      </c>
      <c r="E23" s="53"/>
      <c r="F23" s="53">
        <v>3897250</v>
      </c>
      <c r="G23" s="65"/>
      <c r="H23" s="53">
        <v>879162</v>
      </c>
      <c r="I23" s="53"/>
      <c r="J23" s="53">
        <v>885168</v>
      </c>
    </row>
    <row r="24" spans="1:10" ht="20.100000000000001" customHeight="1">
      <c r="A24" s="149" t="s">
        <v>33</v>
      </c>
      <c r="C24" s="150">
        <v>7</v>
      </c>
      <c r="D24" s="53">
        <v>0</v>
      </c>
      <c r="E24" s="53"/>
      <c r="F24" s="53">
        <v>0</v>
      </c>
      <c r="G24" s="65"/>
      <c r="H24" s="53">
        <v>48250391</v>
      </c>
      <c r="I24" s="53"/>
      <c r="J24" s="53">
        <v>47491159</v>
      </c>
    </row>
    <row r="25" spans="1:10" ht="20.100000000000001" customHeight="1">
      <c r="A25" s="164" t="s">
        <v>104</v>
      </c>
      <c r="B25" s="164"/>
      <c r="C25" s="150">
        <v>8</v>
      </c>
      <c r="D25" s="53">
        <v>31161947</v>
      </c>
      <c r="E25" s="65"/>
      <c r="F25" s="53">
        <v>28348651</v>
      </c>
      <c r="G25" s="65"/>
      <c r="H25" s="53">
        <v>685000</v>
      </c>
      <c r="I25" s="53"/>
      <c r="J25" s="53">
        <v>235000</v>
      </c>
    </row>
    <row r="26" spans="1:10" ht="20.100000000000001" customHeight="1">
      <c r="A26" s="164" t="s">
        <v>241</v>
      </c>
      <c r="C26" s="150">
        <v>4</v>
      </c>
      <c r="D26" s="53">
        <v>1125860</v>
      </c>
      <c r="E26" s="65"/>
      <c r="F26" s="53">
        <v>1033544</v>
      </c>
      <c r="G26" s="65"/>
      <c r="H26" s="53">
        <v>510000</v>
      </c>
      <c r="I26" s="53"/>
      <c r="J26" s="53">
        <v>510000</v>
      </c>
    </row>
    <row r="27" spans="1:10" ht="20.100000000000001" customHeight="1">
      <c r="A27" s="164" t="s">
        <v>279</v>
      </c>
      <c r="D27" s="53">
        <v>97922</v>
      </c>
      <c r="E27" s="65"/>
      <c r="F27" s="53">
        <v>0</v>
      </c>
      <c r="G27" s="65"/>
      <c r="H27" s="53">
        <v>0</v>
      </c>
      <c r="I27" s="53"/>
      <c r="J27" s="53">
        <v>0</v>
      </c>
    </row>
    <row r="28" spans="1:10" ht="20.100000000000001" customHeight="1">
      <c r="A28" s="164" t="s">
        <v>190</v>
      </c>
      <c r="D28" s="53">
        <v>126966</v>
      </c>
      <c r="E28" s="53"/>
      <c r="F28" s="53">
        <v>126966</v>
      </c>
      <c r="G28" s="65"/>
      <c r="H28" s="53">
        <v>682953</v>
      </c>
      <c r="I28" s="53"/>
      <c r="J28" s="53">
        <v>682953</v>
      </c>
    </row>
    <row r="29" spans="1:10" ht="20.100000000000001" customHeight="1">
      <c r="A29" s="149" t="s">
        <v>191</v>
      </c>
      <c r="C29" s="150">
        <v>9</v>
      </c>
      <c r="D29" s="53">
        <v>118327096</v>
      </c>
      <c r="E29" s="53"/>
      <c r="F29" s="53">
        <v>119373798</v>
      </c>
      <c r="G29" s="65"/>
      <c r="H29" s="53">
        <v>28997716</v>
      </c>
      <c r="I29" s="53"/>
      <c r="J29" s="53">
        <v>29444864</v>
      </c>
    </row>
    <row r="30" spans="1:10" ht="20.100000000000001" customHeight="1">
      <c r="A30" s="164" t="s">
        <v>100</v>
      </c>
      <c r="C30" s="150">
        <v>10</v>
      </c>
      <c r="D30" s="53">
        <v>18499679</v>
      </c>
      <c r="E30" s="53"/>
      <c r="F30" s="53">
        <v>18672270</v>
      </c>
      <c r="G30" s="65"/>
      <c r="H30" s="53">
        <v>13069417</v>
      </c>
      <c r="I30" s="53"/>
      <c r="J30" s="53">
        <v>13271492</v>
      </c>
    </row>
    <row r="31" spans="1:10" ht="20.100000000000001" customHeight="1">
      <c r="A31" s="164" t="s">
        <v>61</v>
      </c>
      <c r="D31" s="53">
        <v>9611583</v>
      </c>
      <c r="E31" s="53"/>
      <c r="F31" s="53">
        <v>10446478</v>
      </c>
      <c r="G31" s="65"/>
      <c r="H31" s="53">
        <v>0</v>
      </c>
      <c r="I31" s="53"/>
      <c r="J31" s="53">
        <v>0</v>
      </c>
    </row>
    <row r="32" spans="1:10" ht="20.100000000000001" customHeight="1">
      <c r="A32" s="149" t="s">
        <v>192</v>
      </c>
      <c r="C32" s="150">
        <v>11</v>
      </c>
      <c r="D32" s="53">
        <v>13663176</v>
      </c>
      <c r="E32" s="53"/>
      <c r="F32" s="53">
        <v>13368010</v>
      </c>
      <c r="G32" s="65"/>
      <c r="H32" s="53">
        <v>368831</v>
      </c>
      <c r="I32" s="53"/>
      <c r="J32" s="53">
        <v>390272</v>
      </c>
    </row>
    <row r="33" spans="1:10" ht="20.100000000000001" customHeight="1">
      <c r="A33" s="164" t="s">
        <v>35</v>
      </c>
      <c r="D33" s="53">
        <v>2716776</v>
      </c>
      <c r="E33" s="53"/>
      <c r="F33" s="53">
        <v>2749164</v>
      </c>
      <c r="G33" s="65"/>
      <c r="H33" s="53">
        <v>751957</v>
      </c>
      <c r="I33" s="53"/>
      <c r="J33" s="53">
        <v>805233</v>
      </c>
    </row>
    <row r="34" spans="1:10" ht="20.100000000000001" customHeight="1">
      <c r="A34" s="168" t="s">
        <v>193</v>
      </c>
      <c r="D34" s="53">
        <v>13433706</v>
      </c>
      <c r="E34" s="53"/>
      <c r="F34" s="53">
        <v>13788502</v>
      </c>
      <c r="G34" s="65"/>
      <c r="H34" s="53">
        <v>0</v>
      </c>
      <c r="I34" s="53"/>
      <c r="J34" s="53">
        <v>0</v>
      </c>
    </row>
    <row r="35" spans="1:10" ht="20.100000000000001" customHeight="1">
      <c r="A35" s="149" t="s">
        <v>5</v>
      </c>
      <c r="B35" s="169"/>
      <c r="C35" s="150">
        <v>4</v>
      </c>
      <c r="D35" s="3">
        <v>6444894</v>
      </c>
      <c r="E35" s="53"/>
      <c r="F35" s="3">
        <v>6743306</v>
      </c>
      <c r="G35" s="65"/>
      <c r="H35" s="53">
        <v>972148</v>
      </c>
      <c r="I35" s="53"/>
      <c r="J35" s="53">
        <v>1143924</v>
      </c>
    </row>
    <row r="36" spans="1:10" ht="20.100000000000001" customHeight="1">
      <c r="A36" s="152" t="s">
        <v>7</v>
      </c>
      <c r="B36" s="152"/>
      <c r="C36" s="165"/>
      <c r="D36" s="56">
        <f>SUM(D23:E35)</f>
        <v>219083894</v>
      </c>
      <c r="E36" s="46"/>
      <c r="F36" s="56">
        <f>SUM(F23:G35)</f>
        <v>218547939</v>
      </c>
      <c r="G36" s="6"/>
      <c r="H36" s="56">
        <f>SUM(H23:I35)</f>
        <v>95167575</v>
      </c>
      <c r="I36" s="46"/>
      <c r="J36" s="56">
        <f>SUM(J23:J35)</f>
        <v>94860065</v>
      </c>
    </row>
    <row r="37" spans="1:10" ht="20.100000000000001" customHeight="1">
      <c r="A37" s="152"/>
      <c r="B37" s="152"/>
      <c r="C37" s="165"/>
      <c r="D37" s="15"/>
      <c r="E37" s="15"/>
      <c r="F37" s="15"/>
      <c r="G37" s="8"/>
      <c r="H37" s="15"/>
      <c r="I37" s="15"/>
      <c r="J37" s="15"/>
    </row>
    <row r="38" spans="1:10" ht="20.100000000000001" customHeight="1" thickBot="1">
      <c r="A38" s="152" t="s">
        <v>6</v>
      </c>
      <c r="B38" s="152"/>
      <c r="C38" s="165"/>
      <c r="D38" s="66">
        <f>D20+D36</f>
        <v>352406399</v>
      </c>
      <c r="E38" s="46"/>
      <c r="F38" s="66">
        <f>F20+F36</f>
        <v>340428812</v>
      </c>
      <c r="G38" s="6"/>
      <c r="H38" s="66">
        <f>H20+H36</f>
        <v>148645193</v>
      </c>
      <c r="I38" s="46"/>
      <c r="J38" s="66">
        <f>J20+J36</f>
        <v>141953932</v>
      </c>
    </row>
    <row r="39" spans="1:10" ht="20.100000000000001" customHeight="1" thickTop="1">
      <c r="A39" s="152"/>
      <c r="B39" s="152"/>
      <c r="C39" s="165"/>
      <c r="D39" s="15"/>
      <c r="E39" s="46"/>
      <c r="F39" s="15"/>
      <c r="G39" s="6"/>
      <c r="H39" s="15"/>
      <c r="I39" s="46"/>
      <c r="J39" s="15"/>
    </row>
    <row r="40" spans="1:10" ht="20.100000000000001" customHeight="1">
      <c r="A40" s="152"/>
      <c r="B40" s="152"/>
      <c r="C40" s="165"/>
      <c r="D40" s="15"/>
      <c r="E40" s="46"/>
      <c r="F40" s="15"/>
      <c r="G40" s="6"/>
      <c r="H40" s="15"/>
      <c r="I40" s="46"/>
      <c r="J40" s="15"/>
    </row>
    <row r="41" spans="1:10" ht="20.100000000000001" customHeight="1">
      <c r="A41" s="152"/>
      <c r="B41" s="152"/>
      <c r="C41" s="165"/>
      <c r="D41" s="15"/>
      <c r="E41" s="46"/>
      <c r="F41" s="15"/>
      <c r="G41" s="6"/>
      <c r="H41" s="15"/>
      <c r="I41" s="46"/>
      <c r="J41" s="15"/>
    </row>
    <row r="42" spans="1:10" ht="20.100000000000001" customHeight="1">
      <c r="A42" s="152"/>
      <c r="B42" s="152"/>
      <c r="C42" s="165"/>
      <c r="D42" s="15"/>
      <c r="E42" s="46"/>
      <c r="F42" s="15"/>
      <c r="G42" s="6"/>
      <c r="H42" s="15"/>
      <c r="I42" s="46"/>
      <c r="J42" s="15"/>
    </row>
    <row r="43" spans="1:10" ht="20.100000000000001" customHeight="1">
      <c r="A43" s="152"/>
      <c r="B43" s="152"/>
      <c r="C43" s="165"/>
      <c r="D43" s="15"/>
      <c r="E43" s="46"/>
      <c r="F43" s="15"/>
      <c r="G43" s="6"/>
      <c r="H43" s="15"/>
      <c r="I43" s="46"/>
      <c r="J43" s="15"/>
    </row>
    <row r="44" spans="1:10" ht="20.100000000000001" customHeight="1">
      <c r="A44" s="152"/>
      <c r="B44" s="170"/>
      <c r="C44" s="170"/>
      <c r="D44" s="170"/>
      <c r="E44" s="46"/>
      <c r="F44" s="138"/>
      <c r="G44" s="138"/>
      <c r="H44" s="138"/>
      <c r="I44" s="138"/>
      <c r="J44" s="138"/>
    </row>
    <row r="45" spans="1:10" ht="20.100000000000001" customHeight="1">
      <c r="A45" s="152"/>
      <c r="B45" s="170"/>
      <c r="C45" s="170"/>
      <c r="D45" s="170"/>
      <c r="E45" s="46"/>
      <c r="F45" s="138"/>
      <c r="G45" s="138"/>
      <c r="H45" s="138"/>
      <c r="I45" s="138"/>
      <c r="J45" s="138"/>
    </row>
    <row r="46" spans="1:10" s="144" customFormat="1" ht="20.100000000000001" customHeight="1">
      <c r="A46" s="143" t="s">
        <v>50</v>
      </c>
      <c r="C46" s="145"/>
      <c r="D46" s="171"/>
      <c r="E46" s="171"/>
      <c r="F46" s="171"/>
      <c r="G46" s="172"/>
      <c r="H46" s="171"/>
      <c r="I46" s="171"/>
      <c r="J46" s="171"/>
    </row>
    <row r="47" spans="1:10" s="144" customFormat="1" ht="20.100000000000001" customHeight="1">
      <c r="A47" s="146" t="s">
        <v>46</v>
      </c>
      <c r="C47" s="145"/>
      <c r="D47" s="171"/>
      <c r="E47" s="171"/>
      <c r="F47" s="171"/>
      <c r="G47" s="172"/>
      <c r="H47" s="171"/>
      <c r="I47" s="171"/>
      <c r="J47" s="171"/>
    </row>
    <row r="48" spans="1:10" s="144" customFormat="1" ht="20.100000000000001" customHeight="1">
      <c r="A48" s="146"/>
      <c r="C48" s="147"/>
      <c r="D48" s="173"/>
      <c r="E48" s="173"/>
      <c r="F48" s="173"/>
      <c r="G48" s="173"/>
      <c r="H48" s="173"/>
      <c r="I48" s="173"/>
      <c r="J48" s="173"/>
    </row>
    <row r="49" spans="1:10" ht="20.100000000000001" customHeight="1">
      <c r="D49" s="174" t="s">
        <v>194</v>
      </c>
      <c r="E49" s="174"/>
      <c r="F49" s="174"/>
      <c r="G49" s="174"/>
      <c r="H49" s="174" t="s">
        <v>64</v>
      </c>
      <c r="I49" s="174"/>
      <c r="J49" s="174"/>
    </row>
    <row r="50" spans="1:10" ht="20.100000000000001" customHeight="1">
      <c r="D50" s="174" t="s">
        <v>65</v>
      </c>
      <c r="E50" s="174"/>
      <c r="F50" s="174"/>
      <c r="G50" s="174"/>
      <c r="H50" s="174" t="s">
        <v>195</v>
      </c>
      <c r="I50" s="174"/>
      <c r="J50" s="174"/>
    </row>
    <row r="51" spans="1:10" ht="20.100000000000001" customHeight="1">
      <c r="D51" s="153" t="s">
        <v>245</v>
      </c>
      <c r="E51" s="154"/>
      <c r="F51" s="153" t="s">
        <v>44</v>
      </c>
      <c r="G51" s="155"/>
      <c r="H51" s="153" t="s">
        <v>245</v>
      </c>
      <c r="I51" s="154"/>
      <c r="J51" s="153" t="s">
        <v>44</v>
      </c>
    </row>
    <row r="52" spans="1:10" ht="20.100000000000001" customHeight="1">
      <c r="A52" s="146" t="s">
        <v>9</v>
      </c>
      <c r="C52" s="158" t="s">
        <v>1</v>
      </c>
      <c r="D52" s="159">
        <v>2024</v>
      </c>
      <c r="E52" s="159"/>
      <c r="F52" s="159">
        <v>2023</v>
      </c>
      <c r="G52" s="159"/>
      <c r="H52" s="159">
        <v>2024</v>
      </c>
      <c r="I52" s="159"/>
      <c r="J52" s="159">
        <v>2023</v>
      </c>
    </row>
    <row r="53" spans="1:10" s="157" customFormat="1" ht="20.100000000000001" customHeight="1">
      <c r="D53" s="159" t="s">
        <v>75</v>
      </c>
      <c r="E53" s="159"/>
      <c r="F53" s="159"/>
      <c r="G53" s="159"/>
      <c r="H53" s="159" t="s">
        <v>75</v>
      </c>
      <c r="I53" s="159"/>
      <c r="J53" s="159"/>
    </row>
    <row r="54" spans="1:10" ht="20.100000000000001" customHeight="1">
      <c r="D54" s="161" t="s">
        <v>74</v>
      </c>
      <c r="E54" s="161"/>
      <c r="F54" s="161"/>
      <c r="G54" s="161"/>
      <c r="H54" s="161"/>
      <c r="I54" s="161"/>
      <c r="J54" s="161"/>
    </row>
    <row r="55" spans="1:10" ht="20.100000000000001" customHeight="1">
      <c r="A55" s="162" t="s">
        <v>10</v>
      </c>
      <c r="D55" s="175"/>
      <c r="E55" s="175"/>
      <c r="F55" s="175"/>
      <c r="G55" s="176"/>
      <c r="H55" s="175"/>
      <c r="I55" s="175"/>
      <c r="J55" s="175"/>
    </row>
    <row r="56" spans="1:10" ht="20.100000000000001" customHeight="1">
      <c r="A56" s="164" t="s">
        <v>103</v>
      </c>
      <c r="B56" s="164"/>
      <c r="C56" s="150">
        <v>12</v>
      </c>
      <c r="D56" s="53">
        <v>14658477</v>
      </c>
      <c r="E56" s="166"/>
      <c r="F56" s="53">
        <v>13293730</v>
      </c>
      <c r="G56" s="65"/>
      <c r="H56" s="53">
        <v>0</v>
      </c>
      <c r="I56" s="53"/>
      <c r="J56" s="53">
        <v>2000000</v>
      </c>
    </row>
    <row r="57" spans="1:10" ht="20.100000000000001" customHeight="1">
      <c r="A57" s="164" t="s">
        <v>196</v>
      </c>
      <c r="C57" s="150">
        <v>4</v>
      </c>
      <c r="D57" s="53">
        <v>47053090</v>
      </c>
      <c r="E57" s="67"/>
      <c r="F57" s="53">
        <v>41287086</v>
      </c>
      <c r="G57" s="65"/>
      <c r="H57" s="53">
        <v>23886676</v>
      </c>
      <c r="I57" s="53"/>
      <c r="J57" s="53">
        <v>17083335</v>
      </c>
    </row>
    <row r="58" spans="1:10" ht="20.100000000000001" customHeight="1">
      <c r="A58" s="149" t="s">
        <v>92</v>
      </c>
      <c r="C58" s="150">
        <v>12</v>
      </c>
      <c r="D58" s="53">
        <v>8208947</v>
      </c>
      <c r="E58" s="67"/>
      <c r="F58" s="53">
        <v>8201716</v>
      </c>
      <c r="G58" s="65"/>
      <c r="H58" s="53">
        <v>300154</v>
      </c>
      <c r="I58" s="53"/>
      <c r="J58" s="53">
        <v>300154</v>
      </c>
    </row>
    <row r="59" spans="1:10" ht="20.100000000000001" customHeight="1">
      <c r="A59" s="164" t="s">
        <v>101</v>
      </c>
      <c r="B59" s="177"/>
      <c r="D59" s="53">
        <v>1658038</v>
      </c>
      <c r="E59" s="67"/>
      <c r="F59" s="53">
        <v>1525369</v>
      </c>
      <c r="G59" s="65"/>
      <c r="H59" s="53">
        <v>1204483</v>
      </c>
      <c r="I59" s="53"/>
      <c r="J59" s="53">
        <v>1200354</v>
      </c>
    </row>
    <row r="60" spans="1:10" ht="20.100000000000001" customHeight="1">
      <c r="A60" s="164" t="s">
        <v>134</v>
      </c>
      <c r="C60" s="150">
        <v>12</v>
      </c>
      <c r="D60" s="53">
        <v>6299441</v>
      </c>
      <c r="E60" s="67"/>
      <c r="F60" s="53">
        <v>6299044</v>
      </c>
      <c r="G60" s="65"/>
      <c r="H60" s="53">
        <v>3500000</v>
      </c>
      <c r="I60" s="53"/>
      <c r="J60" s="53">
        <v>3500000</v>
      </c>
    </row>
    <row r="61" spans="1:10" ht="20.100000000000001" customHeight="1">
      <c r="A61" s="164" t="s">
        <v>250</v>
      </c>
      <c r="C61" s="150">
        <v>12</v>
      </c>
      <c r="D61" s="53">
        <v>120000</v>
      </c>
      <c r="E61" s="67"/>
      <c r="F61" s="53">
        <v>60000</v>
      </c>
      <c r="G61" s="65"/>
      <c r="H61" s="53">
        <v>0</v>
      </c>
      <c r="I61" s="53"/>
      <c r="J61" s="53">
        <v>0</v>
      </c>
    </row>
    <row r="62" spans="1:10" ht="20.100000000000001" customHeight="1">
      <c r="A62" s="164" t="s">
        <v>93</v>
      </c>
      <c r="D62" s="53">
        <v>1728101</v>
      </c>
      <c r="E62" s="67"/>
      <c r="F62" s="53">
        <v>1096824</v>
      </c>
      <c r="G62" s="53"/>
      <c r="H62" s="53">
        <v>518625</v>
      </c>
      <c r="I62" s="53"/>
      <c r="J62" s="53">
        <v>1096824</v>
      </c>
    </row>
    <row r="63" spans="1:10" ht="20.100000000000001" customHeight="1">
      <c r="A63" s="164" t="s">
        <v>208</v>
      </c>
      <c r="D63" s="53">
        <v>10280976</v>
      </c>
      <c r="E63" s="53"/>
      <c r="F63" s="53">
        <v>9202409</v>
      </c>
      <c r="G63" s="53"/>
      <c r="H63" s="53">
        <v>1459345</v>
      </c>
      <c r="I63" s="53"/>
      <c r="J63" s="53">
        <v>1296545</v>
      </c>
    </row>
    <row r="64" spans="1:10" ht="20.100000000000001" customHeight="1">
      <c r="A64" s="164" t="s">
        <v>122</v>
      </c>
      <c r="D64" s="53">
        <v>623152</v>
      </c>
      <c r="E64" s="67"/>
      <c r="F64" s="53">
        <v>466713</v>
      </c>
      <c r="G64" s="65"/>
      <c r="H64" s="53">
        <v>166659</v>
      </c>
      <c r="I64" s="53"/>
      <c r="J64" s="53">
        <v>158166</v>
      </c>
    </row>
    <row r="65" spans="1:10" ht="20.100000000000001" customHeight="1">
      <c r="A65" s="149" t="s">
        <v>16</v>
      </c>
      <c r="C65" s="150">
        <v>4</v>
      </c>
      <c r="D65" s="53">
        <v>5908450</v>
      </c>
      <c r="E65" s="53"/>
      <c r="F65" s="53">
        <v>6446272</v>
      </c>
      <c r="G65" s="65"/>
      <c r="H65" s="53">
        <v>1899613</v>
      </c>
      <c r="I65" s="53"/>
      <c r="J65" s="53">
        <v>1404049</v>
      </c>
    </row>
    <row r="66" spans="1:10" ht="20.100000000000001" customHeight="1">
      <c r="A66" s="152" t="s">
        <v>197</v>
      </c>
      <c r="B66" s="152"/>
      <c r="C66" s="165"/>
      <c r="D66" s="56">
        <f>SUM(D56:D65)</f>
        <v>96538672</v>
      </c>
      <c r="E66" s="46"/>
      <c r="F66" s="56">
        <f>SUM(F56:F65)</f>
        <v>87879163</v>
      </c>
      <c r="G66" s="6"/>
      <c r="H66" s="56">
        <f>SUM(H56:H65)</f>
        <v>32935555</v>
      </c>
      <c r="I66" s="46"/>
      <c r="J66" s="56">
        <f>SUM(J56:J65)</f>
        <v>28039427</v>
      </c>
    </row>
    <row r="67" spans="1:10" ht="20.100000000000001" customHeight="1">
      <c r="A67" s="152"/>
      <c r="D67" s="68"/>
      <c r="E67" s="67"/>
      <c r="F67" s="68"/>
      <c r="G67" s="67"/>
      <c r="H67" s="68"/>
      <c r="I67" s="67"/>
      <c r="J67" s="68"/>
    </row>
    <row r="68" spans="1:10" s="162" customFormat="1" ht="20.100000000000001" customHeight="1">
      <c r="A68" s="162" t="s">
        <v>198</v>
      </c>
      <c r="D68" s="178"/>
      <c r="E68" s="178"/>
      <c r="F68" s="178"/>
      <c r="G68" s="178"/>
      <c r="H68" s="178"/>
      <c r="I68" s="178"/>
      <c r="J68" s="178"/>
    </row>
    <row r="69" spans="1:10" ht="20.100000000000001" customHeight="1">
      <c r="A69" s="164" t="s">
        <v>133</v>
      </c>
      <c r="B69" s="164"/>
      <c r="C69" s="150">
        <v>12</v>
      </c>
      <c r="D69" s="53">
        <v>40288470</v>
      </c>
      <c r="E69" s="67"/>
      <c r="F69" s="53">
        <v>41475815</v>
      </c>
      <c r="G69" s="65"/>
      <c r="H69" s="53">
        <v>11522381</v>
      </c>
      <c r="I69" s="53"/>
      <c r="J69" s="53">
        <v>11655806</v>
      </c>
    </row>
    <row r="70" spans="1:10" ht="20.100000000000001" customHeight="1">
      <c r="A70" s="179" t="s">
        <v>199</v>
      </c>
      <c r="B70" s="164"/>
      <c r="D70" s="53">
        <v>10539919</v>
      </c>
      <c r="E70" s="67"/>
      <c r="F70" s="53">
        <v>10689706</v>
      </c>
      <c r="G70" s="65"/>
      <c r="H70" s="53">
        <v>8108393</v>
      </c>
      <c r="I70" s="53"/>
      <c r="J70" s="53">
        <v>8235457</v>
      </c>
    </row>
    <row r="71" spans="1:10" ht="20.100000000000001" customHeight="1">
      <c r="A71" s="164" t="s">
        <v>94</v>
      </c>
      <c r="C71" s="150">
        <v>12</v>
      </c>
      <c r="D71" s="53">
        <v>59193551</v>
      </c>
      <c r="E71" s="67"/>
      <c r="F71" s="53">
        <v>58937801</v>
      </c>
      <c r="G71" s="65"/>
      <c r="H71" s="53">
        <v>36570159</v>
      </c>
      <c r="I71" s="53"/>
      <c r="J71" s="53">
        <v>36568554</v>
      </c>
    </row>
    <row r="72" spans="1:10" ht="20.100000000000001" customHeight="1">
      <c r="A72" s="164" t="s">
        <v>47</v>
      </c>
      <c r="D72" s="53">
        <v>3451031</v>
      </c>
      <c r="E72" s="67"/>
      <c r="F72" s="53">
        <v>3039253</v>
      </c>
      <c r="G72" s="65"/>
      <c r="H72" s="53">
        <v>0</v>
      </c>
      <c r="I72" s="53"/>
      <c r="J72" s="53">
        <v>0</v>
      </c>
    </row>
    <row r="73" spans="1:10" ht="20.100000000000001" customHeight="1">
      <c r="A73" s="164" t="s">
        <v>105</v>
      </c>
      <c r="B73" s="164"/>
      <c r="D73" s="53">
        <v>5451559</v>
      </c>
      <c r="E73" s="67"/>
      <c r="F73" s="53">
        <v>5112028</v>
      </c>
      <c r="G73" s="65"/>
      <c r="H73" s="53">
        <v>2859330</v>
      </c>
      <c r="I73" s="53"/>
      <c r="J73" s="53">
        <v>2092002</v>
      </c>
    </row>
    <row r="74" spans="1:10" ht="20.100000000000001" customHeight="1">
      <c r="A74" s="164" t="s">
        <v>48</v>
      </c>
      <c r="D74" s="53">
        <v>30810634</v>
      </c>
      <c r="E74" s="67"/>
      <c r="F74" s="53">
        <v>31904601</v>
      </c>
      <c r="G74" s="65"/>
      <c r="H74" s="53">
        <v>0</v>
      </c>
      <c r="I74" s="53"/>
      <c r="J74" s="53">
        <v>0</v>
      </c>
    </row>
    <row r="75" spans="1:10" ht="20.100000000000001" customHeight="1">
      <c r="A75" s="164" t="s">
        <v>123</v>
      </c>
      <c r="D75" s="53">
        <v>876420</v>
      </c>
      <c r="E75" s="67"/>
      <c r="F75" s="53">
        <v>829349</v>
      </c>
      <c r="G75" s="65"/>
      <c r="H75" s="53">
        <v>0</v>
      </c>
      <c r="I75" s="53"/>
      <c r="J75" s="53">
        <v>0</v>
      </c>
    </row>
    <row r="76" spans="1:10" ht="20.100000000000001" customHeight="1">
      <c r="A76" s="149" t="s">
        <v>17</v>
      </c>
      <c r="D76" s="3">
        <v>832032</v>
      </c>
      <c r="E76" s="67"/>
      <c r="F76" s="3">
        <v>529291</v>
      </c>
      <c r="G76" s="65"/>
      <c r="H76" s="53">
        <v>213044</v>
      </c>
      <c r="I76" s="53"/>
      <c r="J76" s="53">
        <v>36699</v>
      </c>
    </row>
    <row r="77" spans="1:10" ht="20.100000000000001" customHeight="1">
      <c r="A77" s="152" t="s">
        <v>200</v>
      </c>
      <c r="B77" s="152"/>
      <c r="C77" s="165"/>
      <c r="D77" s="56">
        <f>SUM(D69:D76)</f>
        <v>151443616</v>
      </c>
      <c r="E77" s="46"/>
      <c r="F77" s="56">
        <f>SUM(F69:F76)</f>
        <v>152517844</v>
      </c>
      <c r="G77" s="6"/>
      <c r="H77" s="56">
        <f>SUM(H69:H76)</f>
        <v>59273307</v>
      </c>
      <c r="I77" s="46"/>
      <c r="J77" s="56">
        <f>SUM(J69:J76)</f>
        <v>58588518</v>
      </c>
    </row>
    <row r="78" spans="1:10" ht="20.100000000000001" customHeight="1">
      <c r="A78" s="152"/>
      <c r="B78" s="152"/>
      <c r="C78" s="165"/>
      <c r="D78" s="15"/>
      <c r="E78" s="15"/>
      <c r="F78" s="15"/>
      <c r="G78" s="8"/>
      <c r="H78" s="15"/>
      <c r="I78" s="15"/>
      <c r="J78" s="15"/>
    </row>
    <row r="79" spans="1:10" ht="20.100000000000001" customHeight="1">
      <c r="A79" s="152" t="s">
        <v>11</v>
      </c>
      <c r="B79" s="152"/>
      <c r="C79" s="165"/>
      <c r="D79" s="52">
        <f>D77+D66</f>
        <v>247982288</v>
      </c>
      <c r="E79" s="46"/>
      <c r="F79" s="52">
        <f>F77+F66</f>
        <v>240397007</v>
      </c>
      <c r="G79" s="6"/>
      <c r="H79" s="52">
        <f>SUM(H66+H77)</f>
        <v>92208862</v>
      </c>
      <c r="I79" s="46"/>
      <c r="J79" s="52">
        <f>SUM(J66+J77)</f>
        <v>86627945</v>
      </c>
    </row>
    <row r="80" spans="1:10" ht="20.100000000000001" customHeight="1">
      <c r="A80" s="152"/>
      <c r="B80" s="152"/>
      <c r="C80" s="165"/>
      <c r="D80" s="15"/>
      <c r="E80" s="46"/>
      <c r="F80" s="15"/>
      <c r="G80" s="6"/>
      <c r="H80" s="15"/>
      <c r="I80" s="46"/>
      <c r="J80" s="15"/>
    </row>
    <row r="81" spans="1:10" ht="20.100000000000001" customHeight="1">
      <c r="A81" s="143" t="s">
        <v>50</v>
      </c>
      <c r="D81" s="175"/>
      <c r="E81" s="175"/>
      <c r="F81" s="175"/>
      <c r="G81" s="176"/>
      <c r="H81" s="175"/>
      <c r="I81" s="175"/>
      <c r="J81" s="175"/>
    </row>
    <row r="82" spans="1:10" ht="20.100000000000001" customHeight="1">
      <c r="A82" s="146" t="s">
        <v>46</v>
      </c>
      <c r="D82" s="175"/>
      <c r="E82" s="175"/>
      <c r="F82" s="175"/>
      <c r="G82" s="176"/>
      <c r="H82" s="175"/>
      <c r="I82" s="175"/>
      <c r="J82" s="175"/>
    </row>
    <row r="83" spans="1:10" ht="20.100000000000001" customHeight="1">
      <c r="A83" s="180"/>
      <c r="C83" s="181"/>
      <c r="D83" s="182"/>
      <c r="E83" s="182"/>
      <c r="F83" s="182"/>
      <c r="G83" s="176"/>
      <c r="H83" s="175"/>
      <c r="I83" s="175"/>
      <c r="J83" s="175"/>
    </row>
    <row r="84" spans="1:10" ht="20.100000000000001" customHeight="1">
      <c r="D84" s="174" t="s">
        <v>63</v>
      </c>
      <c r="E84" s="174"/>
      <c r="F84" s="174"/>
      <c r="G84" s="183"/>
      <c r="H84" s="174" t="s">
        <v>64</v>
      </c>
      <c r="I84" s="174"/>
      <c r="J84" s="174"/>
    </row>
    <row r="85" spans="1:10" ht="20.100000000000001" customHeight="1">
      <c r="D85" s="174" t="s">
        <v>65</v>
      </c>
      <c r="E85" s="174"/>
      <c r="F85" s="174"/>
      <c r="G85" s="183"/>
      <c r="H85" s="174" t="s">
        <v>65</v>
      </c>
      <c r="I85" s="174"/>
      <c r="J85" s="174"/>
    </row>
    <row r="86" spans="1:10" ht="20.100000000000001" customHeight="1">
      <c r="D86" s="153" t="s">
        <v>245</v>
      </c>
      <c r="E86" s="154"/>
      <c r="F86" s="153" t="s">
        <v>44</v>
      </c>
      <c r="G86" s="155"/>
      <c r="H86" s="153" t="s">
        <v>245</v>
      </c>
      <c r="I86" s="154"/>
      <c r="J86" s="153" t="s">
        <v>44</v>
      </c>
    </row>
    <row r="87" spans="1:10" ht="20.100000000000001" customHeight="1">
      <c r="A87" s="146" t="s">
        <v>9</v>
      </c>
      <c r="C87" s="158"/>
      <c r="D87" s="159">
        <v>2024</v>
      </c>
      <c r="E87" s="159"/>
      <c r="F87" s="159">
        <v>2023</v>
      </c>
      <c r="G87" s="159"/>
      <c r="H87" s="159">
        <v>2024</v>
      </c>
      <c r="I87" s="159"/>
      <c r="J87" s="159">
        <v>2023</v>
      </c>
    </row>
    <row r="88" spans="1:10" s="157" customFormat="1" ht="20.100000000000001" customHeight="1">
      <c r="D88" s="159" t="s">
        <v>75</v>
      </c>
      <c r="E88" s="159"/>
      <c r="F88" s="159"/>
      <c r="G88" s="159"/>
      <c r="H88" s="159" t="s">
        <v>75</v>
      </c>
      <c r="I88" s="159"/>
      <c r="J88" s="159"/>
    </row>
    <row r="89" spans="1:10" ht="20.100000000000001" customHeight="1">
      <c r="D89" s="161" t="s">
        <v>74</v>
      </c>
      <c r="E89" s="161"/>
      <c r="F89" s="161"/>
      <c r="G89" s="161"/>
      <c r="H89" s="161"/>
      <c r="I89" s="161"/>
      <c r="J89" s="161"/>
    </row>
    <row r="90" spans="1:10" ht="20.100000000000001" customHeight="1">
      <c r="A90" s="162" t="s">
        <v>12</v>
      </c>
      <c r="D90" s="175"/>
      <c r="E90" s="175"/>
      <c r="F90" s="175"/>
      <c r="G90" s="176"/>
      <c r="H90" s="175"/>
      <c r="I90" s="175"/>
      <c r="J90" s="175"/>
    </row>
    <row r="91" spans="1:10" ht="20.100000000000001" customHeight="1">
      <c r="A91" s="149" t="s">
        <v>95</v>
      </c>
      <c r="D91" s="175"/>
      <c r="E91" s="175"/>
      <c r="F91" s="175"/>
      <c r="G91" s="176"/>
      <c r="H91" s="175"/>
      <c r="I91" s="175"/>
      <c r="J91" s="175"/>
    </row>
    <row r="92" spans="1:10" ht="20.100000000000001" customHeight="1">
      <c r="B92" s="149" t="s">
        <v>96</v>
      </c>
      <c r="D92" s="175"/>
      <c r="E92" s="175"/>
      <c r="F92" s="175"/>
      <c r="G92" s="176"/>
      <c r="H92" s="175"/>
      <c r="I92" s="175"/>
      <c r="J92" s="175"/>
    </row>
    <row r="93" spans="1:10" ht="20.100000000000001" customHeight="1">
      <c r="B93" s="184" t="s">
        <v>201</v>
      </c>
      <c r="D93" s="175"/>
      <c r="E93" s="175"/>
      <c r="F93" s="175"/>
      <c r="G93" s="176"/>
      <c r="H93" s="175"/>
      <c r="I93" s="175"/>
      <c r="J93" s="175"/>
    </row>
    <row r="94" spans="1:10" ht="20.100000000000001" customHeight="1" thickBot="1">
      <c r="B94" s="177" t="s">
        <v>202</v>
      </c>
      <c r="D94" s="69">
        <v>1376923</v>
      </c>
      <c r="E94" s="53"/>
      <c r="F94" s="69">
        <v>1376923</v>
      </c>
      <c r="G94" s="65"/>
      <c r="H94" s="69">
        <v>1376923</v>
      </c>
      <c r="I94" s="53"/>
      <c r="J94" s="69">
        <v>1376923</v>
      </c>
    </row>
    <row r="95" spans="1:10" ht="20.100000000000001" customHeight="1" thickTop="1">
      <c r="B95" s="149" t="s">
        <v>97</v>
      </c>
      <c r="D95" s="53"/>
      <c r="E95" s="53"/>
      <c r="F95" s="53"/>
      <c r="G95" s="65"/>
      <c r="H95" s="53"/>
      <c r="I95" s="53"/>
      <c r="J95" s="53"/>
    </row>
    <row r="96" spans="1:10" ht="20.100000000000001" customHeight="1">
      <c r="B96" s="184" t="s">
        <v>201</v>
      </c>
      <c r="D96" s="53"/>
      <c r="E96" s="53"/>
      <c r="F96" s="53"/>
      <c r="G96" s="65"/>
      <c r="H96" s="53"/>
      <c r="I96" s="53"/>
      <c r="J96" s="53"/>
    </row>
    <row r="97" spans="1:10" ht="20.100000000000001" customHeight="1">
      <c r="B97" s="177" t="s">
        <v>202</v>
      </c>
      <c r="D97" s="53">
        <v>1376923</v>
      </c>
      <c r="E97" s="53"/>
      <c r="F97" s="53">
        <v>1376923</v>
      </c>
      <c r="G97" s="65"/>
      <c r="H97" s="53">
        <v>1376923</v>
      </c>
      <c r="I97" s="53"/>
      <c r="J97" s="53">
        <v>1376923</v>
      </c>
    </row>
    <row r="98" spans="1:10" ht="20.100000000000001" customHeight="1">
      <c r="A98" s="164" t="s">
        <v>98</v>
      </c>
      <c r="B98" s="164"/>
      <c r="D98" s="53">
        <v>11157460</v>
      </c>
      <c r="E98" s="53"/>
      <c r="F98" s="53">
        <v>11157460</v>
      </c>
      <c r="G98" s="65"/>
      <c r="H98" s="53">
        <v>11157460</v>
      </c>
      <c r="I98" s="53"/>
      <c r="J98" s="53">
        <v>11157460</v>
      </c>
    </row>
    <row r="99" spans="1:10" ht="20.100000000000001" customHeight="1">
      <c r="A99" s="164" t="s">
        <v>99</v>
      </c>
      <c r="B99" s="164"/>
      <c r="D99" s="53">
        <v>3888143</v>
      </c>
      <c r="E99" s="53"/>
      <c r="F99" s="53">
        <v>3890769</v>
      </c>
      <c r="G99" s="53"/>
      <c r="H99" s="53">
        <v>235425</v>
      </c>
      <c r="I99" s="53"/>
      <c r="J99" s="53">
        <v>235425</v>
      </c>
    </row>
    <row r="100" spans="1:10" ht="20.100000000000001" customHeight="1">
      <c r="A100" s="164" t="s">
        <v>52</v>
      </c>
      <c r="B100" s="164"/>
      <c r="D100" s="53">
        <v>14793</v>
      </c>
      <c r="E100" s="53"/>
      <c r="F100" s="53">
        <v>21320</v>
      </c>
      <c r="G100" s="53"/>
      <c r="H100" s="53">
        <v>0</v>
      </c>
      <c r="I100" s="53"/>
      <c r="J100" s="53">
        <v>0</v>
      </c>
    </row>
    <row r="101" spans="1:10" ht="20.100000000000001" customHeight="1">
      <c r="A101" s="164" t="s">
        <v>203</v>
      </c>
      <c r="B101" s="164"/>
      <c r="D101" s="53">
        <v>8622</v>
      </c>
      <c r="E101" s="53"/>
      <c r="F101" s="53">
        <v>1837</v>
      </c>
      <c r="G101" s="53"/>
      <c r="H101" s="53">
        <v>0</v>
      </c>
      <c r="I101" s="53"/>
      <c r="J101" s="53">
        <v>0</v>
      </c>
    </row>
    <row r="102" spans="1:10" ht="20.100000000000001" customHeight="1">
      <c r="A102" s="149" t="s">
        <v>204</v>
      </c>
      <c r="D102" s="53"/>
      <c r="E102" s="53"/>
      <c r="F102" s="53"/>
      <c r="G102" s="65"/>
      <c r="H102" s="53"/>
      <c r="I102" s="53"/>
      <c r="J102" s="53"/>
    </row>
    <row r="103" spans="1:10" ht="20.100000000000001" customHeight="1">
      <c r="B103" s="164" t="s">
        <v>205</v>
      </c>
      <c r="D103" s="53"/>
      <c r="E103" s="53"/>
      <c r="F103" s="53"/>
      <c r="G103" s="65"/>
      <c r="H103" s="53"/>
      <c r="I103" s="53"/>
      <c r="J103" s="53"/>
    </row>
    <row r="104" spans="1:10" ht="20.100000000000001" customHeight="1">
      <c r="B104" s="164" t="s">
        <v>206</v>
      </c>
      <c r="D104" s="53">
        <v>153164</v>
      </c>
      <c r="E104" s="53"/>
      <c r="F104" s="53">
        <v>153164</v>
      </c>
      <c r="G104" s="65"/>
      <c r="H104" s="53">
        <v>153164</v>
      </c>
      <c r="I104" s="53"/>
      <c r="J104" s="53">
        <v>153164</v>
      </c>
    </row>
    <row r="105" spans="1:10" ht="20.100000000000001" customHeight="1">
      <c r="B105" s="164" t="s">
        <v>18</v>
      </c>
      <c r="D105" s="54">
        <v>51149645</v>
      </c>
      <c r="E105" s="53"/>
      <c r="F105" s="54">
        <v>48584704</v>
      </c>
      <c r="G105" s="65"/>
      <c r="H105" s="54">
        <v>33689026</v>
      </c>
      <c r="I105" s="53"/>
      <c r="J105" s="54">
        <v>32573327</v>
      </c>
    </row>
    <row r="106" spans="1:10" ht="20.100000000000001" customHeight="1">
      <c r="A106" s="164" t="s">
        <v>102</v>
      </c>
      <c r="D106" s="53">
        <v>9940797</v>
      </c>
      <c r="E106" s="53"/>
      <c r="F106" s="53">
        <v>9940797</v>
      </c>
      <c r="G106" s="65"/>
      <c r="H106" s="3">
        <v>9940797</v>
      </c>
      <c r="I106" s="53"/>
      <c r="J106" s="3">
        <v>9940797</v>
      </c>
    </row>
    <row r="107" spans="1:10" ht="20.100000000000001" customHeight="1">
      <c r="A107" s="149" t="s">
        <v>49</v>
      </c>
      <c r="B107" s="164"/>
      <c r="D107" s="55">
        <v>-2152911</v>
      </c>
      <c r="E107" s="53"/>
      <c r="F107" s="55">
        <v>-3015267</v>
      </c>
      <c r="G107" s="65"/>
      <c r="H107" s="55">
        <v>-116464</v>
      </c>
      <c r="I107" s="53"/>
      <c r="J107" s="55">
        <v>-111109</v>
      </c>
    </row>
    <row r="108" spans="1:10" s="152" customFormat="1" ht="20.100000000000001" customHeight="1">
      <c r="A108" s="152" t="s">
        <v>106</v>
      </c>
      <c r="C108" s="165"/>
      <c r="D108" s="15">
        <f>SUM(D95:D107)</f>
        <v>75536636</v>
      </c>
      <c r="E108" s="15"/>
      <c r="F108" s="15">
        <f>SUM(F95:F107)</f>
        <v>72111707</v>
      </c>
      <c r="G108" s="15"/>
      <c r="H108" s="15">
        <f>SUM(H95:H107)</f>
        <v>56436331</v>
      </c>
      <c r="I108" s="15"/>
      <c r="J108" s="15">
        <f>SUM(J95:J107)</f>
        <v>55325987</v>
      </c>
    </row>
    <row r="109" spans="1:10" ht="20.100000000000001" customHeight="1">
      <c r="A109" s="149" t="s">
        <v>37</v>
      </c>
      <c r="B109" s="164"/>
      <c r="D109" s="55">
        <v>28887475</v>
      </c>
      <c r="E109" s="53"/>
      <c r="F109" s="55">
        <v>27920098</v>
      </c>
      <c r="G109" s="65"/>
      <c r="H109" s="55">
        <v>0</v>
      </c>
      <c r="I109" s="53"/>
      <c r="J109" s="55">
        <v>0</v>
      </c>
    </row>
    <row r="110" spans="1:10" s="152" customFormat="1" ht="20.100000000000001" customHeight="1">
      <c r="A110" s="152" t="s">
        <v>14</v>
      </c>
      <c r="C110" s="165"/>
      <c r="D110" s="56">
        <f>SUM(D108:D109)</f>
        <v>104424111</v>
      </c>
      <c r="E110" s="46"/>
      <c r="F110" s="56">
        <f>SUM(F108:F109)</f>
        <v>100031805</v>
      </c>
      <c r="G110" s="46"/>
      <c r="H110" s="56">
        <f>SUM(H108:H109)</f>
        <v>56436331</v>
      </c>
      <c r="I110" s="46"/>
      <c r="J110" s="56">
        <f>SUM(J108:J109)</f>
        <v>55325987</v>
      </c>
    </row>
    <row r="111" spans="1:10" s="152" customFormat="1" ht="20.100000000000001" customHeight="1">
      <c r="C111" s="165"/>
      <c r="D111" s="15"/>
      <c r="E111" s="15"/>
      <c r="F111" s="15"/>
      <c r="G111" s="15"/>
      <c r="H111" s="15"/>
      <c r="I111" s="15"/>
      <c r="J111" s="15"/>
    </row>
    <row r="112" spans="1:10" s="152" customFormat="1" ht="20.100000000000001" customHeight="1" thickBot="1">
      <c r="A112" s="152" t="s">
        <v>13</v>
      </c>
      <c r="C112" s="165"/>
      <c r="D112" s="66">
        <f>D79+D110</f>
        <v>352406399</v>
      </c>
      <c r="E112" s="46"/>
      <c r="F112" s="66">
        <f>F79+F110</f>
        <v>340428812</v>
      </c>
      <c r="G112" s="46"/>
      <c r="H112" s="66">
        <f>H79+H110</f>
        <v>148645193</v>
      </c>
      <c r="I112" s="46"/>
      <c r="J112" s="66">
        <f>J79+J110</f>
        <v>141953932</v>
      </c>
    </row>
    <row r="113" spans="1:12" ht="20.100000000000001" customHeight="1" thickTop="1"/>
    <row r="114" spans="1:12" ht="20.100000000000001" customHeight="1">
      <c r="D114" s="70"/>
      <c r="E114" s="70"/>
      <c r="F114" s="70"/>
      <c r="G114" s="70"/>
      <c r="H114" s="70"/>
      <c r="I114" s="70"/>
      <c r="J114" s="70"/>
    </row>
    <row r="115" spans="1:12" ht="20.100000000000001" customHeight="1">
      <c r="D115" s="70"/>
      <c r="E115" s="70"/>
      <c r="F115" s="70"/>
      <c r="G115" s="70"/>
      <c r="H115" s="70"/>
      <c r="I115" s="70"/>
      <c r="J115" s="70"/>
    </row>
    <row r="116" spans="1:12" ht="20.100000000000001" customHeight="1">
      <c r="D116" s="70"/>
      <c r="E116" s="70"/>
      <c r="F116" s="70"/>
      <c r="G116" s="70"/>
      <c r="H116" s="70"/>
      <c r="I116" s="70"/>
      <c r="J116" s="70"/>
    </row>
    <row r="117" spans="1:12" ht="20.100000000000001" customHeight="1">
      <c r="D117" s="70"/>
      <c r="E117" s="70"/>
      <c r="F117" s="70"/>
      <c r="G117" s="70"/>
      <c r="H117" s="70"/>
      <c r="I117" s="70"/>
      <c r="J117" s="70"/>
    </row>
    <row r="118" spans="1:12" ht="20.100000000000001" customHeight="1">
      <c r="D118" s="70"/>
      <c r="E118" s="70"/>
      <c r="F118" s="70"/>
      <c r="G118" s="70"/>
      <c r="H118" s="70"/>
      <c r="I118" s="70"/>
      <c r="J118" s="70"/>
    </row>
    <row r="119" spans="1:12" ht="20.100000000000001" customHeight="1">
      <c r="A119" s="185" t="s">
        <v>264</v>
      </c>
      <c r="B119" s="185"/>
      <c r="C119" s="185"/>
      <c r="D119" s="185"/>
      <c r="E119" s="185"/>
      <c r="G119" s="186" t="s">
        <v>225</v>
      </c>
      <c r="H119" s="186"/>
      <c r="I119" s="186"/>
      <c r="J119" s="186"/>
    </row>
    <row r="120" spans="1:12" ht="20.100000000000001" customHeight="1">
      <c r="A120" s="187" t="s">
        <v>290</v>
      </c>
      <c r="B120" s="187"/>
      <c r="C120" s="187"/>
      <c r="D120" s="187"/>
      <c r="E120" s="187"/>
      <c r="F120" s="177" t="s">
        <v>226</v>
      </c>
      <c r="G120" s="150"/>
      <c r="H120" s="150"/>
      <c r="I120" s="150"/>
      <c r="J120" s="150"/>
    </row>
    <row r="121" spans="1:12" ht="20.100000000000001" customHeight="1">
      <c r="D121" s="70"/>
      <c r="E121" s="70"/>
      <c r="F121" s="70"/>
      <c r="G121" s="70"/>
      <c r="H121" s="70"/>
      <c r="I121" s="70"/>
      <c r="J121" s="70"/>
    </row>
    <row r="122" spans="1:12" ht="20.100000000000001" customHeight="1">
      <c r="B122" s="170"/>
      <c r="C122" s="170"/>
      <c r="D122" s="170"/>
      <c r="F122" s="170"/>
      <c r="G122" s="170"/>
      <c r="H122" s="170"/>
      <c r="I122" s="170"/>
      <c r="J122" s="170"/>
    </row>
    <row r="123" spans="1:12" ht="20.100000000000001" customHeight="1">
      <c r="A123" s="154"/>
      <c r="B123" s="170"/>
      <c r="C123" s="170"/>
      <c r="D123" s="170"/>
      <c r="E123" s="164"/>
      <c r="F123" s="170"/>
      <c r="G123" s="170"/>
      <c r="H123" s="170"/>
      <c r="I123" s="170"/>
      <c r="J123" s="170"/>
      <c r="K123" s="164"/>
      <c r="L123" s="164"/>
    </row>
    <row r="124" spans="1:12" ht="20.100000000000001" customHeight="1">
      <c r="A124" s="154"/>
      <c r="B124" s="170"/>
      <c r="C124" s="170"/>
      <c r="D124" s="170"/>
      <c r="E124" s="164"/>
      <c r="F124" s="170"/>
      <c r="G124" s="170"/>
      <c r="H124" s="170"/>
      <c r="I124" s="170"/>
      <c r="J124" s="170"/>
      <c r="K124" s="164"/>
      <c r="L124" s="164"/>
    </row>
    <row r="125" spans="1:12" ht="20.25" customHeight="1">
      <c r="C125" s="149"/>
    </row>
    <row r="126" spans="1:12" s="188" customFormat="1" ht="20.25" customHeight="1">
      <c r="C126" s="189"/>
      <c r="D126" s="1"/>
      <c r="E126" s="1"/>
      <c r="F126" s="1"/>
      <c r="G126" s="1"/>
      <c r="H126" s="1"/>
      <c r="I126" s="1"/>
      <c r="J126" s="1"/>
    </row>
  </sheetData>
  <mergeCells count="28">
    <mergeCell ref="D54:J54"/>
    <mergeCell ref="D49:G49"/>
    <mergeCell ref="H49:J49"/>
    <mergeCell ref="D4:G4"/>
    <mergeCell ref="H4:J4"/>
    <mergeCell ref="D5:F5"/>
    <mergeCell ref="H5:J5"/>
    <mergeCell ref="D50:G50"/>
    <mergeCell ref="H50:J50"/>
    <mergeCell ref="A9:B9"/>
    <mergeCell ref="D9:J9"/>
    <mergeCell ref="B44:D44"/>
    <mergeCell ref="F44:J44"/>
    <mergeCell ref="B45:D45"/>
    <mergeCell ref="F45:J45"/>
    <mergeCell ref="D89:J89"/>
    <mergeCell ref="A119:E119"/>
    <mergeCell ref="A120:E120"/>
    <mergeCell ref="D84:F84"/>
    <mergeCell ref="H84:J84"/>
    <mergeCell ref="D85:F85"/>
    <mergeCell ref="H85:J85"/>
    <mergeCell ref="B122:D122"/>
    <mergeCell ref="F122:J122"/>
    <mergeCell ref="B123:D123"/>
    <mergeCell ref="F123:J123"/>
    <mergeCell ref="B124:D124"/>
    <mergeCell ref="F124:J124"/>
  </mergeCells>
  <phoneticPr fontId="2" type="noConversion"/>
  <conditionalFormatting sqref="D9:J9">
    <cfRule type="expression" priority="3" stopIfTrue="1">
      <formula>"if(E11&gt;0,#,##0;(#,##0),"-")"</formula>
    </cfRule>
  </conditionalFormatting>
  <conditionalFormatting sqref="D54:J54">
    <cfRule type="expression" priority="2" stopIfTrue="1">
      <formula>"if(E11&gt;0,#,##0;(#,##0),"-")"</formula>
    </cfRule>
  </conditionalFormatting>
  <conditionalFormatting sqref="D89:J89">
    <cfRule type="expression" priority="1" stopIfTrue="1">
      <formula>"if(E11&gt;0,#,##0;(#,##0),"-")"</formula>
    </cfRule>
  </conditionalFormatting>
  <conditionalFormatting sqref="E123:G123">
    <cfRule type="expression" priority="7" stopIfTrue="1">
      <formula>"if(E11&gt;0,#,##0;(#,##0),"-")"</formula>
    </cfRule>
  </conditionalFormatting>
  <conditionalFormatting sqref="G18:J19">
    <cfRule type="expression" priority="4" stopIfTrue="1">
      <formula>"if(E11&gt;0,#,##0;(#,##0),"-")"</formula>
    </cfRule>
  </conditionalFormatting>
  <conditionalFormatting sqref="I123:J123">
    <cfRule type="expression" priority="6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3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5" max="16383" man="1"/>
    <brk id="80" max="16383" man="1"/>
  </rowBreaks>
  <ignoredErrors>
    <ignoredError sqref="D108:J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S96"/>
  <sheetViews>
    <sheetView showGridLines="0" zoomScaleNormal="100" zoomScaleSheetLayoutView="115" workbookViewId="0">
      <selection activeCell="F10" sqref="F10"/>
    </sheetView>
  </sheetViews>
  <sheetFormatPr defaultColWidth="26.5703125" defaultRowHeight="19.5" customHeight="1"/>
  <cols>
    <col min="1" max="1" width="2.5703125" style="190" customWidth="1"/>
    <col min="2" max="2" width="2.85546875" style="190" customWidth="1"/>
    <col min="3" max="3" width="47.42578125" style="190" customWidth="1"/>
    <col min="4" max="4" width="6.140625" style="191" customWidth="1"/>
    <col min="5" max="5" width="1.85546875" style="191" customWidth="1"/>
    <col min="6" max="6" width="14.140625" style="190" customWidth="1"/>
    <col min="7" max="7" width="1.140625" style="190" customWidth="1"/>
    <col min="8" max="8" width="14.140625" style="190" customWidth="1"/>
    <col min="9" max="9" width="1.140625" style="190" customWidth="1"/>
    <col min="10" max="10" width="14.140625" style="190" customWidth="1"/>
    <col min="11" max="11" width="1.140625" style="190" customWidth="1"/>
    <col min="12" max="12" width="14.140625" style="190" customWidth="1"/>
    <col min="13" max="13" width="15.5703125" style="190" customWidth="1"/>
    <col min="14" max="16384" width="26.5703125" style="190"/>
  </cols>
  <sheetData>
    <row r="1" spans="1:13" ht="20.45" customHeight="1">
      <c r="A1" s="143" t="s">
        <v>50</v>
      </c>
      <c r="B1" s="164"/>
      <c r="M1" s="192"/>
    </row>
    <row r="2" spans="1:13" ht="20.45" customHeight="1">
      <c r="A2" s="146" t="s">
        <v>62</v>
      </c>
      <c r="B2" s="159"/>
      <c r="C2" s="159"/>
      <c r="D2" s="193"/>
      <c r="E2" s="193"/>
      <c r="F2" s="194"/>
      <c r="G2" s="194"/>
      <c r="H2" s="194"/>
      <c r="M2" s="192"/>
    </row>
    <row r="3" spans="1:13" ht="20.100000000000001" customHeight="1"/>
    <row r="4" spans="1:13" ht="20.100000000000001" customHeight="1">
      <c r="F4" s="195" t="s">
        <v>63</v>
      </c>
      <c r="G4" s="195"/>
      <c r="H4" s="195"/>
      <c r="I4" s="194"/>
      <c r="J4" s="195" t="s">
        <v>64</v>
      </c>
      <c r="K4" s="195"/>
      <c r="L4" s="195"/>
      <c r="M4" s="196"/>
    </row>
    <row r="5" spans="1:13" ht="20.100000000000001" customHeight="1">
      <c r="F5" s="195" t="s">
        <v>65</v>
      </c>
      <c r="G5" s="195"/>
      <c r="H5" s="195"/>
      <c r="I5" s="194"/>
      <c r="J5" s="195" t="s">
        <v>65</v>
      </c>
      <c r="K5" s="195"/>
      <c r="L5" s="195"/>
      <c r="M5" s="196"/>
    </row>
    <row r="6" spans="1:13" ht="20.100000000000001" customHeight="1">
      <c r="F6" s="197" t="s">
        <v>66</v>
      </c>
      <c r="G6" s="197"/>
      <c r="H6" s="197"/>
      <c r="I6" s="194"/>
      <c r="J6" s="197" t="s">
        <v>66</v>
      </c>
      <c r="K6" s="197"/>
      <c r="L6" s="197"/>
      <c r="M6" s="196"/>
    </row>
    <row r="7" spans="1:13" ht="20.100000000000001" customHeight="1">
      <c r="F7" s="198" t="s">
        <v>245</v>
      </c>
      <c r="G7" s="197"/>
      <c r="H7" s="197"/>
      <c r="I7" s="194"/>
      <c r="J7" s="198" t="s">
        <v>245</v>
      </c>
      <c r="K7" s="197"/>
      <c r="L7" s="197"/>
      <c r="M7" s="196"/>
    </row>
    <row r="8" spans="1:13" ht="20.100000000000001" customHeight="1">
      <c r="D8" s="191" t="s">
        <v>1</v>
      </c>
      <c r="F8" s="159">
        <v>2024</v>
      </c>
      <c r="G8" s="159"/>
      <c r="H8" s="159">
        <v>2023</v>
      </c>
      <c r="I8" s="159"/>
      <c r="J8" s="159">
        <v>2024</v>
      </c>
      <c r="K8" s="159"/>
      <c r="L8" s="159">
        <v>2023</v>
      </c>
      <c r="M8" s="199"/>
    </row>
    <row r="9" spans="1:13" ht="20.100000000000001" customHeight="1">
      <c r="F9" s="161" t="s">
        <v>74</v>
      </c>
      <c r="G9" s="161"/>
      <c r="H9" s="161"/>
      <c r="I9" s="161"/>
      <c r="J9" s="161"/>
      <c r="K9" s="161"/>
      <c r="L9" s="161"/>
      <c r="M9" s="199"/>
    </row>
    <row r="10" spans="1:13" ht="20.100000000000001" customHeight="1">
      <c r="A10" s="190" t="s">
        <v>135</v>
      </c>
      <c r="D10" s="9" t="s">
        <v>265</v>
      </c>
      <c r="E10" s="9"/>
      <c r="F10" s="10">
        <v>127938594</v>
      </c>
      <c r="G10" s="10"/>
      <c r="H10" s="10">
        <v>80380049</v>
      </c>
      <c r="I10" s="11"/>
      <c r="J10" s="10">
        <v>67897588</v>
      </c>
      <c r="K10" s="12"/>
      <c r="L10" s="10">
        <v>59264676</v>
      </c>
      <c r="M10" s="75"/>
    </row>
    <row r="11" spans="1:13" ht="20.100000000000001" customHeight="1">
      <c r="A11" s="190" t="s">
        <v>239</v>
      </c>
      <c r="D11" s="9"/>
      <c r="E11" s="9"/>
      <c r="F11" s="10">
        <v>7443158</v>
      </c>
      <c r="G11" s="10"/>
      <c r="H11" s="10">
        <v>157517</v>
      </c>
      <c r="I11" s="11"/>
      <c r="J11" s="10">
        <v>4005775</v>
      </c>
      <c r="K11" s="12"/>
      <c r="L11" s="10">
        <v>157517</v>
      </c>
      <c r="M11" s="75"/>
    </row>
    <row r="12" spans="1:13" ht="20.100000000000001" customHeight="1">
      <c r="A12" s="190" t="s">
        <v>136</v>
      </c>
      <c r="D12" s="9">
        <v>4</v>
      </c>
      <c r="E12" s="9"/>
      <c r="F12" s="13">
        <v>-123392555</v>
      </c>
      <c r="G12" s="10"/>
      <c r="H12" s="13">
        <v>-72228127</v>
      </c>
      <c r="I12" s="11"/>
      <c r="J12" s="13">
        <v>-69023296</v>
      </c>
      <c r="K12" s="12"/>
      <c r="L12" s="13">
        <v>-56775586</v>
      </c>
      <c r="M12" s="28"/>
    </row>
    <row r="13" spans="1:13" s="201" customFormat="1" ht="20.100000000000001" customHeight="1">
      <c r="A13" s="200" t="s">
        <v>176</v>
      </c>
      <c r="C13" s="202"/>
      <c r="D13" s="14"/>
      <c r="E13" s="14"/>
      <c r="F13" s="15">
        <f>SUM(F10:F12)</f>
        <v>11989197</v>
      </c>
      <c r="G13" s="16"/>
      <c r="H13" s="15">
        <f>SUM(H10:H12)</f>
        <v>8309439</v>
      </c>
      <c r="I13" s="17"/>
      <c r="J13" s="15">
        <f>SUM(J10:J12)</f>
        <v>2880067</v>
      </c>
      <c r="K13" s="18"/>
      <c r="L13" s="15">
        <f>SUM(L10:L12)</f>
        <v>2646607</v>
      </c>
      <c r="M13" s="76"/>
    </row>
    <row r="14" spans="1:13" s="201" customFormat="1" ht="20.100000000000001" customHeight="1">
      <c r="A14" s="200"/>
      <c r="C14" s="202"/>
      <c r="D14" s="14"/>
      <c r="E14" s="14"/>
      <c r="F14" s="19"/>
      <c r="G14" s="16"/>
      <c r="H14" s="19"/>
      <c r="I14" s="17"/>
      <c r="J14" s="19"/>
      <c r="K14" s="18"/>
      <c r="L14" s="19"/>
      <c r="M14" s="76"/>
    </row>
    <row r="15" spans="1:13" s="201" customFormat="1" ht="20.100000000000001" customHeight="1">
      <c r="A15" s="190" t="s">
        <v>21</v>
      </c>
      <c r="B15" s="200"/>
      <c r="C15" s="202"/>
      <c r="D15" s="9">
        <v>4</v>
      </c>
      <c r="E15" s="9"/>
      <c r="F15" s="203">
        <v>770757</v>
      </c>
      <c r="G15" s="16"/>
      <c r="H15" s="12">
        <v>627247</v>
      </c>
      <c r="I15" s="17"/>
      <c r="J15" s="12">
        <v>488728</v>
      </c>
      <c r="K15" s="18"/>
      <c r="L15" s="12">
        <v>261546</v>
      </c>
      <c r="M15" s="76"/>
    </row>
    <row r="16" spans="1:13" s="201" customFormat="1" ht="20.100000000000001" customHeight="1">
      <c r="A16" s="190" t="s">
        <v>22</v>
      </c>
      <c r="B16" s="200"/>
      <c r="C16" s="202"/>
      <c r="D16" s="9">
        <v>4</v>
      </c>
      <c r="E16" s="9"/>
      <c r="F16" s="12">
        <v>-2003075</v>
      </c>
      <c r="G16" s="16"/>
      <c r="H16" s="12">
        <v>-1147411</v>
      </c>
      <c r="I16" s="17"/>
      <c r="J16" s="12">
        <v>-840775</v>
      </c>
      <c r="K16" s="18"/>
      <c r="L16" s="12">
        <v>-784301</v>
      </c>
      <c r="M16" s="76"/>
    </row>
    <row r="17" spans="1:13" s="201" customFormat="1" ht="20.100000000000001" customHeight="1">
      <c r="A17" s="190" t="s">
        <v>23</v>
      </c>
      <c r="B17" s="200"/>
      <c r="C17" s="202"/>
      <c r="D17" s="9">
        <v>4</v>
      </c>
      <c r="E17" s="9"/>
      <c r="F17" s="12">
        <v>-880629</v>
      </c>
      <c r="G17" s="16"/>
      <c r="H17" s="12">
        <v>-712807</v>
      </c>
      <c r="I17" s="17"/>
      <c r="J17" s="12">
        <v>-329929</v>
      </c>
      <c r="K17" s="18"/>
      <c r="L17" s="12">
        <v>-323189</v>
      </c>
      <c r="M17" s="76"/>
    </row>
    <row r="18" spans="1:13" s="201" customFormat="1" ht="20.100000000000001" customHeight="1">
      <c r="A18" s="204" t="s">
        <v>165</v>
      </c>
      <c r="B18" s="200"/>
      <c r="C18" s="202"/>
      <c r="D18" s="9">
        <v>4</v>
      </c>
      <c r="E18" s="9"/>
      <c r="F18" s="12">
        <v>-168566</v>
      </c>
      <c r="G18" s="16"/>
      <c r="H18" s="12">
        <v>-78073</v>
      </c>
      <c r="I18" s="17"/>
      <c r="J18" s="12">
        <v>0</v>
      </c>
      <c r="K18" s="18"/>
      <c r="L18" s="12">
        <v>0</v>
      </c>
      <c r="M18" s="76"/>
    </row>
    <row r="19" spans="1:13" s="201" customFormat="1" ht="20.100000000000001" customHeight="1">
      <c r="A19" s="190" t="s">
        <v>212</v>
      </c>
      <c r="B19" s="200"/>
      <c r="C19" s="190"/>
      <c r="D19" s="9"/>
      <c r="E19" s="9"/>
      <c r="F19" s="12">
        <v>-661717</v>
      </c>
      <c r="G19" s="19"/>
      <c r="H19" s="12">
        <v>1225451</v>
      </c>
      <c r="I19" s="20"/>
      <c r="J19" s="21">
        <v>54309</v>
      </c>
      <c r="K19" s="22"/>
      <c r="L19" s="21">
        <v>1224778</v>
      </c>
      <c r="M19" s="76"/>
    </row>
    <row r="20" spans="1:13" s="201" customFormat="1" ht="20.100000000000001" customHeight="1">
      <c r="A20" s="190" t="s">
        <v>234</v>
      </c>
      <c r="B20" s="200"/>
      <c r="C20" s="190"/>
      <c r="D20" s="9"/>
      <c r="E20" s="9"/>
      <c r="F20" s="12">
        <v>83625</v>
      </c>
      <c r="G20" s="19"/>
      <c r="H20" s="12">
        <v>292275</v>
      </c>
      <c r="I20" s="20"/>
      <c r="J20" s="21">
        <v>-138325</v>
      </c>
      <c r="K20" s="22"/>
      <c r="L20" s="21">
        <v>265213</v>
      </c>
      <c r="M20" s="76"/>
    </row>
    <row r="21" spans="1:13" s="201" customFormat="1" ht="20.100000000000001" customHeight="1">
      <c r="A21" s="190" t="s">
        <v>216</v>
      </c>
      <c r="B21" s="200"/>
      <c r="C21" s="190"/>
      <c r="D21" s="9">
        <v>3</v>
      </c>
      <c r="E21" s="9"/>
      <c r="F21" s="12">
        <v>-30774</v>
      </c>
      <c r="G21" s="19"/>
      <c r="H21" s="12">
        <v>-51797</v>
      </c>
      <c r="I21" s="20"/>
      <c r="J21" s="21">
        <v>0</v>
      </c>
      <c r="K21" s="22"/>
      <c r="L21" s="21">
        <v>0</v>
      </c>
      <c r="M21" s="76"/>
    </row>
    <row r="22" spans="1:13" s="201" customFormat="1" ht="20.100000000000001" customHeight="1">
      <c r="A22" s="190" t="s">
        <v>266</v>
      </c>
      <c r="B22" s="200"/>
      <c r="C22" s="202"/>
      <c r="D22" s="9">
        <v>9</v>
      </c>
      <c r="E22" s="86"/>
      <c r="F22" s="13">
        <v>-535951</v>
      </c>
      <c r="G22" s="10"/>
      <c r="H22" s="13">
        <v>-412475</v>
      </c>
      <c r="I22" s="11"/>
      <c r="J22" s="13">
        <v>-40949</v>
      </c>
      <c r="K22" s="12"/>
      <c r="L22" s="13">
        <v>-348291</v>
      </c>
      <c r="M22" s="76"/>
    </row>
    <row r="23" spans="1:13" ht="20.100000000000001" customHeight="1">
      <c r="A23" s="201" t="s">
        <v>168</v>
      </c>
      <c r="B23" s="201"/>
      <c r="C23" s="201"/>
      <c r="D23" s="23"/>
      <c r="E23" s="23"/>
      <c r="F23" s="19">
        <f>SUM(F13:F22)</f>
        <v>8562867</v>
      </c>
      <c r="G23" s="24"/>
      <c r="H23" s="19">
        <f>SUM(H13:H22)</f>
        <v>8051849</v>
      </c>
      <c r="I23" s="25"/>
      <c r="J23" s="19">
        <f>SUM(J13:J22)</f>
        <v>2073126</v>
      </c>
      <c r="K23" s="22"/>
      <c r="L23" s="19">
        <f>SUM(L13:L22)</f>
        <v>2942363</v>
      </c>
      <c r="M23" s="28"/>
    </row>
    <row r="24" spans="1:13" ht="20.100000000000001" customHeight="1">
      <c r="A24" s="201"/>
      <c r="B24" s="201"/>
      <c r="C24" s="201"/>
      <c r="D24" s="23"/>
      <c r="E24" s="23"/>
      <c r="F24" s="19"/>
      <c r="G24" s="24"/>
      <c r="H24" s="19"/>
      <c r="I24" s="25"/>
      <c r="J24" s="19"/>
      <c r="K24" s="22"/>
      <c r="L24" s="19"/>
      <c r="M24" s="28"/>
    </row>
    <row r="25" spans="1:13" ht="20.100000000000001" customHeight="1">
      <c r="A25" s="190" t="s">
        <v>20</v>
      </c>
      <c r="D25" s="23"/>
      <c r="E25" s="23"/>
      <c r="F25" s="12">
        <v>-1708597</v>
      </c>
      <c r="G25" s="26"/>
      <c r="H25" s="12">
        <v>-1031754</v>
      </c>
      <c r="I25" s="27"/>
      <c r="J25" s="12">
        <v>-622928</v>
      </c>
      <c r="K25" s="21"/>
      <c r="L25" s="12">
        <v>-531663</v>
      </c>
      <c r="M25" s="28"/>
    </row>
    <row r="26" spans="1:13" ht="20.100000000000001" customHeight="1">
      <c r="A26" s="205" t="s">
        <v>124</v>
      </c>
      <c r="B26" s="201"/>
      <c r="C26" s="201"/>
      <c r="D26" s="23"/>
      <c r="E26" s="23"/>
      <c r="F26" s="19"/>
      <c r="G26" s="24"/>
      <c r="H26" s="19"/>
      <c r="I26" s="25"/>
      <c r="J26" s="19"/>
      <c r="K26" s="22"/>
      <c r="L26" s="19"/>
      <c r="M26" s="28"/>
    </row>
    <row r="27" spans="1:13" ht="20.100000000000001" customHeight="1">
      <c r="B27" s="205" t="s">
        <v>126</v>
      </c>
      <c r="C27" s="201"/>
      <c r="D27" s="23"/>
      <c r="E27" s="23"/>
      <c r="F27" s="12">
        <v>-66932</v>
      </c>
      <c r="G27" s="26"/>
      <c r="H27" s="12">
        <v>9765</v>
      </c>
      <c r="I27" s="27"/>
      <c r="J27" s="12">
        <v>-25510</v>
      </c>
      <c r="K27" s="21"/>
      <c r="L27" s="12">
        <v>6560</v>
      </c>
      <c r="M27" s="28"/>
    </row>
    <row r="28" spans="1:13" ht="20.100000000000001" customHeight="1">
      <c r="A28" s="190" t="s">
        <v>242</v>
      </c>
      <c r="D28" s="23"/>
      <c r="E28" s="23"/>
      <c r="F28" s="29"/>
      <c r="G28" s="30"/>
      <c r="H28" s="29"/>
      <c r="I28" s="27"/>
      <c r="J28" s="29"/>
      <c r="K28" s="31"/>
      <c r="L28" s="29"/>
      <c r="M28" s="77"/>
    </row>
    <row r="29" spans="1:13" ht="20.100000000000001" customHeight="1">
      <c r="B29" s="190" t="s">
        <v>125</v>
      </c>
      <c r="D29" s="23">
        <v>8</v>
      </c>
      <c r="E29" s="23"/>
      <c r="F29" s="32">
        <v>546786</v>
      </c>
      <c r="G29" s="30"/>
      <c r="H29" s="32">
        <v>29026</v>
      </c>
      <c r="I29" s="27"/>
      <c r="J29" s="32">
        <v>0</v>
      </c>
      <c r="K29" s="31"/>
      <c r="L29" s="32">
        <v>0</v>
      </c>
      <c r="M29" s="77"/>
    </row>
    <row r="30" spans="1:13" ht="20.100000000000001" customHeight="1">
      <c r="A30" s="201" t="s">
        <v>171</v>
      </c>
      <c r="D30" s="9"/>
      <c r="E30" s="9"/>
      <c r="F30" s="19">
        <f>SUM(F23:F29)</f>
        <v>7334124</v>
      </c>
      <c r="G30" s="10"/>
      <c r="H30" s="19">
        <f>SUM(H23:H29)</f>
        <v>7058886</v>
      </c>
      <c r="I30" s="11"/>
      <c r="J30" s="19">
        <f>SUM(J23:J29)</f>
        <v>1424688</v>
      </c>
      <c r="K30" s="12"/>
      <c r="L30" s="19">
        <f>SUM(L23:L29)</f>
        <v>2417260</v>
      </c>
      <c r="M30" s="28"/>
    </row>
    <row r="31" spans="1:13" ht="20.100000000000001" customHeight="1">
      <c r="A31" s="190" t="s">
        <v>173</v>
      </c>
      <c r="D31" s="23">
        <v>14</v>
      </c>
      <c r="E31" s="23"/>
      <c r="F31" s="13">
        <v>-4543974</v>
      </c>
      <c r="G31" s="26"/>
      <c r="H31" s="13">
        <v>-3689051</v>
      </c>
      <c r="I31" s="33"/>
      <c r="J31" s="13">
        <v>-280768</v>
      </c>
      <c r="K31" s="206"/>
      <c r="L31" s="13">
        <v>-481075</v>
      </c>
      <c r="M31" s="28"/>
    </row>
    <row r="32" spans="1:13" s="201" customFormat="1" ht="20.100000000000001" customHeight="1" thickBot="1">
      <c r="A32" s="201" t="s">
        <v>169</v>
      </c>
      <c r="D32" s="207"/>
      <c r="E32" s="207"/>
      <c r="F32" s="208">
        <f>SUM(F30:F31)</f>
        <v>2790150</v>
      </c>
      <c r="G32" s="209"/>
      <c r="H32" s="208">
        <f>SUM(H30:H31)</f>
        <v>3369835</v>
      </c>
      <c r="I32" s="209"/>
      <c r="J32" s="208">
        <f>SUM(J30:J31)</f>
        <v>1143920</v>
      </c>
      <c r="K32" s="18"/>
      <c r="L32" s="208">
        <f>SUM(L30:L31)</f>
        <v>1936185</v>
      </c>
      <c r="M32" s="210"/>
    </row>
    <row r="33" spans="1:13" ht="20.100000000000001" customHeight="1" thickTop="1">
      <c r="F33" s="21"/>
      <c r="G33" s="10"/>
      <c r="H33" s="21"/>
      <c r="I33" s="10"/>
      <c r="J33" s="21"/>
      <c r="K33" s="12"/>
      <c r="L33" s="21"/>
      <c r="M33" s="211"/>
    </row>
    <row r="34" spans="1:13" ht="20.100000000000001" customHeight="1">
      <c r="A34" s="180" t="s">
        <v>172</v>
      </c>
      <c r="B34" s="201"/>
      <c r="C34" s="201"/>
      <c r="F34" s="21"/>
      <c r="G34" s="10"/>
      <c r="H34" s="21"/>
      <c r="I34" s="10"/>
      <c r="J34" s="21"/>
      <c r="K34" s="12"/>
      <c r="L34" s="21"/>
      <c r="M34" s="211"/>
    </row>
    <row r="35" spans="1:13" ht="20.100000000000001" customHeight="1">
      <c r="B35" s="205" t="s">
        <v>128</v>
      </c>
      <c r="F35" s="12">
        <v>2436780</v>
      </c>
      <c r="G35" s="10"/>
      <c r="H35" s="12">
        <v>2740983</v>
      </c>
      <c r="I35" s="10">
        <v>0</v>
      </c>
      <c r="J35" s="12">
        <v>1143920</v>
      </c>
      <c r="K35" s="12">
        <v>0</v>
      </c>
      <c r="L35" s="12">
        <v>1936185</v>
      </c>
      <c r="M35" s="78"/>
    </row>
    <row r="36" spans="1:13" ht="20.100000000000001" customHeight="1">
      <c r="A36" s="212" t="s">
        <v>127</v>
      </c>
      <c r="B36" s="190" t="s">
        <v>37</v>
      </c>
      <c r="F36" s="213">
        <v>353370</v>
      </c>
      <c r="G36" s="206"/>
      <c r="H36" s="213">
        <v>628852</v>
      </c>
      <c r="I36" s="206"/>
      <c r="J36" s="34">
        <v>0</v>
      </c>
      <c r="K36" s="12"/>
      <c r="L36" s="34">
        <v>0</v>
      </c>
      <c r="M36" s="211"/>
    </row>
    <row r="37" spans="1:13" s="201" customFormat="1" ht="20.100000000000001" customHeight="1" thickBot="1">
      <c r="A37" s="201" t="s">
        <v>169</v>
      </c>
      <c r="B37" s="190"/>
      <c r="C37" s="190"/>
      <c r="D37" s="191"/>
      <c r="E37" s="191"/>
      <c r="F37" s="208">
        <f>SUM(F35:F36)</f>
        <v>2790150</v>
      </c>
      <c r="G37" s="209"/>
      <c r="H37" s="208">
        <f>SUM(H35:H36)</f>
        <v>3369835</v>
      </c>
      <c r="I37" s="209"/>
      <c r="J37" s="208">
        <f>SUM(J35:J36)</f>
        <v>1143920</v>
      </c>
      <c r="K37" s="209"/>
      <c r="L37" s="208">
        <f>SUM(L35:L36)</f>
        <v>1936185</v>
      </c>
      <c r="M37" s="210"/>
    </row>
    <row r="38" spans="1:13" ht="20.100000000000001" customHeight="1" thickTop="1">
      <c r="A38" s="201"/>
      <c r="B38" s="201"/>
      <c r="C38" s="201"/>
      <c r="D38" s="207"/>
      <c r="E38" s="207"/>
      <c r="F38" s="35"/>
      <c r="G38" s="36"/>
      <c r="H38" s="35"/>
      <c r="I38" s="36"/>
      <c r="J38" s="35"/>
      <c r="K38" s="35"/>
      <c r="L38" s="35"/>
    </row>
    <row r="39" spans="1:13" ht="20.100000000000001" hidden="1" customHeight="1">
      <c r="A39" s="214"/>
    </row>
    <row r="40" spans="1:13" ht="21" hidden="1" customHeight="1" thickBot="1">
      <c r="A40" s="212"/>
      <c r="F40" s="215"/>
      <c r="H40" s="215"/>
      <c r="J40" s="215"/>
      <c r="L40" s="215"/>
    </row>
    <row r="41" spans="1:13" ht="19.350000000000001" customHeight="1" thickBot="1">
      <c r="A41" s="214" t="s">
        <v>231</v>
      </c>
      <c r="D41" s="9">
        <v>15</v>
      </c>
      <c r="F41" s="37">
        <v>1.68</v>
      </c>
      <c r="G41" s="201"/>
      <c r="H41" s="37">
        <v>1.9142291642155698</v>
      </c>
      <c r="I41" s="201"/>
      <c r="J41" s="37">
        <v>0.74</v>
      </c>
      <c r="K41" s="201"/>
      <c r="L41" s="37">
        <v>1.3257082614548961</v>
      </c>
    </row>
    <row r="42" spans="1:13" ht="19.350000000000001" customHeight="1" thickTop="1">
      <c r="A42" s="214"/>
      <c r="F42" s="38"/>
      <c r="G42" s="201"/>
      <c r="H42" s="38"/>
      <c r="I42" s="201"/>
      <c r="J42" s="38"/>
      <c r="K42" s="201"/>
      <c r="L42" s="38"/>
    </row>
    <row r="43" spans="1:13" ht="19.350000000000001" customHeight="1">
      <c r="A43" s="214"/>
      <c r="F43" s="38"/>
      <c r="G43" s="201"/>
      <c r="H43" s="38"/>
      <c r="I43" s="201"/>
      <c r="J43" s="38"/>
      <c r="K43" s="201"/>
      <c r="L43" s="38"/>
    </row>
    <row r="44" spans="1:13" ht="19.350000000000001" customHeight="1">
      <c r="A44" s="214"/>
      <c r="F44" s="38"/>
      <c r="G44" s="201"/>
      <c r="H44" s="38"/>
      <c r="I44" s="201"/>
      <c r="J44" s="38"/>
      <c r="K44" s="201"/>
      <c r="L44" s="38"/>
    </row>
    <row r="45" spans="1:13" ht="20.100000000000001" customHeight="1">
      <c r="A45" s="211"/>
      <c r="B45" s="211"/>
      <c r="C45" s="211"/>
    </row>
    <row r="46" spans="1:13" ht="20.100000000000001" customHeight="1">
      <c r="A46" s="211"/>
      <c r="B46" s="211"/>
      <c r="C46" s="211"/>
    </row>
    <row r="47" spans="1:13" ht="20.100000000000001" customHeight="1">
      <c r="A47" s="211"/>
      <c r="B47" s="211"/>
      <c r="C47" s="211"/>
    </row>
    <row r="48" spans="1:13" ht="20.100000000000001" customHeight="1">
      <c r="A48" s="185" t="s">
        <v>264</v>
      </c>
      <c r="B48" s="185"/>
      <c r="C48" s="185"/>
      <c r="D48" s="185"/>
      <c r="E48" s="185"/>
      <c r="F48" s="216"/>
      <c r="G48" s="185" t="s">
        <v>225</v>
      </c>
      <c r="H48" s="185"/>
      <c r="I48" s="185"/>
      <c r="J48" s="185"/>
      <c r="K48" s="185"/>
    </row>
    <row r="49" spans="1:19" ht="20.100000000000001" customHeight="1">
      <c r="A49" s="187" t="s">
        <v>290</v>
      </c>
      <c r="B49" s="187"/>
      <c r="C49" s="187"/>
      <c r="D49" s="187"/>
      <c r="E49" s="187"/>
      <c r="F49" s="170" t="s">
        <v>226</v>
      </c>
      <c r="G49" s="170"/>
      <c r="H49" s="170"/>
      <c r="I49" s="170"/>
      <c r="J49" s="170"/>
      <c r="K49" s="170"/>
      <c r="L49" s="170"/>
      <c r="M49" s="164"/>
    </row>
    <row r="50" spans="1:19" ht="20.100000000000001" customHeight="1">
      <c r="A50" s="217"/>
      <c r="B50" s="217"/>
      <c r="C50" s="170"/>
      <c r="D50" s="170"/>
      <c r="E50" s="177"/>
      <c r="F50" s="170"/>
      <c r="G50" s="170"/>
      <c r="H50" s="170"/>
      <c r="I50" s="170"/>
      <c r="J50" s="170"/>
      <c r="K50" s="170"/>
      <c r="L50" s="170"/>
      <c r="M50" s="164"/>
    </row>
    <row r="51" spans="1:19" ht="20.100000000000001" customHeight="1">
      <c r="A51" s="217"/>
      <c r="B51" s="217"/>
      <c r="C51" s="150"/>
      <c r="D51" s="150"/>
      <c r="E51" s="177"/>
      <c r="F51" s="150"/>
      <c r="G51" s="150"/>
      <c r="H51" s="150"/>
      <c r="I51" s="150"/>
      <c r="J51" s="150"/>
      <c r="K51" s="150"/>
      <c r="L51" s="150"/>
      <c r="M51" s="164"/>
    </row>
    <row r="52" spans="1:19" ht="21" customHeight="1"/>
    <row r="53" spans="1:19" ht="21" customHeight="1"/>
    <row r="54" spans="1:19" ht="20.100000000000001" customHeight="1"/>
    <row r="55" spans="1:19" ht="20.100000000000001" customHeight="1"/>
    <row r="56" spans="1:19" ht="20.100000000000001" customHeight="1"/>
    <row r="57" spans="1:19" ht="20.100000000000001" customHeight="1"/>
    <row r="58" spans="1:19" ht="20.100000000000001" customHeight="1"/>
    <row r="59" spans="1:19" ht="20.100000000000001" customHeight="1">
      <c r="S59" s="190" t="s">
        <v>67</v>
      </c>
    </row>
    <row r="60" spans="1:19" ht="20.100000000000001" customHeight="1"/>
    <row r="61" spans="1:19" ht="20.100000000000001" customHeight="1"/>
    <row r="62" spans="1:19" ht="20.100000000000001" customHeight="1"/>
    <row r="63" spans="1:19" ht="20.100000000000001" customHeight="1"/>
    <row r="64" spans="1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81" spans="1:13" ht="20.100000000000001" customHeight="1"/>
    <row r="82" spans="1:13" ht="19.5" hidden="1" customHeight="1"/>
    <row r="83" spans="1:13" ht="19.5" hidden="1" customHeight="1"/>
    <row r="84" spans="1:13" ht="20.100000000000001" customHeight="1"/>
    <row r="85" spans="1:13" ht="20.100000000000001" customHeight="1"/>
    <row r="86" spans="1:13" ht="20.100000000000001" customHeight="1"/>
    <row r="87" spans="1:13" ht="20.100000000000001" customHeight="1"/>
    <row r="88" spans="1:13" s="201" customFormat="1" ht="20.100000000000001" customHeight="1">
      <c r="A88" s="190"/>
      <c r="B88" s="190"/>
      <c r="C88" s="190"/>
      <c r="D88" s="191"/>
      <c r="E88" s="191"/>
      <c r="F88" s="190"/>
      <c r="G88" s="190"/>
      <c r="H88" s="190"/>
      <c r="I88" s="190"/>
      <c r="J88" s="190"/>
      <c r="K88" s="190"/>
      <c r="L88" s="190"/>
      <c r="M88" s="210"/>
    </row>
    <row r="89" spans="1:13" ht="20.100000000000001" customHeight="1"/>
    <row r="90" spans="1:13" ht="20.100000000000001" customHeight="1"/>
    <row r="91" spans="1:13" ht="20.100000000000001" customHeight="1"/>
    <row r="92" spans="1:13" ht="20.100000000000001" customHeight="1"/>
    <row r="93" spans="1:13" s="201" customFormat="1" ht="20.100000000000001" customHeight="1">
      <c r="A93" s="190"/>
      <c r="B93" s="190"/>
      <c r="C93" s="190"/>
      <c r="D93" s="191"/>
      <c r="E93" s="191"/>
      <c r="F93" s="190"/>
      <c r="G93" s="190"/>
      <c r="H93" s="190"/>
      <c r="I93" s="190"/>
      <c r="J93" s="190"/>
      <c r="K93" s="190"/>
      <c r="L93" s="190"/>
      <c r="M93" s="210"/>
    </row>
    <row r="94" spans="1:13" ht="20.100000000000001" customHeight="1"/>
    <row r="95" spans="1:13" ht="20.100000000000001" customHeight="1"/>
    <row r="96" spans="1:13" ht="20.100000000000001" customHeight="1"/>
  </sheetData>
  <mergeCells count="15">
    <mergeCell ref="C50:D50"/>
    <mergeCell ref="F7:H7"/>
    <mergeCell ref="J7:L7"/>
    <mergeCell ref="F9:L9"/>
    <mergeCell ref="F50:L50"/>
    <mergeCell ref="A48:E48"/>
    <mergeCell ref="G48:K48"/>
    <mergeCell ref="A49:E49"/>
    <mergeCell ref="F49:L49"/>
    <mergeCell ref="F6:H6"/>
    <mergeCell ref="J6:L6"/>
    <mergeCell ref="F4:H4"/>
    <mergeCell ref="J4:L4"/>
    <mergeCell ref="F5:H5"/>
    <mergeCell ref="J5:L5"/>
  </mergeCells>
  <phoneticPr fontId="2" type="noConversion"/>
  <conditionalFormatting sqref="F9:M14 G15:L15 M15:M37 F16:L38 F41:F44">
    <cfRule type="expression" priority="21" stopIfTrue="1">
      <formula>"if(E11&gt;0,#,##0;(#,##0),"-")"</formula>
    </cfRule>
  </conditionalFormatting>
  <conditionalFormatting sqref="H41:H44">
    <cfRule type="expression" priority="12" stopIfTrue="1">
      <formula>"if(E11&gt;0,#,##0;(#,##0),"-")"</formula>
    </cfRule>
  </conditionalFormatting>
  <conditionalFormatting sqref="J41:J44">
    <cfRule type="expression" priority="1" stopIfTrue="1">
      <formula>"if(E11&gt;0,#,##0;(#,##0),"-")"</formula>
    </cfRule>
  </conditionalFormatting>
  <conditionalFormatting sqref="L41:L44">
    <cfRule type="expression" priority="4" stopIfTrue="1">
      <formula>"if(E11&gt;0,#,##0;(#,##0),"-")"</formula>
    </cfRule>
  </conditionalFormatting>
  <conditionalFormatting sqref="M88">
    <cfRule type="expression" priority="190" stopIfTrue="1">
      <formula>"if(E11&gt;0,#,##0;(#,##0),"-")"</formula>
    </cfRule>
  </conditionalFormatting>
  <conditionalFormatting sqref="M93">
    <cfRule type="expression" priority="193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6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94"/>
  <sheetViews>
    <sheetView showGridLines="0" topLeftCell="A21" zoomScale="85" zoomScaleNormal="85" zoomScaleSheetLayoutView="100" workbookViewId="0">
      <selection activeCell="J15" sqref="J15"/>
    </sheetView>
  </sheetViews>
  <sheetFormatPr defaultColWidth="26.5703125" defaultRowHeight="19.5" customHeight="1"/>
  <cols>
    <col min="1" max="1" width="2.5703125" style="190" customWidth="1"/>
    <col min="2" max="2" width="2.85546875" style="190" customWidth="1"/>
    <col min="3" max="3" width="48.42578125" style="190" customWidth="1"/>
    <col min="4" max="4" width="6.140625" style="191" customWidth="1"/>
    <col min="5" max="5" width="1.85546875" style="191" customWidth="1"/>
    <col min="6" max="6" width="14.140625" style="190" customWidth="1"/>
    <col min="7" max="7" width="1.140625" style="190" customWidth="1"/>
    <col min="8" max="8" width="14.140625" style="190" customWidth="1"/>
    <col min="9" max="9" width="1.140625" style="190" customWidth="1"/>
    <col min="10" max="10" width="14.140625" style="190" customWidth="1"/>
    <col min="11" max="11" width="1.140625" style="190" customWidth="1"/>
    <col min="12" max="12" width="14.140625" style="190" customWidth="1"/>
    <col min="13" max="13" width="15.5703125" style="190" customWidth="1"/>
    <col min="14" max="16384" width="26.5703125" style="190"/>
  </cols>
  <sheetData>
    <row r="1" spans="1:13" ht="20.45" customHeight="1">
      <c r="A1" s="143" t="s">
        <v>50</v>
      </c>
      <c r="B1" s="164"/>
      <c r="M1" s="192"/>
    </row>
    <row r="2" spans="1:13" ht="20.45" customHeight="1">
      <c r="A2" s="146" t="s">
        <v>156</v>
      </c>
      <c r="B2" s="159"/>
      <c r="C2" s="159"/>
      <c r="D2" s="193"/>
      <c r="E2" s="193"/>
      <c r="F2" s="194"/>
      <c r="G2" s="194"/>
      <c r="H2" s="194"/>
      <c r="M2" s="192"/>
    </row>
    <row r="3" spans="1:13" ht="20.100000000000001" customHeight="1"/>
    <row r="4" spans="1:13" ht="20.100000000000001" customHeight="1">
      <c r="F4" s="151" t="s">
        <v>63</v>
      </c>
      <c r="G4" s="151"/>
      <c r="H4" s="151"/>
      <c r="I4" s="152"/>
      <c r="J4" s="151" t="s">
        <v>64</v>
      </c>
      <c r="K4" s="151"/>
      <c r="L4" s="151"/>
      <c r="M4" s="196"/>
    </row>
    <row r="5" spans="1:13" ht="20.100000000000001" customHeight="1">
      <c r="F5" s="151" t="s">
        <v>65</v>
      </c>
      <c r="G5" s="151"/>
      <c r="H5" s="151"/>
      <c r="I5" s="152"/>
      <c r="J5" s="151" t="s">
        <v>65</v>
      </c>
      <c r="K5" s="151"/>
      <c r="L5" s="151"/>
      <c r="M5" s="196"/>
    </row>
    <row r="6" spans="1:13" ht="20.100000000000001" customHeight="1">
      <c r="F6" s="197" t="s">
        <v>66</v>
      </c>
      <c r="G6" s="197"/>
      <c r="H6" s="197"/>
      <c r="I6" s="194"/>
      <c r="J6" s="197" t="s">
        <v>66</v>
      </c>
      <c r="K6" s="197"/>
      <c r="L6" s="197"/>
      <c r="M6" s="196"/>
    </row>
    <row r="7" spans="1:13" ht="20.100000000000001" customHeight="1">
      <c r="F7" s="198" t="s">
        <v>245</v>
      </c>
      <c r="G7" s="197"/>
      <c r="H7" s="197"/>
      <c r="I7" s="194"/>
      <c r="J7" s="198" t="s">
        <v>245</v>
      </c>
      <c r="K7" s="197"/>
      <c r="L7" s="197"/>
      <c r="M7" s="196"/>
    </row>
    <row r="8" spans="1:13" ht="20.100000000000001" customHeight="1">
      <c r="D8" s="191" t="s">
        <v>1</v>
      </c>
      <c r="F8" s="159">
        <v>2024</v>
      </c>
      <c r="G8" s="159"/>
      <c r="H8" s="159">
        <v>2023</v>
      </c>
      <c r="I8" s="159"/>
      <c r="J8" s="159">
        <v>2024</v>
      </c>
      <c r="K8" s="159"/>
      <c r="L8" s="159">
        <v>2023</v>
      </c>
      <c r="M8" s="199"/>
    </row>
    <row r="9" spans="1:13" ht="20.100000000000001" customHeight="1">
      <c r="F9" s="161" t="s">
        <v>74</v>
      </c>
      <c r="G9" s="161"/>
      <c r="H9" s="161"/>
      <c r="I9" s="161"/>
      <c r="J9" s="161"/>
      <c r="K9" s="161"/>
      <c r="L9" s="161"/>
      <c r="M9" s="199"/>
    </row>
    <row r="10" spans="1:13" ht="20.100000000000001" customHeight="1">
      <c r="F10" s="158"/>
      <c r="G10" s="158"/>
      <c r="H10" s="158"/>
      <c r="I10" s="158"/>
      <c r="J10" s="158"/>
      <c r="K10" s="158"/>
      <c r="L10" s="158"/>
      <c r="M10" s="75"/>
    </row>
    <row r="11" spans="1:13" ht="20.100000000000001" customHeight="1">
      <c r="A11" s="201" t="s">
        <v>169</v>
      </c>
      <c r="B11" s="201"/>
      <c r="C11" s="200"/>
      <c r="E11" s="207"/>
      <c r="F11" s="18">
        <f>+'PL 6'!F37</f>
        <v>2790150</v>
      </c>
      <c r="G11" s="16"/>
      <c r="H11" s="18">
        <f>+'PL 6'!H37</f>
        <v>3369835</v>
      </c>
      <c r="I11" s="16"/>
      <c r="J11" s="18">
        <f>+'PL 6'!J37</f>
        <v>1143920</v>
      </c>
      <c r="K11" s="16"/>
      <c r="L11" s="18">
        <f>+'PL 6'!L37</f>
        <v>1936185</v>
      </c>
      <c r="M11" s="28"/>
    </row>
    <row r="12" spans="1:13" s="201" customFormat="1" ht="20.100000000000001" customHeight="1">
      <c r="C12" s="190"/>
      <c r="D12" s="23"/>
      <c r="E12" s="23"/>
      <c r="F12" s="26"/>
      <c r="G12" s="26"/>
      <c r="H12" s="26"/>
      <c r="I12" s="39"/>
      <c r="J12" s="26"/>
      <c r="K12" s="26"/>
      <c r="L12" s="26"/>
      <c r="M12" s="76"/>
    </row>
    <row r="13" spans="1:13" s="201" customFormat="1" ht="20.100000000000001" customHeight="1">
      <c r="A13" s="214" t="s">
        <v>237</v>
      </c>
      <c r="C13" s="190"/>
      <c r="D13" s="23"/>
      <c r="E13" s="23"/>
      <c r="F13" s="26"/>
      <c r="G13" s="26"/>
      <c r="H13" s="26"/>
      <c r="I13" s="39"/>
      <c r="J13" s="26"/>
      <c r="K13" s="26"/>
      <c r="L13" s="26"/>
      <c r="M13" s="76"/>
    </row>
    <row r="14" spans="1:13" s="201" customFormat="1" ht="20.100000000000001" customHeight="1">
      <c r="A14" s="218" t="s">
        <v>220</v>
      </c>
      <c r="C14" s="190"/>
      <c r="D14" s="23"/>
      <c r="E14" s="23"/>
      <c r="F14" s="206"/>
      <c r="G14" s="12"/>
      <c r="H14" s="206"/>
      <c r="I14" s="33"/>
      <c r="J14" s="206"/>
      <c r="K14" s="12"/>
      <c r="L14" s="206"/>
      <c r="M14" s="76"/>
    </row>
    <row r="15" spans="1:13" s="201" customFormat="1" ht="20.100000000000001" customHeight="1">
      <c r="A15" s="219" t="s">
        <v>137</v>
      </c>
      <c r="B15" s="190"/>
      <c r="C15" s="202"/>
      <c r="D15" s="23"/>
      <c r="E15" s="23"/>
      <c r="F15" s="206">
        <v>1269747</v>
      </c>
      <c r="G15" s="12"/>
      <c r="H15" s="206">
        <v>-449291</v>
      </c>
      <c r="I15" s="33"/>
      <c r="J15" s="206">
        <v>0</v>
      </c>
      <c r="K15" s="12"/>
      <c r="L15" s="206">
        <v>0</v>
      </c>
      <c r="M15" s="76"/>
    </row>
    <row r="16" spans="1:13" s="201" customFormat="1" ht="20.100000000000001" customHeight="1">
      <c r="A16" s="219" t="s">
        <v>267</v>
      </c>
      <c r="B16" s="205"/>
      <c r="C16" s="202"/>
      <c r="D16" s="23"/>
      <c r="E16" s="23"/>
      <c r="F16" s="206">
        <v>-8990</v>
      </c>
      <c r="G16" s="12"/>
      <c r="H16" s="206">
        <v>-3192</v>
      </c>
      <c r="I16" s="33"/>
      <c r="J16" s="206">
        <v>0</v>
      </c>
      <c r="K16" s="12"/>
      <c r="L16" s="206">
        <v>0</v>
      </c>
      <c r="M16" s="76"/>
    </row>
    <row r="17" spans="1:13" s="201" customFormat="1" ht="20.100000000000001" customHeight="1">
      <c r="A17" s="219" t="s">
        <v>213</v>
      </c>
      <c r="B17" s="205"/>
      <c r="C17" s="202"/>
      <c r="D17" s="23"/>
      <c r="E17" s="23"/>
      <c r="F17" s="206">
        <v>259709</v>
      </c>
      <c r="G17" s="12"/>
      <c r="H17" s="206">
        <v>-248707</v>
      </c>
      <c r="I17" s="33"/>
      <c r="J17" s="206">
        <v>0</v>
      </c>
      <c r="K17" s="12"/>
      <c r="L17" s="206">
        <v>0</v>
      </c>
      <c r="M17" s="76"/>
    </row>
    <row r="18" spans="1:13" s="201" customFormat="1" ht="20.100000000000001" customHeight="1">
      <c r="A18" s="219" t="s">
        <v>177</v>
      </c>
      <c r="B18" s="220"/>
      <c r="C18" s="220"/>
      <c r="D18" s="23"/>
      <c r="E18" s="23"/>
      <c r="F18" s="206"/>
      <c r="G18" s="12"/>
      <c r="H18" s="206"/>
      <c r="I18" s="33"/>
      <c r="J18" s="12"/>
      <c r="K18" s="12"/>
      <c r="L18" s="12"/>
      <c r="M18" s="76"/>
    </row>
    <row r="19" spans="1:13" s="201" customFormat="1" ht="20.100000000000001" customHeight="1">
      <c r="A19" s="221" t="s">
        <v>130</v>
      </c>
      <c r="B19" s="190"/>
      <c r="C19" s="190"/>
      <c r="D19" s="23">
        <v>8</v>
      </c>
      <c r="E19" s="9"/>
      <c r="F19" s="32">
        <v>-75289</v>
      </c>
      <c r="G19" s="12"/>
      <c r="H19" s="32">
        <v>101591</v>
      </c>
      <c r="I19" s="27"/>
      <c r="J19" s="40">
        <v>0</v>
      </c>
      <c r="K19" s="31"/>
      <c r="L19" s="40">
        <v>0</v>
      </c>
      <c r="M19" s="76"/>
    </row>
    <row r="20" spans="1:13" s="201" customFormat="1" ht="20.100000000000001" customHeight="1">
      <c r="A20" s="214" t="s">
        <v>157</v>
      </c>
      <c r="C20" s="190"/>
      <c r="D20" s="23"/>
      <c r="E20" s="23"/>
      <c r="F20" s="29"/>
      <c r="G20" s="31"/>
      <c r="H20" s="29"/>
      <c r="I20" s="27"/>
      <c r="J20" s="31"/>
      <c r="K20" s="31"/>
      <c r="L20" s="31"/>
      <c r="M20" s="76"/>
    </row>
    <row r="21" spans="1:13" s="201" customFormat="1" ht="20.100000000000001" customHeight="1">
      <c r="A21" s="190"/>
      <c r="B21" s="214" t="s">
        <v>131</v>
      </c>
      <c r="C21" s="190"/>
      <c r="D21" s="23"/>
      <c r="E21" s="23"/>
      <c r="F21" s="41">
        <f>SUM(F15:F19)</f>
        <v>1445177</v>
      </c>
      <c r="G21" s="42"/>
      <c r="H21" s="41">
        <f>SUM(H15:H19)</f>
        <v>-599599</v>
      </c>
      <c r="I21" s="25"/>
      <c r="J21" s="41">
        <f>SUM(J15:J19)</f>
        <v>0</v>
      </c>
      <c r="K21" s="31"/>
      <c r="L21" s="41">
        <f>SUM(L15:L19)</f>
        <v>0</v>
      </c>
      <c r="M21" s="76"/>
    </row>
    <row r="22" spans="1:13" s="201" customFormat="1" ht="20.100000000000001" customHeight="1">
      <c r="A22" s="190"/>
      <c r="C22" s="190"/>
      <c r="D22" s="23"/>
      <c r="E22" s="23"/>
      <c r="F22" s="206"/>
      <c r="G22" s="12"/>
      <c r="H22" s="206"/>
      <c r="I22" s="33"/>
      <c r="J22" s="12"/>
      <c r="K22" s="12"/>
      <c r="L22" s="12"/>
      <c r="M22" s="76"/>
    </row>
    <row r="23" spans="1:13" ht="20.100000000000001" customHeight="1">
      <c r="A23" s="218" t="s">
        <v>183</v>
      </c>
      <c r="B23" s="220"/>
      <c r="C23" s="220"/>
      <c r="D23" s="23"/>
      <c r="E23" s="23"/>
      <c r="F23" s="206"/>
      <c r="G23" s="12"/>
      <c r="H23" s="206"/>
      <c r="I23" s="33"/>
      <c r="J23" s="12"/>
      <c r="K23" s="12"/>
      <c r="L23" s="12"/>
      <c r="M23" s="28"/>
    </row>
    <row r="24" spans="1:13" ht="20.100000000000001" customHeight="1">
      <c r="A24" s="218"/>
      <c r="B24" s="220" t="s">
        <v>131</v>
      </c>
      <c r="C24" s="220"/>
      <c r="D24" s="23"/>
      <c r="E24" s="23"/>
      <c r="F24" s="206"/>
      <c r="G24" s="12"/>
      <c r="H24" s="206"/>
      <c r="I24" s="33"/>
      <c r="J24" s="12"/>
      <c r="K24" s="12"/>
      <c r="L24" s="12"/>
      <c r="M24" s="28"/>
    </row>
    <row r="25" spans="1:13" ht="20.100000000000001" customHeight="1">
      <c r="A25" s="221" t="s">
        <v>269</v>
      </c>
      <c r="B25" s="201"/>
      <c r="C25" s="220"/>
      <c r="D25" s="23"/>
      <c r="E25" s="23"/>
      <c r="F25" s="206"/>
      <c r="G25" s="12"/>
      <c r="H25" s="206"/>
      <c r="I25" s="33"/>
      <c r="J25" s="12"/>
      <c r="K25" s="12"/>
      <c r="L25" s="12"/>
      <c r="M25" s="28"/>
    </row>
    <row r="26" spans="1:13" ht="20.100000000000001" customHeight="1">
      <c r="A26" s="221"/>
      <c r="B26" s="190" t="s">
        <v>149</v>
      </c>
      <c r="D26" s="9"/>
      <c r="E26" s="9"/>
      <c r="F26" s="29">
        <v>-7393</v>
      </c>
      <c r="G26" s="12"/>
      <c r="H26" s="29">
        <v>-15532</v>
      </c>
      <c r="I26" s="27"/>
      <c r="J26" s="31">
        <v>-5355</v>
      </c>
      <c r="K26" s="31"/>
      <c r="L26" s="31">
        <v>0</v>
      </c>
      <c r="M26" s="28"/>
    </row>
    <row r="27" spans="1:13" ht="20.100000000000001" customHeight="1">
      <c r="A27" s="221" t="s">
        <v>268</v>
      </c>
      <c r="D27" s="9"/>
      <c r="E27" s="9"/>
      <c r="F27" s="29">
        <v>176841</v>
      </c>
      <c r="G27" s="12"/>
      <c r="H27" s="29">
        <v>-204</v>
      </c>
      <c r="I27" s="27"/>
      <c r="J27" s="31">
        <v>-28221</v>
      </c>
      <c r="K27" s="31"/>
      <c r="L27" s="31">
        <v>-204</v>
      </c>
      <c r="M27" s="28"/>
    </row>
    <row r="28" spans="1:13" ht="20.100000000000001" customHeight="1">
      <c r="A28" s="221" t="s">
        <v>271</v>
      </c>
      <c r="D28" s="9"/>
      <c r="E28" s="9"/>
      <c r="F28" s="29"/>
      <c r="G28" s="12"/>
      <c r="H28" s="29"/>
      <c r="I28" s="27"/>
      <c r="J28" s="31"/>
      <c r="K28" s="31"/>
      <c r="L28" s="31"/>
      <c r="M28" s="28"/>
    </row>
    <row r="29" spans="1:13" ht="20.100000000000001" customHeight="1">
      <c r="A29" s="221"/>
      <c r="B29" s="190" t="s">
        <v>270</v>
      </c>
      <c r="D29" s="9"/>
      <c r="E29" s="9"/>
      <c r="F29" s="32">
        <v>53</v>
      </c>
      <c r="G29" s="12"/>
      <c r="H29" s="32">
        <v>0</v>
      </c>
      <c r="I29" s="27"/>
      <c r="J29" s="40">
        <v>0</v>
      </c>
      <c r="K29" s="31"/>
      <c r="L29" s="40">
        <v>0</v>
      </c>
      <c r="M29" s="28"/>
    </row>
    <row r="30" spans="1:13" ht="20.100000000000001" customHeight="1">
      <c r="A30" s="217" t="s">
        <v>150</v>
      </c>
      <c r="B30" s="201"/>
      <c r="D30" s="9"/>
      <c r="E30" s="9"/>
      <c r="F30" s="206"/>
      <c r="G30" s="12"/>
      <c r="H30" s="206"/>
      <c r="I30" s="27"/>
      <c r="J30" s="21"/>
      <c r="K30" s="21"/>
      <c r="L30" s="21"/>
      <c r="M30" s="28"/>
    </row>
    <row r="31" spans="1:13" s="201" customFormat="1" ht="20.100000000000001" customHeight="1">
      <c r="A31" s="190"/>
      <c r="B31" s="180" t="s">
        <v>131</v>
      </c>
      <c r="C31" s="190"/>
      <c r="D31" s="23"/>
      <c r="E31" s="23"/>
      <c r="F31" s="43">
        <f>SUM(F26:F29)</f>
        <v>169501</v>
      </c>
      <c r="G31" s="22"/>
      <c r="H31" s="43">
        <f>SUM(H26:H29)</f>
        <v>-15736</v>
      </c>
      <c r="I31" s="25"/>
      <c r="J31" s="43">
        <f>SUM(J26:J29)</f>
        <v>-33576</v>
      </c>
      <c r="K31" s="42"/>
      <c r="L31" s="43">
        <f>SUM(L26:L29)</f>
        <v>-204</v>
      </c>
      <c r="M31" s="210"/>
    </row>
    <row r="32" spans="1:13" ht="20.100000000000001" customHeight="1">
      <c r="A32" s="201" t="s">
        <v>221</v>
      </c>
      <c r="B32" s="222"/>
      <c r="D32" s="23"/>
      <c r="E32" s="23"/>
      <c r="F32" s="206"/>
      <c r="G32" s="12"/>
      <c r="H32" s="206"/>
      <c r="I32" s="33"/>
      <c r="J32" s="12"/>
      <c r="K32" s="12"/>
      <c r="L32" s="12"/>
      <c r="M32" s="211"/>
    </row>
    <row r="33" spans="1:13" ht="20.100000000000001" customHeight="1">
      <c r="A33" s="201"/>
      <c r="B33" s="201" t="s">
        <v>178</v>
      </c>
      <c r="D33" s="23"/>
      <c r="E33" s="23"/>
      <c r="F33" s="41">
        <f>+F31+F21</f>
        <v>1614678</v>
      </c>
      <c r="G33" s="42"/>
      <c r="H33" s="41">
        <f>+H31+H21</f>
        <v>-615335</v>
      </c>
      <c r="I33" s="25"/>
      <c r="J33" s="43">
        <f>+J31+J21</f>
        <v>-33576</v>
      </c>
      <c r="K33" s="31"/>
      <c r="L33" s="43">
        <f>+L31+L21</f>
        <v>-204</v>
      </c>
      <c r="M33" s="211"/>
    </row>
    <row r="34" spans="1:13" ht="20.100000000000001" customHeight="1" thickBot="1">
      <c r="A34" s="201" t="s">
        <v>154</v>
      </c>
      <c r="B34" s="201"/>
      <c r="F34" s="208">
        <f>F11+F33</f>
        <v>4404828</v>
      </c>
      <c r="G34" s="209"/>
      <c r="H34" s="208">
        <f>H11+H33</f>
        <v>2754500</v>
      </c>
      <c r="I34" s="209"/>
      <c r="J34" s="208">
        <f>J11+J33</f>
        <v>1110344</v>
      </c>
      <c r="K34" s="209"/>
      <c r="L34" s="208">
        <f>L11+L33</f>
        <v>1935981</v>
      </c>
      <c r="M34" s="78"/>
    </row>
    <row r="35" spans="1:13" ht="20.100000000000001" customHeight="1" thickTop="1">
      <c r="A35" s="214"/>
      <c r="B35" s="201"/>
      <c r="D35" s="23"/>
      <c r="E35" s="23"/>
      <c r="F35" s="21"/>
      <c r="G35" s="21"/>
      <c r="H35" s="21"/>
      <c r="I35" s="21"/>
      <c r="J35" s="21"/>
      <c r="K35" s="21"/>
      <c r="L35" s="21"/>
      <c r="M35" s="211"/>
    </row>
    <row r="36" spans="1:13" s="201" customFormat="1" ht="20.100000000000001" customHeight="1">
      <c r="A36" s="214" t="s">
        <v>179</v>
      </c>
      <c r="C36" s="190"/>
      <c r="D36" s="23"/>
      <c r="E36" s="23"/>
      <c r="F36" s="21"/>
      <c r="G36" s="21"/>
      <c r="H36" s="21"/>
      <c r="I36" s="21"/>
      <c r="J36" s="21"/>
      <c r="K36" s="21"/>
      <c r="L36" s="21"/>
      <c r="M36" s="210"/>
    </row>
    <row r="37" spans="1:13" s="201" customFormat="1" ht="20.100000000000001" customHeight="1">
      <c r="A37" s="214"/>
      <c r="B37" s="190" t="s">
        <v>128</v>
      </c>
      <c r="C37" s="190"/>
      <c r="D37" s="23"/>
      <c r="E37" s="23"/>
      <c r="F37" s="223">
        <v>3427297</v>
      </c>
      <c r="G37" s="21"/>
      <c r="H37" s="223">
        <v>2360652</v>
      </c>
      <c r="I37" s="21"/>
      <c r="J37" s="223">
        <v>1110344</v>
      </c>
      <c r="K37" s="21"/>
      <c r="L37" s="223">
        <v>1935981</v>
      </c>
      <c r="M37" s="210"/>
    </row>
    <row r="38" spans="1:13" s="201" customFormat="1" ht="20.100000000000001" customHeight="1">
      <c r="A38" s="214"/>
      <c r="B38" s="190" t="s">
        <v>37</v>
      </c>
      <c r="C38" s="190"/>
      <c r="D38" s="23"/>
      <c r="E38" s="23"/>
      <c r="F38" s="44">
        <v>977531</v>
      </c>
      <c r="G38" s="31"/>
      <c r="H38" s="44">
        <v>393848</v>
      </c>
      <c r="I38" s="31"/>
      <c r="J38" s="40">
        <v>0</v>
      </c>
      <c r="K38" s="31"/>
      <c r="L38" s="40">
        <v>0</v>
      </c>
      <c r="M38" s="210"/>
    </row>
    <row r="39" spans="1:13" s="201" customFormat="1" ht="20.100000000000001" customHeight="1" thickBot="1">
      <c r="A39" s="214" t="s">
        <v>154</v>
      </c>
      <c r="B39" s="190"/>
      <c r="C39" s="190"/>
      <c r="D39" s="23"/>
      <c r="E39" s="23"/>
      <c r="F39" s="208">
        <f>SUM(F37:F38)</f>
        <v>4404828</v>
      </c>
      <c r="G39" s="31">
        <f t="shared" ref="G39:K39" si="0">SUM(G37:G38)</f>
        <v>0</v>
      </c>
      <c r="H39" s="208">
        <f>SUM(H37:H38)</f>
        <v>2754500</v>
      </c>
      <c r="I39" s="31">
        <f>SUM(I37:I38)</f>
        <v>0</v>
      </c>
      <c r="J39" s="208">
        <f t="shared" si="0"/>
        <v>1110344</v>
      </c>
      <c r="K39" s="31">
        <f t="shared" si="0"/>
        <v>0</v>
      </c>
      <c r="L39" s="208">
        <f t="shared" ref="L39" si="1">SUM(L37:L38)</f>
        <v>1935981</v>
      </c>
      <c r="M39" s="210"/>
    </row>
    <row r="40" spans="1:13" ht="20.100000000000001" customHeight="1" thickTop="1">
      <c r="A40" s="205" t="s">
        <v>127</v>
      </c>
      <c r="D40" s="23"/>
      <c r="E40" s="23"/>
      <c r="F40" s="206"/>
      <c r="G40" s="31"/>
      <c r="H40" s="206"/>
      <c r="I40" s="31"/>
      <c r="J40" s="206"/>
      <c r="K40" s="31"/>
      <c r="L40" s="206"/>
    </row>
    <row r="41" spans="1:13" ht="20.100000000000001" hidden="1" customHeight="1" thickTop="1">
      <c r="A41" s="212" t="s">
        <v>127</v>
      </c>
      <c r="B41" s="190" t="s">
        <v>37</v>
      </c>
      <c r="D41" s="23"/>
      <c r="E41" s="23"/>
      <c r="F41" s="32"/>
      <c r="G41" s="12"/>
      <c r="H41" s="32">
        <v>607461</v>
      </c>
      <c r="I41" s="27"/>
      <c r="J41" s="44"/>
      <c r="K41" s="21"/>
      <c r="L41" s="44">
        <v>0</v>
      </c>
    </row>
    <row r="42" spans="1:13" ht="21" hidden="1" customHeight="1" thickBot="1">
      <c r="A42" s="201" t="s">
        <v>68</v>
      </c>
      <c r="B42" s="201"/>
      <c r="F42" s="208"/>
      <c r="G42" s="209"/>
      <c r="H42" s="208"/>
      <c r="I42" s="209"/>
      <c r="J42" s="208"/>
      <c r="K42" s="209"/>
      <c r="L42" s="208"/>
    </row>
    <row r="43" spans="1:13" ht="19.350000000000001" customHeight="1"/>
    <row r="44" spans="1:13" ht="20.100000000000001" customHeight="1"/>
    <row r="45" spans="1:13" ht="20.100000000000001" customHeight="1"/>
    <row r="46" spans="1:13" ht="20.100000000000001" customHeight="1"/>
    <row r="47" spans="1:13" ht="20.100000000000001" customHeight="1"/>
    <row r="48" spans="1:13" ht="20.100000000000001" customHeight="1">
      <c r="M48" s="164"/>
    </row>
    <row r="49" spans="13:19" ht="20.100000000000001" customHeight="1">
      <c r="M49" s="164"/>
    </row>
    <row r="50" spans="13:19" ht="20.100000000000001" customHeight="1">
      <c r="M50" s="164"/>
    </row>
    <row r="51" spans="13:19" ht="21" customHeight="1"/>
    <row r="52" spans="13:19" ht="21" customHeight="1"/>
    <row r="53" spans="13:19" ht="20.100000000000001" customHeight="1"/>
    <row r="54" spans="13:19" ht="20.100000000000001" customHeight="1"/>
    <row r="55" spans="13:19" ht="20.100000000000001" customHeight="1"/>
    <row r="56" spans="13:19" ht="20.100000000000001" customHeight="1"/>
    <row r="57" spans="13:19" ht="20.100000000000001" customHeight="1"/>
    <row r="58" spans="13:19" ht="20.100000000000001" customHeight="1">
      <c r="S58" s="190" t="s">
        <v>67</v>
      </c>
    </row>
    <row r="59" spans="13:19" ht="20.100000000000001" customHeight="1"/>
    <row r="60" spans="13:19" ht="20.100000000000001" customHeight="1"/>
    <row r="61" spans="13:19" ht="20.100000000000001" customHeight="1"/>
    <row r="62" spans="13:19" ht="20.100000000000001" customHeight="1"/>
    <row r="63" spans="13:19" ht="20.100000000000001" customHeight="1"/>
    <row r="64" spans="13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9" ht="20.100000000000001" customHeight="1"/>
    <row r="80" ht="19.5" hidden="1" customHeight="1"/>
    <row r="81" spans="1:13" ht="19.5" hidden="1" customHeight="1"/>
    <row r="82" spans="1:13" ht="20.100000000000001" customHeight="1"/>
    <row r="83" spans="1:13" ht="20.100000000000001" customHeight="1"/>
    <row r="84" spans="1:13" ht="20.100000000000001" customHeight="1"/>
    <row r="85" spans="1:13" ht="20.100000000000001" customHeight="1"/>
    <row r="86" spans="1:13" s="201" customFormat="1" ht="20.100000000000001" customHeight="1">
      <c r="A86" s="190"/>
      <c r="B86" s="190"/>
      <c r="C86" s="190"/>
      <c r="D86" s="191"/>
      <c r="E86" s="191"/>
      <c r="F86" s="190"/>
      <c r="G86" s="190"/>
      <c r="H86" s="190"/>
      <c r="I86" s="190"/>
      <c r="J86" s="190"/>
      <c r="K86" s="190"/>
      <c r="L86" s="190"/>
      <c r="M86" s="210"/>
    </row>
    <row r="87" spans="1:13" ht="20.100000000000001" customHeight="1"/>
    <row r="88" spans="1:13" ht="20.100000000000001" customHeight="1"/>
    <row r="89" spans="1:13" ht="20.100000000000001" customHeight="1"/>
    <row r="90" spans="1:13" ht="20.100000000000001" customHeight="1"/>
    <row r="91" spans="1:13" s="201" customFormat="1" ht="20.100000000000001" customHeight="1">
      <c r="A91" s="190"/>
      <c r="B91" s="190"/>
      <c r="C91" s="190"/>
      <c r="D91" s="191"/>
      <c r="E91" s="191"/>
      <c r="F91" s="190"/>
      <c r="G91" s="190"/>
      <c r="H91" s="190"/>
      <c r="I91" s="190"/>
      <c r="J91" s="190"/>
      <c r="K91" s="190"/>
      <c r="L91" s="190"/>
      <c r="M91" s="210"/>
    </row>
    <row r="92" spans="1:13" ht="20.100000000000001" customHeight="1"/>
    <row r="93" spans="1:13" ht="20.100000000000001" customHeight="1"/>
    <row r="94" spans="1:13" ht="20.100000000000001" customHeight="1"/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conditionalFormatting sqref="F21">
    <cfRule type="expression" priority="153" stopIfTrue="1">
      <formula>"if(E11&gt;0,#,##0;(#,##0),"-")"</formula>
    </cfRule>
  </conditionalFormatting>
  <conditionalFormatting sqref="F33">
    <cfRule type="expression" priority="154" stopIfTrue="1">
      <formula>"if(E11&gt;0,#,##0;(#,##0),"-")"</formula>
    </cfRule>
  </conditionalFormatting>
  <conditionalFormatting sqref="F38">
    <cfRule type="expression" priority="56" stopIfTrue="1">
      <formula>"if(E11&gt;0,#,##0;(#,##0),"-")"</formula>
    </cfRule>
  </conditionalFormatting>
  <conditionalFormatting sqref="F20:G20">
    <cfRule type="expression" priority="165" stopIfTrue="1">
      <formula>"if(E11&gt;0,#,##0;(#,##0),"-")"</formula>
    </cfRule>
  </conditionalFormatting>
  <conditionalFormatting sqref="F34:G36 M86">
    <cfRule type="expression" priority="158" stopIfTrue="1">
      <formula>"if(E11&gt;0,#,##0;(#,##0),"-")"</formula>
    </cfRule>
  </conditionalFormatting>
  <conditionalFormatting sqref="F41:H42">
    <cfRule type="expression" priority="135" stopIfTrue="1">
      <formula>"if(E11&gt;0,#,##0;(#,##0),"-")"</formula>
    </cfRule>
  </conditionalFormatting>
  <conditionalFormatting sqref="F9:L9">
    <cfRule type="expression" priority="129" stopIfTrue="1">
      <formula>"if(E11&gt;0,#,##0;(#,##0),"-")"</formula>
    </cfRule>
  </conditionalFormatting>
  <conditionalFormatting sqref="F11:L13">
    <cfRule type="expression" priority="27" stopIfTrue="1">
      <formula>"if(E11&gt;0,#,##0;(#,##0),"-")"</formula>
    </cfRule>
  </conditionalFormatting>
  <conditionalFormatting sqref="G37:G40 F38:H39">
    <cfRule type="expression" priority="29" stopIfTrue="1">
      <formula>"if(E11&gt;0,#,##0;(#,##0),"-")"</formula>
    </cfRule>
  </conditionalFormatting>
  <conditionalFormatting sqref="H19:H21">
    <cfRule type="expression" priority="32" stopIfTrue="1">
      <formula>"if(E11&gt;0,#,##0;(#,##0),"-")"</formula>
    </cfRule>
  </conditionalFormatting>
  <conditionalFormatting sqref="H31">
    <cfRule type="expression" priority="34" stopIfTrue="1">
      <formula>"if(E11&gt;0,#,##0;(#,##0),"-")"</formula>
    </cfRule>
  </conditionalFormatting>
  <conditionalFormatting sqref="H33:H36">
    <cfRule type="expression" priority="37" stopIfTrue="1">
      <formula>"if(E11&gt;0,#,##0;(#,##0),"-")"</formula>
    </cfRule>
  </conditionalFormatting>
  <conditionalFormatting sqref="I14:I17 K14:K17 G14:G19 F19">
    <cfRule type="expression" priority="83" stopIfTrue="1">
      <formula>"if(E11&gt;0,#,##0;(#,##0),"-")"</formula>
    </cfRule>
  </conditionalFormatting>
  <conditionalFormatting sqref="I30:I31">
    <cfRule type="expression" priority="166" stopIfTrue="1">
      <formula>"if(E11&gt;0,#,##0;(#,##0),"-")"</formula>
    </cfRule>
  </conditionalFormatting>
  <conditionalFormatting sqref="I37:I41">
    <cfRule type="expression" priority="3" stopIfTrue="1">
      <formula>"if(E11&gt;0,#,##0;(#,##0),"-")"</formula>
    </cfRule>
  </conditionalFormatting>
  <conditionalFormatting sqref="I18:K25">
    <cfRule type="expression" priority="74" stopIfTrue="1">
      <formula>"if(E11&gt;0,#,##0;(#,##0),"-")"</formula>
    </cfRule>
  </conditionalFormatting>
  <conditionalFormatting sqref="I32:K36">
    <cfRule type="expression" priority="150" stopIfTrue="1">
      <formula>"if(E11&gt;0,#,##0;(#,##0),"-")"</formula>
    </cfRule>
  </conditionalFormatting>
  <conditionalFormatting sqref="I42:L42">
    <cfRule type="expression" priority="128" stopIfTrue="1">
      <formula>"if(E11&gt;0,#,##0;(#,##0),"-")"</formula>
    </cfRule>
  </conditionalFormatting>
  <conditionalFormatting sqref="J31">
    <cfRule type="expression" priority="43" stopIfTrue="1">
      <formula>"if(E11&gt;0,#,##0;(#,##0),"-")"</formula>
    </cfRule>
  </conditionalFormatting>
  <conditionalFormatting sqref="J38:J39">
    <cfRule type="expression" priority="5" stopIfTrue="1">
      <formula>"if(E11&gt;0,#,##0;(#,##0),"-")"</formula>
    </cfRule>
  </conditionalFormatting>
  <conditionalFormatting sqref="K30:K31">
    <cfRule type="expression" priority="146" stopIfTrue="1">
      <formula>"if(E11&gt;0,#,##0;(#,##0),"-")"</formula>
    </cfRule>
  </conditionalFormatting>
  <conditionalFormatting sqref="K37:K41">
    <cfRule type="expression" priority="1" stopIfTrue="1">
      <formula>"if(E11&gt;0,#,##0;(#,##0),"-")"</formula>
    </cfRule>
  </conditionalFormatting>
  <conditionalFormatting sqref="L18:L26 H26:K26 F26:F29 H27:L29">
    <cfRule type="expression" priority="118" stopIfTrue="1">
      <formula>"if(E11&gt;0,#,##0;(#,##0),"-")"</formula>
    </cfRule>
  </conditionalFormatting>
  <conditionalFormatting sqref="L31:L36">
    <cfRule type="expression" priority="8" stopIfTrue="1">
      <formula>"if(E11&gt;0,#,##0;(#,##0),"-")"</formula>
    </cfRule>
  </conditionalFormatting>
  <conditionalFormatting sqref="L38:L39">
    <cfRule type="expression" priority="11" stopIfTrue="1">
      <formula>"if(E11&gt;0,#,##0;(#,##0),"-")"</formula>
    </cfRule>
  </conditionalFormatting>
  <conditionalFormatting sqref="M9:M39 G21:G33 F31">
    <cfRule type="expression" priority="144" stopIfTrue="1">
      <formula>"if(E11&gt;0,#,##0;(#,##0),"-")"</formula>
    </cfRule>
  </conditionalFormatting>
  <conditionalFormatting sqref="M91">
    <cfRule type="expression" priority="159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71" firstPageNumber="7" fitToHeight="0" orientation="portrait" useFirstPageNumber="1" r:id="rId1"/>
  <headerFooter>
    <oddFooter>&amp;L
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3D4E-6AC6-4215-B4A1-D10E359AC5D6}">
  <sheetPr>
    <pageSetUpPr fitToPage="1"/>
  </sheetPr>
  <dimension ref="A1:AO39"/>
  <sheetViews>
    <sheetView showGridLines="0" zoomScale="85" zoomScaleNormal="85" zoomScaleSheetLayoutView="70" zoomScalePageLayoutView="70" workbookViewId="0">
      <selection activeCell="J15" sqref="J15"/>
    </sheetView>
  </sheetViews>
  <sheetFormatPr defaultColWidth="26.5703125" defaultRowHeight="15"/>
  <cols>
    <col min="1" max="1" width="52.5703125" style="90" customWidth="1"/>
    <col min="2" max="2" width="6.140625" style="90" customWidth="1"/>
    <col min="3" max="3" width="0.85546875" style="90" customWidth="1"/>
    <col min="4" max="4" width="12.85546875" style="90" customWidth="1"/>
    <col min="5" max="5" width="0.85546875" style="90" customWidth="1"/>
    <col min="6" max="6" width="12.85546875" style="90" customWidth="1"/>
    <col min="7" max="7" width="0.85546875" style="90" customWidth="1"/>
    <col min="8" max="8" width="12.85546875" style="90" customWidth="1"/>
    <col min="9" max="9" width="0.85546875" style="90" customWidth="1"/>
    <col min="10" max="10" width="12.5703125" style="90" customWidth="1"/>
    <col min="11" max="11" width="0.85546875" style="90" customWidth="1"/>
    <col min="12" max="12" width="12.5703125" style="90" customWidth="1"/>
    <col min="13" max="13" width="0.85546875" style="90" customWidth="1"/>
    <col min="14" max="14" width="12.85546875" style="90" customWidth="1"/>
    <col min="15" max="15" width="0.85546875" style="90" customWidth="1"/>
    <col min="16" max="16" width="12.5703125" style="90" customWidth="1"/>
    <col min="17" max="17" width="0.85546875" style="90" customWidth="1"/>
    <col min="18" max="18" width="12.85546875" style="90" customWidth="1"/>
    <col min="19" max="19" width="0.85546875" style="90" customWidth="1"/>
    <col min="20" max="20" width="12.5703125" style="90" customWidth="1"/>
    <col min="21" max="21" width="0.85546875" style="90" customWidth="1"/>
    <col min="22" max="22" width="12.85546875" style="90" customWidth="1"/>
    <col min="23" max="23" width="0.85546875" style="90" customWidth="1"/>
    <col min="24" max="24" width="12.85546875" style="90" customWidth="1"/>
    <col min="25" max="25" width="0.85546875" style="90" customWidth="1"/>
    <col min="26" max="26" width="12.85546875" style="90" customWidth="1"/>
    <col min="27" max="27" width="0.85546875" style="90" customWidth="1"/>
    <col min="28" max="28" width="12.85546875" style="90" customWidth="1"/>
    <col min="29" max="29" width="0.85546875" style="90" customWidth="1"/>
    <col min="30" max="30" width="12.5703125" style="90" customWidth="1"/>
    <col min="31" max="31" width="0.85546875" style="90" customWidth="1"/>
    <col min="32" max="32" width="13.85546875" style="90" customWidth="1"/>
    <col min="33" max="33" width="0.85546875" style="90" customWidth="1"/>
    <col min="34" max="34" width="12.85546875" style="90" customWidth="1"/>
    <col min="35" max="35" width="0.85546875" style="90" customWidth="1"/>
    <col min="36" max="36" width="12.85546875" style="90" customWidth="1"/>
    <col min="37" max="37" width="0.85546875" style="90" customWidth="1"/>
    <col min="38" max="38" width="12.5703125" style="90" customWidth="1"/>
    <col min="39" max="39" width="0.85546875" style="90" customWidth="1"/>
    <col min="40" max="40" width="12.5703125" style="90" customWidth="1"/>
    <col min="41" max="16384" width="26.5703125" style="90"/>
  </cols>
  <sheetData>
    <row r="1" spans="1:40" ht="20.25" customHeight="1">
      <c r="A1" s="89" t="s">
        <v>50</v>
      </c>
      <c r="B1" s="94"/>
      <c r="C1" s="94"/>
      <c r="AN1" s="122"/>
    </row>
    <row r="2" spans="1:40" ht="20.25" customHeight="1">
      <c r="A2" s="92" t="s">
        <v>69</v>
      </c>
      <c r="B2" s="94"/>
      <c r="C2" s="9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122"/>
    </row>
    <row r="3" spans="1:40" ht="20.100000000000001" customHeight="1">
      <c r="A3" s="94"/>
      <c r="B3" s="94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</row>
    <row r="4" spans="1:40" ht="20.100000000000001" customHeight="1">
      <c r="A4" s="108"/>
      <c r="B4" s="108"/>
      <c r="C4" s="108"/>
      <c r="D4" s="95" t="s">
        <v>24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</row>
    <row r="5" spans="1:40" ht="20.100000000000001" customHeight="1">
      <c r="A5" s="108"/>
      <c r="B5" s="108"/>
      <c r="C5" s="108"/>
      <c r="D5" s="95"/>
      <c r="E5" s="95"/>
      <c r="F5" s="95"/>
      <c r="G5" s="95"/>
      <c r="H5" s="95"/>
      <c r="I5" s="95"/>
      <c r="J5" s="95"/>
      <c r="K5" s="95"/>
      <c r="L5" s="95"/>
      <c r="M5" s="95"/>
      <c r="N5" s="139" t="s">
        <v>36</v>
      </c>
      <c r="O5" s="139"/>
      <c r="P5" s="139"/>
      <c r="Q5" s="139"/>
      <c r="R5" s="139"/>
      <c r="W5" s="95"/>
      <c r="X5" s="139" t="s">
        <v>49</v>
      </c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23"/>
      <c r="AJ5" s="108"/>
      <c r="AK5" s="108"/>
      <c r="AL5" s="108"/>
      <c r="AM5" s="108"/>
      <c r="AN5" s="108"/>
    </row>
    <row r="6" spans="1:40" ht="20.100000000000001" customHeight="1">
      <c r="A6" s="108"/>
      <c r="B6" s="108"/>
      <c r="C6" s="108"/>
      <c r="D6" s="95"/>
      <c r="E6" s="95"/>
      <c r="F6" s="95"/>
      <c r="G6" s="95"/>
      <c r="H6" s="95"/>
      <c r="I6" s="95"/>
      <c r="J6" s="95"/>
      <c r="K6" s="95"/>
      <c r="L6" s="95"/>
      <c r="M6" s="95"/>
      <c r="N6" s="97"/>
      <c r="O6" s="97"/>
      <c r="P6" s="97"/>
      <c r="Q6" s="97"/>
      <c r="R6" s="97"/>
      <c r="S6" s="97"/>
      <c r="T6" s="97"/>
      <c r="U6" s="97"/>
      <c r="V6" s="97"/>
      <c r="W6" s="95"/>
      <c r="X6" s="99"/>
      <c r="Y6" s="99"/>
      <c r="Z6" s="99"/>
      <c r="AA6" s="99"/>
      <c r="AB6" s="99"/>
      <c r="AC6" s="99"/>
      <c r="AD6" s="99"/>
      <c r="AE6" s="99"/>
      <c r="AF6" s="102" t="s">
        <v>107</v>
      </c>
      <c r="AG6" s="99"/>
      <c r="AH6" s="102"/>
      <c r="AI6" s="99"/>
      <c r="AJ6" s="99"/>
      <c r="AK6" s="108"/>
      <c r="AL6" s="108"/>
      <c r="AM6" s="108"/>
      <c r="AN6" s="108"/>
    </row>
    <row r="7" spans="1:40" ht="20.100000000000001" customHeight="1">
      <c r="A7" s="108"/>
      <c r="B7" s="108"/>
      <c r="C7" s="108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97"/>
      <c r="T7" s="97"/>
      <c r="U7" s="97"/>
      <c r="V7" s="97"/>
      <c r="W7" s="95"/>
      <c r="X7" s="45"/>
      <c r="Y7" s="99"/>
      <c r="AA7" s="99"/>
      <c r="AB7" s="99"/>
      <c r="AC7" s="99"/>
      <c r="AD7" s="99"/>
      <c r="AE7" s="99"/>
      <c r="AF7" s="102" t="s">
        <v>79</v>
      </c>
      <c r="AG7" s="99"/>
      <c r="AH7" s="102"/>
      <c r="AI7" s="99"/>
      <c r="AJ7" s="99"/>
      <c r="AK7" s="108"/>
      <c r="AL7" s="108"/>
      <c r="AM7" s="108"/>
      <c r="AN7" s="108"/>
    </row>
    <row r="8" spans="1:40" ht="20.100000000000001" customHeight="1">
      <c r="A8" s="108"/>
      <c r="B8" s="108"/>
      <c r="C8" s="108"/>
      <c r="D8" s="95"/>
      <c r="E8" s="95"/>
      <c r="F8" s="95"/>
      <c r="G8" s="95"/>
      <c r="H8" s="95"/>
      <c r="I8" s="95"/>
      <c r="J8" s="95"/>
      <c r="K8" s="95"/>
      <c r="L8" s="95"/>
      <c r="M8" s="95"/>
      <c r="N8" s="97"/>
      <c r="O8" s="97"/>
      <c r="P8" s="97"/>
      <c r="Q8" s="97"/>
      <c r="R8" s="97"/>
      <c r="S8" s="97"/>
      <c r="T8" s="97"/>
      <c r="U8" s="97"/>
      <c r="V8" s="97"/>
      <c r="W8" s="95"/>
      <c r="X8" s="45"/>
      <c r="Y8" s="99"/>
      <c r="Z8" s="102"/>
      <c r="AA8" s="99"/>
      <c r="AB8" s="99"/>
      <c r="AC8" s="99"/>
      <c r="AD8" s="99"/>
      <c r="AE8" s="99"/>
      <c r="AF8" s="102" t="s">
        <v>261</v>
      </c>
      <c r="AG8" s="99"/>
      <c r="AH8" s="102"/>
      <c r="AI8" s="99"/>
      <c r="AJ8" s="99"/>
      <c r="AK8" s="108"/>
      <c r="AL8" s="108"/>
      <c r="AM8" s="108"/>
      <c r="AN8" s="108"/>
    </row>
    <row r="9" spans="1:40" ht="20.100000000000001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W9" s="99"/>
      <c r="X9" s="45"/>
      <c r="Z9" s="102"/>
      <c r="AB9" s="87" t="s">
        <v>184</v>
      </c>
      <c r="AC9" s="102"/>
      <c r="AD9" s="102"/>
      <c r="AE9" s="102"/>
      <c r="AF9" s="102" t="s">
        <v>159</v>
      </c>
      <c r="AH9" s="102"/>
      <c r="AJ9" s="99" t="s">
        <v>89</v>
      </c>
      <c r="AK9" s="99"/>
      <c r="AL9" s="99"/>
      <c r="AM9" s="99"/>
      <c r="AN9" s="99"/>
    </row>
    <row r="10" spans="1:40" ht="20.100000000000001" customHeight="1">
      <c r="A10" s="99"/>
      <c r="B10" s="99"/>
      <c r="C10" s="99"/>
      <c r="D10" s="99" t="s">
        <v>78</v>
      </c>
      <c r="E10" s="99"/>
      <c r="F10" s="99"/>
      <c r="G10" s="99"/>
      <c r="I10" s="99"/>
      <c r="J10" s="99"/>
      <c r="K10" s="99"/>
      <c r="L10" s="99"/>
      <c r="M10" s="99"/>
      <c r="N10" s="97"/>
      <c r="O10" s="97"/>
      <c r="P10" s="99" t="s">
        <v>110</v>
      </c>
      <c r="Q10" s="97"/>
      <c r="R10" s="97"/>
      <c r="S10" s="97"/>
      <c r="T10" s="97"/>
      <c r="U10" s="97"/>
      <c r="V10" s="102" t="s">
        <v>111</v>
      </c>
      <c r="W10" s="99"/>
      <c r="X10" s="124"/>
      <c r="Y10" s="99"/>
      <c r="Z10" s="87" t="s">
        <v>186</v>
      </c>
      <c r="AA10" s="99"/>
      <c r="AB10" s="98" t="s">
        <v>185</v>
      </c>
      <c r="AC10" s="102"/>
      <c r="AD10" s="102"/>
      <c r="AE10" s="102"/>
      <c r="AF10" s="102" t="s">
        <v>141</v>
      </c>
      <c r="AG10" s="99"/>
      <c r="AH10" s="102" t="s">
        <v>70</v>
      </c>
      <c r="AI10" s="99"/>
      <c r="AJ10" s="99" t="s">
        <v>88</v>
      </c>
      <c r="AK10" s="99"/>
      <c r="AL10" s="125" t="s">
        <v>38</v>
      </c>
      <c r="AM10" s="99"/>
      <c r="AN10" s="99"/>
    </row>
    <row r="11" spans="1:40" ht="20.100000000000001" customHeight="1">
      <c r="A11" s="99"/>
      <c r="B11" s="99"/>
      <c r="C11" s="99"/>
      <c r="D11" s="99" t="s">
        <v>158</v>
      </c>
      <c r="E11" s="99"/>
      <c r="F11" s="99" t="s">
        <v>77</v>
      </c>
      <c r="G11" s="99"/>
      <c r="H11" s="99" t="s">
        <v>53</v>
      </c>
      <c r="I11" s="99"/>
      <c r="J11" s="126"/>
      <c r="K11" s="126"/>
      <c r="L11" s="126" t="s">
        <v>214</v>
      </c>
      <c r="M11" s="99"/>
      <c r="N11" s="99"/>
      <c r="O11" s="99"/>
      <c r="P11" s="99" t="s">
        <v>115</v>
      </c>
      <c r="Q11" s="99"/>
      <c r="R11" s="99"/>
      <c r="S11" s="99"/>
      <c r="T11" s="102" t="s">
        <v>110</v>
      </c>
      <c r="U11" s="102"/>
      <c r="V11" s="102" t="s">
        <v>114</v>
      </c>
      <c r="W11" s="99"/>
      <c r="X11" s="124" t="s">
        <v>140</v>
      </c>
      <c r="Y11" s="99"/>
      <c r="Z11" s="102" t="s">
        <v>139</v>
      </c>
      <c r="AA11" s="99"/>
      <c r="AB11" s="98" t="s">
        <v>139</v>
      </c>
      <c r="AC11" s="102"/>
      <c r="AD11" s="102" t="s">
        <v>138</v>
      </c>
      <c r="AE11" s="102"/>
      <c r="AF11" s="102" t="s">
        <v>108</v>
      </c>
      <c r="AG11" s="99"/>
      <c r="AH11" s="102" t="s">
        <v>82</v>
      </c>
      <c r="AI11" s="99"/>
      <c r="AJ11" s="99" t="s">
        <v>42</v>
      </c>
      <c r="AK11" s="99"/>
      <c r="AL11" s="125" t="s">
        <v>39</v>
      </c>
      <c r="AM11" s="99"/>
      <c r="AN11" s="99" t="s">
        <v>43</v>
      </c>
    </row>
    <row r="12" spans="1:40" ht="20.100000000000001" customHeight="1">
      <c r="A12" s="99"/>
      <c r="B12" s="88" t="s">
        <v>1</v>
      </c>
      <c r="C12" s="127"/>
      <c r="D12" s="100" t="s">
        <v>25</v>
      </c>
      <c r="E12" s="99"/>
      <c r="F12" s="100" t="s">
        <v>151</v>
      </c>
      <c r="G12" s="99"/>
      <c r="H12" s="100" t="s">
        <v>54</v>
      </c>
      <c r="I12" s="99"/>
      <c r="J12" s="100" t="s">
        <v>52</v>
      </c>
      <c r="K12" s="99"/>
      <c r="L12" s="100" t="s">
        <v>215</v>
      </c>
      <c r="M12" s="99"/>
      <c r="N12" s="100" t="s">
        <v>19</v>
      </c>
      <c r="O12" s="99"/>
      <c r="P12" s="100" t="s">
        <v>116</v>
      </c>
      <c r="Q12" s="99"/>
      <c r="R12" s="100" t="s">
        <v>18</v>
      </c>
      <c r="S12" s="99"/>
      <c r="T12" s="104" t="s">
        <v>112</v>
      </c>
      <c r="U12" s="102"/>
      <c r="V12" s="104" t="s">
        <v>113</v>
      </c>
      <c r="W12" s="99"/>
      <c r="X12" s="128" t="s">
        <v>116</v>
      </c>
      <c r="Y12" s="99"/>
      <c r="Z12" s="104" t="s">
        <v>116</v>
      </c>
      <c r="AA12" s="99"/>
      <c r="AB12" s="129" t="s">
        <v>188</v>
      </c>
      <c r="AC12" s="102"/>
      <c r="AD12" s="104" t="s">
        <v>116</v>
      </c>
      <c r="AE12" s="102"/>
      <c r="AF12" s="104" t="s">
        <v>109</v>
      </c>
      <c r="AG12" s="99"/>
      <c r="AH12" s="104" t="s">
        <v>81</v>
      </c>
      <c r="AI12" s="99"/>
      <c r="AJ12" s="100" t="s">
        <v>55</v>
      </c>
      <c r="AK12" s="99"/>
      <c r="AL12" s="130" t="s">
        <v>40</v>
      </c>
      <c r="AM12" s="99"/>
      <c r="AN12" s="100" t="s">
        <v>80</v>
      </c>
    </row>
    <row r="13" spans="1:40" ht="20.100000000000001" customHeight="1">
      <c r="A13" s="105"/>
      <c r="B13" s="99"/>
      <c r="C13" s="99"/>
      <c r="D13" s="140" t="s">
        <v>74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</row>
    <row r="14" spans="1:40" ht="20.100000000000001" customHeight="1">
      <c r="A14" s="105" t="s">
        <v>251</v>
      </c>
      <c r="B14" s="108"/>
      <c r="C14" s="108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</row>
    <row r="15" spans="1:40" ht="20.100000000000001" customHeight="1">
      <c r="A15" s="108" t="s">
        <v>207</v>
      </c>
      <c r="B15" s="108"/>
      <c r="C15" s="108"/>
      <c r="D15" s="82">
        <v>1376923</v>
      </c>
      <c r="E15" s="82"/>
      <c r="F15" s="82">
        <v>11157460</v>
      </c>
      <c r="G15" s="82"/>
      <c r="H15" s="82">
        <v>3823912</v>
      </c>
      <c r="I15" s="82"/>
      <c r="J15" s="82">
        <v>19027</v>
      </c>
      <c r="K15" s="82"/>
      <c r="L15" s="82">
        <v>1837</v>
      </c>
      <c r="M15" s="82"/>
      <c r="N15" s="82">
        <v>153164</v>
      </c>
      <c r="O15" s="82"/>
      <c r="P15" s="82">
        <v>247741</v>
      </c>
      <c r="Q15" s="82"/>
      <c r="R15" s="82">
        <v>37669864</v>
      </c>
      <c r="S15" s="82"/>
      <c r="T15" s="82">
        <v>-247741</v>
      </c>
      <c r="U15" s="82"/>
      <c r="V15" s="82">
        <v>9940797</v>
      </c>
      <c r="W15" s="82"/>
      <c r="X15" s="82">
        <v>-764376</v>
      </c>
      <c r="Y15" s="82"/>
      <c r="Z15" s="82">
        <v>-27826</v>
      </c>
      <c r="AA15" s="82"/>
      <c r="AB15" s="82">
        <v>-233809</v>
      </c>
      <c r="AC15" s="82"/>
      <c r="AD15" s="82">
        <v>-414652</v>
      </c>
      <c r="AE15" s="82"/>
      <c r="AF15" s="82">
        <v>1505</v>
      </c>
      <c r="AG15" s="82"/>
      <c r="AH15" s="82">
        <v>-1439158</v>
      </c>
      <c r="AI15" s="82"/>
      <c r="AJ15" s="82">
        <v>62703826</v>
      </c>
      <c r="AK15" s="82"/>
      <c r="AL15" s="82">
        <v>20674252</v>
      </c>
      <c r="AM15" s="82"/>
      <c r="AN15" s="82">
        <v>83378078</v>
      </c>
    </row>
    <row r="16" spans="1:40" ht="20.100000000000001" customHeight="1">
      <c r="A16" s="131"/>
      <c r="B16" s="108"/>
      <c r="C16" s="108"/>
      <c r="D16" s="71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82"/>
      <c r="S16" s="82"/>
      <c r="T16" s="107"/>
      <c r="U16" s="82"/>
      <c r="V16" s="107"/>
      <c r="W16" s="107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107"/>
      <c r="AL16" s="107"/>
      <c r="AM16" s="107"/>
      <c r="AN16" s="107"/>
    </row>
    <row r="17" spans="1:41" ht="20.100000000000001" customHeight="1">
      <c r="A17" s="131" t="s">
        <v>132</v>
      </c>
      <c r="B17" s="108"/>
      <c r="C17" s="108"/>
      <c r="D17" s="71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82"/>
      <c r="S17" s="82"/>
      <c r="T17" s="107"/>
      <c r="U17" s="82"/>
      <c r="V17" s="107"/>
      <c r="W17" s="107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107"/>
      <c r="AL17" s="107"/>
      <c r="AM17" s="107"/>
      <c r="AN17" s="107"/>
    </row>
    <row r="18" spans="1:41" ht="20.100000000000001" customHeight="1">
      <c r="A18" s="131" t="s">
        <v>85</v>
      </c>
      <c r="B18" s="108"/>
      <c r="C18" s="108"/>
      <c r="D18" s="71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82"/>
      <c r="S18" s="82"/>
      <c r="T18" s="107"/>
      <c r="U18" s="82"/>
      <c r="V18" s="107"/>
      <c r="W18" s="107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107"/>
      <c r="AL18" s="107"/>
      <c r="AM18" s="107"/>
      <c r="AN18" s="107"/>
    </row>
    <row r="19" spans="1:41" ht="20.100000000000001" customHeight="1">
      <c r="A19" s="110" t="s">
        <v>219</v>
      </c>
      <c r="B19" s="108"/>
      <c r="C19" s="108"/>
      <c r="D19" s="71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82"/>
      <c r="S19" s="82"/>
      <c r="T19" s="107"/>
      <c r="U19" s="82"/>
      <c r="V19" s="107"/>
      <c r="W19" s="107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107"/>
      <c r="AL19" s="107"/>
      <c r="AM19" s="107"/>
      <c r="AN19" s="107"/>
    </row>
    <row r="20" spans="1:41" ht="20.100000000000001" customHeight="1">
      <c r="A20" s="111" t="s">
        <v>222</v>
      </c>
      <c r="D20" s="132">
        <v>0</v>
      </c>
      <c r="E20" s="132"/>
      <c r="F20" s="132">
        <v>0</v>
      </c>
      <c r="G20" s="132"/>
      <c r="H20" s="132">
        <v>0</v>
      </c>
      <c r="I20" s="132"/>
      <c r="J20" s="132">
        <v>0</v>
      </c>
      <c r="K20" s="132"/>
      <c r="L20" s="132">
        <v>0</v>
      </c>
      <c r="M20" s="132"/>
      <c r="N20" s="132">
        <v>0</v>
      </c>
      <c r="O20" s="132"/>
      <c r="P20" s="132">
        <v>0</v>
      </c>
      <c r="Q20" s="132"/>
      <c r="R20" s="132">
        <v>0</v>
      </c>
      <c r="S20" s="132"/>
      <c r="T20" s="132">
        <v>0</v>
      </c>
      <c r="U20" s="132"/>
      <c r="V20" s="132">
        <v>0</v>
      </c>
      <c r="W20" s="132"/>
      <c r="X20" s="132">
        <v>0</v>
      </c>
      <c r="Y20" s="132"/>
      <c r="Z20" s="132">
        <v>0</v>
      </c>
      <c r="AA20" s="132"/>
      <c r="AB20" s="132">
        <v>0</v>
      </c>
      <c r="AC20" s="132"/>
      <c r="AD20" s="132">
        <v>0</v>
      </c>
      <c r="AE20" s="132"/>
      <c r="AF20" s="132">
        <v>0</v>
      </c>
      <c r="AG20" s="132"/>
      <c r="AH20" s="72">
        <f t="shared" ref="AH20:AH22" si="0">SUM(X20:AF20)</f>
        <v>0</v>
      </c>
      <c r="AI20" s="132"/>
      <c r="AJ20" s="72">
        <f t="shared" ref="AJ20:AJ22" si="1">SUM(D20:V20,AH20)</f>
        <v>0</v>
      </c>
      <c r="AK20" s="132"/>
      <c r="AL20" s="132">
        <v>402</v>
      </c>
      <c r="AM20" s="132"/>
      <c r="AN20" s="72">
        <f t="shared" ref="AN20:AN22" si="2">SUM(AJ20:AL20)</f>
        <v>402</v>
      </c>
      <c r="AO20" s="1"/>
    </row>
    <row r="21" spans="1:41" ht="20.100000000000001" customHeight="1">
      <c r="A21" s="111" t="s">
        <v>223</v>
      </c>
      <c r="D21" s="132">
        <v>0</v>
      </c>
      <c r="E21" s="132"/>
      <c r="F21" s="132">
        <v>0</v>
      </c>
      <c r="G21" s="132"/>
      <c r="H21" s="132">
        <v>82</v>
      </c>
      <c r="I21" s="132"/>
      <c r="J21" s="132">
        <v>564</v>
      </c>
      <c r="K21" s="132"/>
      <c r="L21" s="132">
        <v>0</v>
      </c>
      <c r="M21" s="132"/>
      <c r="N21" s="132">
        <v>0</v>
      </c>
      <c r="O21" s="132"/>
      <c r="P21" s="132">
        <v>0</v>
      </c>
      <c r="Q21" s="132"/>
      <c r="R21" s="132">
        <v>0</v>
      </c>
      <c r="S21" s="132"/>
      <c r="T21" s="132">
        <v>0</v>
      </c>
      <c r="U21" s="132"/>
      <c r="V21" s="132">
        <v>0</v>
      </c>
      <c r="W21" s="132"/>
      <c r="X21" s="132">
        <v>0</v>
      </c>
      <c r="Y21" s="132"/>
      <c r="Z21" s="132">
        <v>0</v>
      </c>
      <c r="AA21" s="132"/>
      <c r="AB21" s="132">
        <v>0</v>
      </c>
      <c r="AC21" s="132"/>
      <c r="AD21" s="132">
        <v>0</v>
      </c>
      <c r="AE21" s="132"/>
      <c r="AF21" s="132">
        <v>0</v>
      </c>
      <c r="AG21" s="132"/>
      <c r="AH21" s="72">
        <f t="shared" si="0"/>
        <v>0</v>
      </c>
      <c r="AI21" s="132"/>
      <c r="AJ21" s="72">
        <f t="shared" si="1"/>
        <v>646</v>
      </c>
      <c r="AK21" s="132"/>
      <c r="AL21" s="132">
        <v>340</v>
      </c>
      <c r="AM21" s="132"/>
      <c r="AN21" s="72">
        <f t="shared" si="2"/>
        <v>986</v>
      </c>
      <c r="AO21" s="1"/>
    </row>
    <row r="22" spans="1:41" ht="20.100000000000001" customHeight="1">
      <c r="A22" s="133" t="s">
        <v>224</v>
      </c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132"/>
      <c r="P22" s="132">
        <v>0</v>
      </c>
      <c r="Q22" s="132"/>
      <c r="R22" s="132">
        <v>0</v>
      </c>
      <c r="S22" s="132"/>
      <c r="T22" s="132">
        <v>0</v>
      </c>
      <c r="U22" s="132"/>
      <c r="V22" s="132">
        <v>0</v>
      </c>
      <c r="W22" s="132"/>
      <c r="X22" s="132">
        <v>0</v>
      </c>
      <c r="Y22" s="132"/>
      <c r="Z22" s="132">
        <v>0</v>
      </c>
      <c r="AA22" s="132"/>
      <c r="AB22" s="132">
        <v>0</v>
      </c>
      <c r="AC22" s="132"/>
      <c r="AD22" s="132">
        <v>0</v>
      </c>
      <c r="AE22" s="132"/>
      <c r="AF22" s="132">
        <v>0</v>
      </c>
      <c r="AG22" s="132"/>
      <c r="AH22" s="72">
        <f t="shared" si="0"/>
        <v>0</v>
      </c>
      <c r="AI22" s="132"/>
      <c r="AJ22" s="72">
        <f t="shared" si="1"/>
        <v>0</v>
      </c>
      <c r="AK22" s="132"/>
      <c r="AL22" s="132">
        <v>-187865</v>
      </c>
      <c r="AM22" s="132"/>
      <c r="AN22" s="72">
        <f t="shared" si="2"/>
        <v>-187865</v>
      </c>
      <c r="AO22" s="1"/>
    </row>
    <row r="23" spans="1:41" ht="20.100000000000001" customHeight="1">
      <c r="A23" s="134" t="s">
        <v>76</v>
      </c>
      <c r="B23" s="108"/>
      <c r="C23" s="108"/>
      <c r="D23" s="83">
        <f>SUM(D20:D22)</f>
        <v>0</v>
      </c>
      <c r="E23" s="107"/>
      <c r="F23" s="83">
        <f>SUM(F20:F22)</f>
        <v>0</v>
      </c>
      <c r="G23" s="107"/>
      <c r="H23" s="83">
        <f>SUM(H20:H22)</f>
        <v>82</v>
      </c>
      <c r="I23" s="107"/>
      <c r="J23" s="83">
        <f>SUM(J20:J22)</f>
        <v>564</v>
      </c>
      <c r="K23" s="82"/>
      <c r="L23" s="83">
        <f>SUM(L20:L22)</f>
        <v>0</v>
      </c>
      <c r="M23" s="107"/>
      <c r="N23" s="83">
        <f>SUM(N20:N22)</f>
        <v>0</v>
      </c>
      <c r="O23" s="107"/>
      <c r="P23" s="83">
        <f>SUM(P20:P22)</f>
        <v>0</v>
      </c>
      <c r="Q23" s="107"/>
      <c r="R23" s="83">
        <f>SUM(R20:R22)</f>
        <v>0</v>
      </c>
      <c r="S23" s="82"/>
      <c r="T23" s="83">
        <f>SUM(T20:T22)</f>
        <v>0</v>
      </c>
      <c r="U23" s="82"/>
      <c r="V23" s="83">
        <f>SUM(V20:V22)</f>
        <v>0</v>
      </c>
      <c r="W23" s="107"/>
      <c r="X23" s="83">
        <f>SUM(X20:X22)</f>
        <v>0</v>
      </c>
      <c r="Y23" s="82"/>
      <c r="Z23" s="83">
        <f>SUM(Z20:Z22)</f>
        <v>0</v>
      </c>
      <c r="AA23" s="82"/>
      <c r="AB23" s="83">
        <f>SUM(AB20:AB22)</f>
        <v>0</v>
      </c>
      <c r="AC23" s="82"/>
      <c r="AD23" s="83">
        <f>SUM(AD20:AD22)</f>
        <v>0</v>
      </c>
      <c r="AE23" s="82"/>
      <c r="AF23" s="83">
        <f>SUM(AF20:AF22)</f>
        <v>0</v>
      </c>
      <c r="AG23" s="82"/>
      <c r="AH23" s="83">
        <f>SUM(AH20:AH22)</f>
        <v>0</v>
      </c>
      <c r="AI23" s="82"/>
      <c r="AJ23" s="83">
        <f>SUM(AJ20:AJ22)</f>
        <v>646</v>
      </c>
      <c r="AK23" s="82"/>
      <c r="AL23" s="83">
        <f>SUM(AL20:AL22)</f>
        <v>-187123</v>
      </c>
      <c r="AM23" s="107"/>
      <c r="AN23" s="83">
        <f>SUM(AN20:AN22)</f>
        <v>-186477</v>
      </c>
      <c r="AO23" s="1"/>
    </row>
    <row r="24" spans="1:41" ht="20.100000000000001" customHeight="1">
      <c r="A24" s="131"/>
      <c r="B24" s="108"/>
      <c r="C24" s="108"/>
      <c r="D24" s="46"/>
      <c r="E24" s="46"/>
      <c r="F24" s="15"/>
      <c r="G24" s="46"/>
      <c r="H24" s="15"/>
      <c r="I24" s="46"/>
      <c r="J24" s="46"/>
      <c r="K24" s="46"/>
      <c r="L24" s="46"/>
      <c r="M24" s="46"/>
      <c r="N24" s="15"/>
      <c r="O24" s="46"/>
      <c r="P24" s="15"/>
      <c r="Q24" s="46"/>
      <c r="R24" s="15"/>
      <c r="S24" s="15"/>
      <c r="T24" s="15"/>
      <c r="U24" s="15"/>
      <c r="V24" s="15"/>
      <c r="W24" s="46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46"/>
      <c r="AN24" s="15"/>
      <c r="AO24" s="1"/>
    </row>
    <row r="25" spans="1:41" ht="20.100000000000001" customHeight="1">
      <c r="A25" s="134" t="s">
        <v>232</v>
      </c>
      <c r="B25" s="108"/>
      <c r="C25" s="108"/>
      <c r="D25" s="47"/>
      <c r="E25" s="47"/>
      <c r="F25" s="48"/>
      <c r="G25" s="48"/>
      <c r="H25" s="48"/>
      <c r="I25" s="47"/>
      <c r="J25" s="48"/>
      <c r="K25" s="48"/>
      <c r="L25" s="48"/>
      <c r="M25" s="48"/>
      <c r="N25" s="48"/>
      <c r="O25" s="47"/>
      <c r="P25" s="48"/>
      <c r="Q25" s="47"/>
      <c r="R25" s="48"/>
      <c r="S25" s="48"/>
      <c r="T25" s="48"/>
      <c r="U25" s="48"/>
      <c r="V25" s="48"/>
      <c r="W25" s="47"/>
      <c r="X25" s="48"/>
      <c r="Y25" s="48"/>
      <c r="Z25" s="48"/>
      <c r="AA25" s="48"/>
      <c r="AB25" s="47"/>
      <c r="AC25" s="48"/>
      <c r="AD25" s="47"/>
      <c r="AE25" s="48"/>
      <c r="AF25" s="48"/>
      <c r="AG25" s="48"/>
      <c r="AH25" s="48"/>
      <c r="AI25" s="48"/>
      <c r="AJ25" s="47"/>
      <c r="AK25" s="47"/>
      <c r="AL25" s="47"/>
      <c r="AM25" s="47"/>
      <c r="AN25" s="48"/>
      <c r="AO25" s="1"/>
    </row>
    <row r="26" spans="1:41" ht="20.100000000000001" customHeight="1">
      <c r="A26" s="111" t="s">
        <v>209</v>
      </c>
      <c r="B26" s="84"/>
      <c r="D26" s="49"/>
      <c r="E26" s="49"/>
      <c r="F26" s="49"/>
      <c r="G26" s="50"/>
      <c r="H26" s="49"/>
      <c r="I26" s="49"/>
      <c r="J26" s="49"/>
      <c r="K26" s="49"/>
      <c r="L26" s="49"/>
      <c r="M26" s="50"/>
      <c r="N26" s="49"/>
      <c r="O26" s="49"/>
      <c r="P26" s="49"/>
      <c r="Q26" s="49"/>
      <c r="R26" s="49"/>
      <c r="S26" s="49"/>
      <c r="T26" s="49"/>
      <c r="U26" s="49"/>
      <c r="V26" s="50"/>
      <c r="W26" s="49"/>
      <c r="X26" s="49"/>
      <c r="Y26" s="50"/>
      <c r="Z26" s="49"/>
      <c r="AA26" s="50"/>
      <c r="AB26" s="49"/>
      <c r="AC26" s="50"/>
      <c r="AD26" s="49"/>
      <c r="AE26" s="50"/>
      <c r="AF26" s="49"/>
      <c r="AG26" s="50"/>
      <c r="AH26" s="49"/>
      <c r="AI26" s="50"/>
      <c r="AJ26" s="49"/>
      <c r="AK26" s="49"/>
      <c r="AL26" s="49"/>
      <c r="AM26" s="49"/>
      <c r="AN26" s="50"/>
      <c r="AO26" s="1"/>
    </row>
    <row r="27" spans="1:41" ht="20.100000000000001" customHeight="1">
      <c r="A27" s="111" t="s">
        <v>91</v>
      </c>
      <c r="B27" s="84">
        <v>7</v>
      </c>
      <c r="D27" s="72">
        <v>0</v>
      </c>
      <c r="E27" s="72"/>
      <c r="F27" s="72">
        <v>0</v>
      </c>
      <c r="G27" s="72"/>
      <c r="H27" s="72">
        <v>5645</v>
      </c>
      <c r="I27" s="72"/>
      <c r="J27" s="73">
        <v>0</v>
      </c>
      <c r="K27" s="72"/>
      <c r="L27" s="73">
        <v>0</v>
      </c>
      <c r="M27" s="72"/>
      <c r="N27" s="72">
        <v>0</v>
      </c>
      <c r="O27" s="120"/>
      <c r="P27" s="72">
        <v>0</v>
      </c>
      <c r="Q27" s="120"/>
      <c r="R27" s="72">
        <v>0</v>
      </c>
      <c r="S27" s="72"/>
      <c r="T27" s="72">
        <v>0</v>
      </c>
      <c r="U27" s="72"/>
      <c r="V27" s="72">
        <v>0</v>
      </c>
      <c r="W27" s="120"/>
      <c r="X27" s="72">
        <v>0</v>
      </c>
      <c r="Y27" s="72"/>
      <c r="Z27" s="72">
        <v>0</v>
      </c>
      <c r="AA27" s="72"/>
      <c r="AB27" s="72">
        <v>0</v>
      </c>
      <c r="AC27" s="72"/>
      <c r="AD27" s="72">
        <v>0</v>
      </c>
      <c r="AE27" s="72"/>
      <c r="AF27" s="72">
        <v>0</v>
      </c>
      <c r="AG27" s="72"/>
      <c r="AH27" s="72">
        <f t="shared" ref="AH27" si="3">SUM(X27:AF27)</f>
        <v>0</v>
      </c>
      <c r="AI27" s="72"/>
      <c r="AJ27" s="72">
        <f t="shared" ref="AJ27" si="4">SUM(D27:V27,AH27)</f>
        <v>5645</v>
      </c>
      <c r="AK27" s="72"/>
      <c r="AL27" s="73">
        <v>-5645</v>
      </c>
      <c r="AM27" s="120"/>
      <c r="AN27" s="72">
        <f t="shared" ref="AN27" si="5">SUM(AJ27:AL27)</f>
        <v>0</v>
      </c>
      <c r="AO27" s="1"/>
    </row>
    <row r="28" spans="1:41" ht="20.100000000000001" customHeight="1">
      <c r="A28" s="134" t="s">
        <v>76</v>
      </c>
      <c r="B28" s="84"/>
      <c r="C28" s="108"/>
      <c r="D28" s="4">
        <f>SUM(D26:D27)</f>
        <v>0</v>
      </c>
      <c r="E28" s="5"/>
      <c r="F28" s="4">
        <f>SUM(F26:F27)</f>
        <v>0</v>
      </c>
      <c r="G28" s="7"/>
      <c r="H28" s="4">
        <f>SUM(H26:H27)</f>
        <v>5645</v>
      </c>
      <c r="I28" s="5"/>
      <c r="J28" s="51">
        <f>SUM(J26:J27)</f>
        <v>0</v>
      </c>
      <c r="K28" s="7"/>
      <c r="L28" s="51">
        <f>SUM(L26:L27)</f>
        <v>0</v>
      </c>
      <c r="M28" s="7"/>
      <c r="N28" s="4">
        <f>SUM(N26:N27)</f>
        <v>0</v>
      </c>
      <c r="O28" s="5"/>
      <c r="P28" s="4">
        <f>SUM(P26:P27)</f>
        <v>0</v>
      </c>
      <c r="Q28" s="5"/>
      <c r="R28" s="4">
        <f>SUM(R26:R27)</f>
        <v>0</v>
      </c>
      <c r="S28" s="7"/>
      <c r="T28" s="4">
        <f>SUM(T26:T27)</f>
        <v>0</v>
      </c>
      <c r="U28" s="7"/>
      <c r="V28" s="4">
        <f>SUM(V26:V27)</f>
        <v>0</v>
      </c>
      <c r="W28" s="5"/>
      <c r="X28" s="4">
        <f>SUM(X26:X27)</f>
        <v>0</v>
      </c>
      <c r="Y28" s="7"/>
      <c r="Z28" s="4">
        <f>SUM(Z26:Z27)</f>
        <v>0</v>
      </c>
      <c r="AA28" s="7"/>
      <c r="AB28" s="4">
        <v>0</v>
      </c>
      <c r="AC28" s="7"/>
      <c r="AD28" s="4">
        <f>SUM(AD26:AD27)</f>
        <v>0</v>
      </c>
      <c r="AE28" s="7"/>
      <c r="AF28" s="4">
        <f>SUM(AF26:AF27)</f>
        <v>0</v>
      </c>
      <c r="AG28" s="7"/>
      <c r="AH28" s="4">
        <f>SUM(AH26:AH27)</f>
        <v>0</v>
      </c>
      <c r="AI28" s="7"/>
      <c r="AJ28" s="4">
        <f>SUM(AJ26:AJ27)</f>
        <v>5645</v>
      </c>
      <c r="AK28" s="7"/>
      <c r="AL28" s="4">
        <f>SUM(AL26:AL27)</f>
        <v>-5645</v>
      </c>
      <c r="AM28" s="5"/>
      <c r="AN28" s="4">
        <f>SUM(AN26:AN27)</f>
        <v>0</v>
      </c>
      <c r="AO28" s="79"/>
    </row>
    <row r="29" spans="1:41" ht="20.100000000000001" customHeight="1">
      <c r="A29" s="131"/>
      <c r="B29" s="108"/>
      <c r="C29" s="108"/>
      <c r="D29" s="46"/>
      <c r="E29" s="46"/>
      <c r="F29" s="15"/>
      <c r="G29" s="46"/>
      <c r="H29" s="15"/>
      <c r="I29" s="46"/>
      <c r="J29" s="15"/>
      <c r="K29" s="15"/>
      <c r="L29" s="15"/>
      <c r="M29" s="46"/>
      <c r="N29" s="15"/>
      <c r="O29" s="46"/>
      <c r="P29" s="15"/>
      <c r="Q29" s="46"/>
      <c r="R29" s="15"/>
      <c r="S29" s="15"/>
      <c r="T29" s="15"/>
      <c r="U29" s="15"/>
      <c r="V29" s="15"/>
      <c r="W29" s="46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46"/>
      <c r="AN29" s="15"/>
      <c r="AO29" s="1"/>
    </row>
    <row r="30" spans="1:41" ht="20.100000000000001" customHeight="1">
      <c r="A30" s="131" t="s">
        <v>83</v>
      </c>
      <c r="B30" s="108"/>
      <c r="C30" s="108"/>
      <c r="D30" s="46"/>
      <c r="E30" s="46"/>
      <c r="F30" s="15"/>
      <c r="G30" s="46"/>
      <c r="H30" s="15"/>
      <c r="I30" s="46"/>
      <c r="J30" s="15"/>
      <c r="K30" s="15"/>
      <c r="L30" s="15"/>
      <c r="M30" s="46"/>
      <c r="N30" s="15"/>
      <c r="O30" s="46"/>
      <c r="P30" s="15"/>
      <c r="Q30" s="46"/>
      <c r="R30" s="15"/>
      <c r="S30" s="15"/>
      <c r="T30" s="15"/>
      <c r="U30" s="15"/>
      <c r="V30" s="15"/>
      <c r="W30" s="46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46"/>
      <c r="AN30" s="15"/>
      <c r="AO30" s="1"/>
    </row>
    <row r="31" spans="1:41" ht="20.100000000000001" customHeight="1">
      <c r="A31" s="117" t="s">
        <v>84</v>
      </c>
      <c r="B31" s="108"/>
      <c r="C31" s="108"/>
      <c r="D31" s="51">
        <f>SUM(D28,D23)</f>
        <v>0</v>
      </c>
      <c r="E31" s="46"/>
      <c r="F31" s="51">
        <f>SUM(F28,F23)</f>
        <v>0</v>
      </c>
      <c r="G31" s="46"/>
      <c r="H31" s="51">
        <f>SUM(H28,H23)</f>
        <v>5727</v>
      </c>
      <c r="I31" s="46"/>
      <c r="J31" s="51">
        <f>SUM(J28,J23)</f>
        <v>564</v>
      </c>
      <c r="K31" s="7"/>
      <c r="L31" s="51">
        <f>SUM(L28,L23)</f>
        <v>0</v>
      </c>
      <c r="M31" s="46"/>
      <c r="N31" s="51">
        <f>SUM(N28,N23)</f>
        <v>0</v>
      </c>
      <c r="O31" s="46"/>
      <c r="P31" s="51">
        <f>SUM(P28,P23)</f>
        <v>0</v>
      </c>
      <c r="Q31" s="46"/>
      <c r="R31" s="51">
        <f>SUM(R28,R23)</f>
        <v>0</v>
      </c>
      <c r="S31" s="7"/>
      <c r="T31" s="51">
        <f>SUM(T28,T23)</f>
        <v>0</v>
      </c>
      <c r="U31" s="7"/>
      <c r="V31" s="51">
        <f>SUM(V28,V23)</f>
        <v>0</v>
      </c>
      <c r="W31" s="46"/>
      <c r="X31" s="51">
        <f>SUM(X28,X23)</f>
        <v>0</v>
      </c>
      <c r="Y31" s="15"/>
      <c r="Z31" s="51">
        <f>SUM(Z28,Z23)</f>
        <v>0</v>
      </c>
      <c r="AA31" s="15"/>
      <c r="AB31" s="52">
        <f>SUM(AB27,AB30)</f>
        <v>0</v>
      </c>
      <c r="AC31" s="15"/>
      <c r="AD31" s="51">
        <f>SUM(AD28,AD23)</f>
        <v>0</v>
      </c>
      <c r="AE31" s="15"/>
      <c r="AF31" s="51">
        <f>SUM(AF28,AF23)</f>
        <v>0</v>
      </c>
      <c r="AG31" s="15"/>
      <c r="AH31" s="51">
        <f>SUM(AH28,AH23)</f>
        <v>0</v>
      </c>
      <c r="AI31" s="15"/>
      <c r="AJ31" s="51">
        <f>SUM(AJ28,AJ23)</f>
        <v>6291</v>
      </c>
      <c r="AK31" s="15"/>
      <c r="AL31" s="51">
        <f>SUM(AL28,AL23)</f>
        <v>-192768</v>
      </c>
      <c r="AM31" s="46"/>
      <c r="AN31" s="51">
        <f>SUM(AN28,AN23)</f>
        <v>-186477</v>
      </c>
      <c r="AO31" s="1"/>
    </row>
    <row r="32" spans="1:41" ht="20.100000000000001" customHeight="1">
      <c r="A32" s="131"/>
      <c r="B32" s="108"/>
      <c r="C32" s="108"/>
      <c r="D32" s="46"/>
      <c r="E32" s="46"/>
      <c r="F32" s="15"/>
      <c r="G32" s="46"/>
      <c r="H32" s="15"/>
      <c r="I32" s="46"/>
      <c r="J32" s="46"/>
      <c r="K32" s="46"/>
      <c r="L32" s="46"/>
      <c r="M32" s="46"/>
      <c r="N32" s="15"/>
      <c r="O32" s="46"/>
      <c r="P32" s="15"/>
      <c r="Q32" s="46"/>
      <c r="R32" s="15"/>
      <c r="S32" s="15"/>
      <c r="T32" s="15"/>
      <c r="U32" s="15"/>
      <c r="V32" s="15"/>
      <c r="W32" s="46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46"/>
      <c r="AN32" s="15"/>
      <c r="AO32" s="1"/>
    </row>
    <row r="33" spans="1:41" ht="20.100000000000001" customHeight="1">
      <c r="A33" s="117" t="s">
        <v>174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4"/>
      <c r="Z33" s="53"/>
      <c r="AA33" s="54"/>
      <c r="AB33" s="53"/>
      <c r="AC33" s="54"/>
      <c r="AD33" s="53"/>
      <c r="AE33" s="54"/>
      <c r="AF33" s="53"/>
      <c r="AG33" s="54"/>
      <c r="AH33" s="53"/>
      <c r="AI33" s="54"/>
      <c r="AJ33" s="53"/>
      <c r="AK33" s="53"/>
      <c r="AL33" s="53"/>
      <c r="AM33" s="54"/>
      <c r="AN33" s="46"/>
      <c r="AO33" s="1"/>
    </row>
    <row r="34" spans="1:41" ht="20.100000000000001" customHeight="1">
      <c r="A34" s="119" t="s">
        <v>153</v>
      </c>
      <c r="B34" s="135"/>
      <c r="C34" s="135"/>
      <c r="D34" s="53">
        <v>0</v>
      </c>
      <c r="E34" s="53"/>
      <c r="F34" s="53">
        <v>0</v>
      </c>
      <c r="G34" s="53"/>
      <c r="H34" s="53">
        <v>0</v>
      </c>
      <c r="I34" s="53"/>
      <c r="J34" s="53">
        <v>0</v>
      </c>
      <c r="K34" s="53"/>
      <c r="L34" s="53">
        <v>0</v>
      </c>
      <c r="M34" s="53"/>
      <c r="N34" s="53">
        <v>0</v>
      </c>
      <c r="O34" s="53"/>
      <c r="P34" s="53">
        <v>0</v>
      </c>
      <c r="Q34" s="53"/>
      <c r="R34" s="53">
        <v>2740983</v>
      </c>
      <c r="S34" s="53"/>
      <c r="T34" s="53">
        <v>0</v>
      </c>
      <c r="U34" s="53"/>
      <c r="V34" s="53">
        <v>0</v>
      </c>
      <c r="W34" s="53"/>
      <c r="X34" s="53">
        <v>0</v>
      </c>
      <c r="Y34" s="54"/>
      <c r="Z34" s="53">
        <v>0</v>
      </c>
      <c r="AA34" s="54"/>
      <c r="AB34" s="53">
        <v>0</v>
      </c>
      <c r="AC34" s="54"/>
      <c r="AD34" s="53">
        <v>0</v>
      </c>
      <c r="AE34" s="54"/>
      <c r="AF34" s="53">
        <v>0</v>
      </c>
      <c r="AG34" s="54"/>
      <c r="AH34" s="72">
        <f t="shared" ref="AH34:AH35" si="6">SUM(X34:AF34)</f>
        <v>0</v>
      </c>
      <c r="AI34" s="54"/>
      <c r="AJ34" s="57">
        <f t="shared" ref="AJ34:AJ35" si="7">SUM(D34:V34,AH34)</f>
        <v>2740983</v>
      </c>
      <c r="AK34" s="53"/>
      <c r="AL34" s="53">
        <v>628852</v>
      </c>
      <c r="AM34" s="53"/>
      <c r="AN34" s="57">
        <f t="shared" ref="AN34:AN35" si="8">SUM(AJ34:AL34)</f>
        <v>3369835</v>
      </c>
      <c r="AO34" s="1"/>
    </row>
    <row r="35" spans="1:41" ht="20.100000000000001" customHeight="1">
      <c r="A35" s="119" t="s">
        <v>175</v>
      </c>
      <c r="D35" s="55">
        <v>0</v>
      </c>
      <c r="E35" s="53"/>
      <c r="F35" s="55">
        <v>0</v>
      </c>
      <c r="G35" s="53"/>
      <c r="H35" s="55">
        <v>0</v>
      </c>
      <c r="I35" s="53"/>
      <c r="J35" s="55">
        <v>0</v>
      </c>
      <c r="K35" s="54"/>
      <c r="L35" s="55">
        <v>0</v>
      </c>
      <c r="M35" s="53"/>
      <c r="N35" s="55">
        <v>0</v>
      </c>
      <c r="O35" s="53"/>
      <c r="P35" s="55">
        <v>0</v>
      </c>
      <c r="Q35" s="53"/>
      <c r="R35" s="55">
        <v>-204</v>
      </c>
      <c r="S35" s="54"/>
      <c r="T35" s="55">
        <v>0</v>
      </c>
      <c r="U35" s="54"/>
      <c r="V35" s="55">
        <v>0</v>
      </c>
      <c r="W35" s="53"/>
      <c r="X35" s="136">
        <v>-249092</v>
      </c>
      <c r="Y35" s="54"/>
      <c r="Z35" s="136">
        <v>-1825</v>
      </c>
      <c r="AA35" s="54"/>
      <c r="AB35" s="55">
        <v>-253012</v>
      </c>
      <c r="AC35" s="54"/>
      <c r="AD35" s="55">
        <v>65712</v>
      </c>
      <c r="AE35" s="54"/>
      <c r="AF35" s="55">
        <v>58090</v>
      </c>
      <c r="AG35" s="54"/>
      <c r="AH35" s="55">
        <f t="shared" si="6"/>
        <v>-380127</v>
      </c>
      <c r="AI35" s="54"/>
      <c r="AJ35" s="55">
        <f t="shared" si="7"/>
        <v>-380331</v>
      </c>
      <c r="AK35" s="53"/>
      <c r="AL35" s="136">
        <v>-235004</v>
      </c>
      <c r="AM35" s="53"/>
      <c r="AN35" s="136">
        <f t="shared" si="8"/>
        <v>-615335</v>
      </c>
      <c r="AO35" s="1"/>
    </row>
    <row r="36" spans="1:41" ht="20.100000000000001" customHeight="1">
      <c r="A36" s="117" t="s">
        <v>68</v>
      </c>
      <c r="B36" s="108"/>
      <c r="C36" s="108"/>
      <c r="D36" s="56">
        <f>SUM(D34:D35)</f>
        <v>0</v>
      </c>
      <c r="E36" s="46"/>
      <c r="F36" s="56">
        <f>SUM(F34:F35)</f>
        <v>0</v>
      </c>
      <c r="G36" s="46"/>
      <c r="H36" s="56">
        <f>SUM(H34:H35)</f>
        <v>0</v>
      </c>
      <c r="I36" s="46"/>
      <c r="J36" s="56">
        <f>SUM(J34:J35)</f>
        <v>0</v>
      </c>
      <c r="K36" s="15"/>
      <c r="L36" s="56">
        <f>SUM(L34:L35)</f>
        <v>0</v>
      </c>
      <c r="M36" s="46"/>
      <c r="N36" s="56">
        <f>SUM(N34:N35)</f>
        <v>0</v>
      </c>
      <c r="O36" s="46"/>
      <c r="P36" s="56">
        <f>SUM(P34:P35)</f>
        <v>0</v>
      </c>
      <c r="Q36" s="46"/>
      <c r="R36" s="52">
        <f>SUM(R34:R35)</f>
        <v>2740779</v>
      </c>
      <c r="S36" s="15"/>
      <c r="T36" s="56">
        <f>SUM(T34:T35)</f>
        <v>0</v>
      </c>
      <c r="U36" s="15"/>
      <c r="V36" s="56">
        <f>SUM(V34:V35)</f>
        <v>0</v>
      </c>
      <c r="W36" s="46"/>
      <c r="X36" s="137">
        <f>SUM(X34:X35)</f>
        <v>-249092</v>
      </c>
      <c r="Y36" s="15"/>
      <c r="Z36" s="137">
        <f>SUM(Z34:Z35)</f>
        <v>-1825</v>
      </c>
      <c r="AA36" s="15"/>
      <c r="AB36" s="137">
        <f>SUM(AB34:AB35)</f>
        <v>-253012</v>
      </c>
      <c r="AC36" s="15"/>
      <c r="AD36" s="137">
        <f>SUM(AD34:AD35)</f>
        <v>65712</v>
      </c>
      <c r="AE36" s="15"/>
      <c r="AF36" s="52">
        <f>SUM(AF34:AF35)</f>
        <v>58090</v>
      </c>
      <c r="AG36" s="15"/>
      <c r="AH36" s="137">
        <f>SUM(AH34:AH35)</f>
        <v>-380127</v>
      </c>
      <c r="AI36" s="15"/>
      <c r="AJ36" s="137">
        <f>SUM(AJ34:AJ35)</f>
        <v>2360652</v>
      </c>
      <c r="AK36" s="46"/>
      <c r="AL36" s="137">
        <f>SUM(AL34:AL35)</f>
        <v>393848</v>
      </c>
      <c r="AM36" s="53"/>
      <c r="AN36" s="52">
        <f>SUM(AN34:AN35)</f>
        <v>2754500</v>
      </c>
      <c r="AO36" s="1"/>
    </row>
    <row r="37" spans="1:41" ht="20.100000000000001" customHeight="1">
      <c r="A37" s="108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82"/>
      <c r="S37" s="82"/>
      <c r="T37" s="107"/>
      <c r="U37" s="82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</row>
    <row r="38" spans="1:41" ht="20.100000000000001" customHeight="1" thickBot="1">
      <c r="A38" s="108" t="s">
        <v>246</v>
      </c>
      <c r="D38" s="121">
        <f>D15+D31+D36</f>
        <v>1376923</v>
      </c>
      <c r="E38" s="107"/>
      <c r="F38" s="121">
        <f>F15+F31+F36</f>
        <v>11157460</v>
      </c>
      <c r="G38" s="107"/>
      <c r="H38" s="121">
        <f>H15+H31+H36</f>
        <v>3829639</v>
      </c>
      <c r="I38" s="107"/>
      <c r="J38" s="121">
        <f>J15+J31+J36</f>
        <v>19591</v>
      </c>
      <c r="K38" s="107"/>
      <c r="L38" s="121">
        <f>L15+L31+L36</f>
        <v>1837</v>
      </c>
      <c r="M38" s="107"/>
      <c r="N38" s="121">
        <f>N15+N31+N36</f>
        <v>153164</v>
      </c>
      <c r="O38" s="107"/>
      <c r="P38" s="121">
        <f>P15+P31+P36</f>
        <v>247741</v>
      </c>
      <c r="Q38" s="107"/>
      <c r="R38" s="121">
        <f>R15+R31+R36</f>
        <v>40410643</v>
      </c>
      <c r="S38" s="107"/>
      <c r="T38" s="121">
        <f>T15+T31+T36</f>
        <v>-247741</v>
      </c>
      <c r="U38" s="107"/>
      <c r="V38" s="121">
        <f>V15+V31+V36</f>
        <v>9940797</v>
      </c>
      <c r="W38" s="107"/>
      <c r="X38" s="121">
        <f>X15+X31+X36</f>
        <v>-1013468</v>
      </c>
      <c r="Y38" s="107"/>
      <c r="Z38" s="121">
        <f>Z15+Z31+Z36</f>
        <v>-29651</v>
      </c>
      <c r="AA38" s="107"/>
      <c r="AB38" s="121">
        <f>AB36+AB31+AB15</f>
        <v>-486821</v>
      </c>
      <c r="AC38" s="107"/>
      <c r="AD38" s="121">
        <f>AD36+AD31+AD15</f>
        <v>-348940</v>
      </c>
      <c r="AE38" s="107"/>
      <c r="AF38" s="121">
        <f>AF15+AF31+AF36</f>
        <v>59595</v>
      </c>
      <c r="AG38" s="107"/>
      <c r="AH38" s="121">
        <f>AH15+AH31+AH36</f>
        <v>-1819285</v>
      </c>
      <c r="AI38" s="107"/>
      <c r="AJ38" s="121">
        <f>AJ15+AJ31+AJ36</f>
        <v>65070769</v>
      </c>
      <c r="AK38" s="107"/>
      <c r="AL38" s="121">
        <f>AL15+AL31+AL36</f>
        <v>20875332</v>
      </c>
      <c r="AM38" s="107"/>
      <c r="AN38" s="121">
        <f>AN15+AN31+AN36</f>
        <v>85946101</v>
      </c>
    </row>
    <row r="39" spans="1:41" ht="15.75" thickTop="1"/>
  </sheetData>
  <mergeCells count="3">
    <mergeCell ref="N5:R5"/>
    <mergeCell ref="X5:AH5"/>
    <mergeCell ref="D13:AN13"/>
  </mergeCells>
  <conditionalFormatting sqref="E35 I35 M35">
    <cfRule type="expression" priority="3" stopIfTrue="1">
      <formula>"if(E11&gt;0,#,##0;(#,##0),"-")"</formula>
    </cfRule>
  </conditionalFormatting>
  <conditionalFormatting sqref="G35">
    <cfRule type="expression" priority="2" stopIfTrue="1">
      <formula>"if(E11&gt;0,#,##0;(#,##0),"-")"</formula>
    </cfRule>
  </conditionalFormatting>
  <conditionalFormatting sqref="O14:Q14 AM14">
    <cfRule type="expression" priority="4" stopIfTrue="1">
      <formula>"if(E11&gt;0,#,##0;(#,##0),"-")"</formula>
    </cfRule>
  </conditionalFormatting>
  <conditionalFormatting sqref="W14:AK14">
    <cfRule type="expression" priority="1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41" firstPageNumber="8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989DB-A892-4CE7-A287-345453A1063D}">
  <dimension ref="A1:AM38"/>
  <sheetViews>
    <sheetView showGridLines="0" zoomScale="85" zoomScaleNormal="85" zoomScaleSheetLayoutView="85" zoomScalePageLayoutView="70" workbookViewId="0">
      <pane xSplit="3" ySplit="13" topLeftCell="D14" activePane="bottomRight" state="frozen"/>
      <selection activeCell="A5" sqref="A5"/>
      <selection pane="topRight" activeCell="A5" sqref="A5"/>
      <selection pane="bottomLeft" activeCell="A5" sqref="A5"/>
      <selection pane="bottomRight" activeCell="AJ35" sqref="AJ35"/>
    </sheetView>
  </sheetViews>
  <sheetFormatPr defaultColWidth="26.5703125" defaultRowHeight="15"/>
  <cols>
    <col min="1" max="1" width="49.42578125" style="90" customWidth="1"/>
    <col min="2" max="2" width="6.140625" style="90" customWidth="1"/>
    <col min="3" max="3" width="0.85546875" style="90" customWidth="1"/>
    <col min="4" max="4" width="11.5703125" style="90" bestFit="1" customWidth="1"/>
    <col min="5" max="5" width="0.85546875" style="90" customWidth="1"/>
    <col min="6" max="6" width="12.7109375" style="90" bestFit="1" customWidth="1"/>
    <col min="7" max="7" width="0.85546875" style="90" customWidth="1"/>
    <col min="8" max="8" width="11.5703125" style="90" bestFit="1" customWidth="1"/>
    <col min="9" max="9" width="0.85546875" style="90" customWidth="1"/>
    <col min="10" max="10" width="8.85546875" style="90" bestFit="1" customWidth="1"/>
    <col min="11" max="11" width="0.85546875" style="90" customWidth="1"/>
    <col min="12" max="12" width="8.42578125" style="90" bestFit="1" customWidth="1"/>
    <col min="13" max="13" width="0.85546875" style="90" customWidth="1"/>
    <col min="14" max="14" width="12.5703125" style="90" bestFit="1" customWidth="1"/>
    <col min="15" max="15" width="0.85546875" style="90" hidden="1" customWidth="1"/>
    <col min="16" max="16" width="15.5703125" style="90" hidden="1" customWidth="1"/>
    <col min="17" max="17" width="0.85546875" style="90" customWidth="1"/>
    <col min="18" max="18" width="14.42578125" style="90" bestFit="1" customWidth="1"/>
    <col min="19" max="19" width="0.85546875" style="90" customWidth="1"/>
    <col min="20" max="20" width="12.7109375" style="90" bestFit="1" customWidth="1"/>
    <col min="21" max="21" width="0.85546875" style="90" customWidth="1"/>
    <col min="22" max="22" width="12.28515625" style="90" bestFit="1" customWidth="1"/>
    <col min="23" max="23" width="0.85546875" style="90" customWidth="1"/>
    <col min="24" max="24" width="9.85546875" style="90" bestFit="1" customWidth="1"/>
    <col min="25" max="25" width="0.85546875" style="90" customWidth="1"/>
    <col min="26" max="26" width="11.42578125" style="90" bestFit="1" customWidth="1"/>
    <col min="27" max="27" width="0.85546875" style="90" customWidth="1"/>
    <col min="28" max="28" width="10.5703125" style="90" bestFit="1" customWidth="1"/>
    <col min="29" max="29" width="0.85546875" style="90" customWidth="1"/>
    <col min="30" max="30" width="15.5703125" style="90" customWidth="1"/>
    <col min="31" max="31" width="0.85546875" style="90" customWidth="1"/>
    <col min="32" max="32" width="12.28515625" style="90" bestFit="1" customWidth="1"/>
    <col min="33" max="33" width="0.85546875" style="90" customWidth="1"/>
    <col min="34" max="34" width="12.7109375" style="90" bestFit="1" customWidth="1"/>
    <col min="35" max="35" width="0.85546875" style="90" customWidth="1"/>
    <col min="36" max="36" width="12.7109375" style="90" bestFit="1" customWidth="1"/>
    <col min="37" max="37" width="0.85546875" style="90" customWidth="1"/>
    <col min="38" max="38" width="14" style="90" bestFit="1" customWidth="1"/>
    <col min="39" max="39" width="5.28515625" style="90" customWidth="1"/>
    <col min="40" max="16384" width="26.5703125" style="90"/>
  </cols>
  <sheetData>
    <row r="1" spans="1:38" ht="20.25" customHeight="1">
      <c r="A1" s="89" t="s">
        <v>50</v>
      </c>
      <c r="B1" s="94"/>
      <c r="C1" s="94"/>
      <c r="AL1" s="122"/>
    </row>
    <row r="2" spans="1:38" ht="20.25" customHeight="1">
      <c r="A2" s="92" t="s">
        <v>69</v>
      </c>
      <c r="B2" s="94"/>
      <c r="C2" s="9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122"/>
    </row>
    <row r="3" spans="1:38" ht="20.100000000000001" customHeight="1">
      <c r="A3" s="94"/>
      <c r="B3" s="94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</row>
    <row r="4" spans="1:38" ht="20.100000000000001" customHeight="1">
      <c r="A4" s="108"/>
      <c r="B4" s="108"/>
      <c r="C4" s="108"/>
      <c r="D4" s="95" t="s">
        <v>24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</row>
    <row r="5" spans="1:38" ht="20.100000000000001" customHeight="1">
      <c r="A5" s="108"/>
      <c r="B5" s="108"/>
      <c r="C5" s="108"/>
      <c r="D5" s="95"/>
      <c r="E5" s="95"/>
      <c r="F5" s="95"/>
      <c r="G5" s="95"/>
      <c r="H5" s="95"/>
      <c r="I5" s="95"/>
      <c r="J5" s="95"/>
      <c r="K5" s="95"/>
      <c r="L5" s="95"/>
      <c r="M5" s="95"/>
      <c r="N5" s="139" t="s">
        <v>36</v>
      </c>
      <c r="O5" s="139"/>
      <c r="P5" s="139"/>
      <c r="Q5" s="139"/>
      <c r="R5" s="139"/>
      <c r="U5" s="95"/>
      <c r="V5" s="139" t="s">
        <v>49</v>
      </c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23"/>
      <c r="AH5" s="108"/>
      <c r="AI5" s="108"/>
      <c r="AJ5" s="108"/>
      <c r="AK5" s="108"/>
      <c r="AL5" s="108"/>
    </row>
    <row r="6" spans="1:38" ht="20.100000000000001" customHeight="1">
      <c r="A6" s="108"/>
      <c r="B6" s="108"/>
      <c r="C6" s="108"/>
      <c r="D6" s="95"/>
      <c r="E6" s="95"/>
      <c r="F6" s="95"/>
      <c r="G6" s="95"/>
      <c r="H6" s="95"/>
      <c r="I6" s="95"/>
      <c r="J6" s="95"/>
      <c r="K6" s="95"/>
      <c r="L6" s="95"/>
      <c r="M6" s="95"/>
      <c r="N6" s="97"/>
      <c r="O6" s="97"/>
      <c r="P6" s="97"/>
      <c r="Q6" s="97"/>
      <c r="R6" s="97"/>
      <c r="S6" s="97"/>
      <c r="T6" s="97"/>
      <c r="U6" s="95"/>
      <c r="V6" s="99"/>
      <c r="W6" s="99"/>
      <c r="X6" s="99"/>
      <c r="Y6" s="99"/>
      <c r="Z6" s="99"/>
      <c r="AA6" s="99"/>
      <c r="AB6" s="99"/>
      <c r="AC6" s="99"/>
      <c r="AD6" s="102" t="s">
        <v>107</v>
      </c>
      <c r="AE6" s="99"/>
      <c r="AF6" s="102"/>
      <c r="AG6" s="99"/>
      <c r="AH6" s="99"/>
      <c r="AI6" s="108"/>
      <c r="AJ6" s="108"/>
      <c r="AK6" s="108"/>
      <c r="AL6" s="108"/>
    </row>
    <row r="7" spans="1:38" ht="20.100000000000001" customHeight="1">
      <c r="A7" s="108"/>
      <c r="B7" s="108"/>
      <c r="C7" s="108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97"/>
      <c r="T7" s="97"/>
      <c r="U7" s="95"/>
      <c r="V7" s="45"/>
      <c r="W7" s="99"/>
      <c r="Y7" s="99"/>
      <c r="Z7" s="99"/>
      <c r="AA7" s="99"/>
      <c r="AB7" s="99"/>
      <c r="AC7" s="99"/>
      <c r="AD7" s="87" t="s">
        <v>79</v>
      </c>
      <c r="AE7" s="98"/>
      <c r="AF7" s="102"/>
      <c r="AG7" s="99"/>
      <c r="AH7" s="99"/>
      <c r="AI7" s="108"/>
      <c r="AJ7" s="108"/>
      <c r="AK7" s="108"/>
      <c r="AL7" s="108"/>
    </row>
    <row r="8" spans="1:38" ht="20.100000000000001" customHeight="1">
      <c r="A8" s="108"/>
      <c r="B8" s="108"/>
      <c r="C8" s="108"/>
      <c r="D8" s="95"/>
      <c r="E8" s="95"/>
      <c r="F8" s="95"/>
      <c r="G8" s="95"/>
      <c r="H8" s="95"/>
      <c r="I8" s="95"/>
      <c r="J8" s="95"/>
      <c r="K8" s="95"/>
      <c r="L8" s="95"/>
      <c r="M8" s="95"/>
      <c r="N8" s="97"/>
      <c r="O8" s="97"/>
      <c r="P8" s="97"/>
      <c r="Q8" s="97"/>
      <c r="R8" s="97"/>
      <c r="S8" s="97"/>
      <c r="T8" s="97"/>
      <c r="U8" s="95"/>
      <c r="V8" s="45"/>
      <c r="W8" s="99"/>
      <c r="X8" s="102"/>
      <c r="Y8" s="99"/>
      <c r="Z8" s="99"/>
      <c r="AA8" s="99"/>
      <c r="AB8" s="99"/>
      <c r="AC8" s="99"/>
      <c r="AD8" s="102" t="s">
        <v>289</v>
      </c>
      <c r="AE8" s="99"/>
      <c r="AF8" s="102"/>
      <c r="AG8" s="99"/>
      <c r="AH8" s="99"/>
      <c r="AI8" s="108"/>
      <c r="AJ8" s="108"/>
      <c r="AK8" s="108"/>
      <c r="AL8" s="108"/>
    </row>
    <row r="9" spans="1:38" ht="20.100000000000001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U9" s="99"/>
      <c r="V9" s="45"/>
      <c r="X9" s="102"/>
      <c r="Z9" s="87" t="s">
        <v>184</v>
      </c>
      <c r="AA9" s="102"/>
      <c r="AB9" s="102"/>
      <c r="AC9" s="102"/>
      <c r="AD9" s="102" t="s">
        <v>159</v>
      </c>
      <c r="AF9" s="102"/>
      <c r="AH9" s="99" t="s">
        <v>89</v>
      </c>
      <c r="AI9" s="99"/>
      <c r="AJ9" s="99"/>
      <c r="AK9" s="99"/>
      <c r="AL9" s="99"/>
    </row>
    <row r="10" spans="1:38" ht="20.100000000000001" customHeight="1">
      <c r="A10" s="99"/>
      <c r="B10" s="99"/>
      <c r="C10" s="99"/>
      <c r="D10" s="99" t="s">
        <v>78</v>
      </c>
      <c r="E10" s="99"/>
      <c r="F10" s="99"/>
      <c r="G10" s="99"/>
      <c r="I10" s="99"/>
      <c r="J10" s="99"/>
      <c r="K10" s="99"/>
      <c r="L10" s="99"/>
      <c r="M10" s="99"/>
      <c r="N10" s="97"/>
      <c r="O10" s="97"/>
      <c r="P10" s="99" t="s">
        <v>110</v>
      </c>
      <c r="Q10" s="97"/>
      <c r="R10" s="97"/>
      <c r="S10" s="97"/>
      <c r="T10" s="102" t="s">
        <v>111</v>
      </c>
      <c r="U10" s="99"/>
      <c r="V10" s="124"/>
      <c r="W10" s="99"/>
      <c r="X10" s="87" t="s">
        <v>186</v>
      </c>
      <c r="Y10" s="99"/>
      <c r="Z10" s="98" t="s">
        <v>185</v>
      </c>
      <c r="AA10" s="102"/>
      <c r="AB10" s="102"/>
      <c r="AC10" s="102"/>
      <c r="AD10" s="102" t="s">
        <v>141</v>
      </c>
      <c r="AE10" s="99"/>
      <c r="AF10" s="102" t="s">
        <v>70</v>
      </c>
      <c r="AG10" s="99"/>
      <c r="AH10" s="99" t="s">
        <v>88</v>
      </c>
      <c r="AI10" s="99"/>
      <c r="AJ10" s="125" t="s">
        <v>38</v>
      </c>
      <c r="AK10" s="99"/>
      <c r="AL10" s="99"/>
    </row>
    <row r="11" spans="1:38" ht="20.100000000000001" customHeight="1">
      <c r="A11" s="99"/>
      <c r="B11" s="99"/>
      <c r="C11" s="99"/>
      <c r="D11" s="99" t="s">
        <v>158</v>
      </c>
      <c r="E11" s="99"/>
      <c r="F11" s="99" t="s">
        <v>77</v>
      </c>
      <c r="G11" s="99"/>
      <c r="H11" s="99" t="s">
        <v>53</v>
      </c>
      <c r="I11" s="99"/>
      <c r="J11" s="126"/>
      <c r="K11" s="126"/>
      <c r="L11" s="126" t="s">
        <v>214</v>
      </c>
      <c r="M11" s="99"/>
      <c r="N11" s="99"/>
      <c r="O11" s="99"/>
      <c r="P11" s="99" t="s">
        <v>115</v>
      </c>
      <c r="Q11" s="99"/>
      <c r="R11" s="99"/>
      <c r="S11" s="102"/>
      <c r="T11" s="102" t="s">
        <v>114</v>
      </c>
      <c r="U11" s="99"/>
      <c r="V11" s="124" t="s">
        <v>140</v>
      </c>
      <c r="W11" s="99"/>
      <c r="X11" s="102" t="s">
        <v>139</v>
      </c>
      <c r="Y11" s="99"/>
      <c r="Z11" s="98" t="s">
        <v>139</v>
      </c>
      <c r="AA11" s="102"/>
      <c r="AB11" s="102" t="s">
        <v>138</v>
      </c>
      <c r="AC11" s="102"/>
      <c r="AD11" s="102" t="s">
        <v>108</v>
      </c>
      <c r="AE11" s="99"/>
      <c r="AF11" s="102" t="s">
        <v>82</v>
      </c>
      <c r="AG11" s="99"/>
      <c r="AH11" s="99" t="s">
        <v>42</v>
      </c>
      <c r="AI11" s="99"/>
      <c r="AJ11" s="125" t="s">
        <v>39</v>
      </c>
      <c r="AK11" s="99"/>
      <c r="AL11" s="99" t="s">
        <v>43</v>
      </c>
    </row>
    <row r="12" spans="1:38" ht="20.100000000000001" customHeight="1">
      <c r="A12" s="99"/>
      <c r="B12" s="88" t="s">
        <v>1</v>
      </c>
      <c r="C12" s="127"/>
      <c r="D12" s="100" t="s">
        <v>25</v>
      </c>
      <c r="E12" s="99"/>
      <c r="F12" s="100" t="s">
        <v>151</v>
      </c>
      <c r="G12" s="99"/>
      <c r="H12" s="100" t="s">
        <v>54</v>
      </c>
      <c r="I12" s="99"/>
      <c r="J12" s="100" t="s">
        <v>52</v>
      </c>
      <c r="K12" s="99"/>
      <c r="L12" s="100" t="s">
        <v>215</v>
      </c>
      <c r="M12" s="99"/>
      <c r="N12" s="100" t="s">
        <v>19</v>
      </c>
      <c r="O12" s="99"/>
      <c r="P12" s="100" t="s">
        <v>116</v>
      </c>
      <c r="Q12" s="99"/>
      <c r="R12" s="100" t="s">
        <v>18</v>
      </c>
      <c r="S12" s="102"/>
      <c r="T12" s="104" t="s">
        <v>113</v>
      </c>
      <c r="U12" s="99"/>
      <c r="V12" s="128" t="s">
        <v>116</v>
      </c>
      <c r="W12" s="99"/>
      <c r="X12" s="104" t="s">
        <v>116</v>
      </c>
      <c r="Y12" s="99"/>
      <c r="Z12" s="129" t="s">
        <v>188</v>
      </c>
      <c r="AA12" s="102"/>
      <c r="AB12" s="104" t="s">
        <v>116</v>
      </c>
      <c r="AC12" s="102"/>
      <c r="AD12" s="104" t="s">
        <v>109</v>
      </c>
      <c r="AE12" s="99"/>
      <c r="AF12" s="104" t="s">
        <v>81</v>
      </c>
      <c r="AG12" s="99"/>
      <c r="AH12" s="100" t="s">
        <v>55</v>
      </c>
      <c r="AI12" s="99"/>
      <c r="AJ12" s="130" t="s">
        <v>40</v>
      </c>
      <c r="AK12" s="99"/>
      <c r="AL12" s="100" t="s">
        <v>80</v>
      </c>
    </row>
    <row r="13" spans="1:38" ht="20.100000000000001" customHeight="1">
      <c r="A13" s="105"/>
      <c r="B13" s="99"/>
      <c r="C13" s="99"/>
      <c r="D13" s="140" t="s">
        <v>74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</row>
    <row r="14" spans="1:38" ht="20.100000000000001" customHeight="1">
      <c r="A14" s="105" t="s">
        <v>252</v>
      </c>
      <c r="B14" s="108"/>
      <c r="C14" s="108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</row>
    <row r="15" spans="1:38" ht="20.100000000000001" customHeight="1">
      <c r="A15" s="108" t="s">
        <v>248</v>
      </c>
      <c r="B15" s="108"/>
      <c r="C15" s="108"/>
      <c r="D15" s="82">
        <v>1376923</v>
      </c>
      <c r="E15" s="82"/>
      <c r="F15" s="82">
        <v>11157460</v>
      </c>
      <c r="G15" s="82"/>
      <c r="H15" s="82">
        <v>3890769</v>
      </c>
      <c r="I15" s="82"/>
      <c r="J15" s="82">
        <v>21320</v>
      </c>
      <c r="K15" s="82"/>
      <c r="L15" s="82">
        <v>1837</v>
      </c>
      <c r="M15" s="82"/>
      <c r="N15" s="82">
        <v>153164</v>
      </c>
      <c r="O15" s="82"/>
      <c r="P15" s="82">
        <v>0</v>
      </c>
      <c r="Q15" s="82"/>
      <c r="R15" s="82">
        <v>48584704</v>
      </c>
      <c r="S15" s="82"/>
      <c r="T15" s="82">
        <v>9940797</v>
      </c>
      <c r="U15" s="82"/>
      <c r="V15" s="82">
        <v>-1538761</v>
      </c>
      <c r="W15" s="82"/>
      <c r="X15" s="82">
        <v>-25948</v>
      </c>
      <c r="Y15" s="82"/>
      <c r="Z15" s="82">
        <v>-471714</v>
      </c>
      <c r="AA15" s="82"/>
      <c r="AB15" s="82">
        <v>-891169</v>
      </c>
      <c r="AC15" s="82"/>
      <c r="AD15" s="82">
        <v>-87675</v>
      </c>
      <c r="AE15" s="82"/>
      <c r="AF15" s="82">
        <f t="shared" ref="AF15" si="0">SUM(V15:AD15)</f>
        <v>-3015267</v>
      </c>
      <c r="AG15" s="82"/>
      <c r="AH15" s="82">
        <v>72111707</v>
      </c>
      <c r="AI15" s="82"/>
      <c r="AJ15" s="82">
        <v>27920098</v>
      </c>
      <c r="AK15" s="82"/>
      <c r="AL15" s="82">
        <f t="shared" ref="AL15" si="1">SUM(AH15:AJ15)</f>
        <v>100031805</v>
      </c>
    </row>
    <row r="16" spans="1:38" ht="20.100000000000001" customHeight="1">
      <c r="A16" s="131"/>
      <c r="B16" s="108"/>
      <c r="C16" s="108"/>
      <c r="D16" s="71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82"/>
      <c r="S16" s="82"/>
      <c r="T16" s="107"/>
      <c r="U16" s="107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107"/>
      <c r="AJ16" s="107"/>
      <c r="AK16" s="107"/>
      <c r="AL16" s="107"/>
    </row>
    <row r="17" spans="1:39" ht="20.100000000000001" customHeight="1">
      <c r="A17" s="131" t="s">
        <v>132</v>
      </c>
      <c r="B17" s="108"/>
      <c r="C17" s="108"/>
      <c r="D17" s="71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82"/>
      <c r="S17" s="82"/>
      <c r="T17" s="107"/>
      <c r="U17" s="107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107"/>
      <c r="AJ17" s="107"/>
      <c r="AK17" s="107"/>
      <c r="AL17" s="107"/>
    </row>
    <row r="18" spans="1:39" ht="20.100000000000001" customHeight="1">
      <c r="A18" s="131" t="s">
        <v>85</v>
      </c>
      <c r="B18" s="108"/>
      <c r="C18" s="108"/>
      <c r="D18" s="71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82"/>
      <c r="S18" s="82"/>
      <c r="T18" s="107"/>
      <c r="U18" s="107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107"/>
      <c r="AJ18" s="107"/>
      <c r="AK18" s="107"/>
      <c r="AL18" s="107"/>
    </row>
    <row r="19" spans="1:39" ht="20.100000000000001" customHeight="1">
      <c r="A19" s="110" t="s">
        <v>219</v>
      </c>
      <c r="B19" s="108"/>
      <c r="C19" s="108"/>
      <c r="D19" s="71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82"/>
      <c r="S19" s="82"/>
      <c r="T19" s="107"/>
      <c r="U19" s="107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107"/>
      <c r="AJ19" s="107"/>
      <c r="AK19" s="107"/>
      <c r="AL19" s="107"/>
    </row>
    <row r="20" spans="1:39" ht="20.100000000000001" customHeight="1">
      <c r="A20" s="111" t="s">
        <v>222</v>
      </c>
      <c r="D20" s="132">
        <v>0</v>
      </c>
      <c r="E20" s="132"/>
      <c r="F20" s="132">
        <v>0</v>
      </c>
      <c r="G20" s="132"/>
      <c r="H20" s="132">
        <v>0</v>
      </c>
      <c r="I20" s="132"/>
      <c r="J20" s="132">
        <v>-6785</v>
      </c>
      <c r="K20" s="132"/>
      <c r="L20" s="132">
        <v>6785</v>
      </c>
      <c r="M20" s="132"/>
      <c r="N20" s="132">
        <v>0</v>
      </c>
      <c r="O20" s="132"/>
      <c r="P20" s="132">
        <v>0</v>
      </c>
      <c r="Q20" s="132"/>
      <c r="R20" s="132">
        <v>0</v>
      </c>
      <c r="S20" s="132"/>
      <c r="T20" s="132">
        <v>0</v>
      </c>
      <c r="U20" s="132"/>
      <c r="V20" s="132">
        <v>0</v>
      </c>
      <c r="W20" s="132"/>
      <c r="X20" s="132">
        <v>0</v>
      </c>
      <c r="Y20" s="132"/>
      <c r="Z20" s="132">
        <v>0</v>
      </c>
      <c r="AA20" s="132"/>
      <c r="AB20" s="132">
        <v>0</v>
      </c>
      <c r="AC20" s="132"/>
      <c r="AD20" s="132">
        <v>0</v>
      </c>
      <c r="AE20" s="132"/>
      <c r="AF20" s="72">
        <f t="shared" ref="AF20:AF21" si="2">SUM(V20:AD20)</f>
        <v>0</v>
      </c>
      <c r="AG20" s="132"/>
      <c r="AH20" s="72">
        <f>SUM(D20:T20,AF20)</f>
        <v>0</v>
      </c>
      <c r="AI20" s="132"/>
      <c r="AJ20" s="132">
        <v>0</v>
      </c>
      <c r="AK20" s="132"/>
      <c r="AL20" s="72">
        <f t="shared" ref="AL20:AL21" si="3">SUM(AH20:AJ20)</f>
        <v>0</v>
      </c>
      <c r="AM20" s="1"/>
    </row>
    <row r="21" spans="1:39" ht="20.100000000000001" customHeight="1">
      <c r="A21" s="133" t="s">
        <v>223</v>
      </c>
      <c r="D21" s="132">
        <v>0</v>
      </c>
      <c r="E21" s="132"/>
      <c r="F21" s="132">
        <v>0</v>
      </c>
      <c r="G21" s="132"/>
      <c r="H21" s="132">
        <v>0</v>
      </c>
      <c r="I21" s="132"/>
      <c r="J21" s="132">
        <v>258</v>
      </c>
      <c r="K21" s="132"/>
      <c r="L21" s="132">
        <v>0</v>
      </c>
      <c r="M21" s="132"/>
      <c r="N21" s="132">
        <v>0</v>
      </c>
      <c r="O21" s="132"/>
      <c r="P21" s="132">
        <v>0</v>
      </c>
      <c r="Q21" s="132"/>
      <c r="R21" s="132">
        <v>0</v>
      </c>
      <c r="S21" s="132"/>
      <c r="T21" s="132">
        <v>0</v>
      </c>
      <c r="U21" s="132"/>
      <c r="V21" s="132">
        <v>0</v>
      </c>
      <c r="W21" s="132"/>
      <c r="X21" s="132">
        <v>0</v>
      </c>
      <c r="Y21" s="132"/>
      <c r="Z21" s="132">
        <v>0</v>
      </c>
      <c r="AA21" s="132"/>
      <c r="AB21" s="132">
        <v>0</v>
      </c>
      <c r="AC21" s="132"/>
      <c r="AD21" s="132">
        <v>0</v>
      </c>
      <c r="AE21" s="132"/>
      <c r="AF21" s="72">
        <f t="shared" si="2"/>
        <v>0</v>
      </c>
      <c r="AG21" s="132"/>
      <c r="AH21" s="72">
        <f>SUM(D21:T21,AF21)</f>
        <v>258</v>
      </c>
      <c r="AI21" s="132"/>
      <c r="AJ21" s="132">
        <v>188</v>
      </c>
      <c r="AK21" s="132"/>
      <c r="AL21" s="72">
        <f t="shared" si="3"/>
        <v>446</v>
      </c>
      <c r="AM21" s="1"/>
    </row>
    <row r="22" spans="1:39" ht="20.100000000000001" customHeight="1">
      <c r="A22" s="134" t="s">
        <v>76</v>
      </c>
      <c r="B22" s="108"/>
      <c r="C22" s="108"/>
      <c r="D22" s="83">
        <f>SUM(D20:D21)</f>
        <v>0</v>
      </c>
      <c r="E22" s="107"/>
      <c r="F22" s="83">
        <f>SUM(F20:F21)</f>
        <v>0</v>
      </c>
      <c r="G22" s="107"/>
      <c r="H22" s="83">
        <f>SUM(H20:H21)</f>
        <v>0</v>
      </c>
      <c r="I22" s="107"/>
      <c r="J22" s="83">
        <f>SUM(J20:J21)</f>
        <v>-6527</v>
      </c>
      <c r="K22" s="82"/>
      <c r="L22" s="83">
        <f>SUM(L20:L21)</f>
        <v>6785</v>
      </c>
      <c r="M22" s="107"/>
      <c r="N22" s="83">
        <f>SUM(N20:N21)</f>
        <v>0</v>
      </c>
      <c r="O22" s="107"/>
      <c r="P22" s="83">
        <f>SUM(P20:P21)</f>
        <v>0</v>
      </c>
      <c r="Q22" s="107"/>
      <c r="R22" s="83">
        <f>SUM(R20:R21)</f>
        <v>0</v>
      </c>
      <c r="S22" s="82"/>
      <c r="T22" s="83">
        <f>SUM(T20:T21)</f>
        <v>0</v>
      </c>
      <c r="U22" s="107"/>
      <c r="V22" s="83">
        <f>SUM(V20:V21)</f>
        <v>0</v>
      </c>
      <c r="W22" s="82"/>
      <c r="X22" s="83">
        <f>SUM(X20:X21)</f>
        <v>0</v>
      </c>
      <c r="Y22" s="82"/>
      <c r="Z22" s="83">
        <f>SUM(Z20:Z21)</f>
        <v>0</v>
      </c>
      <c r="AA22" s="82"/>
      <c r="AB22" s="83">
        <f>SUM(AB20:AB21)</f>
        <v>0</v>
      </c>
      <c r="AC22" s="82"/>
      <c r="AD22" s="83">
        <f>SUM(AD20:AD21)</f>
        <v>0</v>
      </c>
      <c r="AE22" s="82"/>
      <c r="AF22" s="83">
        <f>SUM(AF20:AF21)</f>
        <v>0</v>
      </c>
      <c r="AG22" s="82"/>
      <c r="AH22" s="83">
        <f>SUM(AH20:AH21)</f>
        <v>258</v>
      </c>
      <c r="AI22" s="82"/>
      <c r="AJ22" s="83">
        <f>SUM(AJ20:AJ21)</f>
        <v>188</v>
      </c>
      <c r="AK22" s="107"/>
      <c r="AL22" s="83">
        <f>SUM(AL20:AL21)</f>
        <v>446</v>
      </c>
      <c r="AM22" s="1"/>
    </row>
    <row r="23" spans="1:39" ht="20.100000000000001" customHeight="1">
      <c r="A23" s="131"/>
      <c r="B23" s="108"/>
      <c r="C23" s="108"/>
      <c r="D23" s="46"/>
      <c r="E23" s="46"/>
      <c r="F23" s="15"/>
      <c r="G23" s="46"/>
      <c r="H23" s="15"/>
      <c r="I23" s="46"/>
      <c r="J23" s="46"/>
      <c r="K23" s="46"/>
      <c r="L23" s="46"/>
      <c r="M23" s="46"/>
      <c r="N23" s="15"/>
      <c r="O23" s="46"/>
      <c r="P23" s="15"/>
      <c r="Q23" s="46"/>
      <c r="R23" s="15"/>
      <c r="S23" s="15"/>
      <c r="T23" s="15"/>
      <c r="U23" s="46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46"/>
      <c r="AL23" s="15"/>
      <c r="AM23" s="1"/>
    </row>
    <row r="24" spans="1:39" ht="20.100000000000001" customHeight="1">
      <c r="A24" s="134" t="s">
        <v>232</v>
      </c>
      <c r="B24" s="108"/>
      <c r="C24" s="108"/>
      <c r="D24" s="47"/>
      <c r="E24" s="47"/>
      <c r="F24" s="48"/>
      <c r="G24" s="48"/>
      <c r="H24" s="48"/>
      <c r="I24" s="47"/>
      <c r="J24" s="48"/>
      <c r="K24" s="48"/>
      <c r="L24" s="48"/>
      <c r="M24" s="48"/>
      <c r="N24" s="48"/>
      <c r="O24" s="47"/>
      <c r="P24" s="48"/>
      <c r="Q24" s="47"/>
      <c r="R24" s="48"/>
      <c r="S24" s="48"/>
      <c r="T24" s="48"/>
      <c r="U24" s="47"/>
      <c r="V24" s="48"/>
      <c r="W24" s="48"/>
      <c r="X24" s="48"/>
      <c r="Y24" s="48"/>
      <c r="Z24" s="47"/>
      <c r="AA24" s="48"/>
      <c r="AB24" s="47"/>
      <c r="AC24" s="48"/>
      <c r="AD24" s="48"/>
      <c r="AE24" s="48"/>
      <c r="AF24" s="48"/>
      <c r="AG24" s="48"/>
      <c r="AH24" s="47"/>
      <c r="AI24" s="47"/>
      <c r="AJ24" s="47"/>
      <c r="AK24" s="47"/>
      <c r="AL24" s="48"/>
      <c r="AM24" s="1"/>
    </row>
    <row r="25" spans="1:39" ht="20.100000000000001" customHeight="1">
      <c r="A25" s="111" t="s">
        <v>209</v>
      </c>
      <c r="B25" s="84"/>
      <c r="D25" s="49"/>
      <c r="E25" s="49"/>
      <c r="F25" s="49"/>
      <c r="G25" s="50"/>
      <c r="H25" s="49"/>
      <c r="I25" s="49"/>
      <c r="J25" s="49"/>
      <c r="K25" s="49"/>
      <c r="L25" s="49"/>
      <c r="M25" s="50"/>
      <c r="N25" s="49"/>
      <c r="O25" s="49"/>
      <c r="P25" s="49"/>
      <c r="Q25" s="49"/>
      <c r="R25" s="49"/>
      <c r="S25" s="49"/>
      <c r="T25" s="50"/>
      <c r="U25" s="49"/>
      <c r="V25" s="49"/>
      <c r="W25" s="50"/>
      <c r="X25" s="49"/>
      <c r="Y25" s="50"/>
      <c r="Z25" s="49"/>
      <c r="AA25" s="50"/>
      <c r="AB25" s="49"/>
      <c r="AC25" s="50"/>
      <c r="AD25" s="49"/>
      <c r="AE25" s="50"/>
      <c r="AF25" s="49"/>
      <c r="AG25" s="50"/>
      <c r="AH25" s="49"/>
      <c r="AI25" s="49"/>
      <c r="AJ25" s="49"/>
      <c r="AK25" s="49"/>
      <c r="AL25" s="50"/>
      <c r="AM25" s="1"/>
    </row>
    <row r="26" spans="1:39" ht="20.100000000000001" customHeight="1">
      <c r="A26" s="111" t="s">
        <v>91</v>
      </c>
      <c r="B26" s="84">
        <v>7</v>
      </c>
      <c r="D26" s="72">
        <v>0</v>
      </c>
      <c r="E26" s="72"/>
      <c r="F26" s="72">
        <v>0</v>
      </c>
      <c r="G26" s="72"/>
      <c r="H26" s="72">
        <v>-2626</v>
      </c>
      <c r="I26" s="72"/>
      <c r="J26" s="73">
        <v>0</v>
      </c>
      <c r="K26" s="72"/>
      <c r="L26" s="73">
        <v>0</v>
      </c>
      <c r="M26" s="72"/>
      <c r="N26" s="72">
        <v>0</v>
      </c>
      <c r="O26" s="120"/>
      <c r="P26" s="72">
        <v>0</v>
      </c>
      <c r="Q26" s="120"/>
      <c r="R26" s="72">
        <v>0</v>
      </c>
      <c r="S26" s="72"/>
      <c r="T26" s="72">
        <v>0</v>
      </c>
      <c r="U26" s="120"/>
      <c r="V26" s="72">
        <v>0</v>
      </c>
      <c r="W26" s="72"/>
      <c r="X26" s="72">
        <v>0</v>
      </c>
      <c r="Y26" s="72"/>
      <c r="Z26" s="72">
        <v>0</v>
      </c>
      <c r="AA26" s="72"/>
      <c r="AB26" s="72">
        <v>0</v>
      </c>
      <c r="AC26" s="72"/>
      <c r="AD26" s="72">
        <v>0</v>
      </c>
      <c r="AE26" s="72"/>
      <c r="AF26" s="72">
        <f t="shared" ref="AF26" si="4">SUM(V26:AD26)</f>
        <v>0</v>
      </c>
      <c r="AG26" s="72"/>
      <c r="AH26" s="72">
        <f>SUM(D26:T26,AF26)</f>
        <v>-2626</v>
      </c>
      <c r="AI26" s="72"/>
      <c r="AJ26" s="73">
        <v>-10342</v>
      </c>
      <c r="AK26" s="120"/>
      <c r="AL26" s="72">
        <f t="shared" ref="AL26" si="5">SUM(AH26:AJ26)</f>
        <v>-12968</v>
      </c>
      <c r="AM26" s="1"/>
    </row>
    <row r="27" spans="1:39" ht="20.100000000000001" customHeight="1">
      <c r="A27" s="134" t="s">
        <v>76</v>
      </c>
      <c r="B27" s="108"/>
      <c r="C27" s="108"/>
      <c r="D27" s="4">
        <f>SUM(D25:D26)</f>
        <v>0</v>
      </c>
      <c r="E27" s="5"/>
      <c r="F27" s="4">
        <f>SUM(F25:F26)</f>
        <v>0</v>
      </c>
      <c r="G27" s="7"/>
      <c r="H27" s="4">
        <f>SUM(H25:H26)</f>
        <v>-2626</v>
      </c>
      <c r="I27" s="5"/>
      <c r="J27" s="51">
        <f>SUM(J25:J26)</f>
        <v>0</v>
      </c>
      <c r="K27" s="7"/>
      <c r="L27" s="51">
        <f>SUM(L25:L26)</f>
        <v>0</v>
      </c>
      <c r="M27" s="7"/>
      <c r="N27" s="4">
        <f>SUM(N25:N26)</f>
        <v>0</v>
      </c>
      <c r="O27" s="5"/>
      <c r="P27" s="4">
        <f>SUM(P25:P26)</f>
        <v>0</v>
      </c>
      <c r="Q27" s="5"/>
      <c r="R27" s="4">
        <f>SUM(R25:R26)</f>
        <v>0</v>
      </c>
      <c r="S27" s="7"/>
      <c r="T27" s="4">
        <f>SUM(T25:T26)</f>
        <v>0</v>
      </c>
      <c r="U27" s="5"/>
      <c r="V27" s="4">
        <f>SUM(V25:V26)</f>
        <v>0</v>
      </c>
      <c r="W27" s="7"/>
      <c r="X27" s="4">
        <f>SUM(X25:X26)</f>
        <v>0</v>
      </c>
      <c r="Y27" s="7"/>
      <c r="Z27" s="4">
        <v>0</v>
      </c>
      <c r="AA27" s="7"/>
      <c r="AB27" s="4">
        <f>SUM(AB25:AB26)</f>
        <v>0</v>
      </c>
      <c r="AC27" s="7"/>
      <c r="AD27" s="4">
        <f>SUM(AD25:AD26)</f>
        <v>0</v>
      </c>
      <c r="AE27" s="7"/>
      <c r="AF27" s="4">
        <f>SUM(AF25:AF26)</f>
        <v>0</v>
      </c>
      <c r="AG27" s="7"/>
      <c r="AH27" s="4">
        <f>SUM(AH25:AH26)</f>
        <v>-2626</v>
      </c>
      <c r="AI27" s="7"/>
      <c r="AJ27" s="4">
        <f>SUM(AJ25:AJ26)</f>
        <v>-10342</v>
      </c>
      <c r="AK27" s="5"/>
      <c r="AL27" s="4">
        <f>SUM(AL25:AL26)</f>
        <v>-12968</v>
      </c>
      <c r="AM27" s="79"/>
    </row>
    <row r="28" spans="1:39" ht="20.100000000000001" customHeight="1">
      <c r="A28" s="131"/>
      <c r="B28" s="108"/>
      <c r="C28" s="108"/>
      <c r="D28" s="46"/>
      <c r="E28" s="46"/>
      <c r="F28" s="15"/>
      <c r="G28" s="46"/>
      <c r="H28" s="15"/>
      <c r="I28" s="46"/>
      <c r="J28" s="15"/>
      <c r="K28" s="15"/>
      <c r="L28" s="15"/>
      <c r="M28" s="46"/>
      <c r="N28" s="15"/>
      <c r="O28" s="46"/>
      <c r="P28" s="15"/>
      <c r="Q28" s="46"/>
      <c r="R28" s="15"/>
      <c r="S28" s="15"/>
      <c r="T28" s="15"/>
      <c r="U28" s="46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46"/>
      <c r="AL28" s="15"/>
      <c r="AM28" s="1"/>
    </row>
    <row r="29" spans="1:39" ht="20.100000000000001" customHeight="1">
      <c r="A29" s="131" t="s">
        <v>83</v>
      </c>
      <c r="B29" s="108"/>
      <c r="C29" s="108"/>
      <c r="D29" s="46"/>
      <c r="E29" s="46"/>
      <c r="F29" s="15"/>
      <c r="G29" s="46"/>
      <c r="H29" s="15"/>
      <c r="I29" s="46"/>
      <c r="J29" s="15"/>
      <c r="K29" s="15"/>
      <c r="L29" s="15"/>
      <c r="M29" s="46"/>
      <c r="N29" s="15"/>
      <c r="O29" s="46"/>
      <c r="P29" s="15"/>
      <c r="Q29" s="46"/>
      <c r="R29" s="15"/>
      <c r="S29" s="15"/>
      <c r="T29" s="15"/>
      <c r="U29" s="46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46"/>
      <c r="AL29" s="15"/>
      <c r="AM29" s="1"/>
    </row>
    <row r="30" spans="1:39" ht="20.100000000000001" customHeight="1">
      <c r="A30" s="117" t="s">
        <v>84</v>
      </c>
      <c r="B30" s="108"/>
      <c r="C30" s="108"/>
      <c r="D30" s="51">
        <f>SUM(D27,D22)</f>
        <v>0</v>
      </c>
      <c r="E30" s="46"/>
      <c r="F30" s="51">
        <f>SUM(F27,F22)</f>
        <v>0</v>
      </c>
      <c r="G30" s="46"/>
      <c r="H30" s="51">
        <f>SUM(H27,H22)</f>
        <v>-2626</v>
      </c>
      <c r="I30" s="46"/>
      <c r="J30" s="51">
        <f>SUM(J27,J22)</f>
        <v>-6527</v>
      </c>
      <c r="K30" s="7"/>
      <c r="L30" s="51">
        <f>SUM(L27,L22)</f>
        <v>6785</v>
      </c>
      <c r="M30" s="46"/>
      <c r="N30" s="51">
        <f>SUM(N27,N22)</f>
        <v>0</v>
      </c>
      <c r="O30" s="46"/>
      <c r="P30" s="51">
        <f>SUM(P27,P22)</f>
        <v>0</v>
      </c>
      <c r="Q30" s="46"/>
      <c r="R30" s="51">
        <f>SUM(R27,R22)</f>
        <v>0</v>
      </c>
      <c r="S30" s="7"/>
      <c r="T30" s="51">
        <f>SUM(T27,T22)</f>
        <v>0</v>
      </c>
      <c r="U30" s="46"/>
      <c r="V30" s="51">
        <f>SUM(V27,V22)</f>
        <v>0</v>
      </c>
      <c r="W30" s="15"/>
      <c r="X30" s="51">
        <f>SUM(X27,X22)</f>
        <v>0</v>
      </c>
      <c r="Y30" s="15"/>
      <c r="Z30" s="52">
        <f>SUM(Z26,Z29)</f>
        <v>0</v>
      </c>
      <c r="AA30" s="15"/>
      <c r="AB30" s="51">
        <f>SUM(AB27,AB22)</f>
        <v>0</v>
      </c>
      <c r="AC30" s="15"/>
      <c r="AD30" s="51">
        <f>SUM(AD27,AD22)</f>
        <v>0</v>
      </c>
      <c r="AE30" s="15"/>
      <c r="AF30" s="51">
        <f>SUM(AF27,AF22)</f>
        <v>0</v>
      </c>
      <c r="AG30" s="15"/>
      <c r="AH30" s="51">
        <f>SUM(AH27,AH22)</f>
        <v>-2368</v>
      </c>
      <c r="AI30" s="15"/>
      <c r="AJ30" s="51">
        <f>SUM(AJ27,AJ22)</f>
        <v>-10154</v>
      </c>
      <c r="AK30" s="46"/>
      <c r="AL30" s="51">
        <f>SUM(AL27,AL22)</f>
        <v>-12522</v>
      </c>
      <c r="AM30" s="1"/>
    </row>
    <row r="31" spans="1:39" ht="20.100000000000001" customHeight="1">
      <c r="A31" s="131"/>
      <c r="B31" s="108"/>
      <c r="C31" s="108"/>
      <c r="D31" s="46"/>
      <c r="E31" s="46"/>
      <c r="F31" s="15"/>
      <c r="G31" s="46"/>
      <c r="H31" s="15"/>
      <c r="I31" s="46"/>
      <c r="J31" s="46"/>
      <c r="K31" s="46"/>
      <c r="L31" s="46"/>
      <c r="M31" s="46"/>
      <c r="N31" s="15"/>
      <c r="O31" s="46"/>
      <c r="P31" s="15"/>
      <c r="Q31" s="46"/>
      <c r="R31" s="15"/>
      <c r="S31" s="15"/>
      <c r="T31" s="15"/>
      <c r="U31" s="46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46"/>
      <c r="AL31" s="15"/>
      <c r="AM31" s="1"/>
    </row>
    <row r="32" spans="1:39" ht="20.100000000000001" customHeight="1">
      <c r="A32" s="117" t="s">
        <v>174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4"/>
      <c r="X32" s="53"/>
      <c r="Y32" s="54"/>
      <c r="Z32" s="53"/>
      <c r="AA32" s="54"/>
      <c r="AB32" s="53"/>
      <c r="AC32" s="54"/>
      <c r="AD32" s="53"/>
      <c r="AE32" s="54"/>
      <c r="AF32" s="53"/>
      <c r="AG32" s="54"/>
      <c r="AH32" s="53"/>
      <c r="AI32" s="53"/>
      <c r="AJ32" s="53"/>
      <c r="AK32" s="54"/>
      <c r="AL32" s="46"/>
      <c r="AM32" s="1"/>
    </row>
    <row r="33" spans="1:39" ht="20.100000000000001" customHeight="1">
      <c r="A33" s="119" t="s">
        <v>153</v>
      </c>
      <c r="B33" s="135"/>
      <c r="C33" s="135"/>
      <c r="D33" s="53">
        <v>0</v>
      </c>
      <c r="E33" s="53"/>
      <c r="F33" s="53">
        <v>0</v>
      </c>
      <c r="G33" s="53"/>
      <c r="H33" s="53">
        <v>0</v>
      </c>
      <c r="I33" s="53"/>
      <c r="J33" s="53">
        <v>0</v>
      </c>
      <c r="K33" s="53"/>
      <c r="L33" s="53">
        <v>0</v>
      </c>
      <c r="M33" s="53"/>
      <c r="N33" s="53">
        <v>0</v>
      </c>
      <c r="O33" s="53"/>
      <c r="P33" s="53">
        <v>0</v>
      </c>
      <c r="Q33" s="53"/>
      <c r="R33" s="53">
        <v>2436780</v>
      </c>
      <c r="S33" s="53"/>
      <c r="T33" s="53">
        <v>0</v>
      </c>
      <c r="U33" s="53"/>
      <c r="V33" s="53">
        <v>0</v>
      </c>
      <c r="W33" s="54"/>
      <c r="X33" s="53">
        <v>0</v>
      </c>
      <c r="Y33" s="54"/>
      <c r="Z33" s="53">
        <v>0</v>
      </c>
      <c r="AA33" s="54"/>
      <c r="AB33" s="53">
        <v>0</v>
      </c>
      <c r="AC33" s="54"/>
      <c r="AD33" s="53">
        <v>0</v>
      </c>
      <c r="AE33" s="54"/>
      <c r="AF33" s="72">
        <f t="shared" ref="AF33:AF34" si="6">SUM(V33:AD33)</f>
        <v>0</v>
      </c>
      <c r="AG33" s="54"/>
      <c r="AH33" s="57">
        <f>SUM(D33:T33,AF33)</f>
        <v>2436780</v>
      </c>
      <c r="AI33" s="53"/>
      <c r="AJ33" s="53">
        <v>353370</v>
      </c>
      <c r="AK33" s="53"/>
      <c r="AL33" s="57">
        <f t="shared" ref="AL33:AL34" si="7">SUM(AH33:AJ33)</f>
        <v>2790150</v>
      </c>
      <c r="AM33" s="1"/>
    </row>
    <row r="34" spans="1:39" ht="20.100000000000001" customHeight="1">
      <c r="A34" s="119" t="s">
        <v>175</v>
      </c>
      <c r="D34" s="55">
        <v>0</v>
      </c>
      <c r="E34" s="53"/>
      <c r="F34" s="55">
        <v>0</v>
      </c>
      <c r="G34" s="53"/>
      <c r="H34" s="55">
        <v>0</v>
      </c>
      <c r="I34" s="53"/>
      <c r="J34" s="55">
        <v>0</v>
      </c>
      <c r="K34" s="54"/>
      <c r="L34" s="55">
        <v>0</v>
      </c>
      <c r="M34" s="53"/>
      <c r="N34" s="55">
        <v>0</v>
      </c>
      <c r="O34" s="53"/>
      <c r="P34" s="55">
        <v>0</v>
      </c>
      <c r="Q34" s="53"/>
      <c r="R34" s="55">
        <v>128161</v>
      </c>
      <c r="S34" s="54"/>
      <c r="T34" s="55">
        <v>0</v>
      </c>
      <c r="U34" s="53"/>
      <c r="V34" s="136">
        <v>651411</v>
      </c>
      <c r="W34" s="54"/>
      <c r="X34" s="136">
        <v>-5197</v>
      </c>
      <c r="Y34" s="54"/>
      <c r="Z34" s="55">
        <v>259309</v>
      </c>
      <c r="AA34" s="54"/>
      <c r="AB34" s="55">
        <v>282</v>
      </c>
      <c r="AC34" s="54"/>
      <c r="AD34" s="55">
        <v>-43449</v>
      </c>
      <c r="AE34" s="54"/>
      <c r="AF34" s="55">
        <f t="shared" si="6"/>
        <v>862356</v>
      </c>
      <c r="AG34" s="54"/>
      <c r="AH34" s="55">
        <f>SUM(D34:T34,AF34)</f>
        <v>990517</v>
      </c>
      <c r="AI34" s="53"/>
      <c r="AJ34" s="136">
        <v>624161</v>
      </c>
      <c r="AK34" s="53"/>
      <c r="AL34" s="136">
        <f t="shared" si="7"/>
        <v>1614678</v>
      </c>
      <c r="AM34" s="1"/>
    </row>
    <row r="35" spans="1:39" ht="20.100000000000001" customHeight="1">
      <c r="A35" s="117" t="s">
        <v>68</v>
      </c>
      <c r="B35" s="108"/>
      <c r="C35" s="108"/>
      <c r="D35" s="56">
        <f>SUM(D33:D34)</f>
        <v>0</v>
      </c>
      <c r="E35" s="46"/>
      <c r="F35" s="56">
        <f>SUM(F33:F34)</f>
        <v>0</v>
      </c>
      <c r="G35" s="46"/>
      <c r="H35" s="56">
        <f>SUM(H33:H34)</f>
        <v>0</v>
      </c>
      <c r="I35" s="46"/>
      <c r="J35" s="56">
        <f>SUM(J33:J34)</f>
        <v>0</v>
      </c>
      <c r="K35" s="15"/>
      <c r="L35" s="56">
        <f>SUM(L33:L34)</f>
        <v>0</v>
      </c>
      <c r="M35" s="46"/>
      <c r="N35" s="56">
        <f>SUM(N33:N34)</f>
        <v>0</v>
      </c>
      <c r="O35" s="46"/>
      <c r="P35" s="56">
        <f>SUM(P33:P34)</f>
        <v>0</v>
      </c>
      <c r="Q35" s="46"/>
      <c r="R35" s="52">
        <f>SUM(R33:R34)</f>
        <v>2564941</v>
      </c>
      <c r="S35" s="15"/>
      <c r="T35" s="56">
        <f>SUM(T33:T34)</f>
        <v>0</v>
      </c>
      <c r="U35" s="46"/>
      <c r="V35" s="137">
        <f>SUM(V33:V34)</f>
        <v>651411</v>
      </c>
      <c r="W35" s="15"/>
      <c r="X35" s="137">
        <f>SUM(X33:X34)</f>
        <v>-5197</v>
      </c>
      <c r="Y35" s="15"/>
      <c r="Z35" s="137">
        <f>SUM(Z33:Z34)</f>
        <v>259309</v>
      </c>
      <c r="AA35" s="15"/>
      <c r="AB35" s="137">
        <f>SUM(AB33:AB34)</f>
        <v>282</v>
      </c>
      <c r="AC35" s="15"/>
      <c r="AD35" s="52">
        <f>SUM(AD33:AD34)</f>
        <v>-43449</v>
      </c>
      <c r="AE35" s="15"/>
      <c r="AF35" s="137">
        <f>SUM(AF33:AF34)</f>
        <v>862356</v>
      </c>
      <c r="AG35" s="15"/>
      <c r="AH35" s="137">
        <f>SUM(AH33:AH34)</f>
        <v>3427297</v>
      </c>
      <c r="AI35" s="46"/>
      <c r="AJ35" s="137">
        <f>SUM(AJ33:AJ34)</f>
        <v>977531</v>
      </c>
      <c r="AK35" s="53"/>
      <c r="AL35" s="52">
        <f>SUM(AL33:AL34)</f>
        <v>4404828</v>
      </c>
      <c r="AM35" s="1"/>
    </row>
    <row r="36" spans="1:39" ht="20.100000000000001" customHeight="1">
      <c r="A36" s="108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82"/>
      <c r="S36" s="82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</row>
    <row r="37" spans="1:39" ht="20.100000000000001" customHeight="1" thickBot="1">
      <c r="A37" s="108" t="s">
        <v>249</v>
      </c>
      <c r="D37" s="121">
        <f>D15+D30+D35</f>
        <v>1376923</v>
      </c>
      <c r="E37" s="107"/>
      <c r="F37" s="121">
        <f>F15+F30+F35</f>
        <v>11157460</v>
      </c>
      <c r="G37" s="107"/>
      <c r="H37" s="121">
        <f>H15+H30+H35</f>
        <v>3888143</v>
      </c>
      <c r="I37" s="107"/>
      <c r="J37" s="121">
        <f>J15+J30+J35</f>
        <v>14793</v>
      </c>
      <c r="K37" s="107"/>
      <c r="L37" s="121">
        <f>L15+L30+L35</f>
        <v>8622</v>
      </c>
      <c r="M37" s="107"/>
      <c r="N37" s="121">
        <f>N15+N30+N35</f>
        <v>153164</v>
      </c>
      <c r="O37" s="107"/>
      <c r="P37" s="121">
        <f>P15+P30+P35</f>
        <v>0</v>
      </c>
      <c r="Q37" s="107"/>
      <c r="R37" s="121">
        <f>R15+R30+R35</f>
        <v>51149645</v>
      </c>
      <c r="S37" s="107"/>
      <c r="T37" s="121">
        <f>T15+T30+T35</f>
        <v>9940797</v>
      </c>
      <c r="U37" s="107"/>
      <c r="V37" s="121">
        <f>V15+V30+V35</f>
        <v>-887350</v>
      </c>
      <c r="W37" s="107"/>
      <c r="X37" s="121">
        <f>X15+X30+X35</f>
        <v>-31145</v>
      </c>
      <c r="Y37" s="107"/>
      <c r="Z37" s="121">
        <f>Z35+Z30+Z15</f>
        <v>-212405</v>
      </c>
      <c r="AA37" s="107"/>
      <c r="AB37" s="121">
        <f>AB35+AB30+AB15</f>
        <v>-890887</v>
      </c>
      <c r="AC37" s="107"/>
      <c r="AD37" s="121">
        <f>AD15+AD30+AD35</f>
        <v>-131124</v>
      </c>
      <c r="AE37" s="107"/>
      <c r="AF37" s="121">
        <f>AF15+AF30+AF35</f>
        <v>-2152911</v>
      </c>
      <c r="AG37" s="107"/>
      <c r="AH37" s="121">
        <f>AH15+AH30+AH35</f>
        <v>75536636</v>
      </c>
      <c r="AI37" s="107"/>
      <c r="AJ37" s="121">
        <f>AJ15+AJ30+AJ35</f>
        <v>28887475</v>
      </c>
      <c r="AK37" s="107"/>
      <c r="AL37" s="121">
        <f>AL15+AL30+AL35</f>
        <v>104424111</v>
      </c>
    </row>
    <row r="38" spans="1:39" ht="15.75" thickTop="1"/>
  </sheetData>
  <mergeCells count="3">
    <mergeCell ref="N5:R5"/>
    <mergeCell ref="V5:AF5"/>
    <mergeCell ref="D13:AL13"/>
  </mergeCells>
  <conditionalFormatting sqref="E34 I34 M34">
    <cfRule type="expression" priority="3" stopIfTrue="1">
      <formula>"if(E11&gt;0,#,##0;(#,##0),"-")"</formula>
    </cfRule>
  </conditionalFormatting>
  <conditionalFormatting sqref="G34">
    <cfRule type="expression" priority="2" stopIfTrue="1">
      <formula>"if(E11&gt;0,#,##0;(#,##0),"-")"</formula>
    </cfRule>
  </conditionalFormatting>
  <conditionalFormatting sqref="O14:Q14 AK14">
    <cfRule type="expression" priority="4" stopIfTrue="1">
      <formula>"if(E11&gt;0,#,##0;(#,##0),"-")"</formula>
    </cfRule>
  </conditionalFormatting>
  <conditionalFormatting sqref="U14:AI14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7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9D92D-16D3-4D2D-B1F4-D066EC9BDC54}">
  <dimension ref="A1:X41"/>
  <sheetViews>
    <sheetView showGridLines="0" zoomScale="85" zoomScaleNormal="85" zoomScaleSheetLayoutView="100" workbookViewId="0">
      <selection activeCell="R36" sqref="R36"/>
    </sheetView>
  </sheetViews>
  <sheetFormatPr defaultColWidth="26.5703125" defaultRowHeight="19.5" customHeight="1"/>
  <cols>
    <col min="1" max="1" width="47.42578125" style="90" customWidth="1"/>
    <col min="2" max="2" width="14.85546875" style="90" customWidth="1"/>
    <col min="3" max="3" width="1.140625" style="90" customWidth="1"/>
    <col min="4" max="4" width="14.85546875" style="90" customWidth="1"/>
    <col min="5" max="5" width="1.140625" style="90" customWidth="1"/>
    <col min="6" max="6" width="14.85546875" style="90" customWidth="1"/>
    <col min="7" max="7" width="1.140625" style="90" customWidth="1"/>
    <col min="8" max="8" width="14.85546875" style="90" customWidth="1"/>
    <col min="9" max="9" width="1.140625" style="90" customWidth="1"/>
    <col min="10" max="10" width="14.85546875" style="90" customWidth="1"/>
    <col min="11" max="11" width="1.140625" style="90" customWidth="1"/>
    <col min="12" max="12" width="15.85546875" style="90" customWidth="1"/>
    <col min="13" max="13" width="1.140625" style="90" customWidth="1"/>
    <col min="14" max="14" width="14.85546875" style="90" customWidth="1"/>
    <col min="15" max="15" width="1.140625" style="90" customWidth="1"/>
    <col min="16" max="16" width="15.5703125" style="90" customWidth="1"/>
    <col min="17" max="17" width="1" style="90" customWidth="1"/>
    <col min="18" max="18" width="14.85546875" style="90" customWidth="1"/>
    <col min="19" max="19" width="1.140625" style="90" customWidth="1"/>
    <col min="20" max="20" width="16.42578125" style="108" customWidth="1"/>
    <col min="21" max="16384" width="26.5703125" style="90"/>
  </cols>
  <sheetData>
    <row r="1" spans="1:20" ht="20.25" customHeight="1">
      <c r="A1" s="89" t="s">
        <v>50</v>
      </c>
      <c r="T1" s="91"/>
    </row>
    <row r="2" spans="1:20" ht="20.25" customHeight="1">
      <c r="A2" s="92" t="s">
        <v>69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1"/>
    </row>
    <row r="3" spans="1:20" ht="20.25" customHeight="1">
      <c r="A3" s="94"/>
      <c r="B3" s="94"/>
      <c r="C3" s="94"/>
      <c r="D3" s="94"/>
      <c r="E3" s="95"/>
      <c r="F3" s="94"/>
      <c r="G3" s="94"/>
      <c r="H3" s="95"/>
      <c r="I3" s="95"/>
      <c r="J3" s="95"/>
      <c r="K3" s="95"/>
      <c r="L3" s="95"/>
      <c r="M3" s="95"/>
      <c r="N3" s="95"/>
      <c r="O3" s="95"/>
      <c r="P3" s="95"/>
      <c r="Q3" s="95"/>
      <c r="S3" s="94"/>
      <c r="T3" s="95"/>
    </row>
    <row r="4" spans="1:20" ht="20.25" customHeight="1">
      <c r="B4" s="141" t="s">
        <v>26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</row>
    <row r="5" spans="1:20" ht="20.25" customHeight="1">
      <c r="B5" s="95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 t="s">
        <v>187</v>
      </c>
      <c r="S5" s="97"/>
      <c r="T5" s="95"/>
    </row>
    <row r="6" spans="1:20" ht="20.25" customHeight="1">
      <c r="A6" s="99"/>
      <c r="B6" s="99"/>
      <c r="C6" s="99"/>
      <c r="D6" s="99"/>
      <c r="E6" s="99"/>
      <c r="F6" s="99"/>
      <c r="G6" s="99"/>
      <c r="H6" s="139" t="s">
        <v>36</v>
      </c>
      <c r="I6" s="139"/>
      <c r="J6" s="139"/>
      <c r="K6" s="139"/>
      <c r="L6" s="139"/>
      <c r="M6" s="97"/>
      <c r="N6" s="97"/>
      <c r="O6" s="97"/>
      <c r="P6" s="97"/>
      <c r="Q6" s="97"/>
      <c r="R6" s="101" t="s">
        <v>167</v>
      </c>
      <c r="S6" s="99"/>
      <c r="T6" s="99"/>
    </row>
    <row r="7" spans="1:20" ht="20.25" customHeight="1">
      <c r="A7" s="99"/>
      <c r="B7" s="99" t="s">
        <v>78</v>
      </c>
      <c r="C7" s="99"/>
      <c r="E7" s="99"/>
      <c r="F7" s="99"/>
      <c r="G7" s="99"/>
      <c r="H7" s="97"/>
      <c r="I7" s="97"/>
      <c r="J7" s="99" t="s">
        <v>110</v>
      </c>
      <c r="K7" s="97"/>
      <c r="L7" s="97"/>
      <c r="M7" s="97"/>
      <c r="N7" s="97"/>
      <c r="O7" s="97"/>
      <c r="P7" s="102" t="s">
        <v>111</v>
      </c>
      <c r="Q7" s="97"/>
      <c r="R7" s="103"/>
      <c r="S7" s="99"/>
      <c r="T7" s="99"/>
    </row>
    <row r="8" spans="1:20" ht="20.25" customHeight="1">
      <c r="A8" s="99"/>
      <c r="B8" s="99" t="s">
        <v>158</v>
      </c>
      <c r="C8" s="99"/>
      <c r="D8" s="87" t="s">
        <v>181</v>
      </c>
      <c r="E8" s="103"/>
      <c r="F8" s="87" t="s">
        <v>53</v>
      </c>
      <c r="G8" s="103"/>
      <c r="H8" s="103"/>
      <c r="I8" s="103"/>
      <c r="J8" s="99" t="s">
        <v>115</v>
      </c>
      <c r="K8" s="99"/>
      <c r="L8" s="99"/>
      <c r="M8" s="99"/>
      <c r="N8" s="102" t="s">
        <v>110</v>
      </c>
      <c r="O8" s="102"/>
      <c r="P8" s="102" t="s">
        <v>114</v>
      </c>
      <c r="Q8" s="102"/>
      <c r="R8" s="102" t="s">
        <v>138</v>
      </c>
      <c r="S8" s="99"/>
      <c r="T8" s="99" t="s">
        <v>43</v>
      </c>
    </row>
    <row r="9" spans="1:20" ht="20.25" customHeight="1">
      <c r="A9" s="99"/>
      <c r="B9" s="100" t="s">
        <v>25</v>
      </c>
      <c r="C9" s="99"/>
      <c r="D9" s="100" t="s">
        <v>152</v>
      </c>
      <c r="E9" s="99"/>
      <c r="F9" s="100" t="s">
        <v>54</v>
      </c>
      <c r="G9" s="99"/>
      <c r="H9" s="100" t="s">
        <v>19</v>
      </c>
      <c r="I9" s="99"/>
      <c r="J9" s="100" t="s">
        <v>160</v>
      </c>
      <c r="K9" s="99"/>
      <c r="L9" s="100" t="s">
        <v>18</v>
      </c>
      <c r="M9" s="99"/>
      <c r="N9" s="104" t="s">
        <v>112</v>
      </c>
      <c r="O9" s="102"/>
      <c r="P9" s="104" t="s">
        <v>113</v>
      </c>
      <c r="Q9" s="102"/>
      <c r="R9" s="104" t="s">
        <v>116</v>
      </c>
      <c r="S9" s="99"/>
      <c r="T9" s="100" t="s">
        <v>87</v>
      </c>
    </row>
    <row r="10" spans="1:20" ht="20.25" customHeight="1">
      <c r="A10" s="99"/>
      <c r="B10" s="142" t="s">
        <v>74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</row>
    <row r="11" spans="1:20" ht="20.25" customHeight="1">
      <c r="A11" s="105" t="s">
        <v>251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</row>
    <row r="12" spans="1:20" ht="20.25" customHeight="1">
      <c r="A12" s="106" t="s">
        <v>207</v>
      </c>
      <c r="B12" s="107">
        <v>1376923</v>
      </c>
      <c r="C12" s="107">
        <v>0</v>
      </c>
      <c r="D12" s="107">
        <v>11157460</v>
      </c>
      <c r="E12" s="107">
        <v>0</v>
      </c>
      <c r="F12" s="107">
        <v>207947</v>
      </c>
      <c r="G12" s="107">
        <v>0</v>
      </c>
      <c r="H12" s="107">
        <v>153164</v>
      </c>
      <c r="I12" s="107">
        <v>0</v>
      </c>
      <c r="J12" s="107">
        <v>247741</v>
      </c>
      <c r="K12" s="107">
        <v>0</v>
      </c>
      <c r="L12" s="107">
        <v>27784064</v>
      </c>
      <c r="M12" s="107">
        <v>0</v>
      </c>
      <c r="N12" s="107">
        <v>-247741</v>
      </c>
      <c r="O12" s="107">
        <v>0</v>
      </c>
      <c r="P12" s="107">
        <v>9940797</v>
      </c>
      <c r="Q12" s="107">
        <v>0</v>
      </c>
      <c r="R12" s="107">
        <v>-6013</v>
      </c>
      <c r="S12" s="107"/>
      <c r="T12" s="80">
        <f>SUM(B12:R12)</f>
        <v>50614342</v>
      </c>
    </row>
    <row r="13" spans="1:20" ht="18" hidden="1" customHeight="1">
      <c r="A13" s="108"/>
      <c r="B13" s="71"/>
      <c r="C13" s="109"/>
      <c r="D13" s="71"/>
      <c r="E13" s="109"/>
      <c r="F13" s="71"/>
      <c r="G13" s="109"/>
      <c r="H13" s="71"/>
      <c r="I13" s="71"/>
      <c r="J13" s="71"/>
      <c r="K13" s="109"/>
      <c r="L13" s="71"/>
      <c r="M13" s="71"/>
      <c r="N13" s="71"/>
      <c r="O13" s="71"/>
      <c r="P13" s="71"/>
      <c r="Q13" s="71"/>
      <c r="R13" s="71"/>
      <c r="S13" s="109"/>
      <c r="T13" s="109"/>
    </row>
    <row r="14" spans="1:20" ht="18" hidden="1" customHeight="1">
      <c r="A14" s="108" t="s">
        <v>119</v>
      </c>
      <c r="B14" s="71"/>
      <c r="C14" s="109"/>
      <c r="D14" s="71"/>
      <c r="E14" s="109"/>
      <c r="F14" s="71"/>
      <c r="G14" s="109"/>
      <c r="H14" s="71"/>
      <c r="I14" s="71"/>
      <c r="J14" s="71"/>
      <c r="K14" s="109"/>
      <c r="L14" s="71"/>
      <c r="M14" s="71"/>
      <c r="N14" s="71"/>
      <c r="O14" s="71"/>
      <c r="P14" s="71"/>
      <c r="Q14" s="71"/>
      <c r="R14" s="71"/>
      <c r="S14" s="109"/>
      <c r="T14" s="109"/>
    </row>
    <row r="15" spans="1:20" ht="18" hidden="1" customHeight="1">
      <c r="A15" s="108" t="s">
        <v>120</v>
      </c>
      <c r="B15" s="71"/>
      <c r="C15" s="109"/>
      <c r="D15" s="71"/>
      <c r="E15" s="109"/>
      <c r="F15" s="71"/>
      <c r="G15" s="109"/>
      <c r="H15" s="71"/>
      <c r="I15" s="71"/>
      <c r="J15" s="71"/>
      <c r="K15" s="109"/>
      <c r="L15" s="71"/>
      <c r="M15" s="71"/>
      <c r="N15" s="71"/>
      <c r="O15" s="71"/>
      <c r="P15" s="71"/>
      <c r="Q15" s="71"/>
      <c r="R15" s="71"/>
      <c r="S15" s="109"/>
      <c r="T15" s="109"/>
    </row>
    <row r="16" spans="1:20" ht="18" hidden="1" customHeight="1">
      <c r="A16" s="110" t="s">
        <v>253</v>
      </c>
      <c r="B16" s="71">
        <v>0</v>
      </c>
      <c r="C16" s="109"/>
      <c r="D16" s="71">
        <v>0</v>
      </c>
      <c r="E16" s="109"/>
      <c r="F16" s="71">
        <v>0</v>
      </c>
      <c r="G16" s="109"/>
      <c r="H16" s="71">
        <v>0</v>
      </c>
      <c r="I16" s="71"/>
      <c r="J16" s="71">
        <v>0</v>
      </c>
      <c r="K16" s="109"/>
      <c r="L16" s="71">
        <v>0</v>
      </c>
      <c r="M16" s="71"/>
      <c r="N16" s="71">
        <v>0</v>
      </c>
      <c r="O16" s="71"/>
      <c r="P16" s="71">
        <v>0</v>
      </c>
      <c r="Q16" s="71"/>
      <c r="R16" s="71">
        <v>0</v>
      </c>
      <c r="S16" s="109"/>
      <c r="T16" s="109">
        <v>0</v>
      </c>
    </row>
    <row r="17" spans="1:20" ht="18" hidden="1" customHeight="1">
      <c r="A17" s="111" t="s">
        <v>254</v>
      </c>
      <c r="B17" s="74">
        <v>0</v>
      </c>
      <c r="C17" s="112"/>
      <c r="D17" s="74">
        <v>0</v>
      </c>
      <c r="E17" s="112"/>
      <c r="F17" s="74">
        <v>0</v>
      </c>
      <c r="G17" s="112"/>
      <c r="H17" s="74">
        <v>0</v>
      </c>
      <c r="I17" s="74"/>
      <c r="J17" s="74">
        <v>0</v>
      </c>
      <c r="K17" s="112"/>
      <c r="L17" s="74">
        <v>0</v>
      </c>
      <c r="M17" s="74"/>
      <c r="N17" s="74">
        <v>0</v>
      </c>
      <c r="O17" s="74"/>
      <c r="P17" s="74">
        <v>0</v>
      </c>
      <c r="Q17" s="74"/>
      <c r="R17" s="74">
        <v>0</v>
      </c>
      <c r="S17" s="112"/>
      <c r="T17" s="81">
        <v>0</v>
      </c>
    </row>
    <row r="18" spans="1:20" ht="18" hidden="1" customHeight="1">
      <c r="A18" s="113" t="s">
        <v>76</v>
      </c>
      <c r="B18" s="114">
        <v>0</v>
      </c>
      <c r="C18" s="107">
        <v>0</v>
      </c>
      <c r="D18" s="114">
        <v>0</v>
      </c>
      <c r="E18" s="107">
        <v>0</v>
      </c>
      <c r="F18" s="114">
        <v>0</v>
      </c>
      <c r="G18" s="107">
        <v>0</v>
      </c>
      <c r="H18" s="114">
        <v>0</v>
      </c>
      <c r="I18" s="107">
        <v>0</v>
      </c>
      <c r="J18" s="114">
        <v>0</v>
      </c>
      <c r="K18" s="107">
        <v>0</v>
      </c>
      <c r="L18" s="114">
        <v>0</v>
      </c>
      <c r="M18" s="107">
        <v>0</v>
      </c>
      <c r="N18" s="114">
        <v>0</v>
      </c>
      <c r="O18" s="107">
        <v>0</v>
      </c>
      <c r="P18" s="114">
        <v>0</v>
      </c>
      <c r="Q18" s="107">
        <v>0</v>
      </c>
      <c r="R18" s="114">
        <v>0</v>
      </c>
      <c r="S18" s="107"/>
      <c r="T18" s="114">
        <f>SUM(B18:R18)</f>
        <v>0</v>
      </c>
    </row>
    <row r="19" spans="1:20" ht="18" customHeight="1">
      <c r="A19" s="108"/>
      <c r="B19" s="71"/>
      <c r="C19" s="109"/>
      <c r="D19" s="71"/>
      <c r="E19" s="109"/>
      <c r="F19" s="71"/>
      <c r="G19" s="109"/>
      <c r="H19" s="71"/>
      <c r="I19" s="71"/>
      <c r="J19" s="71"/>
      <c r="K19" s="109"/>
      <c r="L19" s="71"/>
      <c r="M19" s="71"/>
      <c r="N19" s="71"/>
      <c r="O19" s="71"/>
      <c r="P19" s="71"/>
      <c r="Q19" s="71"/>
      <c r="R19" s="71"/>
      <c r="S19" s="109"/>
      <c r="T19" s="109"/>
    </row>
    <row r="20" spans="1:20" ht="18" hidden="1" customHeight="1">
      <c r="A20" s="108" t="s">
        <v>255</v>
      </c>
      <c r="B20" s="71"/>
      <c r="C20" s="109"/>
      <c r="D20" s="71"/>
      <c r="E20" s="109"/>
      <c r="F20" s="71"/>
      <c r="G20" s="109"/>
      <c r="H20" s="71"/>
      <c r="I20" s="71"/>
      <c r="J20" s="71"/>
      <c r="K20" s="109"/>
      <c r="L20" s="71"/>
      <c r="M20" s="71"/>
      <c r="N20" s="71"/>
      <c r="O20" s="71"/>
      <c r="P20" s="71"/>
      <c r="Q20" s="71"/>
      <c r="R20" s="71"/>
      <c r="S20" s="109"/>
      <c r="T20" s="109"/>
    </row>
    <row r="21" spans="1:20" ht="18" hidden="1" customHeight="1">
      <c r="A21" s="108" t="s">
        <v>256</v>
      </c>
      <c r="B21" s="71"/>
      <c r="C21" s="109"/>
      <c r="D21" s="71"/>
      <c r="E21" s="109"/>
      <c r="F21" s="71"/>
      <c r="G21" s="109"/>
      <c r="H21" s="71"/>
      <c r="I21" s="71"/>
      <c r="J21" s="71"/>
      <c r="K21" s="109"/>
      <c r="L21" s="71"/>
      <c r="M21" s="71"/>
      <c r="N21" s="71"/>
      <c r="O21" s="71"/>
      <c r="P21" s="71"/>
      <c r="Q21" s="71"/>
      <c r="R21" s="71"/>
      <c r="S21" s="109"/>
      <c r="T21" s="109"/>
    </row>
    <row r="22" spans="1:20" ht="18" hidden="1" customHeight="1">
      <c r="A22" s="90" t="s">
        <v>257</v>
      </c>
      <c r="B22" s="73"/>
      <c r="C22" s="112"/>
      <c r="D22" s="73"/>
      <c r="E22" s="112"/>
      <c r="F22" s="73"/>
      <c r="G22" s="112"/>
      <c r="H22" s="73"/>
      <c r="I22" s="74"/>
      <c r="J22" s="73"/>
      <c r="K22" s="112"/>
      <c r="L22" s="73"/>
      <c r="M22" s="74"/>
      <c r="N22" s="73"/>
      <c r="O22" s="74"/>
      <c r="P22" s="73"/>
      <c r="Q22" s="74"/>
      <c r="R22" s="73"/>
      <c r="S22" s="112"/>
      <c r="T22" s="115"/>
    </row>
    <row r="23" spans="1:20" ht="18" hidden="1" customHeight="1">
      <c r="A23" s="108" t="s">
        <v>258</v>
      </c>
      <c r="B23" s="85"/>
      <c r="C23" s="109"/>
      <c r="D23" s="85"/>
      <c r="E23" s="109"/>
      <c r="F23" s="85"/>
      <c r="G23" s="109"/>
      <c r="H23" s="85"/>
      <c r="I23" s="71"/>
      <c r="J23" s="85"/>
      <c r="K23" s="109"/>
      <c r="L23" s="85"/>
      <c r="M23" s="71"/>
      <c r="N23" s="85"/>
      <c r="O23" s="71"/>
      <c r="P23" s="85"/>
      <c r="Q23" s="71"/>
      <c r="R23" s="85"/>
      <c r="S23" s="109"/>
      <c r="T23" s="116"/>
    </row>
    <row r="24" spans="1:20" ht="18" hidden="1" customHeight="1">
      <c r="A24" s="108"/>
      <c r="B24" s="71"/>
      <c r="C24" s="109"/>
      <c r="D24" s="71"/>
      <c r="E24" s="109"/>
      <c r="F24" s="71"/>
      <c r="G24" s="109"/>
      <c r="H24" s="71"/>
      <c r="I24" s="71"/>
      <c r="J24" s="71"/>
      <c r="K24" s="109"/>
      <c r="L24" s="71"/>
      <c r="M24" s="71"/>
      <c r="N24" s="71"/>
      <c r="O24" s="71"/>
      <c r="P24" s="71"/>
      <c r="Q24" s="71"/>
      <c r="R24" s="71"/>
      <c r="S24" s="109"/>
      <c r="T24" s="109"/>
    </row>
    <row r="25" spans="1:20" ht="20.25" customHeight="1">
      <c r="A25" s="117" t="s">
        <v>174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</row>
    <row r="26" spans="1:20" ht="20.25" customHeight="1">
      <c r="A26" s="119" t="s">
        <v>86</v>
      </c>
      <c r="B26" s="74">
        <v>0</v>
      </c>
      <c r="C26" s="74"/>
      <c r="D26" s="74">
        <v>0</v>
      </c>
      <c r="E26" s="74"/>
      <c r="F26" s="74">
        <v>0</v>
      </c>
      <c r="G26" s="74"/>
      <c r="H26" s="74">
        <v>0</v>
      </c>
      <c r="I26" s="74"/>
      <c r="J26" s="74">
        <v>0</v>
      </c>
      <c r="K26" s="53"/>
      <c r="L26" s="120">
        <v>1936185</v>
      </c>
      <c r="M26" s="120"/>
      <c r="N26" s="74">
        <v>0</v>
      </c>
      <c r="O26" s="74"/>
      <c r="P26" s="74">
        <v>0</v>
      </c>
      <c r="Q26" s="74"/>
      <c r="R26" s="74">
        <v>0</v>
      </c>
      <c r="S26" s="53"/>
      <c r="T26" s="81">
        <f>SUM(B26:R26)</f>
        <v>1936185</v>
      </c>
    </row>
    <row r="27" spans="1:20" ht="20.25" customHeight="1">
      <c r="A27" s="119" t="s">
        <v>217</v>
      </c>
      <c r="B27" s="74">
        <v>0</v>
      </c>
      <c r="C27" s="74"/>
      <c r="D27" s="74">
        <v>0</v>
      </c>
      <c r="E27" s="74"/>
      <c r="F27" s="74">
        <v>0</v>
      </c>
      <c r="G27" s="74"/>
      <c r="H27" s="74">
        <v>0</v>
      </c>
      <c r="I27" s="74"/>
      <c r="J27" s="74">
        <v>0</v>
      </c>
      <c r="K27" s="53"/>
      <c r="L27" s="73">
        <v>-204</v>
      </c>
      <c r="M27" s="72"/>
      <c r="N27" s="74">
        <v>0</v>
      </c>
      <c r="O27" s="74"/>
      <c r="P27" s="74">
        <v>0</v>
      </c>
      <c r="Q27" s="74"/>
      <c r="R27" s="74">
        <v>0</v>
      </c>
      <c r="S27" s="53"/>
      <c r="T27" s="81">
        <f>SUM(B27:R27)</f>
        <v>-204</v>
      </c>
    </row>
    <row r="28" spans="1:20" ht="20.25" customHeight="1">
      <c r="A28" s="117" t="s">
        <v>154</v>
      </c>
      <c r="B28" s="56">
        <f>SUM(B26:B27)</f>
        <v>0</v>
      </c>
      <c r="C28" s="46"/>
      <c r="D28" s="56">
        <f>SUM(D26:D27)</f>
        <v>0</v>
      </c>
      <c r="E28" s="46"/>
      <c r="F28" s="56">
        <f>SUM(F26:F27)</f>
        <v>0</v>
      </c>
      <c r="G28" s="46"/>
      <c r="H28" s="56">
        <f>SUM(H26:H27)</f>
        <v>0</v>
      </c>
      <c r="I28" s="15"/>
      <c r="J28" s="56">
        <f>SUM(J26:J27)</f>
        <v>0</v>
      </c>
      <c r="K28" s="46"/>
      <c r="L28" s="107">
        <f>SUM(L26:L27)</f>
        <v>1935981</v>
      </c>
      <c r="M28" s="107"/>
      <c r="N28" s="56">
        <f>SUM(N26:N27)</f>
        <v>0</v>
      </c>
      <c r="O28" s="107"/>
      <c r="P28" s="56">
        <f>SUM(P26:P27)</f>
        <v>0</v>
      </c>
      <c r="Q28" s="107"/>
      <c r="R28" s="56">
        <f>SUM(R26:R27)</f>
        <v>0</v>
      </c>
      <c r="S28" s="46"/>
      <c r="T28" s="56">
        <f>SUM(T26:T27)</f>
        <v>1935981</v>
      </c>
    </row>
    <row r="29" spans="1:20" ht="19.350000000000001" customHeight="1">
      <c r="A29" s="11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8"/>
      <c r="M29" s="54"/>
      <c r="N29" s="54"/>
      <c r="O29" s="54"/>
      <c r="P29" s="54"/>
      <c r="Q29" s="54"/>
      <c r="R29" s="54"/>
      <c r="S29" s="54"/>
      <c r="T29" s="59"/>
    </row>
    <row r="30" spans="1:20" ht="20.25" customHeight="1" thickBot="1">
      <c r="A30" s="108" t="s">
        <v>246</v>
      </c>
      <c r="B30" s="121">
        <f>B12+B28+B18</f>
        <v>1376923</v>
      </c>
      <c r="C30" s="107"/>
      <c r="D30" s="121">
        <f>D12+D28+D18</f>
        <v>11157460</v>
      </c>
      <c r="E30" s="107"/>
      <c r="F30" s="121">
        <f>F12+F28+F18</f>
        <v>207947</v>
      </c>
      <c r="G30" s="107"/>
      <c r="H30" s="121">
        <f>H12+H28+H18</f>
        <v>153164</v>
      </c>
      <c r="I30" s="107"/>
      <c r="J30" s="121">
        <f>J12+J28+J18</f>
        <v>247741</v>
      </c>
      <c r="K30" s="107"/>
      <c r="L30" s="121">
        <f>L12+L28+L18</f>
        <v>29720045</v>
      </c>
      <c r="M30" s="107"/>
      <c r="N30" s="121">
        <f>N12+N28+N18</f>
        <v>-247741</v>
      </c>
      <c r="O30" s="121">
        <f t="shared" ref="O30:P30" si="0">O12+O28+O18</f>
        <v>0</v>
      </c>
      <c r="P30" s="121">
        <f t="shared" si="0"/>
        <v>9940797</v>
      </c>
      <c r="Q30" s="107"/>
      <c r="R30" s="121">
        <f>R12+R28+R18</f>
        <v>-6013</v>
      </c>
      <c r="S30" s="107"/>
      <c r="T30" s="121">
        <f>T12+T28+T18</f>
        <v>52550323</v>
      </c>
    </row>
    <row r="31" spans="1:20" ht="20.25" customHeight="1" thickTop="1">
      <c r="T31" s="109"/>
    </row>
    <row r="32" spans="1:20" ht="20.25" customHeight="1">
      <c r="T32" s="109"/>
    </row>
    <row r="33" spans="24:24" ht="20.25" customHeight="1"/>
    <row r="34" spans="24:24" ht="20.25" customHeight="1"/>
    <row r="35" spans="24:24" ht="20.25" customHeight="1"/>
    <row r="36" spans="24:24" ht="20.25" customHeight="1"/>
    <row r="37" spans="24:24" ht="20.25" customHeight="1"/>
    <row r="38" spans="24:24" ht="20.25" customHeight="1"/>
    <row r="39" spans="24:24" ht="20.25" customHeight="1"/>
    <row r="40" spans="24:24" ht="20.25" customHeight="1"/>
    <row r="41" spans="24:24" ht="20.25" customHeight="1">
      <c r="X41" s="90" t="s">
        <v>67</v>
      </c>
    </row>
  </sheetData>
  <mergeCells count="4">
    <mergeCell ref="B4:T4"/>
    <mergeCell ref="H6:L6"/>
    <mergeCell ref="B10:T10"/>
    <mergeCell ref="B11:T11"/>
  </mergeCells>
  <pageMargins left="0.78740157480314998" right="0.78740157480314998" top="0.47244094488188998" bottom="0.511811023622047" header="0.511811023622047" footer="0.511811023622047"/>
  <pageSetup paperSize="9" scale="62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9EFA-0533-47B0-B881-F97C6F2CCEF4}">
  <dimension ref="A1:T41"/>
  <sheetViews>
    <sheetView showGridLines="0" zoomScale="85" zoomScaleNormal="85" zoomScaleSheetLayoutView="115" workbookViewId="0">
      <selection activeCell="Q27" sqref="Q27"/>
    </sheetView>
  </sheetViews>
  <sheetFormatPr defaultColWidth="26.5703125" defaultRowHeight="19.5" customHeight="1"/>
  <cols>
    <col min="1" max="1" width="47.42578125" style="225" customWidth="1"/>
    <col min="2" max="2" width="14.85546875" style="225" customWidth="1"/>
    <col min="3" max="3" width="1.140625" style="225" customWidth="1"/>
    <col min="4" max="4" width="14.85546875" style="225" customWidth="1"/>
    <col min="5" max="5" width="1.140625" style="225" customWidth="1"/>
    <col min="6" max="6" width="14.85546875" style="225" customWidth="1"/>
    <col min="7" max="7" width="1.140625" style="225" customWidth="1"/>
    <col min="8" max="8" width="14.85546875" style="225" customWidth="1"/>
    <col min="9" max="9" width="1.140625" style="225" customWidth="1"/>
    <col min="10" max="10" width="15.85546875" style="225" customWidth="1"/>
    <col min="11" max="11" width="1.140625" style="225" customWidth="1"/>
    <col min="12" max="12" width="15.5703125" style="225" customWidth="1"/>
    <col min="13" max="13" width="1" style="225" customWidth="1"/>
    <col min="14" max="14" width="14.85546875" style="225" customWidth="1"/>
    <col min="15" max="15" width="1.140625" style="225" customWidth="1"/>
    <col min="16" max="16" width="16.42578125" style="244" customWidth="1"/>
    <col min="17" max="16384" width="26.5703125" style="225"/>
  </cols>
  <sheetData>
    <row r="1" spans="1:16" ht="20.25" customHeight="1">
      <c r="A1" s="224" t="s">
        <v>50</v>
      </c>
      <c r="P1" s="226"/>
    </row>
    <row r="2" spans="1:16" ht="20.25" customHeight="1">
      <c r="A2" s="227" t="s">
        <v>69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6"/>
    </row>
    <row r="3" spans="1:16" ht="20.25" customHeight="1">
      <c r="A3" s="229"/>
      <c r="B3" s="229"/>
      <c r="C3" s="229"/>
      <c r="D3" s="229"/>
      <c r="E3" s="230"/>
      <c r="F3" s="229"/>
      <c r="G3" s="229"/>
      <c r="H3" s="230"/>
      <c r="I3" s="230"/>
      <c r="J3" s="230"/>
      <c r="K3" s="230"/>
      <c r="L3" s="230"/>
      <c r="M3" s="230"/>
      <c r="O3" s="229"/>
      <c r="P3" s="230"/>
    </row>
    <row r="4" spans="1:16" ht="20.25" customHeight="1">
      <c r="B4" s="231" t="s">
        <v>26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16" ht="20.25" customHeight="1">
      <c r="B5" s="230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3" t="s">
        <v>187</v>
      </c>
      <c r="O5" s="232"/>
      <c r="P5" s="230"/>
    </row>
    <row r="6" spans="1:16" ht="20.25" customHeight="1">
      <c r="A6" s="234"/>
      <c r="B6" s="234"/>
      <c r="C6" s="234"/>
      <c r="D6" s="234"/>
      <c r="E6" s="234"/>
      <c r="F6" s="234"/>
      <c r="G6" s="234"/>
      <c r="H6" s="235" t="s">
        <v>36</v>
      </c>
      <c r="I6" s="235"/>
      <c r="J6" s="235"/>
      <c r="K6" s="232"/>
      <c r="L6" s="232"/>
      <c r="M6" s="232"/>
      <c r="N6" s="236" t="s">
        <v>167</v>
      </c>
      <c r="O6" s="234"/>
      <c r="P6" s="234"/>
    </row>
    <row r="7" spans="1:16" ht="20.25" customHeight="1">
      <c r="A7" s="234"/>
      <c r="B7" s="234" t="s">
        <v>78</v>
      </c>
      <c r="C7" s="234"/>
      <c r="E7" s="234"/>
      <c r="F7" s="234"/>
      <c r="G7" s="234"/>
      <c r="H7" s="232"/>
      <c r="I7" s="232"/>
      <c r="J7" s="232"/>
      <c r="K7" s="232"/>
      <c r="L7" s="157" t="s">
        <v>111</v>
      </c>
      <c r="M7" s="232"/>
      <c r="N7" s="237"/>
      <c r="O7" s="234"/>
      <c r="P7" s="234"/>
    </row>
    <row r="8" spans="1:16" ht="20.25" customHeight="1">
      <c r="A8" s="234"/>
      <c r="B8" s="234" t="s">
        <v>158</v>
      </c>
      <c r="C8" s="234"/>
      <c r="D8" s="159" t="s">
        <v>181</v>
      </c>
      <c r="E8" s="237"/>
      <c r="F8" s="159" t="s">
        <v>53</v>
      </c>
      <c r="G8" s="237"/>
      <c r="H8" s="237"/>
      <c r="I8" s="234"/>
      <c r="J8" s="234"/>
      <c r="K8" s="234"/>
      <c r="L8" s="157" t="s">
        <v>114</v>
      </c>
      <c r="M8" s="157"/>
      <c r="N8" s="157" t="s">
        <v>138</v>
      </c>
      <c r="O8" s="234"/>
      <c r="P8" s="234" t="s">
        <v>43</v>
      </c>
    </row>
    <row r="9" spans="1:16" ht="20.25" customHeight="1">
      <c r="A9" s="234"/>
      <c r="B9" s="238" t="s">
        <v>25</v>
      </c>
      <c r="C9" s="234"/>
      <c r="D9" s="238" t="s">
        <v>152</v>
      </c>
      <c r="E9" s="234"/>
      <c r="F9" s="238" t="s">
        <v>54</v>
      </c>
      <c r="G9" s="234"/>
      <c r="H9" s="238" t="s">
        <v>19</v>
      </c>
      <c r="I9" s="234"/>
      <c r="J9" s="238" t="s">
        <v>18</v>
      </c>
      <c r="K9" s="234"/>
      <c r="L9" s="239" t="s">
        <v>113</v>
      </c>
      <c r="M9" s="157"/>
      <c r="N9" s="239" t="s">
        <v>116</v>
      </c>
      <c r="O9" s="234"/>
      <c r="P9" s="238" t="s">
        <v>87</v>
      </c>
    </row>
    <row r="10" spans="1:16" ht="20.25" customHeight="1">
      <c r="A10" s="234"/>
      <c r="B10" s="240" t="s">
        <v>74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</row>
    <row r="11" spans="1:16" ht="20.25" customHeight="1">
      <c r="A11" s="241" t="s">
        <v>252</v>
      </c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</row>
    <row r="12" spans="1:16" ht="20.25" customHeight="1">
      <c r="A12" s="242" t="s">
        <v>248</v>
      </c>
      <c r="B12" s="243">
        <v>1376923</v>
      </c>
      <c r="C12" s="243"/>
      <c r="D12" s="243">
        <v>11157460</v>
      </c>
      <c r="E12" s="243"/>
      <c r="F12" s="243">
        <v>235425</v>
      </c>
      <c r="G12" s="243"/>
      <c r="H12" s="243">
        <v>153164</v>
      </c>
      <c r="I12" s="243"/>
      <c r="J12" s="243">
        <v>32573327</v>
      </c>
      <c r="K12" s="243"/>
      <c r="L12" s="243">
        <v>9940797</v>
      </c>
      <c r="M12" s="243"/>
      <c r="N12" s="243">
        <v>-111109</v>
      </c>
      <c r="O12" s="243"/>
      <c r="P12" s="80">
        <f>SUM(B12:N12)</f>
        <v>55325987</v>
      </c>
    </row>
    <row r="13" spans="1:16" ht="18" hidden="1" customHeight="1">
      <c r="A13" s="244"/>
      <c r="B13" s="71"/>
      <c r="C13" s="245"/>
      <c r="D13" s="71"/>
      <c r="E13" s="245"/>
      <c r="F13" s="71"/>
      <c r="G13" s="245"/>
      <c r="H13" s="71"/>
      <c r="I13" s="245"/>
      <c r="J13" s="71"/>
      <c r="K13" s="71"/>
      <c r="L13" s="71"/>
      <c r="M13" s="71"/>
      <c r="N13" s="71"/>
      <c r="O13" s="245"/>
      <c r="P13" s="245"/>
    </row>
    <row r="14" spans="1:16" ht="18" hidden="1" customHeight="1">
      <c r="A14" s="244" t="s">
        <v>119</v>
      </c>
      <c r="B14" s="71"/>
      <c r="C14" s="245"/>
      <c r="D14" s="71"/>
      <c r="E14" s="245"/>
      <c r="F14" s="71"/>
      <c r="G14" s="245"/>
      <c r="H14" s="71"/>
      <c r="I14" s="245"/>
      <c r="J14" s="71"/>
      <c r="K14" s="71"/>
      <c r="L14" s="71"/>
      <c r="M14" s="71"/>
      <c r="N14" s="71"/>
      <c r="O14" s="245"/>
      <c r="P14" s="245"/>
    </row>
    <row r="15" spans="1:16" ht="18" hidden="1" customHeight="1">
      <c r="A15" s="244" t="s">
        <v>120</v>
      </c>
      <c r="B15" s="71"/>
      <c r="C15" s="245"/>
      <c r="D15" s="71"/>
      <c r="E15" s="245"/>
      <c r="F15" s="71"/>
      <c r="G15" s="245"/>
      <c r="H15" s="71"/>
      <c r="I15" s="245"/>
      <c r="J15" s="71"/>
      <c r="K15" s="71"/>
      <c r="L15" s="71"/>
      <c r="M15" s="71"/>
      <c r="N15" s="71"/>
      <c r="O15" s="245"/>
      <c r="P15" s="245"/>
    </row>
    <row r="16" spans="1:16" ht="18" hidden="1" customHeight="1">
      <c r="A16" s="246" t="s">
        <v>253</v>
      </c>
      <c r="B16" s="71">
        <v>0</v>
      </c>
      <c r="C16" s="245"/>
      <c r="D16" s="71">
        <v>0</v>
      </c>
      <c r="E16" s="245"/>
      <c r="F16" s="71">
        <v>0</v>
      </c>
      <c r="G16" s="245"/>
      <c r="H16" s="71">
        <v>0</v>
      </c>
      <c r="I16" s="245"/>
      <c r="J16" s="71">
        <v>0</v>
      </c>
      <c r="K16" s="71"/>
      <c r="L16" s="71">
        <v>0</v>
      </c>
      <c r="M16" s="71"/>
      <c r="N16" s="71">
        <v>0</v>
      </c>
      <c r="O16" s="245"/>
      <c r="P16" s="245">
        <v>0</v>
      </c>
    </row>
    <row r="17" spans="1:16" ht="18" hidden="1" customHeight="1">
      <c r="A17" s="179" t="s">
        <v>254</v>
      </c>
      <c r="B17" s="74">
        <v>0</v>
      </c>
      <c r="C17" s="247"/>
      <c r="D17" s="74">
        <v>0</v>
      </c>
      <c r="E17" s="247"/>
      <c r="F17" s="74">
        <v>0</v>
      </c>
      <c r="G17" s="247"/>
      <c r="H17" s="74">
        <v>0</v>
      </c>
      <c r="I17" s="247"/>
      <c r="J17" s="74">
        <v>0</v>
      </c>
      <c r="K17" s="74"/>
      <c r="L17" s="74">
        <v>0</v>
      </c>
      <c r="M17" s="74"/>
      <c r="N17" s="74">
        <v>0</v>
      </c>
      <c r="O17" s="247"/>
      <c r="P17" s="81">
        <v>0</v>
      </c>
    </row>
    <row r="18" spans="1:16" ht="18" hidden="1" customHeight="1">
      <c r="A18" s="248" t="s">
        <v>76</v>
      </c>
      <c r="B18" s="249">
        <v>0</v>
      </c>
      <c r="C18" s="243">
        <v>0</v>
      </c>
      <c r="D18" s="249">
        <v>0</v>
      </c>
      <c r="E18" s="243">
        <v>0</v>
      </c>
      <c r="F18" s="249">
        <v>0</v>
      </c>
      <c r="G18" s="243">
        <v>0</v>
      </c>
      <c r="H18" s="249">
        <v>0</v>
      </c>
      <c r="I18" s="243">
        <v>0</v>
      </c>
      <c r="J18" s="249">
        <v>0</v>
      </c>
      <c r="K18" s="243">
        <v>0</v>
      </c>
      <c r="L18" s="249">
        <v>0</v>
      </c>
      <c r="M18" s="243">
        <v>0</v>
      </c>
      <c r="N18" s="249">
        <v>0</v>
      </c>
      <c r="O18" s="243"/>
      <c r="P18" s="249">
        <f>SUM(B18:N18)</f>
        <v>0</v>
      </c>
    </row>
    <row r="19" spans="1:16" ht="18" customHeight="1">
      <c r="A19" s="244"/>
      <c r="B19" s="71"/>
      <c r="C19" s="245"/>
      <c r="D19" s="71"/>
      <c r="E19" s="245"/>
      <c r="F19" s="71"/>
      <c r="G19" s="245"/>
      <c r="H19" s="71"/>
      <c r="I19" s="245"/>
      <c r="J19" s="71"/>
      <c r="K19" s="71"/>
      <c r="L19" s="71"/>
      <c r="M19" s="71"/>
      <c r="N19" s="71"/>
      <c r="O19" s="245"/>
      <c r="P19" s="245"/>
    </row>
    <row r="20" spans="1:16" ht="18" hidden="1" customHeight="1">
      <c r="A20" s="244" t="s">
        <v>255</v>
      </c>
      <c r="B20" s="71"/>
      <c r="C20" s="245"/>
      <c r="D20" s="71"/>
      <c r="E20" s="245"/>
      <c r="F20" s="71"/>
      <c r="G20" s="245"/>
      <c r="H20" s="71"/>
      <c r="I20" s="245"/>
      <c r="J20" s="71"/>
      <c r="K20" s="71"/>
      <c r="L20" s="71"/>
      <c r="M20" s="71"/>
      <c r="N20" s="71"/>
      <c r="O20" s="245"/>
      <c r="P20" s="245"/>
    </row>
    <row r="21" spans="1:16" ht="18" hidden="1" customHeight="1">
      <c r="A21" s="244" t="s">
        <v>256</v>
      </c>
      <c r="B21" s="71"/>
      <c r="C21" s="245"/>
      <c r="D21" s="71"/>
      <c r="E21" s="245"/>
      <c r="F21" s="71"/>
      <c r="G21" s="245"/>
      <c r="H21" s="71"/>
      <c r="I21" s="245"/>
      <c r="J21" s="71"/>
      <c r="K21" s="71"/>
      <c r="L21" s="71"/>
      <c r="M21" s="71"/>
      <c r="N21" s="71"/>
      <c r="O21" s="245"/>
      <c r="P21" s="245"/>
    </row>
    <row r="22" spans="1:16" ht="18" hidden="1" customHeight="1">
      <c r="A22" s="225" t="s">
        <v>257</v>
      </c>
      <c r="B22" s="73"/>
      <c r="C22" s="247"/>
      <c r="D22" s="73"/>
      <c r="E22" s="247"/>
      <c r="F22" s="73"/>
      <c r="G22" s="247"/>
      <c r="H22" s="73"/>
      <c r="I22" s="247"/>
      <c r="J22" s="73"/>
      <c r="K22" s="74"/>
      <c r="L22" s="73"/>
      <c r="M22" s="74"/>
      <c r="N22" s="73"/>
      <c r="O22" s="247"/>
      <c r="P22" s="250"/>
    </row>
    <row r="23" spans="1:16" ht="18" hidden="1" customHeight="1">
      <c r="A23" s="244" t="s">
        <v>258</v>
      </c>
      <c r="B23" s="85"/>
      <c r="C23" s="245"/>
      <c r="D23" s="85"/>
      <c r="E23" s="245"/>
      <c r="F23" s="85"/>
      <c r="G23" s="245"/>
      <c r="H23" s="85"/>
      <c r="I23" s="245"/>
      <c r="J23" s="85"/>
      <c r="K23" s="71"/>
      <c r="L23" s="85"/>
      <c r="M23" s="71"/>
      <c r="N23" s="85"/>
      <c r="O23" s="245"/>
      <c r="P23" s="251"/>
    </row>
    <row r="24" spans="1:16" ht="18" hidden="1" customHeight="1">
      <c r="A24" s="244"/>
      <c r="B24" s="71"/>
      <c r="C24" s="245"/>
      <c r="D24" s="71"/>
      <c r="E24" s="245"/>
      <c r="F24" s="71"/>
      <c r="G24" s="245"/>
      <c r="H24" s="71"/>
      <c r="I24" s="245"/>
      <c r="J24" s="71"/>
      <c r="K24" s="71"/>
      <c r="L24" s="71"/>
      <c r="M24" s="71"/>
      <c r="N24" s="71"/>
      <c r="O24" s="245"/>
      <c r="P24" s="245"/>
    </row>
    <row r="25" spans="1:16" ht="20.25" customHeight="1">
      <c r="A25" s="214" t="s">
        <v>174</v>
      </c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</row>
    <row r="26" spans="1:16" ht="20.25" customHeight="1">
      <c r="A26" s="253" t="s">
        <v>86</v>
      </c>
      <c r="B26" s="74">
        <v>0</v>
      </c>
      <c r="C26" s="74"/>
      <c r="D26" s="74">
        <v>0</v>
      </c>
      <c r="E26" s="74"/>
      <c r="F26" s="74">
        <v>0</v>
      </c>
      <c r="G26" s="74"/>
      <c r="H26" s="74">
        <v>0</v>
      </c>
      <c r="I26" s="53"/>
      <c r="J26" s="254">
        <v>1143920</v>
      </c>
      <c r="K26" s="254"/>
      <c r="L26" s="74">
        <v>0</v>
      </c>
      <c r="M26" s="74"/>
      <c r="N26" s="74">
        <v>0</v>
      </c>
      <c r="O26" s="53"/>
      <c r="P26" s="81">
        <f>SUM(B26:N26)</f>
        <v>1143920</v>
      </c>
    </row>
    <row r="27" spans="1:16" ht="20.25" customHeight="1">
      <c r="A27" s="253" t="s">
        <v>217</v>
      </c>
      <c r="B27" s="74">
        <v>0</v>
      </c>
      <c r="C27" s="74"/>
      <c r="D27" s="74">
        <v>0</v>
      </c>
      <c r="E27" s="74"/>
      <c r="F27" s="74">
        <v>0</v>
      </c>
      <c r="G27" s="74"/>
      <c r="H27" s="74">
        <v>0</v>
      </c>
      <c r="I27" s="53"/>
      <c r="J27" s="73">
        <v>-28221</v>
      </c>
      <c r="K27" s="72"/>
      <c r="L27" s="74">
        <v>0</v>
      </c>
      <c r="M27" s="74"/>
      <c r="N27" s="74">
        <v>-5355</v>
      </c>
      <c r="O27" s="53"/>
      <c r="P27" s="81">
        <f>SUM(B27:N27)</f>
        <v>-33576</v>
      </c>
    </row>
    <row r="28" spans="1:16" ht="20.25" customHeight="1">
      <c r="A28" s="214" t="s">
        <v>68</v>
      </c>
      <c r="B28" s="56">
        <f>SUM(B26:B27)</f>
        <v>0</v>
      </c>
      <c r="C28" s="46"/>
      <c r="D28" s="56">
        <f>SUM(D26:D27)</f>
        <v>0</v>
      </c>
      <c r="E28" s="46"/>
      <c r="F28" s="56">
        <f>SUM(F26:F27)</f>
        <v>0</v>
      </c>
      <c r="G28" s="46"/>
      <c r="H28" s="56">
        <f>SUM(H26:H27)</f>
        <v>0</v>
      </c>
      <c r="I28" s="46"/>
      <c r="J28" s="243">
        <f>SUM(J26:J27)</f>
        <v>1115699</v>
      </c>
      <c r="K28" s="243"/>
      <c r="L28" s="56">
        <f>SUM(L26:L27)</f>
        <v>0</v>
      </c>
      <c r="M28" s="243"/>
      <c r="N28" s="56">
        <f>SUM(N26:N27)</f>
        <v>-5355</v>
      </c>
      <c r="O28" s="46"/>
      <c r="P28" s="56">
        <f>SUM(P26:P27)</f>
        <v>1110344</v>
      </c>
    </row>
    <row r="29" spans="1:16" ht="19.350000000000001" customHeight="1">
      <c r="A29" s="248"/>
      <c r="B29" s="54"/>
      <c r="C29" s="54"/>
      <c r="D29" s="54"/>
      <c r="E29" s="54"/>
      <c r="F29" s="54"/>
      <c r="G29" s="54"/>
      <c r="H29" s="54"/>
      <c r="I29" s="54"/>
      <c r="J29" s="58"/>
      <c r="K29" s="54"/>
      <c r="L29" s="54"/>
      <c r="M29" s="54"/>
      <c r="N29" s="54"/>
      <c r="O29" s="54"/>
      <c r="P29" s="59"/>
    </row>
    <row r="30" spans="1:16" ht="20.25" customHeight="1" thickBot="1">
      <c r="A30" s="244" t="s">
        <v>249</v>
      </c>
      <c r="B30" s="255">
        <f>B12+B28+B18</f>
        <v>1376923</v>
      </c>
      <c r="C30" s="243"/>
      <c r="D30" s="255">
        <f>D12+D28+D18</f>
        <v>11157460</v>
      </c>
      <c r="E30" s="243"/>
      <c r="F30" s="255">
        <f>F12+F28+F18</f>
        <v>235425</v>
      </c>
      <c r="G30" s="243"/>
      <c r="H30" s="255">
        <f>H12+H28+H18</f>
        <v>153164</v>
      </c>
      <c r="I30" s="243"/>
      <c r="J30" s="255">
        <f>J12+J28+J18</f>
        <v>33689026</v>
      </c>
      <c r="K30" s="243"/>
      <c r="L30" s="255">
        <f t="shared" ref="L30" si="0">L12+L28+L18</f>
        <v>9940797</v>
      </c>
      <c r="M30" s="243"/>
      <c r="N30" s="255">
        <f>N12+N28+N18</f>
        <v>-116464</v>
      </c>
      <c r="O30" s="243"/>
      <c r="P30" s="255">
        <f>P12+P28+P18</f>
        <v>56436331</v>
      </c>
    </row>
    <row r="31" spans="1:16" ht="20.25" customHeight="1" thickTop="1">
      <c r="P31" s="245"/>
    </row>
    <row r="32" spans="1:16" ht="20.25" customHeight="1">
      <c r="P32" s="245"/>
    </row>
    <row r="33" spans="20:20" ht="20.25" customHeight="1"/>
    <row r="34" spans="20:20" ht="20.25" customHeight="1"/>
    <row r="35" spans="20:20" ht="20.25" customHeight="1"/>
    <row r="36" spans="20:20" ht="20.25" customHeight="1"/>
    <row r="37" spans="20:20" ht="20.25" customHeight="1"/>
    <row r="38" spans="20:20" ht="20.25" customHeight="1"/>
    <row r="39" spans="20:20" ht="20.25" customHeight="1"/>
    <row r="40" spans="20:20" ht="20.25" customHeight="1"/>
    <row r="41" spans="20:20" ht="20.25" customHeight="1">
      <c r="T41" s="225" t="s">
        <v>67</v>
      </c>
    </row>
  </sheetData>
  <mergeCells count="4">
    <mergeCell ref="B4:P4"/>
    <mergeCell ref="H6:J6"/>
    <mergeCell ref="B10:P10"/>
    <mergeCell ref="B11:P11"/>
  </mergeCells>
  <pageMargins left="0.78740157480314965" right="0.78740157480314965" top="0.47244094488188981" bottom="0.51181102362204722" header="0.51181102362204722" footer="0.51181102362204722"/>
  <pageSetup paperSize="9" scale="74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R112"/>
  <sheetViews>
    <sheetView showGridLines="0" zoomScale="85" zoomScaleNormal="85" zoomScaleSheetLayoutView="100" workbookViewId="0">
      <pane xSplit="1" ySplit="9" topLeftCell="B10" activePane="bottomRight" state="frozen"/>
      <selection activeCell="B38" sqref="B38"/>
      <selection pane="topRight" activeCell="B38" sqref="B38"/>
      <selection pane="bottomLeft" activeCell="B38" sqref="B38"/>
      <selection pane="bottomRight" activeCell="L22" sqref="L22"/>
    </sheetView>
  </sheetViews>
  <sheetFormatPr defaultColWidth="26.5703125" defaultRowHeight="19.5" customHeight="1"/>
  <cols>
    <col min="1" max="1" width="70.85546875" style="164" customWidth="1"/>
    <col min="2" max="2" width="14.85546875" style="164" customWidth="1"/>
    <col min="3" max="3" width="1.140625" style="164" customWidth="1"/>
    <col min="4" max="4" width="14.85546875" style="164" customWidth="1"/>
    <col min="5" max="5" width="1.140625" style="164" customWidth="1"/>
    <col min="6" max="6" width="14.85546875" style="164" customWidth="1"/>
    <col min="7" max="7" width="1.140625" style="164" customWidth="1"/>
    <col min="8" max="8" width="14.85546875" style="164" customWidth="1"/>
    <col min="9" max="9" width="2.140625" style="164" customWidth="1"/>
    <col min="10" max="10" width="15.85546875" style="164" customWidth="1"/>
    <col min="11" max="11" width="1" style="164" customWidth="1"/>
    <col min="12" max="12" width="15.42578125" style="164" customWidth="1"/>
    <col min="13" max="13" width="2" style="164" customWidth="1"/>
    <col min="14" max="14" width="14.85546875" style="164" customWidth="1"/>
    <col min="15" max="15" width="0.85546875" style="164" customWidth="1"/>
    <col min="16" max="16" width="16.140625" style="164" customWidth="1"/>
    <col min="17" max="17" width="2" style="164" customWidth="1"/>
    <col min="18" max="18" width="15.140625" style="164" customWidth="1"/>
    <col min="19" max="16384" width="26.5703125" style="164"/>
  </cols>
  <sheetData>
    <row r="1" spans="1:11" ht="21" customHeight="1">
      <c r="A1" s="143" t="s">
        <v>50</v>
      </c>
      <c r="B1" s="190"/>
      <c r="C1" s="190"/>
      <c r="D1" s="190"/>
      <c r="E1" s="190"/>
      <c r="F1" s="190"/>
      <c r="G1" s="190"/>
      <c r="H1" s="190"/>
    </row>
    <row r="2" spans="1:11" ht="21" customHeight="1">
      <c r="A2" s="256" t="s">
        <v>71</v>
      </c>
      <c r="B2" s="257"/>
      <c r="C2" s="221"/>
      <c r="D2" s="257"/>
      <c r="E2" s="190"/>
      <c r="F2" s="190"/>
      <c r="G2" s="190"/>
      <c r="H2" s="190"/>
    </row>
    <row r="3" spans="1:11" ht="20.100000000000001" customHeight="1">
      <c r="A3" s="258"/>
      <c r="B3" s="258"/>
      <c r="C3" s="258"/>
      <c r="D3" s="258"/>
      <c r="E3" s="190"/>
      <c r="F3" s="190"/>
      <c r="G3" s="190"/>
      <c r="H3" s="190"/>
    </row>
    <row r="4" spans="1:11" ht="20.100000000000001" customHeight="1">
      <c r="A4" s="190"/>
      <c r="B4" s="195" t="s">
        <v>63</v>
      </c>
      <c r="C4" s="195"/>
      <c r="D4" s="195"/>
      <c r="E4" s="194"/>
      <c r="F4" s="195" t="s">
        <v>64</v>
      </c>
      <c r="G4" s="195"/>
      <c r="H4" s="195"/>
    </row>
    <row r="5" spans="1:11" ht="20.100000000000001" customHeight="1">
      <c r="A5" s="190"/>
      <c r="B5" s="195" t="s">
        <v>65</v>
      </c>
      <c r="C5" s="195"/>
      <c r="D5" s="195"/>
      <c r="E5" s="194"/>
      <c r="F5" s="195" t="s">
        <v>65</v>
      </c>
      <c r="G5" s="195"/>
      <c r="H5" s="195"/>
    </row>
    <row r="6" spans="1:11" ht="20.100000000000001" customHeight="1">
      <c r="A6" s="190"/>
      <c r="B6" s="259" t="s">
        <v>259</v>
      </c>
      <c r="C6" s="259"/>
      <c r="D6" s="259"/>
      <c r="E6" s="194"/>
      <c r="F6" s="259" t="s">
        <v>259</v>
      </c>
      <c r="G6" s="259"/>
      <c r="H6" s="259"/>
    </row>
    <row r="7" spans="1:11" ht="20.100000000000001" customHeight="1">
      <c r="A7" s="190"/>
      <c r="B7" s="260" t="s">
        <v>245</v>
      </c>
      <c r="C7" s="259"/>
      <c r="D7" s="259"/>
      <c r="E7" s="194"/>
      <c r="F7" s="260" t="s">
        <v>245</v>
      </c>
      <c r="G7" s="259"/>
      <c r="H7" s="259"/>
      <c r="I7" s="221"/>
      <c r="J7" s="221"/>
      <c r="K7" s="221"/>
    </row>
    <row r="8" spans="1:11" ht="20.100000000000001" customHeight="1">
      <c r="A8" s="190"/>
      <c r="B8" s="159">
        <v>2024</v>
      </c>
      <c r="C8" s="159"/>
      <c r="D8" s="159">
        <v>2023</v>
      </c>
      <c r="E8" s="194"/>
      <c r="F8" s="159">
        <v>2024</v>
      </c>
      <c r="G8" s="159"/>
      <c r="H8" s="159">
        <v>2023</v>
      </c>
    </row>
    <row r="9" spans="1:11" ht="20.100000000000001" customHeight="1">
      <c r="A9" s="190"/>
      <c r="B9" s="161" t="s">
        <v>74</v>
      </c>
      <c r="C9" s="161"/>
      <c r="D9" s="161"/>
      <c r="E9" s="161"/>
      <c r="F9" s="161"/>
      <c r="G9" s="161"/>
      <c r="H9" s="161"/>
    </row>
    <row r="10" spans="1:11" ht="20.100000000000001" customHeight="1">
      <c r="A10" s="162" t="s">
        <v>27</v>
      </c>
      <c r="B10" s="261"/>
      <c r="D10" s="261"/>
      <c r="F10" s="261"/>
      <c r="H10" s="261"/>
    </row>
    <row r="11" spans="1:11" ht="20.100000000000001" customHeight="1">
      <c r="A11" s="164" t="s">
        <v>169</v>
      </c>
      <c r="B11" s="2">
        <v>2790150</v>
      </c>
      <c r="C11" s="2"/>
      <c r="D11" s="262">
        <v>3369835</v>
      </c>
      <c r="E11" s="2"/>
      <c r="F11" s="2">
        <v>1143920</v>
      </c>
      <c r="G11" s="2"/>
      <c r="H11" s="2">
        <v>1936185</v>
      </c>
    </row>
    <row r="12" spans="1:11" ht="20.100000000000001" customHeight="1">
      <c r="A12" s="177" t="s">
        <v>59</v>
      </c>
      <c r="B12" s="2"/>
      <c r="C12" s="2"/>
      <c r="D12" s="262"/>
      <c r="E12" s="2"/>
      <c r="F12" s="2"/>
      <c r="G12" s="2"/>
      <c r="H12" s="2"/>
    </row>
    <row r="13" spans="1:11" ht="20.100000000000001" customHeight="1">
      <c r="A13" s="164" t="s">
        <v>170</v>
      </c>
      <c r="B13" s="61">
        <v>4543974</v>
      </c>
      <c r="C13" s="61"/>
      <c r="D13" s="262">
        <v>3689051</v>
      </c>
      <c r="E13" s="61"/>
      <c r="F13" s="61">
        <v>280768</v>
      </c>
      <c r="G13" s="61"/>
      <c r="H13" s="61">
        <v>481075</v>
      </c>
    </row>
    <row r="14" spans="1:11" ht="20.100000000000001" customHeight="1">
      <c r="A14" s="164" t="s">
        <v>20</v>
      </c>
      <c r="B14" s="3">
        <v>1708597</v>
      </c>
      <c r="C14" s="3"/>
      <c r="D14" s="262">
        <v>1031754</v>
      </c>
      <c r="E14" s="3"/>
      <c r="F14" s="3">
        <v>622928</v>
      </c>
      <c r="G14" s="3"/>
      <c r="H14" s="3">
        <v>531663</v>
      </c>
    </row>
    <row r="15" spans="1:11" ht="20.100000000000001" customHeight="1">
      <c r="A15" s="164" t="s">
        <v>142</v>
      </c>
      <c r="B15" s="2">
        <v>5417998</v>
      </c>
      <c r="C15" s="2"/>
      <c r="D15" s="262">
        <v>2803547</v>
      </c>
      <c r="E15" s="2"/>
      <c r="F15" s="2">
        <v>1294853</v>
      </c>
      <c r="G15" s="2"/>
      <c r="H15" s="2">
        <v>1329486</v>
      </c>
    </row>
    <row r="16" spans="1:11" ht="20.100000000000001" customHeight="1">
      <c r="A16" s="263" t="s">
        <v>218</v>
      </c>
      <c r="B16" s="2">
        <v>565020</v>
      </c>
      <c r="C16" s="2"/>
      <c r="D16" s="262">
        <v>-1432153</v>
      </c>
      <c r="E16" s="2"/>
      <c r="F16" s="2">
        <v>-85371</v>
      </c>
      <c r="G16" s="2"/>
      <c r="H16" s="2">
        <v>-1485739</v>
      </c>
    </row>
    <row r="17" spans="1:18" ht="20.100000000000001" customHeight="1">
      <c r="A17" s="164" t="s">
        <v>272</v>
      </c>
      <c r="B17" s="2">
        <v>136642</v>
      </c>
      <c r="C17" s="2"/>
      <c r="D17" s="262">
        <v>100289</v>
      </c>
      <c r="E17" s="2"/>
      <c r="F17" s="2">
        <v>362846</v>
      </c>
      <c r="G17" s="2"/>
      <c r="H17" s="2">
        <v>-59968</v>
      </c>
    </row>
    <row r="18" spans="1:18" ht="20.100000000000001" customHeight="1">
      <c r="A18" s="190" t="s">
        <v>273</v>
      </c>
      <c r="B18" s="2">
        <v>-36923</v>
      </c>
      <c r="C18" s="2"/>
      <c r="D18" s="262">
        <v>-312490</v>
      </c>
      <c r="E18" s="2"/>
      <c r="F18" s="2">
        <v>0</v>
      </c>
      <c r="G18" s="2"/>
      <c r="H18" s="2">
        <v>-306436</v>
      </c>
      <c r="J18" s="200"/>
      <c r="K18" s="202"/>
    </row>
    <row r="19" spans="1:18" ht="20.100000000000001" customHeight="1">
      <c r="A19" s="190" t="s">
        <v>274</v>
      </c>
      <c r="B19" s="2">
        <v>535951</v>
      </c>
      <c r="C19" s="2"/>
      <c r="D19" s="262">
        <v>412475</v>
      </c>
      <c r="E19" s="2"/>
      <c r="F19" s="2">
        <v>40949</v>
      </c>
      <c r="G19" s="2"/>
      <c r="H19" s="2">
        <v>348291</v>
      </c>
      <c r="J19" s="200"/>
      <c r="K19" s="202"/>
    </row>
    <row r="20" spans="1:18" ht="20.100000000000001" customHeight="1">
      <c r="A20" s="190" t="s">
        <v>227</v>
      </c>
      <c r="B20" s="2">
        <v>66932</v>
      </c>
      <c r="C20" s="2"/>
      <c r="D20" s="262">
        <v>-9765</v>
      </c>
      <c r="E20" s="2"/>
      <c r="F20" s="2">
        <v>25510</v>
      </c>
      <c r="G20" s="2"/>
      <c r="H20" s="2">
        <v>-6560</v>
      </c>
      <c r="J20" s="200"/>
      <c r="K20" s="202"/>
    </row>
    <row r="21" spans="1:18" ht="20.100000000000001" customHeight="1">
      <c r="A21" s="204" t="s">
        <v>210</v>
      </c>
      <c r="B21" s="2">
        <v>217</v>
      </c>
      <c r="C21" s="2"/>
      <c r="D21" s="262">
        <v>14953</v>
      </c>
      <c r="E21" s="2"/>
      <c r="F21" s="2">
        <v>0</v>
      </c>
      <c r="G21" s="2"/>
      <c r="H21" s="2">
        <v>0</v>
      </c>
      <c r="J21" s="200"/>
      <c r="K21" s="202"/>
    </row>
    <row r="22" spans="1:18" ht="20.100000000000001" customHeight="1">
      <c r="A22" s="164" t="s">
        <v>240</v>
      </c>
      <c r="B22" s="2">
        <v>2809</v>
      </c>
      <c r="C22" s="3"/>
      <c r="D22" s="262">
        <v>-4155</v>
      </c>
      <c r="E22" s="3"/>
      <c r="F22" s="2">
        <v>-3573</v>
      </c>
      <c r="G22" s="3"/>
      <c r="H22" s="2">
        <v>-1029</v>
      </c>
    </row>
    <row r="23" spans="1:18" ht="20.100000000000001" customHeight="1">
      <c r="A23" s="164" t="s">
        <v>275</v>
      </c>
      <c r="B23" s="2">
        <v>645</v>
      </c>
      <c r="C23" s="3"/>
      <c r="D23" s="262">
        <v>0</v>
      </c>
      <c r="E23" s="3"/>
      <c r="F23" s="2">
        <v>645</v>
      </c>
      <c r="G23" s="3"/>
      <c r="H23" s="2">
        <v>0</v>
      </c>
    </row>
    <row r="24" spans="1:18" ht="20.100000000000001" customHeight="1">
      <c r="A24" s="164" t="s">
        <v>243</v>
      </c>
      <c r="B24" s="2">
        <v>30774</v>
      </c>
      <c r="C24" s="3"/>
      <c r="D24" s="262">
        <v>51797</v>
      </c>
      <c r="E24" s="3"/>
      <c r="F24" s="2">
        <v>0</v>
      </c>
      <c r="G24" s="3"/>
      <c r="H24" s="2">
        <v>0</v>
      </c>
    </row>
    <row r="25" spans="1:18" ht="20.100000000000001" customHeight="1">
      <c r="A25" s="164" t="s">
        <v>60</v>
      </c>
      <c r="B25" s="2">
        <v>-134376</v>
      </c>
      <c r="C25" s="3"/>
      <c r="D25" s="262">
        <v>-143129</v>
      </c>
      <c r="E25" s="3"/>
      <c r="F25" s="2">
        <v>-58735</v>
      </c>
      <c r="G25" s="3"/>
      <c r="H25" s="2">
        <v>-56504</v>
      </c>
    </row>
    <row r="26" spans="1:18" ht="20.100000000000001" customHeight="1">
      <c r="A26" s="164" t="s">
        <v>143</v>
      </c>
      <c r="B26" s="2">
        <v>287591</v>
      </c>
      <c r="C26" s="3"/>
      <c r="D26" s="262">
        <v>53978</v>
      </c>
      <c r="E26" s="3"/>
      <c r="F26" s="2">
        <v>61866</v>
      </c>
      <c r="G26" s="3"/>
      <c r="H26" s="2">
        <v>39107</v>
      </c>
    </row>
    <row r="27" spans="1:18" ht="20.100000000000001" customHeight="1">
      <c r="A27" s="164" t="s">
        <v>52</v>
      </c>
      <c r="B27" s="2">
        <v>446</v>
      </c>
      <c r="C27" s="3"/>
      <c r="D27" s="262">
        <v>986</v>
      </c>
      <c r="E27" s="3"/>
      <c r="F27" s="2">
        <v>0</v>
      </c>
      <c r="G27" s="3"/>
      <c r="H27" s="2">
        <v>0</v>
      </c>
    </row>
    <row r="28" spans="1:18" ht="20.100000000000001" customHeight="1">
      <c r="A28" s="164" t="s">
        <v>238</v>
      </c>
      <c r="B28" s="2">
        <v>30453</v>
      </c>
      <c r="C28" s="3"/>
      <c r="D28" s="262">
        <v>-6197</v>
      </c>
      <c r="E28" s="3"/>
      <c r="F28" s="2">
        <v>30453</v>
      </c>
      <c r="G28" s="3"/>
      <c r="H28" s="2">
        <v>-6197</v>
      </c>
    </row>
    <row r="29" spans="1:18" ht="20.100000000000001" customHeight="1">
      <c r="A29" s="164" t="s">
        <v>28</v>
      </c>
      <c r="B29" s="2">
        <v>-1784</v>
      </c>
      <c r="C29" s="3"/>
      <c r="D29" s="262">
        <v>24809</v>
      </c>
      <c r="E29" s="3"/>
      <c r="F29" s="2">
        <v>-1784</v>
      </c>
      <c r="G29" s="3"/>
      <c r="H29" s="2">
        <v>-1784</v>
      </c>
    </row>
    <row r="30" spans="1:18" ht="20.100000000000001" customHeight="1">
      <c r="A30" s="164" t="s">
        <v>244</v>
      </c>
      <c r="B30" s="2">
        <v>-546786</v>
      </c>
      <c r="C30" s="3"/>
      <c r="D30" s="262">
        <v>-29026</v>
      </c>
      <c r="E30" s="3"/>
      <c r="F30" s="2">
        <v>0</v>
      </c>
      <c r="G30" s="3"/>
      <c r="H30" s="2">
        <v>0</v>
      </c>
    </row>
    <row r="31" spans="1:18" ht="20.100000000000001" customHeight="1">
      <c r="B31" s="62">
        <f>SUM(B11:B30)</f>
        <v>15398330</v>
      </c>
      <c r="C31" s="3">
        <f t="shared" ref="C31:G31" si="0">SUM(C11:C30)</f>
        <v>0</v>
      </c>
      <c r="D31" s="62">
        <f>SUM(D11:D30)</f>
        <v>9616559</v>
      </c>
      <c r="E31" s="3">
        <f t="shared" si="0"/>
        <v>0</v>
      </c>
      <c r="F31" s="62">
        <f>SUM(F11:F30)</f>
        <v>3715275</v>
      </c>
      <c r="G31" s="3">
        <f t="shared" si="0"/>
        <v>0</v>
      </c>
      <c r="H31" s="62">
        <f>SUM(H11:H30)</f>
        <v>2741590</v>
      </c>
    </row>
    <row r="32" spans="1:18" ht="20.100000000000001" customHeight="1">
      <c r="A32" s="264" t="s">
        <v>29</v>
      </c>
      <c r="B32" s="3"/>
      <c r="C32" s="3"/>
      <c r="D32" s="3"/>
      <c r="E32" s="3"/>
      <c r="F32" s="3"/>
      <c r="G32" s="3"/>
      <c r="H32" s="3"/>
      <c r="I32" s="152"/>
      <c r="J32" s="152"/>
      <c r="K32" s="152"/>
      <c r="L32" s="152"/>
      <c r="M32" s="152"/>
      <c r="N32" s="152"/>
      <c r="O32" s="152"/>
      <c r="P32" s="152"/>
      <c r="Q32" s="152"/>
      <c r="R32" s="152"/>
    </row>
    <row r="33" spans="1:18" ht="20.100000000000001" customHeight="1">
      <c r="A33" s="164" t="s">
        <v>30</v>
      </c>
      <c r="B33" s="3">
        <v>-8144574</v>
      </c>
      <c r="C33" s="3"/>
      <c r="D33" s="3">
        <v>-1518796</v>
      </c>
      <c r="E33" s="3"/>
      <c r="F33" s="3">
        <v>-3816659</v>
      </c>
      <c r="G33" s="3"/>
      <c r="H33" s="3">
        <v>422312</v>
      </c>
    </row>
    <row r="34" spans="1:18" ht="20.100000000000001" customHeight="1">
      <c r="A34" s="164" t="s">
        <v>161</v>
      </c>
      <c r="B34" s="3">
        <v>-5523341</v>
      </c>
      <c r="C34" s="3"/>
      <c r="D34" s="3">
        <v>6745712</v>
      </c>
      <c r="E34" s="3"/>
      <c r="F34" s="3">
        <v>-2201336</v>
      </c>
      <c r="G34" s="3"/>
      <c r="H34" s="3">
        <v>4793992</v>
      </c>
    </row>
    <row r="35" spans="1:18" s="152" customFormat="1" ht="20.100000000000001" customHeight="1">
      <c r="A35" s="164" t="s">
        <v>3</v>
      </c>
      <c r="B35" s="3">
        <v>-12176841</v>
      </c>
      <c r="C35" s="3"/>
      <c r="D35" s="3">
        <v>3193008</v>
      </c>
      <c r="E35" s="3"/>
      <c r="F35" s="3">
        <v>-2228339</v>
      </c>
      <c r="G35" s="3"/>
      <c r="H35" s="3">
        <v>2587294</v>
      </c>
      <c r="I35" s="164"/>
      <c r="J35" s="164"/>
      <c r="K35" s="164"/>
      <c r="L35" s="164"/>
      <c r="M35" s="164"/>
      <c r="N35" s="164"/>
      <c r="O35" s="164"/>
      <c r="P35" s="164"/>
      <c r="Q35" s="164"/>
      <c r="R35" s="164"/>
    </row>
    <row r="36" spans="1:18" ht="20.100000000000001" customHeight="1">
      <c r="A36" s="263" t="s">
        <v>5</v>
      </c>
      <c r="B36" s="3">
        <v>790528</v>
      </c>
      <c r="C36" s="3"/>
      <c r="D36" s="3">
        <v>39518</v>
      </c>
      <c r="E36" s="3"/>
      <c r="F36" s="3">
        <v>151762</v>
      </c>
      <c r="G36" s="3"/>
      <c r="H36" s="3">
        <v>36879</v>
      </c>
    </row>
    <row r="37" spans="1:18" ht="20.100000000000001" customHeight="1">
      <c r="A37" s="164" t="s">
        <v>15</v>
      </c>
      <c r="B37" s="3">
        <v>17650620</v>
      </c>
      <c r="C37" s="3"/>
      <c r="D37" s="3">
        <v>-1717913</v>
      </c>
      <c r="E37" s="3"/>
      <c r="F37" s="3">
        <v>7957482</v>
      </c>
      <c r="G37" s="3"/>
      <c r="H37" s="3">
        <v>-3370036</v>
      </c>
    </row>
    <row r="38" spans="1:18" ht="20.100000000000001" customHeight="1">
      <c r="A38" s="164" t="s">
        <v>162</v>
      </c>
      <c r="B38" s="3">
        <v>-103300</v>
      </c>
      <c r="C38" s="3"/>
      <c r="D38" s="3">
        <v>-2183698</v>
      </c>
      <c r="E38" s="3"/>
      <c r="F38" s="3">
        <v>-1669418</v>
      </c>
      <c r="G38" s="3"/>
      <c r="H38" s="3">
        <v>-677589</v>
      </c>
    </row>
    <row r="39" spans="1:18" ht="20.100000000000001" customHeight="1">
      <c r="A39" s="164" t="s">
        <v>16</v>
      </c>
      <c r="B39" s="3">
        <v>414137</v>
      </c>
      <c r="C39" s="3"/>
      <c r="D39" s="3">
        <v>60457</v>
      </c>
      <c r="E39" s="3"/>
      <c r="F39" s="3">
        <v>-414162</v>
      </c>
      <c r="G39" s="3"/>
      <c r="H39" s="3">
        <v>139401</v>
      </c>
    </row>
    <row r="40" spans="1:18" ht="20.100000000000001" customHeight="1">
      <c r="A40" s="164" t="s">
        <v>144</v>
      </c>
      <c r="B40" s="3">
        <v>-114207</v>
      </c>
      <c r="C40" s="3"/>
      <c r="D40" s="3">
        <v>-115074</v>
      </c>
      <c r="E40" s="3"/>
      <c r="F40" s="3">
        <v>-30303</v>
      </c>
      <c r="G40" s="3"/>
      <c r="H40" s="3">
        <v>-112379</v>
      </c>
    </row>
    <row r="41" spans="1:18" ht="20.100000000000001" customHeight="1">
      <c r="A41" s="164" t="s">
        <v>17</v>
      </c>
      <c r="B41" s="3">
        <v>521694</v>
      </c>
      <c r="C41" s="3"/>
      <c r="D41" s="3">
        <v>-277549</v>
      </c>
      <c r="E41" s="3"/>
      <c r="F41" s="3">
        <v>878617</v>
      </c>
      <c r="G41" s="3"/>
      <c r="H41" s="3">
        <v>-6097</v>
      </c>
    </row>
    <row r="42" spans="1:18" ht="20.100000000000001" customHeight="1">
      <c r="A42" s="164" t="s">
        <v>262</v>
      </c>
      <c r="B42" s="62">
        <f>SUM(B31:B41)</f>
        <v>8713046</v>
      </c>
      <c r="C42" s="3"/>
      <c r="D42" s="62">
        <f>SUM(D31:D41)</f>
        <v>13842224</v>
      </c>
      <c r="E42" s="3"/>
      <c r="F42" s="62">
        <f>SUM(F31:F41)</f>
        <v>2342919</v>
      </c>
      <c r="G42" s="3"/>
      <c r="H42" s="62">
        <f>SUM(H31:H41)</f>
        <v>6555367</v>
      </c>
    </row>
    <row r="43" spans="1:18" ht="20.100000000000001" customHeight="1">
      <c r="A43" s="164" t="s">
        <v>281</v>
      </c>
      <c r="B43" s="63">
        <v>-2611807</v>
      </c>
      <c r="C43" s="3"/>
      <c r="D43" s="63">
        <v>-698306</v>
      </c>
      <c r="E43" s="3"/>
      <c r="F43" s="3">
        <v>25849</v>
      </c>
      <c r="G43" s="3"/>
      <c r="H43" s="3">
        <v>-63794</v>
      </c>
    </row>
    <row r="44" spans="1:18" ht="20.100000000000001" customHeight="1">
      <c r="A44" s="152" t="s">
        <v>287</v>
      </c>
      <c r="B44" s="56">
        <f>SUM(B42:B43)</f>
        <v>6101239</v>
      </c>
      <c r="C44" s="46"/>
      <c r="D44" s="56">
        <f>SUM(D42:D43)</f>
        <v>13143918</v>
      </c>
      <c r="E44" s="46"/>
      <c r="F44" s="56">
        <f>SUM(F42:F43)</f>
        <v>2368768</v>
      </c>
      <c r="G44" s="46"/>
      <c r="H44" s="56">
        <f>SUM(H42:H43)</f>
        <v>6491573</v>
      </c>
    </row>
    <row r="45" spans="1:18" ht="20.100000000000001" customHeight="1">
      <c r="A45" s="152"/>
      <c r="B45" s="15"/>
      <c r="C45" s="46"/>
      <c r="D45" s="15"/>
      <c r="E45" s="46"/>
      <c r="F45" s="15"/>
      <c r="G45" s="46"/>
      <c r="H45" s="15"/>
    </row>
    <row r="46" spans="1:18" ht="20.45" customHeight="1">
      <c r="A46" s="143" t="s">
        <v>50</v>
      </c>
      <c r="B46" s="190"/>
      <c r="C46" s="190"/>
      <c r="D46" s="190"/>
      <c r="E46" s="190"/>
      <c r="F46" s="190"/>
      <c r="G46" s="190"/>
      <c r="H46" s="190"/>
    </row>
    <row r="47" spans="1:18" ht="20.45" customHeight="1">
      <c r="A47" s="256" t="s">
        <v>72</v>
      </c>
      <c r="B47" s="257"/>
      <c r="C47" s="221"/>
      <c r="D47" s="257"/>
      <c r="E47" s="190"/>
      <c r="F47" s="190"/>
      <c r="G47" s="190"/>
      <c r="H47" s="190"/>
    </row>
    <row r="48" spans="1:18" ht="20.100000000000001" customHeight="1">
      <c r="A48" s="180"/>
      <c r="B48" s="180"/>
      <c r="C48" s="180"/>
      <c r="D48" s="180"/>
      <c r="E48" s="190"/>
      <c r="F48" s="190"/>
      <c r="G48" s="190"/>
      <c r="H48" s="190"/>
    </row>
    <row r="49" spans="1:8" ht="20.100000000000001" customHeight="1">
      <c r="A49" s="190"/>
      <c r="B49" s="195" t="s">
        <v>63</v>
      </c>
      <c r="C49" s="195"/>
      <c r="D49" s="195"/>
      <c r="E49" s="194"/>
      <c r="F49" s="195" t="s">
        <v>64</v>
      </c>
      <c r="G49" s="195"/>
      <c r="H49" s="195"/>
    </row>
    <row r="50" spans="1:8" ht="20.100000000000001" customHeight="1">
      <c r="A50" s="190"/>
      <c r="B50" s="195" t="s">
        <v>65</v>
      </c>
      <c r="C50" s="195"/>
      <c r="D50" s="195"/>
      <c r="E50" s="194"/>
      <c r="F50" s="195" t="s">
        <v>65</v>
      </c>
      <c r="G50" s="195"/>
      <c r="H50" s="195"/>
    </row>
    <row r="51" spans="1:8" ht="20.100000000000001" customHeight="1">
      <c r="A51" s="190"/>
      <c r="B51" s="259" t="s">
        <v>259</v>
      </c>
      <c r="C51" s="259"/>
      <c r="D51" s="259"/>
      <c r="E51" s="194"/>
      <c r="F51" s="259" t="s">
        <v>259</v>
      </c>
      <c r="G51" s="259"/>
      <c r="H51" s="259"/>
    </row>
    <row r="52" spans="1:8" ht="20.100000000000001" customHeight="1">
      <c r="A52" s="190"/>
      <c r="B52" s="260" t="s">
        <v>245</v>
      </c>
      <c r="C52" s="259"/>
      <c r="D52" s="259"/>
      <c r="E52" s="194"/>
      <c r="F52" s="260" t="s">
        <v>245</v>
      </c>
      <c r="G52" s="259"/>
      <c r="H52" s="259"/>
    </row>
    <row r="53" spans="1:8" ht="20.100000000000001" customHeight="1">
      <c r="A53" s="190"/>
      <c r="B53" s="159">
        <v>2024</v>
      </c>
      <c r="C53" s="159"/>
      <c r="D53" s="159">
        <v>2023</v>
      </c>
      <c r="E53" s="194"/>
      <c r="F53" s="159">
        <v>2024</v>
      </c>
      <c r="G53" s="159"/>
      <c r="H53" s="159">
        <v>2023</v>
      </c>
    </row>
    <row r="54" spans="1:8" ht="20.100000000000001" customHeight="1">
      <c r="A54" s="190"/>
      <c r="B54" s="161" t="s">
        <v>74</v>
      </c>
      <c r="C54" s="161"/>
      <c r="D54" s="161"/>
      <c r="E54" s="161"/>
      <c r="F54" s="161"/>
      <c r="G54" s="161"/>
      <c r="H54" s="161"/>
    </row>
    <row r="55" spans="1:8" ht="20.100000000000001" customHeight="1">
      <c r="A55" s="265" t="s">
        <v>31</v>
      </c>
      <c r="B55" s="266"/>
      <c r="C55" s="267"/>
      <c r="D55" s="266"/>
      <c r="E55" s="267"/>
      <c r="F55" s="266"/>
      <c r="G55" s="267"/>
      <c r="H55" s="266"/>
    </row>
    <row r="56" spans="1:8" ht="20.100000000000001" customHeight="1">
      <c r="A56" s="263" t="s">
        <v>233</v>
      </c>
      <c r="B56" s="268">
        <v>24970</v>
      </c>
      <c r="C56" s="268"/>
      <c r="D56" s="268">
        <v>1094984</v>
      </c>
      <c r="E56" s="268"/>
      <c r="F56" s="64">
        <v>25000</v>
      </c>
      <c r="G56" s="268"/>
      <c r="H56" s="64">
        <v>-25000</v>
      </c>
    </row>
    <row r="57" spans="1:8" ht="20.100000000000001" customHeight="1">
      <c r="A57" s="263" t="s">
        <v>228</v>
      </c>
      <c r="B57" s="268"/>
      <c r="C57" s="268"/>
      <c r="D57" s="268"/>
      <c r="E57" s="268"/>
      <c r="F57" s="3"/>
      <c r="G57" s="268"/>
      <c r="H57" s="64"/>
    </row>
    <row r="58" spans="1:8" ht="20.100000000000001" customHeight="1">
      <c r="A58" s="263" t="s">
        <v>229</v>
      </c>
      <c r="B58" s="268">
        <v>-579800</v>
      </c>
      <c r="C58" s="268"/>
      <c r="D58" s="268">
        <v>-4124119</v>
      </c>
      <c r="E58" s="268"/>
      <c r="F58" s="3">
        <v>0</v>
      </c>
      <c r="G58" s="268"/>
      <c r="H58" s="64">
        <v>0</v>
      </c>
    </row>
    <row r="59" spans="1:8" ht="20.100000000000001" customHeight="1">
      <c r="A59" s="263" t="s">
        <v>182</v>
      </c>
      <c r="B59" s="268">
        <v>-2124659</v>
      </c>
      <c r="C59" s="268"/>
      <c r="D59" s="268">
        <v>-910834</v>
      </c>
      <c r="E59" s="268"/>
      <c r="F59" s="3">
        <v>0</v>
      </c>
      <c r="G59" s="268"/>
      <c r="H59" s="64">
        <v>0</v>
      </c>
    </row>
    <row r="60" spans="1:8" ht="20.100000000000001" customHeight="1">
      <c r="A60" s="263" t="s">
        <v>276</v>
      </c>
      <c r="B60" s="268">
        <v>0</v>
      </c>
      <c r="C60" s="268"/>
      <c r="D60" s="268">
        <v>0</v>
      </c>
      <c r="E60" s="268"/>
      <c r="F60" s="3">
        <v>-800000</v>
      </c>
      <c r="G60" s="268"/>
      <c r="H60" s="64">
        <v>-10000</v>
      </c>
    </row>
    <row r="61" spans="1:8" ht="20.100000000000001" customHeight="1">
      <c r="A61" s="263" t="s">
        <v>56</v>
      </c>
      <c r="B61" s="268">
        <v>-4425647</v>
      </c>
      <c r="C61" s="268"/>
      <c r="D61" s="268">
        <v>-1880664</v>
      </c>
      <c r="E61" s="268"/>
      <c r="F61" s="269">
        <v>-338879</v>
      </c>
      <c r="G61" s="268"/>
      <c r="H61" s="269">
        <v>-407430</v>
      </c>
    </row>
    <row r="62" spans="1:8" ht="20.100000000000001" customHeight="1">
      <c r="A62" s="263" t="s">
        <v>145</v>
      </c>
      <c r="B62" s="268">
        <v>5289</v>
      </c>
      <c r="C62" s="268"/>
      <c r="D62" s="268">
        <v>6642</v>
      </c>
      <c r="E62" s="268"/>
      <c r="F62" s="268">
        <v>4871</v>
      </c>
      <c r="G62" s="268"/>
      <c r="H62" s="268">
        <v>1376</v>
      </c>
    </row>
    <row r="63" spans="1:8" ht="20.100000000000001" customHeight="1">
      <c r="A63" s="263" t="s">
        <v>146</v>
      </c>
      <c r="B63" s="268">
        <v>-86391</v>
      </c>
      <c r="C63" s="268"/>
      <c r="D63" s="268">
        <v>-100764</v>
      </c>
      <c r="E63" s="268"/>
      <c r="F63" s="268">
        <v>-61225</v>
      </c>
      <c r="G63" s="268"/>
      <c r="H63" s="268">
        <v>-100764</v>
      </c>
    </row>
    <row r="64" spans="1:8" ht="20.100000000000001" customHeight="1">
      <c r="A64" s="263" t="s">
        <v>57</v>
      </c>
      <c r="B64" s="268">
        <v>-15488</v>
      </c>
      <c r="C64" s="268"/>
      <c r="D64" s="268">
        <v>-61098</v>
      </c>
      <c r="E64" s="268"/>
      <c r="F64" s="268">
        <v>-12134</v>
      </c>
      <c r="G64" s="268"/>
      <c r="H64" s="268">
        <v>-10943</v>
      </c>
    </row>
    <row r="65" spans="1:8" ht="20.100000000000001" customHeight="1">
      <c r="A65" s="263" t="s">
        <v>282</v>
      </c>
      <c r="B65" s="268">
        <v>0</v>
      </c>
      <c r="C65" s="268"/>
      <c r="D65" s="268">
        <v>0</v>
      </c>
      <c r="E65" s="268"/>
      <c r="F65" s="268">
        <v>5500000</v>
      </c>
      <c r="G65" s="268"/>
      <c r="H65" s="268">
        <v>0</v>
      </c>
    </row>
    <row r="66" spans="1:8" ht="20.100000000000001" customHeight="1">
      <c r="A66" s="263" t="s">
        <v>283</v>
      </c>
      <c r="B66" s="268">
        <v>0</v>
      </c>
      <c r="C66" s="268"/>
      <c r="D66" s="268">
        <v>0</v>
      </c>
      <c r="E66" s="268"/>
      <c r="F66" s="268">
        <v>-7000000</v>
      </c>
      <c r="G66" s="268"/>
      <c r="H66" s="268">
        <v>0</v>
      </c>
    </row>
    <row r="67" spans="1:8" ht="20.100000000000001" customHeight="1">
      <c r="A67" s="263" t="s">
        <v>241</v>
      </c>
      <c r="B67" s="268">
        <v>-24063</v>
      </c>
      <c r="C67" s="268"/>
      <c r="D67" s="268">
        <v>-1051159</v>
      </c>
      <c r="E67" s="268"/>
      <c r="F67" s="268">
        <v>0</v>
      </c>
      <c r="G67" s="268"/>
      <c r="H67" s="268">
        <v>0</v>
      </c>
    </row>
    <row r="68" spans="1:8" ht="20.100000000000001" customHeight="1">
      <c r="A68" s="263" t="s">
        <v>279</v>
      </c>
      <c r="B68" s="268">
        <v>-115260</v>
      </c>
      <c r="C68" s="268"/>
      <c r="D68" s="268">
        <v>-4559</v>
      </c>
      <c r="E68" s="268"/>
      <c r="F68" s="268">
        <v>0</v>
      </c>
      <c r="G68" s="268"/>
      <c r="H68" s="268">
        <v>0</v>
      </c>
    </row>
    <row r="69" spans="1:8" ht="20.100000000000001" customHeight="1">
      <c r="A69" s="263" t="s">
        <v>41</v>
      </c>
      <c r="B69" s="268">
        <v>68763</v>
      </c>
      <c r="C69" s="268"/>
      <c r="D69" s="268">
        <v>82151</v>
      </c>
      <c r="E69" s="268"/>
      <c r="F69" s="268">
        <v>40857</v>
      </c>
      <c r="G69" s="268"/>
      <c r="H69" s="268">
        <v>30760</v>
      </c>
    </row>
    <row r="70" spans="1:8" ht="20.100000000000001" customHeight="1">
      <c r="A70" s="164" t="s">
        <v>73</v>
      </c>
      <c r="B70" s="270">
        <v>48593</v>
      </c>
      <c r="C70" s="268"/>
      <c r="D70" s="270">
        <v>0</v>
      </c>
      <c r="E70" s="268"/>
      <c r="F70" s="270">
        <v>0</v>
      </c>
      <c r="G70" s="268"/>
      <c r="H70" s="270">
        <v>0</v>
      </c>
    </row>
    <row r="71" spans="1:8" ht="19.5" customHeight="1">
      <c r="A71" s="271" t="s">
        <v>277</v>
      </c>
      <c r="B71" s="272">
        <f>SUM(B56:B70)</f>
        <v>-7223693</v>
      </c>
      <c r="C71" s="268"/>
      <c r="D71" s="272">
        <f>SUM(D56:D70)</f>
        <v>-6949420</v>
      </c>
      <c r="E71" s="268"/>
      <c r="F71" s="272">
        <f>SUM(F56:F70)</f>
        <v>-2641510</v>
      </c>
      <c r="G71" s="268"/>
      <c r="H71" s="272">
        <f>SUM(H56:H70)</f>
        <v>-522001</v>
      </c>
    </row>
    <row r="72" spans="1:8" ht="20.100000000000001" customHeight="1">
      <c r="B72" s="268"/>
      <c r="C72" s="268"/>
      <c r="D72" s="268"/>
      <c r="E72" s="268"/>
      <c r="F72" s="268"/>
      <c r="G72" s="268"/>
      <c r="H72" s="268"/>
    </row>
    <row r="73" spans="1:8" ht="20.100000000000001" customHeight="1">
      <c r="A73" s="265" t="s">
        <v>32</v>
      </c>
      <c r="B73" s="268"/>
      <c r="C73" s="268"/>
      <c r="D73" s="268"/>
      <c r="E73" s="268"/>
      <c r="F73" s="268"/>
      <c r="G73" s="268"/>
      <c r="H73" s="268"/>
    </row>
    <row r="74" spans="1:8" ht="20.100000000000001" customHeight="1">
      <c r="A74" s="273" t="s">
        <v>117</v>
      </c>
      <c r="B74" s="268">
        <v>0</v>
      </c>
      <c r="C74" s="268"/>
      <c r="D74" s="268">
        <v>402</v>
      </c>
      <c r="E74" s="64"/>
      <c r="F74" s="64">
        <v>0</v>
      </c>
      <c r="G74" s="64"/>
      <c r="H74" s="64">
        <v>0</v>
      </c>
    </row>
    <row r="75" spans="1:8" ht="20.25" customHeight="1">
      <c r="A75" s="273" t="s">
        <v>278</v>
      </c>
      <c r="B75" s="268">
        <v>1360000</v>
      </c>
      <c r="C75" s="268"/>
      <c r="D75" s="268">
        <v>-201055</v>
      </c>
      <c r="E75" s="64"/>
      <c r="F75" s="64">
        <v>-2000000</v>
      </c>
      <c r="G75" s="64"/>
      <c r="H75" s="64">
        <v>0</v>
      </c>
    </row>
    <row r="76" spans="1:8" ht="20.25" customHeight="1">
      <c r="A76" s="273" t="s">
        <v>284</v>
      </c>
      <c r="B76" s="268">
        <v>0</v>
      </c>
      <c r="C76" s="268"/>
      <c r="D76" s="268">
        <v>1273613</v>
      </c>
      <c r="E76" s="64"/>
      <c r="F76" s="64">
        <v>0</v>
      </c>
      <c r="G76" s="64"/>
      <c r="H76" s="64">
        <v>0</v>
      </c>
    </row>
    <row r="77" spans="1:8" ht="20.100000000000001" customHeight="1">
      <c r="A77" s="273" t="s">
        <v>260</v>
      </c>
      <c r="B77" s="268">
        <v>-1620885</v>
      </c>
      <c r="C77" s="268"/>
      <c r="D77" s="268">
        <v>-3814516</v>
      </c>
      <c r="E77" s="64"/>
      <c r="F77" s="64">
        <v>-150077</v>
      </c>
      <c r="G77" s="64"/>
      <c r="H77" s="64">
        <v>-3428757</v>
      </c>
    </row>
    <row r="78" spans="1:8" ht="20.100000000000001" customHeight="1">
      <c r="A78" s="273" t="s">
        <v>285</v>
      </c>
      <c r="B78" s="268">
        <v>60000</v>
      </c>
      <c r="C78" s="268"/>
      <c r="D78" s="268">
        <v>0</v>
      </c>
      <c r="E78" s="64"/>
      <c r="F78" s="64">
        <v>0</v>
      </c>
      <c r="G78" s="64"/>
      <c r="H78" s="64">
        <v>0</v>
      </c>
    </row>
    <row r="79" spans="1:8" ht="20.100000000000001" customHeight="1">
      <c r="A79" s="263" t="s">
        <v>147</v>
      </c>
      <c r="B79" s="268">
        <v>-455549</v>
      </c>
      <c r="C79" s="268"/>
      <c r="D79" s="268">
        <v>-453905</v>
      </c>
      <c r="E79" s="268"/>
      <c r="F79" s="268">
        <v>-394415</v>
      </c>
      <c r="G79" s="268"/>
      <c r="H79" s="268">
        <v>-385035</v>
      </c>
    </row>
    <row r="80" spans="1:8" ht="20.100000000000001" customHeight="1">
      <c r="A80" s="263" t="s">
        <v>230</v>
      </c>
      <c r="B80" s="164">
        <v>-1356846</v>
      </c>
      <c r="C80" s="268"/>
      <c r="D80" s="268">
        <v>-600741</v>
      </c>
      <c r="E80" s="268"/>
      <c r="F80" s="268">
        <v>-411181</v>
      </c>
      <c r="G80" s="268"/>
      <c r="H80" s="268">
        <v>-272269</v>
      </c>
    </row>
    <row r="81" spans="1:18" ht="20.100000000000001" customHeight="1">
      <c r="A81" s="263" t="s">
        <v>236</v>
      </c>
      <c r="B81" s="268"/>
      <c r="C81" s="268"/>
      <c r="D81" s="268"/>
      <c r="E81" s="268"/>
      <c r="F81" s="268"/>
      <c r="G81" s="268"/>
      <c r="H81" s="268"/>
    </row>
    <row r="82" spans="1:18" ht="20.100000000000001" customHeight="1">
      <c r="A82" s="263" t="s">
        <v>235</v>
      </c>
      <c r="B82" s="268">
        <v>-12968</v>
      </c>
      <c r="C82" s="268"/>
      <c r="D82" s="268">
        <v>0</v>
      </c>
      <c r="E82" s="268"/>
      <c r="F82" s="268">
        <v>-356</v>
      </c>
      <c r="G82" s="268"/>
      <c r="H82" s="268">
        <v>0</v>
      </c>
    </row>
    <row r="83" spans="1:18" ht="20.100000000000001" customHeight="1">
      <c r="A83" s="164" t="s">
        <v>166</v>
      </c>
      <c r="B83" s="274">
        <v>0</v>
      </c>
      <c r="C83" s="268"/>
      <c r="D83" s="274">
        <v>-187865</v>
      </c>
      <c r="E83" s="268"/>
      <c r="F83" s="274">
        <v>0</v>
      </c>
      <c r="G83" s="268"/>
      <c r="H83" s="274">
        <v>0</v>
      </c>
    </row>
    <row r="84" spans="1:18" ht="20.100000000000001" customHeight="1">
      <c r="A84" s="271" t="s">
        <v>280</v>
      </c>
      <c r="B84" s="272">
        <f>SUM(B74:B83)</f>
        <v>-2026248</v>
      </c>
      <c r="C84" s="268"/>
      <c r="D84" s="272">
        <f>SUM(D74:D83)</f>
        <v>-3984067</v>
      </c>
      <c r="E84" s="268">
        <f>SUM(E74:E83)</f>
        <v>0</v>
      </c>
      <c r="F84" s="272">
        <f>SUM(F74:F83)</f>
        <v>-2956029</v>
      </c>
      <c r="G84" s="268">
        <f>SUM(G74:G83)</f>
        <v>0</v>
      </c>
      <c r="H84" s="272">
        <f>SUM(H74:H83)</f>
        <v>-4086061</v>
      </c>
    </row>
    <row r="85" spans="1:18" ht="20.100000000000001" customHeight="1">
      <c r="A85" s="271"/>
      <c r="B85" s="275"/>
      <c r="C85" s="268"/>
      <c r="D85" s="275"/>
      <c r="E85" s="268"/>
      <c r="F85" s="275"/>
      <c r="G85" s="268"/>
      <c r="H85" s="275"/>
    </row>
    <row r="86" spans="1:18" ht="20.100000000000001" customHeight="1">
      <c r="A86" s="263" t="s">
        <v>148</v>
      </c>
      <c r="B86" s="268"/>
      <c r="C86" s="268"/>
      <c r="D86" s="268"/>
      <c r="E86" s="268"/>
      <c r="F86" s="268"/>
      <c r="G86" s="268"/>
      <c r="H86" s="268"/>
    </row>
    <row r="87" spans="1:18" ht="20.100000000000001" customHeight="1">
      <c r="A87" s="263" t="s">
        <v>58</v>
      </c>
      <c r="B87" s="268">
        <f>+B44+B71+B84</f>
        <v>-3148702</v>
      </c>
      <c r="C87" s="268"/>
      <c r="D87" s="268">
        <v>2210431</v>
      </c>
      <c r="E87" s="268"/>
      <c r="F87" s="268">
        <f>+F44+F71+F84</f>
        <v>-3228771</v>
      </c>
      <c r="G87" s="268"/>
      <c r="H87" s="268">
        <v>1883511</v>
      </c>
    </row>
    <row r="88" spans="1:18" ht="20.100000000000001" customHeight="1">
      <c r="A88" s="263" t="s">
        <v>180</v>
      </c>
      <c r="B88" s="274">
        <v>486245</v>
      </c>
      <c r="C88" s="268"/>
      <c r="D88" s="274">
        <v>-132078</v>
      </c>
      <c r="E88" s="268"/>
      <c r="F88" s="274">
        <v>0</v>
      </c>
      <c r="G88" s="268"/>
      <c r="H88" s="274">
        <v>0</v>
      </c>
    </row>
    <row r="89" spans="1:18" ht="20.100000000000001" customHeight="1">
      <c r="A89" s="271" t="s">
        <v>286</v>
      </c>
      <c r="B89" s="275">
        <f>SUM(B87:B88)</f>
        <v>-2662457</v>
      </c>
      <c r="C89" s="275"/>
      <c r="D89" s="275">
        <f>SUM(D87:D88)</f>
        <v>2078353</v>
      </c>
      <c r="E89" s="275"/>
      <c r="F89" s="275">
        <f>SUM(F87:F88)</f>
        <v>-3228771</v>
      </c>
      <c r="G89" s="275"/>
      <c r="H89" s="275">
        <f>SUM(H87:H88)</f>
        <v>1883511</v>
      </c>
    </row>
    <row r="90" spans="1:18" ht="20.100000000000001" customHeight="1">
      <c r="A90" s="263" t="s">
        <v>90</v>
      </c>
      <c r="B90" s="262">
        <v>36753607</v>
      </c>
      <c r="C90" s="268"/>
      <c r="D90" s="268">
        <v>45932068</v>
      </c>
      <c r="E90" s="268"/>
      <c r="F90" s="268">
        <v>10614303</v>
      </c>
      <c r="G90" s="268"/>
      <c r="H90" s="268">
        <v>17192032</v>
      </c>
    </row>
    <row r="91" spans="1:18" ht="20.100000000000001" customHeight="1" thickBot="1">
      <c r="A91" s="271" t="s">
        <v>247</v>
      </c>
      <c r="B91" s="276">
        <f>SUM(B89:B90)</f>
        <v>34091150</v>
      </c>
      <c r="C91" s="268"/>
      <c r="D91" s="276">
        <f>SUM(D89:D90)</f>
        <v>48010421</v>
      </c>
      <c r="E91" s="268" t="s">
        <v>67</v>
      </c>
      <c r="F91" s="276">
        <f>SUM(F89:F90)</f>
        <v>7385532</v>
      </c>
      <c r="G91" s="268"/>
      <c r="H91" s="276">
        <f>SUM(H89:H90)</f>
        <v>19075543</v>
      </c>
    </row>
    <row r="92" spans="1:18" s="152" customFormat="1" ht="20.100000000000001" customHeight="1" thickTop="1">
      <c r="A92" s="164"/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</row>
    <row r="93" spans="1:18" s="152" customFormat="1" ht="20.100000000000001" customHeight="1">
      <c r="A93" s="265" t="s">
        <v>163</v>
      </c>
      <c r="B93" s="164"/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</row>
    <row r="94" spans="1:18" s="152" customFormat="1" ht="20.100000000000001" customHeight="1">
      <c r="A94" s="263" t="s">
        <v>164</v>
      </c>
      <c r="B94" s="268">
        <v>961614</v>
      </c>
      <c r="C94" s="268"/>
      <c r="D94" s="268">
        <v>203058</v>
      </c>
      <c r="E94" s="268"/>
      <c r="F94" s="268">
        <v>162893</v>
      </c>
      <c r="G94" s="268"/>
      <c r="H94" s="268">
        <v>27571</v>
      </c>
      <c r="I94" s="164"/>
      <c r="J94" s="164"/>
      <c r="K94" s="164"/>
      <c r="L94" s="164"/>
      <c r="M94" s="164"/>
      <c r="N94" s="164"/>
      <c r="O94" s="164"/>
      <c r="P94" s="164"/>
      <c r="Q94" s="164"/>
      <c r="R94" s="164"/>
    </row>
    <row r="95" spans="1:18" ht="18.75" customHeight="1"/>
    <row r="96" spans="1:18" ht="18.75" customHeight="1"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</row>
    <row r="97" spans="1:6" ht="18.75" customHeight="1">
      <c r="A97" s="263"/>
    </row>
    <row r="98" spans="1:6" ht="18.75" customHeight="1"/>
    <row r="99" spans="1:6" ht="18.75" customHeight="1"/>
    <row r="100" spans="1:6" ht="18.75" customHeight="1"/>
    <row r="101" spans="1:6" ht="18.75" customHeight="1">
      <c r="B101" s="60"/>
      <c r="F101" s="60"/>
    </row>
    <row r="102" spans="1:6" ht="18.75" customHeight="1"/>
    <row r="103" spans="1:6" ht="18.75" customHeight="1"/>
    <row r="104" spans="1:6" ht="18.75" customHeight="1"/>
    <row r="105" spans="1:6" ht="18.75" customHeight="1"/>
    <row r="106" spans="1:6" ht="18.75" customHeight="1"/>
    <row r="107" spans="1:6" ht="18.75" customHeight="1"/>
    <row r="108" spans="1:6" ht="18.75" customHeight="1"/>
    <row r="109" spans="1:6" ht="18.75" customHeight="1"/>
    <row r="110" spans="1:6" ht="18.75" customHeight="1"/>
    <row r="111" spans="1:6" ht="18.75" customHeight="1"/>
    <row r="112" spans="1:6" ht="18.75" customHeight="1"/>
  </sheetData>
  <mergeCells count="19">
    <mergeCell ref="A3:D3"/>
    <mergeCell ref="B7:D7"/>
    <mergeCell ref="F7:H7"/>
    <mergeCell ref="B49:D49"/>
    <mergeCell ref="F49:H49"/>
    <mergeCell ref="B4:D4"/>
    <mergeCell ref="F4:H4"/>
    <mergeCell ref="B5:D5"/>
    <mergeCell ref="F5:H5"/>
    <mergeCell ref="B9:H9"/>
    <mergeCell ref="B6:D6"/>
    <mergeCell ref="F6:H6"/>
    <mergeCell ref="B52:D52"/>
    <mergeCell ref="F52:H52"/>
    <mergeCell ref="B54:H54"/>
    <mergeCell ref="B50:D50"/>
    <mergeCell ref="B51:D51"/>
    <mergeCell ref="F51:H51"/>
    <mergeCell ref="F50:H50"/>
  </mergeCells>
  <phoneticPr fontId="2" type="noConversion"/>
  <conditionalFormatting sqref="B63:B69 B90">
    <cfRule type="expression" priority="2" stopIfTrue="1">
      <formula>"if(E11&gt;0,#,##0;(#,##0),"-")"</formula>
    </cfRule>
  </conditionalFormatting>
  <conditionalFormatting sqref="D12">
    <cfRule type="expression" priority="4" stopIfTrue="1">
      <formula>"if(E11&gt;0,#,##0;(#,##0),"-")"</formula>
    </cfRule>
  </conditionalFormatting>
  <conditionalFormatting sqref="D14:D30">
    <cfRule type="expression" priority="6" stopIfTrue="1">
      <formula>"if(E11&gt;0,#,##0;(#,##0),"-")"</formula>
    </cfRule>
  </conditionalFormatting>
  <pageMargins left="0.78740157480314998" right="0.78740157480314998" top="0.47244094488188998" bottom="0.511811023622047" header="0.511811023622047" footer="0.511811023622047"/>
  <pageSetup paperSize="9" scale="61" firstPageNumber="12" fitToWidth="0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5" max="16383" man="1"/>
    <brk id="1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CH_sep 10</vt:lpstr>
      <vt:lpstr>CH_sep 11</vt:lpstr>
      <vt:lpstr>CF 12-13</vt:lpstr>
      <vt:lpstr>'BS 3-5'!Print_Area</vt:lpstr>
      <vt:lpstr>'CF 12-13'!Print_Area</vt:lpstr>
      <vt:lpstr>'CH 8'!Print_Area</vt:lpstr>
      <vt:lpstr>'CH 9'!Print_Area</vt:lpstr>
      <vt:lpstr>'CH_sep 10'!Print_Area</vt:lpstr>
      <vt:lpstr>'CH_sep 11'!Print_Area</vt:lpstr>
      <vt:lpstr>'PL 6'!Print_Area</vt:lpstr>
      <vt:lpstr>'PL 7'!Print_Area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Paranee Sattawongsakul (PRL)</cp:lastModifiedBy>
  <cp:lastPrinted>2024-05-08T07:22:36Z</cp:lastPrinted>
  <dcterms:created xsi:type="dcterms:W3CDTF">2009-04-21T12:10:13Z</dcterms:created>
  <dcterms:modified xsi:type="dcterms:W3CDTF">2024-05-09T03:03:20Z</dcterms:modified>
</cp:coreProperties>
</file>