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SET\ELCID\Year 2024\9. CPAXT 09.05.2024 Connected Transaction (Lease Agreement with CP Land)\FS Q1'2024\FS Q1'24_TH\"/>
    </mc:Choice>
  </mc:AlternateContent>
  <xr:revisionPtr revIDLastSave="0" documentId="13_ncr:1_{D840EFFA-D98F-491B-A926-F33F033573FE}" xr6:coauthVersionLast="47" xr6:coauthVersionMax="47" xr10:uidLastSave="{00000000-0000-0000-0000-000000000000}"/>
  <bookViews>
    <workbookView xWindow="28680" yWindow="-120" windowWidth="29040" windowHeight="15840" activeTab="4" xr2:uid="{00000000-000D-0000-FFFF-FFFF00000000}"/>
  </bookViews>
  <sheets>
    <sheet name="BS 3-5" sheetId="1" r:id="rId1"/>
    <sheet name="PL 6-7" sheetId="37" r:id="rId2"/>
    <sheet name="SH8" sheetId="39" r:id="rId3"/>
    <sheet name="SH9" sheetId="40" r:id="rId4"/>
    <sheet name="CF10-13" sheetId="27" r:id="rId5"/>
  </sheets>
  <definedNames>
    <definedName name="_xlnm.Print_Area" localSheetId="0">'BS 3-5'!$A$1:$I$108</definedName>
    <definedName name="_xlnm.Print_Area" localSheetId="4">'CF10-13'!$A$1:$I$165</definedName>
    <definedName name="_xlnm.Print_Area" localSheetId="1">'PL 6-7'!$A$1:$I$84</definedName>
    <definedName name="_xlnm.Print_Area" localSheetId="2">'SH8'!$A$1:$AD$30</definedName>
    <definedName name="_xlnm.Print_Area" localSheetId="3">'SH9'!$A$1:$N$26</definedName>
    <definedName name="Z_33A7B138_21CE_472C_B16F_3F14B0D067F2_.wvu.PrintArea" localSheetId="3" hidden="1">'SH9'!$A$2:$N$19</definedName>
    <definedName name="Z_5CDD59E0_C46E_4BF9_8328_5A242AA91815_.wvu.PrintArea" localSheetId="3" hidden="1">'SH9'!$A$2:$N$19</definedName>
    <definedName name="Z_D096F802_3F13_4622_B1CD_82D2E40F92FE_.wvu.PrintArea" localSheetId="3" hidden="1">'SH9'!$A$2:$N$19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0" i="27" l="1"/>
  <c r="C106" i="27" l="1"/>
  <c r="L17" i="40"/>
  <c r="N14" i="40"/>
  <c r="N15" i="40" s="1"/>
  <c r="L15" i="40"/>
  <c r="J15" i="40"/>
  <c r="H15" i="40"/>
  <c r="F15" i="40"/>
  <c r="D15" i="40"/>
  <c r="F22" i="39"/>
  <c r="D22" i="39"/>
  <c r="H22" i="39"/>
  <c r="J22" i="39"/>
  <c r="L22" i="39"/>
  <c r="V22" i="39"/>
  <c r="AB19" i="39"/>
  <c r="N19" i="39"/>
  <c r="AD16" i="39"/>
  <c r="AD17" i="39" s="1"/>
  <c r="Z16" i="39"/>
  <c r="Z17" i="39" s="1"/>
  <c r="X16" i="39"/>
  <c r="X17" i="39" s="1"/>
  <c r="AB17" i="39"/>
  <c r="V17" i="39"/>
  <c r="T17" i="39"/>
  <c r="R17" i="39"/>
  <c r="P17" i="39"/>
  <c r="N17" i="39"/>
  <c r="L17" i="39"/>
  <c r="J17" i="39"/>
  <c r="H17" i="39"/>
  <c r="F17" i="39"/>
  <c r="D17" i="39"/>
  <c r="E102" i="1" l="1"/>
  <c r="N17" i="40" l="1"/>
  <c r="N18" i="40" s="1"/>
  <c r="N19" i="40" s="1"/>
  <c r="L18" i="40"/>
  <c r="L19" i="40" s="1"/>
  <c r="J18" i="40"/>
  <c r="J19" i="40" s="1"/>
  <c r="H18" i="40"/>
  <c r="H19" i="40" s="1"/>
  <c r="F18" i="40"/>
  <c r="F19" i="40" s="1"/>
  <c r="D18" i="40"/>
  <c r="D19" i="40" s="1"/>
  <c r="L25" i="40"/>
  <c r="L26" i="40" s="1"/>
  <c r="J25" i="40"/>
  <c r="H25" i="40"/>
  <c r="H26" i="40" s="1"/>
  <c r="F25" i="40"/>
  <c r="F26" i="40" s="1"/>
  <c r="D25" i="40"/>
  <c r="D26" i="40" s="1"/>
  <c r="J26" i="40"/>
  <c r="N22" i="40"/>
  <c r="X20" i="39"/>
  <c r="Z20" i="39" s="1"/>
  <c r="X19" i="39"/>
  <c r="Z19" i="39" s="1"/>
  <c r="X13" i="39"/>
  <c r="Z13" i="39" s="1"/>
  <c r="AD13" i="39" s="1"/>
  <c r="AB21" i="39"/>
  <c r="AB22" i="39" s="1"/>
  <c r="V21" i="39"/>
  <c r="T21" i="39"/>
  <c r="T22" i="39" s="1"/>
  <c r="R21" i="39"/>
  <c r="R22" i="39" s="1"/>
  <c r="P21" i="39"/>
  <c r="P22" i="39" s="1"/>
  <c r="N21" i="39"/>
  <c r="N22" i="39" s="1"/>
  <c r="L21" i="39"/>
  <c r="J21" i="39"/>
  <c r="H21" i="39"/>
  <c r="F21" i="39"/>
  <c r="D21" i="39"/>
  <c r="X28" i="39"/>
  <c r="Z28" i="39" s="1"/>
  <c r="AD28" i="39" s="1"/>
  <c r="X27" i="39"/>
  <c r="Z27" i="39" s="1"/>
  <c r="AD27" i="39" s="1"/>
  <c r="X25" i="39"/>
  <c r="Z25" i="39" s="1"/>
  <c r="I63" i="37"/>
  <c r="G104" i="1"/>
  <c r="G106" i="1" s="1"/>
  <c r="G75" i="1"/>
  <c r="C75" i="1"/>
  <c r="G63" i="1"/>
  <c r="C63" i="1"/>
  <c r="G35" i="1"/>
  <c r="C35" i="1"/>
  <c r="G20" i="1"/>
  <c r="C20" i="1"/>
  <c r="E50" i="1"/>
  <c r="E56" i="1"/>
  <c r="E51" i="1"/>
  <c r="E75" i="1"/>
  <c r="I66" i="1"/>
  <c r="I75" i="1" s="1"/>
  <c r="I61" i="1"/>
  <c r="I63" i="1" s="1"/>
  <c r="E35" i="1"/>
  <c r="I28" i="1"/>
  <c r="I35" i="1" s="1"/>
  <c r="I104" i="1"/>
  <c r="I106" i="1" s="1"/>
  <c r="E104" i="1"/>
  <c r="E106" i="1" s="1"/>
  <c r="I20" i="1"/>
  <c r="E20" i="1"/>
  <c r="C76" i="1" l="1"/>
  <c r="C37" i="1"/>
  <c r="G76" i="1"/>
  <c r="G108" i="1" s="1"/>
  <c r="G37" i="1"/>
  <c r="N24" i="40"/>
  <c r="X21" i="39"/>
  <c r="X22" i="39" s="1"/>
  <c r="C103" i="1" s="1"/>
  <c r="C104" i="1" s="1"/>
  <c r="C106" i="1" s="1"/>
  <c r="C108" i="1" s="1"/>
  <c r="AD19" i="39"/>
  <c r="Z21" i="39"/>
  <c r="AD20" i="39"/>
  <c r="AD25" i="39"/>
  <c r="E63" i="1"/>
  <c r="E76" i="1" s="1"/>
  <c r="E108" i="1" s="1"/>
  <c r="I76" i="1"/>
  <c r="I108" i="1" s="1"/>
  <c r="I37" i="1"/>
  <c r="E37" i="1"/>
  <c r="C82" i="37" l="1"/>
  <c r="Z22" i="39"/>
  <c r="N25" i="40"/>
  <c r="N26" i="40" s="1"/>
  <c r="AD21" i="39"/>
  <c r="AD22" i="39" s="1"/>
  <c r="I117" i="27"/>
  <c r="G117" i="27"/>
  <c r="E117" i="27"/>
  <c r="C117" i="27"/>
  <c r="D29" i="39" l="1"/>
  <c r="D30" i="39" s="1"/>
  <c r="F29" i="39"/>
  <c r="F30" i="39" s="1"/>
  <c r="H29" i="39"/>
  <c r="H30" i="39" s="1"/>
  <c r="J29" i="39"/>
  <c r="J30" i="39" s="1"/>
  <c r="L29" i="39"/>
  <c r="L30" i="39" s="1"/>
  <c r="N29" i="39"/>
  <c r="N30" i="39" s="1"/>
  <c r="P29" i="39"/>
  <c r="P30" i="39" s="1"/>
  <c r="R29" i="39"/>
  <c r="R30" i="39" s="1"/>
  <c r="T29" i="39"/>
  <c r="T30" i="39" s="1"/>
  <c r="V29" i="39"/>
  <c r="V30" i="39" s="1"/>
  <c r="AB29" i="39"/>
  <c r="AB30" i="39" s="1"/>
  <c r="AD29" i="39" l="1"/>
  <c r="AD30" i="39" s="1"/>
  <c r="Z29" i="39"/>
  <c r="Z30" i="39" s="1"/>
  <c r="X29" i="39"/>
  <c r="X30" i="39" s="1"/>
  <c r="E63" i="37" l="1"/>
  <c r="C165" i="27" l="1"/>
  <c r="I165" i="27"/>
  <c r="G165" i="27"/>
  <c r="E165" i="27"/>
  <c r="I159" i="27"/>
  <c r="G159" i="27"/>
  <c r="E159" i="27"/>
  <c r="C159" i="27"/>
  <c r="I152" i="27"/>
  <c r="G152" i="27"/>
  <c r="E152" i="27"/>
  <c r="C152" i="27"/>
  <c r="I146" i="27"/>
  <c r="G146" i="27"/>
  <c r="E146" i="27"/>
  <c r="C146" i="27"/>
  <c r="I106" i="27"/>
  <c r="G106" i="27"/>
  <c r="G75" i="37"/>
  <c r="G37" i="37"/>
  <c r="G50" i="37" s="1"/>
  <c r="C37" i="37"/>
  <c r="G22" i="37"/>
  <c r="C22" i="37"/>
  <c r="G15" i="37"/>
  <c r="C15" i="37"/>
  <c r="G24" i="37" l="1"/>
  <c r="G27" i="37" s="1"/>
  <c r="G29" i="37" s="1"/>
  <c r="G31" i="37" s="1"/>
  <c r="C24" i="37"/>
  <c r="C27" i="37" s="1"/>
  <c r="C29" i="37" s="1"/>
  <c r="C31" i="37" s="1"/>
  <c r="C10" i="27" s="1"/>
  <c r="G84" i="37"/>
  <c r="G10" i="27" l="1"/>
  <c r="G38" i="27" s="1"/>
  <c r="G74" i="27" s="1"/>
  <c r="E84" i="37"/>
  <c r="C84" i="37"/>
  <c r="I75" i="37"/>
  <c r="E75" i="37"/>
  <c r="C75" i="37"/>
  <c r="G63" i="37"/>
  <c r="G77" i="37" s="1"/>
  <c r="C63" i="37"/>
  <c r="I37" i="37"/>
  <c r="I50" i="37" s="1"/>
  <c r="E37" i="37"/>
  <c r="E50" i="37" s="1"/>
  <c r="C50" i="37"/>
  <c r="I22" i="37"/>
  <c r="E22" i="37"/>
  <c r="I15" i="37"/>
  <c r="E15" i="37"/>
  <c r="E106" i="27"/>
  <c r="I24" i="37" l="1"/>
  <c r="I27" i="37" s="1"/>
  <c r="I29" i="37" s="1"/>
  <c r="I31" i="37" s="1"/>
  <c r="G79" i="37"/>
  <c r="C77" i="37"/>
  <c r="C79" i="37" s="1"/>
  <c r="I77" i="37"/>
  <c r="I79" i="37" s="1"/>
  <c r="I82" i="37" s="1"/>
  <c r="I84" i="37" s="1"/>
  <c r="E77" i="37"/>
  <c r="E79" i="37" s="1"/>
  <c r="E24" i="37"/>
  <c r="E27" i="37" s="1"/>
  <c r="E29" i="37" s="1"/>
  <c r="E31" i="37" s="1"/>
  <c r="G78" i="27"/>
  <c r="G129" i="27" s="1"/>
  <c r="C38" i="27"/>
  <c r="G131" i="27" l="1"/>
  <c r="E38" i="27"/>
  <c r="E74" i="27" s="1"/>
  <c r="E78" i="27" s="1"/>
  <c r="E129" i="27" s="1"/>
  <c r="I38" i="27"/>
  <c r="I74" i="27" s="1"/>
  <c r="I78" i="27" s="1"/>
  <c r="I129" i="27" s="1"/>
  <c r="C74" i="27"/>
  <c r="C78" i="27" s="1"/>
  <c r="C129" i="27" s="1"/>
  <c r="I131" i="27" l="1"/>
  <c r="I135" i="27" s="1"/>
  <c r="G135" i="27" s="1"/>
  <c r="C131" i="27"/>
  <c r="E131" i="27"/>
  <c r="E135" i="27" s="1"/>
  <c r="C135" i="27" l="1"/>
</calcChain>
</file>

<file path=xl/sharedStrings.xml><?xml version="1.0" encoding="utf-8"?>
<sst xmlns="http://schemas.openxmlformats.org/spreadsheetml/2006/main" count="480" uniqueCount="305">
  <si>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</si>
  <si>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</si>
  <si>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</si>
  <si>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</si>
  <si>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</si>
  <si>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</si>
  <si>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</si>
  <si>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</si>
  <si>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</si>
  <si>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</si>
  <si>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</si>
  <si>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</si>
  <si>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</si>
  <si>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</si>
  <si>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</si>
  <si>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</si>
  <si>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</si>
  <si>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</si>
  <si>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</si>
  <si>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</si>
  <si>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</si>
  <si>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</si>
  <si>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</si>
  <si>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</si>
  <si>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</si>
  <si>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</si>
  <si>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</si>
  <si>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</si>
  <si>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</si>
  <si>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</si>
  <si>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</si>
  <si>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</si>
  <si>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 xml:space="preserve">ค่าใช้จ่ายภาษีเงินได้ 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</si>
  <si>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</si>
  <si>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</si>
  <si>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</si>
  <si>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</si>
  <si>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</si>
  <si>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</si>
  <si>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</si>
  <si>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</si>
  <si>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</si>
  <si>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</si>
  <si>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</si>
  <si>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</si>
  <si>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</si>
  <si>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</si>
  <si>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</si>
  <si>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</si>
  <si>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</si>
  <si>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</si>
  <si>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</si>
  <si>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</si>
  <si>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</si>
  <si>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</si>
  <si>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</si>
  <si>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</si>
  <si>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</si>
  <si>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</si>
  <si>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</si>
  <si>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</si>
  <si>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</si>
  <si>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</si>
  <si>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</si>
  <si>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</si>
  <si>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ค่าใช้จ่ายค้างจ่าย 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</si>
  <si>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</si>
  <si>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</si>
  <si>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</si>
  <si>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</si>
  <si>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</si>
  <si>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ค่าใช้จ่ายค้างจ่าย</t>
  </si>
  <si>
    <t>อื่นๆ</t>
  </si>
  <si>
    <t>เงินกู้ยืมระยะยาวจากสถาบันการเงิน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</si>
  <si>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</si>
  <si>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</si>
  <si>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</si>
  <si>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</si>
  <si>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</si>
  <si>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</si>
  <si>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</si>
  <si>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</si>
  <si>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รวมส่วนของผู้ถือหุ้นของบริษัท</t>
  </si>
  <si>
    <t xml:space="preserve">   กำไร</t>
  </si>
  <si>
    <t>ค่าความนิยม</t>
  </si>
  <si>
    <t>องค์ประกอบอื่น</t>
  </si>
  <si>
    <t xml:space="preserve">   ส่วนที่เป็นของผู้ถือหุ้นของบริษัท</t>
  </si>
  <si>
    <t xml:space="preserve">   ส่วนที่เป็นของส่วนได้เสีย</t>
  </si>
  <si>
    <t xml:space="preserve">      ที่ไม่มีอำนาจควบคุม</t>
  </si>
  <si>
    <t>ของบริษัท</t>
  </si>
  <si>
    <t>ส่วนได้เสีย</t>
  </si>
  <si>
    <t>ที่ไม่มีอำนาจ</t>
  </si>
  <si>
    <t>ควบคุม</t>
  </si>
  <si>
    <t>หนี้สินภาษีเงินได้รอการตัดบัญชี</t>
  </si>
  <si>
    <t>สินทรัพย์หมุนเวียนอื่น</t>
  </si>
  <si>
    <t>ต้นทุนในการจัดจำหน่าย</t>
  </si>
  <si>
    <t>กำไรต่อหุ้นขั้นพื้นฐานส่วนที่เป็นของ</t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</si>
  <si>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</si>
  <si>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</si>
  <si>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</si>
  <si>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</si>
  <si>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</si>
  <si>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</si>
  <si>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</si>
  <si>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</si>
  <si>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</si>
  <si>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</si>
  <si>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</si>
  <si>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</si>
  <si>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</si>
  <si>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</si>
  <si>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</si>
  <si>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</si>
  <si>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เงินสดจ่ายเพื่อซื้อเงินลงทุนในบริษัทย่อย</t>
  </si>
  <si>
    <t xml:space="preserve">กระแสเงินสดสุทธิใช้ไปในกิจกรรมลงทุน </t>
  </si>
  <si>
    <t xml:space="preserve">   กำไรหรือขาดทุน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</si>
  <si>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</si>
  <si>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</si>
  <si>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</si>
  <si>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</si>
  <si>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</si>
  <si>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</si>
  <si>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>เงินให้กู้ยืมระยะสั้นแก่บริษัทย่อย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</si>
  <si>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</si>
  <si>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</si>
  <si>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</si>
  <si>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>สินทรัพย์สิทธิการใช้</t>
  </si>
  <si>
    <t xml:space="preserve">ภาษีเงินได้นิติบุคคลค้างจ่าย </t>
  </si>
  <si>
    <t>กำไรจากกิจกรรมดำเนินงาน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</si>
  <si>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</si>
  <si>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</si>
  <si>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</si>
  <si>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 xml:space="preserve">   ที่ดิน อาคารและอุปกรณ์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</si>
  <si>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</si>
  <si>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</si>
  <si>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>รายละเอียดสินทรัพย์ไม่มีตัวตนอื่นนอกจาก</t>
  </si>
  <si>
    <t xml:space="preserve">   จากการแปลงค่างบการเงิน</t>
  </si>
  <si>
    <t>ส่วนขาดทุน</t>
  </si>
  <si>
    <t>สัดส่วนความเป็น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</si>
  <si>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</si>
  <si>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</si>
  <si>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หนี้สินตามสัญญาเช่าที่ถึงกำหนดชำระ</t>
  </si>
  <si>
    <t>หนี้สินตามสัญญาเช่า</t>
  </si>
  <si>
    <t>รายละเอียดสินทรัพย์สิทธิการใช้ที่ได้มา</t>
  </si>
  <si>
    <t>รวมส่วนของผู้ถือหุ้น</t>
  </si>
  <si>
    <t>สินทรัพย์อนุพันธ์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</si>
  <si>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</si>
  <si>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</si>
  <si>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</si>
  <si>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หนี้สินอนุพันธ์</t>
  </si>
  <si>
    <t>เงินมัดจำค่าเช่าจากผู้เช่า</t>
  </si>
  <si>
    <t>ประมาณการหนี้สินไม่หมุนเวียนอื่น</t>
  </si>
  <si>
    <t xml:space="preserve">      มูลค่า 0.50 บาทต่อหุ้น)</t>
  </si>
  <si>
    <t>ส่วนขาดทุนจากการซื้อส่วนได้เสีย</t>
  </si>
  <si>
    <t xml:space="preserve">   ภายใต้การควบคุมเดียวกัน</t>
  </si>
  <si>
    <t>รายได้ค่าเช่าและรายได้จากการ</t>
  </si>
  <si>
    <t xml:space="preserve">   ให้บริการศูนย์การค้า</t>
  </si>
  <si>
    <t>ต้นทุนการเช่าและการให้บริการ</t>
  </si>
  <si>
    <t xml:space="preserve">   ในกระแสเงินสด</t>
  </si>
  <si>
    <t>รายการที่จะไม่ถูกจัดประเภทใหม่</t>
  </si>
  <si>
    <t xml:space="preserve">   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</si>
  <si>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</si>
  <si>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 xml:space="preserve">   - สุทธิจากภาษีเงินได้</t>
  </si>
  <si>
    <t>จากการซื้อ</t>
  </si>
  <si>
    <t>การควบคุมเดียวกัน</t>
  </si>
  <si>
    <t>สำรอง</t>
  </si>
  <si>
    <t>รวม</t>
  </si>
  <si>
    <t>การป้องกัน</t>
  </si>
  <si>
    <t>การแปลงค่า</t>
  </si>
  <si>
    <t>ความเสี่ยงใน</t>
  </si>
  <si>
    <t>การเปลี่ยนแปลง</t>
  </si>
  <si>
    <t>ของส่วนของ</t>
  </si>
  <si>
    <t>กระแสเงินสด</t>
  </si>
  <si>
    <t>ในมูลค่ายุติธรรม</t>
  </si>
  <si>
    <t>ส่วนขาดทุนจากการ</t>
  </si>
  <si>
    <t>ซื้อส่วนได้เสียภายใต้</t>
  </si>
  <si>
    <t>ค่าเสื่อมราคาอสังหาริมทรัพย์เพื่อการลงทุน</t>
  </si>
  <si>
    <t xml:space="preserve">   อสังหาริมทรัพย์เพื่อการลงทุน</t>
  </si>
  <si>
    <t>เงินปันผลรับ</t>
  </si>
  <si>
    <t>เงินสดจ่ายเพื่อซื้ออสังหาริมทรัพย์เพื่อการลงทุน</t>
  </si>
  <si>
    <t>เงินสดจ่ายเพื่อซื้อเงินลงทุนในบริษัทที่เกี่ยวข้องกัน</t>
  </si>
  <si>
    <t>เงินสดและรายการเทียบเท่าเงินสดลดลงสุทธิ</t>
  </si>
  <si>
    <t xml:space="preserve">   ณ วันที่ 1 มกราคม </t>
  </si>
  <si>
    <t>รายละเอียดอสังหาริมทรัพย์เพื่อการลงทุนที่ซื้อมา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</si>
  <si>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</si>
  <si>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- การเปลี่ยนแปลงสัญญาเช่า</t>
    </r>
  </si>
  <si>
    <t>เงินสดรับจากการกู้ยืมเงินระยะยาวจากสถาบันการเงิน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</si>
  <si>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</si>
  <si>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หุ้นกู้</t>
  </si>
  <si>
    <t>ยอดคงเหลือ ณ วันที่ 1 มกราคม 2566</t>
  </si>
  <si>
    <t>ขาดทุนจากการจำหน่ายและตัดจำหน่าย</t>
  </si>
  <si>
    <t>เงินสดจ่ายประมาณการหนี้สินไม่หมุนเวียนอื่น</t>
  </si>
  <si>
    <t>เงินสดจ่ายตราสารอนุพันธ์</t>
  </si>
  <si>
    <t>ผลต่างของอัตราแลกเปลี่ยนจากการแปลงค่างบการเงิน</t>
  </si>
  <si>
    <t xml:space="preserve">   ลดลงสุทธิก่อนผลต่างของอัตราแลกเปลี่ยน</t>
  </si>
  <si>
    <t>ผลต่างของอัตราแลกเปลี่ยนจาก</t>
  </si>
  <si>
    <t xml:space="preserve">   ส่วนที่เป็นของส่วนได้เสียที่ไม่มีอำนาจควบคุม</t>
  </si>
  <si>
    <t xml:space="preserve">   สินทรัพย์ไม่มีตัวตนอื่นนอกจากค่าความนิยม</t>
  </si>
  <si>
    <t>เงินสดจ่ายเพื่อซื้อเงินลงทุนในบริษัทร่วม</t>
  </si>
  <si>
    <t>ทุน</t>
  </si>
  <si>
    <t>ทุนที่ออก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</si>
  <si>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</si>
  <si>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</si>
  <si>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</si>
  <si>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</si>
  <si>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</si>
  <si>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จากการ</t>
  </si>
  <si>
    <t>เปลี่ยนแปลง</t>
  </si>
  <si>
    <t>บริษัทย่อย</t>
  </si>
  <si>
    <t>เจ้าของใน</t>
  </si>
  <si>
    <t>กระแสเงินสดสุทธิ (ใช้ไปใน) ได้มาจากกิจกรรมจัดหาเงิน</t>
  </si>
  <si>
    <t xml:space="preserve">   ตามวิธีส่วนได้เสีย</t>
  </si>
  <si>
    <t>ส่วนแบ่งกำไรของบริษัทร่วมและการร่วมค้า</t>
  </si>
  <si>
    <t xml:space="preserve">   (หุ้นสามัญจำนวน 11,172 ล้านหุ้น</t>
  </si>
  <si>
    <t xml:space="preserve">   (หุ้นสามัญจำนวน 10,580 ล้านหุ้น</t>
  </si>
  <si>
    <t>ขาดทุนจากอัตราแลกเปลี่ยนจากการจำหน่าย</t>
  </si>
  <si>
    <t xml:space="preserve">   เงินลงทุนในบริษัทย่อย</t>
  </si>
  <si>
    <t>บริษัท ซีพี แอ็กซ์ตร้า จำกัด (มหาชน) และบริษัทย่อย</t>
  </si>
  <si>
    <t>หุ้นกู้ที่ถึงกำหนดชำระภายในหนึ่งปี</t>
  </si>
  <si>
    <t>การแบ่งปันกำไรขาดทุนเบ็ดเสร็จรวม</t>
  </si>
  <si>
    <t>เงินลงทุนชั่วคราว</t>
  </si>
  <si>
    <t xml:space="preserve">ผลขาดทุน (กลับรายการผลขาดทุน) </t>
  </si>
  <si>
    <t xml:space="preserve">   จากการปรับลดมูลค่าสินค้าคงเหลือ</t>
  </si>
  <si>
    <t>ประมาณการหนี้สินสำหรับผลประโยชน์พนักงาน</t>
  </si>
  <si>
    <t>สินทรัพย์ไม่มีตัวตนอื่นนอกจากค่าความนิยม</t>
  </si>
  <si>
    <t>เงินสดจ่ายสำหรับเงินให้กู้ยืมระยะสั้นแก่บริษัทย่อย</t>
  </si>
  <si>
    <t xml:space="preserve">   สุทธิจากสินทรัพย์สิทธิการใช้</t>
  </si>
  <si>
    <t>จ่ายประมาณการหนี้สินสำหรับผลประโยชน์พนักงาน</t>
  </si>
  <si>
    <t xml:space="preserve">   กำไรขาดทุนเบ็ดเสร็จอื่น</t>
  </si>
  <si>
    <t xml:space="preserve">   ที่ถึงกำหนดชำระภายในหนึ่งปี</t>
  </si>
  <si>
    <t>สำรองการป้องกันความเสี่ยงในกระแสเงินสด</t>
  </si>
  <si>
    <t xml:space="preserve">   ที่ถูกจัดประเภทไว้ในกำไรขาดทุน</t>
  </si>
  <si>
    <t xml:space="preserve">   ของการร่วมค้าตามวิธีส่วนได้เสีย</t>
  </si>
  <si>
    <t xml:space="preserve">   ที่กำหนดให้วัดมูลค่าด้วยมูลค่ายุติธรรม</t>
  </si>
  <si>
    <t xml:space="preserve">   ในตราสารทุนที่กำหนดให้วัดมูลค่าด้วย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</si>
  <si>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</si>
  <si>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</si>
  <si>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เงินสดจ่ายเพื่อชำระคืนเงินกู้ยืมระยะยาว</t>
  </si>
  <si>
    <t xml:space="preserve">   จากสถาบันการเงิน</t>
  </si>
  <si>
    <t>31 มีนาคม</t>
  </si>
  <si>
    <t>(ไม่ได้ตรวจสอบ)</t>
  </si>
  <si>
    <t>(พันบาท)</t>
  </si>
  <si>
    <t>สำหรับงวดสามเดือนสิ้นสุด</t>
  </si>
  <si>
    <t>วันที่ 31 มีนาคม</t>
  </si>
  <si>
    <t>สำหรับงวดสามเดือนสิ้นสุดวันที่ 31 มีนาคม 2566</t>
  </si>
  <si>
    <t>ยอดคงเหลือ ณ วันที่ 1 มกราคม 2567</t>
  </si>
  <si>
    <t>สำหรับงวดสามเดือนสิ้นสุดวันที่ 31 มีนาคม 2567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</si>
  <si>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</si>
  <si>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</si>
  <si>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2566</t>
  </si>
  <si>
    <t>ยอดคงเหลือ ณ วันที่ 31 มีนาคม 2567</t>
  </si>
  <si>
    <t>ส่วนได้เสียภายใต้</t>
  </si>
  <si>
    <t>กำไรสำหรับงวด</t>
  </si>
  <si>
    <t>ขาดทุนจากอัตราแลกเปลี่ยนที่ยังไม่เกิดขึ้นจริง</t>
  </si>
  <si>
    <t>เงินสดรับจากการจำหน่ายเงินลงทุนในบริษัทย่อย</t>
  </si>
  <si>
    <t>เงินกู้ยืมระยะสั้นจากสถาบันการเงินเพิ่มขึ้น</t>
  </si>
  <si>
    <t>งบฐานะการเงิน</t>
  </si>
  <si>
    <t>งบกระแสเงินสด (ไม่ได้ตรวจสอบ)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</si>
  <si>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</si>
  <si>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>3, 8</t>
  </si>
  <si>
    <t>งบกำไรขาดทุน (ไม่ได้ตรวจสอบ)</t>
  </si>
  <si>
    <t>งบกำไรขาดทุนเบ็ดเสร็จ (ไม่ได้ตรวจสอบ)</t>
  </si>
  <si>
    <t>ผลขาดทุนจากการป้องกันความเสี่ยง</t>
  </si>
  <si>
    <t>ภาษีเงินได้ของผลขาดทุนจากการป้องกัน</t>
  </si>
  <si>
    <t xml:space="preserve">   ความเสี่ยงในกระแสเงินสด</t>
  </si>
  <si>
    <t>กำไรขาดทุนเบ็ดเสร็จอื่นสำหรับงวด</t>
  </si>
  <si>
    <t>กำไรขาดทุนเบ็ดเสร็จรวมสำหรับงวด</t>
  </si>
  <si>
    <t>4, 7-10</t>
  </si>
  <si>
    <t>เพิ่มขึ้นในระหว่างงวด</t>
  </si>
  <si>
    <t xml:space="preserve">   ค่าความนิยมที่ซื้อมาในระหว่างงวดมีดังนี้ </t>
  </si>
  <si>
    <t xml:space="preserve">   ในระหว่างงวดมีดังนี้ </t>
  </si>
  <si>
    <t xml:space="preserve">   ณ วันที่ 31 มีนาคม </t>
  </si>
  <si>
    <t>3, 4</t>
  </si>
  <si>
    <t>3, 10</t>
  </si>
  <si>
    <r>
      <t xml:space="preserve">   ผู้ถือหุ้นของบริษัท </t>
    </r>
    <r>
      <rPr>
        <b/>
        <i/>
        <sz val="15"/>
        <color rgb="FF000000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</si>
  <si>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</si>
  <si>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r>
      <t>บวก</t>
    </r>
    <r>
      <rPr>
        <sz val="15"/>
        <rFont val="Angsana New"/>
        <family val="1"/>
      </rPr>
      <t xml:space="preserve"> - การเปลี่ยนแปลงในเจ้าหนี้</t>
    </r>
  </si>
  <si>
    <t>เงินกู้ยืมระยะสั้นจากบริษัทย่อย</t>
  </si>
  <si>
    <t>เงินปันผลค้างจ่าย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</si>
  <si>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</si>
  <si>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</si>
  <si>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</si>
  <si>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</si>
  <si>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เงินสดรับสุทธิจากประมาณการหนี้สินสำหรับ</t>
  </si>
  <si>
    <t xml:space="preserve">   ผลประโยชน์พนักงานจากบริษัทที่เกี่ยวข้องกัน</t>
  </si>
  <si>
    <t>เงินสดรับจากการจำหน่ายสินทรัพย์ไม่มีตัวตนอื่น</t>
  </si>
  <si>
    <t>เงินสดรับจากการกู้ยืมเงินระยะสั้นจากบริษัทย่อย</t>
  </si>
  <si>
    <t>เงินสดจ่ายเพื่อชำระคืนเงินกู้ยืมระยะสั้นจากบริษัทย่อย</t>
  </si>
  <si>
    <t>11, 16</t>
  </si>
  <si>
    <t>3, 16</t>
  </si>
  <si>
    <t>3, 14</t>
  </si>
  <si>
    <t>เงินสดรับชำระคืนจากเงินให้กู้ยืมระยะสั้นแก่บริษัทย่อย</t>
  </si>
  <si>
    <t>(กำไร) ขาดทุนจากการตัดจำหน่ายหนี้สินตามสัญญาเช่า</t>
  </si>
  <si>
    <t>ขาดทุน (กำไร) จากการจำหน่ายและตัดจำหน่าย</t>
  </si>
  <si>
    <t>ขาดทุน (กลับรายการขาดทุน) จากการด้อยค่า</t>
  </si>
  <si>
    <t>กระแสเงินสดสุทธิได้มาจาก (ใช้ไปใน) การดำเนินงาน</t>
  </si>
  <si>
    <t>เงินสดจ่ายเพื่อซื้อเงินลงทุนในการร่วมค้า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</si>
  <si>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- การเปลี่ยนแปลงในเจ้าหนี้</t>
    </r>
  </si>
  <si>
    <t>กระแสเงินสดสุทธิ (ใช้ไปใน) ได้มาจากกิจกรรมดำเนินงาน</t>
  </si>
  <si>
    <t>ผลกำไรจากเงินลงทุนในตราสารทุน</t>
  </si>
  <si>
    <t>ภาษีเงินได้ของผลกำไรจากเงินลงทุน</t>
  </si>
  <si>
    <t>กำไรก่อนต้นทุนทางการเงินและภาษีเงินได้</t>
  </si>
  <si>
    <t>กำไรก่อนภาษีเงินได้</t>
  </si>
  <si>
    <t>ส่วนแบ่งกำไรขาดทุนเบ็ดเสร็จอื่น</t>
  </si>
  <si>
    <t>รายการที่ไม่ใช่เงินสด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</si>
</sst>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36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6.5"/>
      <name val="Angsana New"/>
      <family val="1"/>
    </font>
    <font>
      <b/>
      <sz val="16.5"/>
      <name val="Angsana New"/>
      <family val="1"/>
    </font>
    <font>
      <b/>
      <i/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164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41" fontId="0" fillId="0" borderId="0" xfId="0" applyNumberFormat="1"/>
    <xf numFmtId="49" fontId="3" fillId="0" borderId="0" xfId="0" applyNumberFormat="1" applyFont="1"/>
    <xf numFmtId="0" fontId="17" fillId="0" borderId="0" xfId="0" applyFont="1" applyAlignment="1">
      <alignment horizontal="center"/>
    </xf>
    <xf numFmtId="165" fontId="17" fillId="0" borderId="0" xfId="0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41" fontId="7" fillId="0" borderId="2" xfId="2" applyFont="1" applyFill="1" applyBorder="1" applyAlignment="1">
      <alignment vertical="center"/>
    </xf>
    <xf numFmtId="41" fontId="4" fillId="0" borderId="0" xfId="10" applyNumberFormat="1" applyFont="1" applyFill="1" applyAlignment="1">
      <alignment horizontal="right" vertical="center"/>
    </xf>
    <xf numFmtId="41" fontId="0" fillId="0" borderId="0" xfId="0" applyNumberFormat="1" applyAlignment="1">
      <alignment vertical="center"/>
    </xf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1" fontId="0" fillId="0" borderId="0" xfId="0" applyNumberForma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0" fillId="0" borderId="0" xfId="2" applyFont="1" applyFill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17" fillId="0" borderId="4" xfId="0" applyNumberFormat="1" applyFont="1" applyBorder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28" fillId="0" borderId="0" xfId="0" applyNumberFormat="1" applyFont="1" applyAlignment="1">
      <alignment horizontal="right"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0" fillId="0" borderId="3" xfId="0" applyNumberFormat="1" applyBorder="1" applyAlignment="1">
      <alignment vertical="center"/>
    </xf>
    <xf numFmtId="41" fontId="4" fillId="0" borderId="0" xfId="2" applyFont="1" applyFill="1" applyBorder="1" applyAlignment="1">
      <alignment vertical="center"/>
    </xf>
    <xf numFmtId="41" fontId="7" fillId="0" borderId="2" xfId="23" applyFont="1" applyFill="1" applyBorder="1" applyAlignment="1">
      <alignment vertical="top"/>
    </xf>
    <xf numFmtId="41" fontId="0" fillId="0" borderId="0" xfId="22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67" fontId="0" fillId="0" borderId="0" xfId="1" applyNumberFormat="1" applyFont="1" applyFill="1"/>
    <xf numFmtId="167" fontId="4" fillId="0" borderId="0" xfId="1" applyNumberFormat="1" applyFont="1" applyFill="1"/>
    <xf numFmtId="41" fontId="7" fillId="0" borderId="4" xfId="22" applyNumberFormat="1" applyFont="1" applyFill="1" applyBorder="1" applyAlignment="1">
      <alignment vertical="center"/>
    </xf>
    <xf numFmtId="41" fontId="7" fillId="0" borderId="0" xfId="23" applyFont="1" applyFill="1" applyBorder="1" applyAlignment="1">
      <alignment vertical="center"/>
    </xf>
    <xf numFmtId="41" fontId="4" fillId="0" borderId="0" xfId="23" applyFont="1" applyFill="1" applyBorder="1" applyAlignment="1">
      <alignment vertical="center"/>
    </xf>
    <xf numFmtId="41" fontId="0" fillId="0" borderId="0" xfId="23" applyFont="1" applyFill="1" applyBorder="1" applyAlignment="1">
      <alignment vertical="center"/>
    </xf>
    <xf numFmtId="41" fontId="7" fillId="0" borderId="3" xfId="22" applyNumberFormat="1" applyFont="1" applyFill="1" applyBorder="1" applyAlignment="1">
      <alignment horizontal="right" vertical="center"/>
    </xf>
    <xf numFmtId="41" fontId="7" fillId="0" borderId="1" xfId="23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41" fontId="4" fillId="0" borderId="0" xfId="22" applyNumberFormat="1" applyFont="1" applyFill="1" applyAlignment="1">
      <alignment vertical="center"/>
    </xf>
    <xf numFmtId="41" fontId="4" fillId="0" borderId="0" xfId="22" applyNumberFormat="1" applyFont="1" applyFill="1" applyAlignment="1">
      <alignment horizontal="right" vertical="center"/>
    </xf>
    <xf numFmtId="41" fontId="0" fillId="0" borderId="0" xfId="22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horizontal="right" vertical="center"/>
    </xf>
    <xf numFmtId="41" fontId="4" fillId="0" borderId="0" xfId="5" applyNumberFormat="1" applyFont="1" applyFill="1" applyAlignment="1">
      <alignment vertical="center"/>
    </xf>
    <xf numFmtId="41" fontId="0" fillId="0" borderId="0" xfId="10" applyNumberFormat="1" applyFont="1" applyFill="1" applyAlignment="1">
      <alignment horizontal="right" vertical="center"/>
    </xf>
    <xf numFmtId="41" fontId="4" fillId="0" borderId="0" xfId="1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41" fontId="0" fillId="0" borderId="3" xfId="0" applyNumberForma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5" fillId="0" borderId="0" xfId="0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41" fontId="4" fillId="0" borderId="3" xfId="2" applyFont="1" applyFill="1" applyBorder="1" applyAlignment="1">
      <alignment vertical="center"/>
    </xf>
    <xf numFmtId="49" fontId="3" fillId="0" borderId="0" xfId="0" applyNumberFormat="1" applyFont="1" applyAlignment="1">
      <alignment horizontal="right"/>
    </xf>
    <xf numFmtId="41" fontId="4" fillId="0" borderId="3" xfId="22" applyNumberFormat="1" applyFont="1" applyFill="1" applyBorder="1" applyAlignment="1">
      <alignment horizontal="right"/>
    </xf>
    <xf numFmtId="41" fontId="7" fillId="0" borderId="2" xfId="23" applyFont="1" applyFill="1" applyBorder="1" applyAlignment="1">
      <alignment vertical="center"/>
    </xf>
    <xf numFmtId="0" fontId="4" fillId="0" borderId="0" xfId="0" applyFont="1"/>
    <xf numFmtId="166" fontId="0" fillId="0" borderId="0" xfId="0" applyNumberFormat="1" applyAlignment="1">
      <alignment vertical="center"/>
    </xf>
    <xf numFmtId="0" fontId="7" fillId="0" borderId="0" xfId="0" applyFont="1" applyAlignment="1">
      <alignment vertical="center"/>
    </xf>
    <xf numFmtId="41" fontId="7" fillId="0" borderId="4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0" fontId="2" fillId="0" borderId="0" xfId="0" applyFont="1"/>
    <xf numFmtId="0" fontId="15" fillId="0" borderId="0" xfId="0" applyFont="1" applyAlignment="1">
      <alignment horizontal="center"/>
    </xf>
    <xf numFmtId="0" fontId="14" fillId="0" borderId="0" xfId="0" applyFont="1"/>
    <xf numFmtId="0" fontId="23" fillId="0" borderId="0" xfId="0" applyFont="1" applyAlignment="1">
      <alignment horizontal="center"/>
    </xf>
    <xf numFmtId="0" fontId="24" fillId="0" borderId="0" xfId="0" applyFont="1"/>
    <xf numFmtId="0" fontId="17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1" fontId="0" fillId="0" borderId="0" xfId="0" applyNumberFormat="1" applyAlignment="1">
      <alignment horizontal="center" vertical="center"/>
    </xf>
    <xf numFmtId="41" fontId="0" fillId="0" borderId="6" xfId="0" applyNumberFormat="1" applyBorder="1" applyAlignment="1">
      <alignment vertical="center"/>
    </xf>
    <xf numFmtId="0" fontId="3" fillId="0" borderId="0" xfId="0" applyFont="1" applyAlignment="1">
      <alignment wrapText="1"/>
    </xf>
    <xf numFmtId="37" fontId="0" fillId="0" borderId="0" xfId="0" applyNumberFormat="1"/>
    <xf numFmtId="37" fontId="0" fillId="0" borderId="0" xfId="0" applyNumberFormat="1" applyAlignment="1">
      <alignment vertical="center"/>
    </xf>
    <xf numFmtId="0" fontId="16" fillId="0" borderId="0" xfId="0" applyFont="1" applyAlignment="1">
      <alignment horizontal="left" vertical="top"/>
    </xf>
    <xf numFmtId="37" fontId="7" fillId="0" borderId="0" xfId="0" applyNumberFormat="1" applyFont="1"/>
    <xf numFmtId="37" fontId="7" fillId="0" borderId="0" xfId="0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/>
    <xf numFmtId="0" fontId="29" fillId="0" borderId="0" xfId="0" applyFont="1" applyAlignment="1">
      <alignment horizontal="center" vertical="center"/>
    </xf>
    <xf numFmtId="41" fontId="28" fillId="0" borderId="3" xfId="0" applyNumberFormat="1" applyFont="1" applyBorder="1" applyAlignment="1">
      <alignment horizontal="right" vertical="center"/>
    </xf>
    <xf numFmtId="41" fontId="4" fillId="0" borderId="3" xfId="22" applyNumberFormat="1" applyFont="1" applyFill="1" applyBorder="1" applyAlignment="1">
      <alignment horizontal="right" vertical="top"/>
    </xf>
    <xf numFmtId="41" fontId="4" fillId="0" borderId="0" xfId="23" applyFont="1" applyFill="1" applyAlignment="1">
      <alignment horizontal="right" vertical="top"/>
    </xf>
    <xf numFmtId="41" fontId="4" fillId="0" borderId="0" xfId="22" applyNumberFormat="1" applyFont="1" applyFill="1" applyBorder="1" applyAlignment="1">
      <alignment horizontal="right" vertical="top"/>
    </xf>
    <xf numFmtId="41" fontId="4" fillId="0" borderId="3" xfId="23" applyFont="1" applyFill="1" applyBorder="1" applyAlignment="1">
      <alignment horizontal="right" vertical="top"/>
    </xf>
    <xf numFmtId="41" fontId="4" fillId="0" borderId="0" xfId="23" applyFont="1" applyFill="1" applyBorder="1" applyAlignment="1">
      <alignment horizontal="right" vertical="top"/>
    </xf>
    <xf numFmtId="41" fontId="7" fillId="0" borderId="0" xfId="23" applyFont="1" applyFill="1" applyBorder="1" applyAlignment="1">
      <alignment horizontal="right" vertical="top"/>
    </xf>
    <xf numFmtId="41" fontId="7" fillId="0" borderId="0" xfId="22" applyNumberFormat="1" applyFont="1" applyFill="1" applyBorder="1" applyAlignment="1">
      <alignment horizontal="right" vertical="top"/>
    </xf>
    <xf numFmtId="41" fontId="7" fillId="0" borderId="4" xfId="23" applyFont="1" applyFill="1" applyBorder="1" applyAlignment="1">
      <alignment horizontal="right" vertical="top"/>
    </xf>
    <xf numFmtId="167" fontId="7" fillId="0" borderId="0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/>
    <xf numFmtId="0" fontId="11" fillId="0" borderId="0" xfId="0" applyFont="1"/>
    <xf numFmtId="167" fontId="0" fillId="0" borderId="0" xfId="1" applyNumberFormat="1" applyFont="1" applyFill="1" applyAlignment="1"/>
    <xf numFmtId="166" fontId="0" fillId="0" borderId="0" xfId="0" applyNumberFormat="1"/>
    <xf numFmtId="164" fontId="0" fillId="0" borderId="0" xfId="0" applyNumberFormat="1"/>
    <xf numFmtId="164" fontId="4" fillId="0" borderId="0" xfId="0" applyNumberFormat="1" applyFont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/>
    <xf numFmtId="41" fontId="4" fillId="0" borderId="0" xfId="0" applyNumberFormat="1" applyFont="1"/>
    <xf numFmtId="41" fontId="0" fillId="0" borderId="0" xfId="22" applyNumberFormat="1" applyFont="1" applyFill="1" applyBorder="1" applyAlignment="1"/>
    <xf numFmtId="41" fontId="4" fillId="0" borderId="0" xfId="22" applyNumberFormat="1" applyFont="1" applyFill="1" applyBorder="1" applyAlignment="1"/>
    <xf numFmtId="41" fontId="0" fillId="0" borderId="0" xfId="1" applyNumberFormat="1" applyFont="1" applyFill="1" applyAlignment="1"/>
    <xf numFmtId="0" fontId="7" fillId="0" borderId="0" xfId="0" applyFont="1"/>
    <xf numFmtId="167" fontId="7" fillId="0" borderId="4" xfId="1" applyNumberFormat="1" applyFont="1" applyFill="1" applyBorder="1" applyAlignment="1"/>
    <xf numFmtId="41" fontId="7" fillId="0" borderId="0" xfId="0" applyNumberFormat="1" applyFont="1"/>
    <xf numFmtId="41" fontId="7" fillId="0" borderId="4" xfId="0" applyNumberFormat="1" applyFont="1" applyBorder="1"/>
    <xf numFmtId="41" fontId="0" fillId="0" borderId="0" xfId="22" applyNumberFormat="1" applyFont="1" applyFill="1" applyBorder="1" applyAlignment="1">
      <alignment horizontal="right"/>
    </xf>
    <xf numFmtId="49" fontId="0" fillId="0" borderId="0" xfId="0" applyNumberFormat="1"/>
    <xf numFmtId="41" fontId="7" fillId="0" borderId="4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0" fillId="0" borderId="0" xfId="0" applyNumberFormat="1" applyAlignment="1">
      <alignment horizontal="right"/>
    </xf>
    <xf numFmtId="41" fontId="4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7" fillId="0" borderId="3" xfId="1" applyNumberFormat="1" applyFont="1" applyFill="1" applyBorder="1" applyAlignment="1"/>
    <xf numFmtId="49" fontId="8" fillId="0" borderId="0" xfId="0" applyNumberFormat="1" applyFont="1"/>
    <xf numFmtId="41" fontId="4" fillId="0" borderId="1" xfId="1" applyNumberFormat="1" applyFont="1" applyFill="1" applyBorder="1" applyAlignment="1"/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41" fontId="7" fillId="0" borderId="0" xfId="1" applyNumberFormat="1" applyFont="1" applyFill="1" applyAlignment="1"/>
    <xf numFmtId="49" fontId="7" fillId="0" borderId="0" xfId="0" applyNumberFormat="1" applyFont="1"/>
    <xf numFmtId="41" fontId="7" fillId="0" borderId="0" xfId="22" applyNumberFormat="1" applyFont="1" applyFill="1" applyBorder="1" applyAlignment="1">
      <alignment horizontal="right"/>
    </xf>
    <xf numFmtId="41" fontId="7" fillId="0" borderId="0" xfId="23" applyFont="1" applyFill="1" applyBorder="1" applyAlignment="1">
      <alignment horizontal="right"/>
    </xf>
    <xf numFmtId="167" fontId="7" fillId="0" borderId="0" xfId="22" applyNumberFormat="1" applyFont="1" applyFill="1" applyBorder="1" applyAlignment="1">
      <alignment horizontal="right" vertical="center"/>
    </xf>
    <xf numFmtId="167" fontId="7" fillId="0" borderId="0" xfId="23" applyNumberFormat="1" applyFont="1" applyFill="1" applyBorder="1" applyAlignment="1">
      <alignment vertical="center"/>
    </xf>
    <xf numFmtId="41" fontId="7" fillId="0" borderId="0" xfId="23" applyFont="1" applyFill="1" applyAlignment="1">
      <alignment horizontal="right" vertical="center"/>
    </xf>
    <xf numFmtId="41" fontId="0" fillId="0" borderId="0" xfId="23" applyFont="1" applyFill="1" applyAlignment="1">
      <alignment horizontal="right" vertical="center"/>
    </xf>
    <xf numFmtId="41" fontId="4" fillId="0" borderId="0" xfId="23" applyFont="1" applyFill="1" applyAlignment="1">
      <alignment vertical="center"/>
    </xf>
    <xf numFmtId="167" fontId="4" fillId="0" borderId="0" xfId="23" applyNumberFormat="1" applyFont="1" applyFill="1" applyAlignment="1">
      <alignment vertical="center"/>
    </xf>
    <xf numFmtId="167" fontId="4" fillId="0" borderId="0" xfId="23" applyNumberFormat="1" applyFont="1" applyFill="1" applyAlignment="1">
      <alignment horizontal="right" vertical="center"/>
    </xf>
    <xf numFmtId="41" fontId="7" fillId="0" borderId="4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horizontal="right" vertical="center"/>
    </xf>
    <xf numFmtId="41" fontId="0" fillId="0" borderId="3" xfId="1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 wrapText="1"/>
    </xf>
    <xf numFmtId="43" fontId="0" fillId="0" borderId="0" xfId="1" applyFont="1" applyFill="1" applyAlignment="1">
      <alignment vertical="center"/>
    </xf>
    <xf numFmtId="43" fontId="0" fillId="0" borderId="0" xfId="0" applyNumberFormat="1"/>
    <xf numFmtId="41" fontId="0" fillId="0" borderId="0" xfId="1" applyNumberFormat="1" applyFont="1" applyFill="1" applyAlignment="1">
      <alignment horizontal="right"/>
    </xf>
    <xf numFmtId="41" fontId="7" fillId="0" borderId="2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vertical="top"/>
    </xf>
    <xf numFmtId="41" fontId="4" fillId="0" borderId="0" xfId="22" applyNumberFormat="1" applyFont="1" applyFill="1" applyBorder="1" applyAlignment="1">
      <alignment vertical="center"/>
    </xf>
    <xf numFmtId="41" fontId="7" fillId="0" borderId="0" xfId="23" applyFont="1" applyFill="1" applyBorder="1" applyAlignment="1"/>
    <xf numFmtId="41" fontId="4" fillId="0" borderId="0" xfId="23" applyFont="1" applyFill="1" applyBorder="1" applyAlignment="1">
      <alignment horizontal="right"/>
    </xf>
    <xf numFmtId="0" fontId="14" fillId="0" borderId="0" xfId="0" applyFont="1" applyAlignment="1">
      <alignment vertical="center"/>
    </xf>
    <xf numFmtId="0" fontId="6" fillId="0" borderId="0" xfId="0" applyFont="1"/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1" fontId="4" fillId="0" borderId="0" xfId="23" applyFont="1" applyFill="1" applyBorder="1" applyAlignment="1"/>
    <xf numFmtId="41" fontId="4" fillId="0" borderId="0" xfId="23" applyFont="1" applyFill="1" applyBorder="1" applyAlignment="1">
      <alignment vertical="top"/>
    </xf>
    <xf numFmtId="41" fontId="0" fillId="0" borderId="0" xfId="1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top"/>
    </xf>
    <xf numFmtId="0" fontId="21" fillId="0" borderId="0" xfId="0" applyFont="1" applyAlignment="1">
      <alignment horizontal="center"/>
    </xf>
    <xf numFmtId="0" fontId="22" fillId="0" borderId="0" xfId="0" applyFont="1"/>
    <xf numFmtId="0" fontId="10" fillId="0" borderId="0" xfId="0" applyFont="1" applyAlignment="1">
      <alignment horizontal="center"/>
    </xf>
    <xf numFmtId="0" fontId="9" fillId="0" borderId="0" xfId="0" applyFont="1"/>
    <xf numFmtId="0" fontId="1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1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33" fillId="0" borderId="0" xfId="0" applyFont="1" applyAlignment="1">
      <alignment horizontal="center"/>
    </xf>
    <xf numFmtId="0" fontId="34" fillId="0" borderId="0" xfId="0" applyFont="1"/>
    <xf numFmtId="0" fontId="22" fillId="0" borderId="0" xfId="0" applyFont="1" applyAlignment="1">
      <alignment vertical="top"/>
    </xf>
    <xf numFmtId="0" fontId="9" fillId="0" borderId="0" xfId="0" applyFont="1" applyAlignment="1">
      <alignment horizontal="right"/>
    </xf>
    <xf numFmtId="0" fontId="25" fillId="0" borderId="0" xfId="0" applyFont="1" applyAlignment="1">
      <alignment vertical="top" wrapText="1"/>
    </xf>
    <xf numFmtId="0" fontId="27" fillId="0" borderId="0" xfId="0" applyFont="1" applyAlignment="1">
      <alignment horizontal="center" vertical="top" wrapText="1"/>
    </xf>
    <xf numFmtId="0" fontId="26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vertical="top" wrapText="1"/>
    </xf>
    <xf numFmtId="0" fontId="25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left" vertical="center"/>
    </xf>
    <xf numFmtId="0" fontId="14" fillId="0" borderId="0" xfId="0" applyFont="1" applyAlignment="1">
      <alignment horizontal="right"/>
    </xf>
    <xf numFmtId="0" fontId="17" fillId="0" borderId="0" xfId="0" applyFont="1" applyAlignment="1">
      <alignment horizontal="center"/>
    </xf>
  </cellXfs>
  <cellStyles count="45">
    <cellStyle name="Comma" xfId="1" builtinId="3"/>
    <cellStyle name="Comma [0] 2" xfId="2" xr:uid="{00000000-0005-0000-0000-000001000000}"/>
    <cellStyle name="Comma [0] 2 2" xfId="3" xr:uid="{00000000-0005-0000-0000-000002000000}"/>
    <cellStyle name="Comma [0] 2 2 2" xfId="27" xr:uid="{A26FAD49-7623-4FB9-A3BA-D267FBC1EBA9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2 2" xfId="28" xr:uid="{69433CC0-380C-4029-99D7-284441434C6F}"/>
    <cellStyle name="Comma 10 3" xfId="22" xr:uid="{00000000-0005-0000-0000-000006000000}"/>
    <cellStyle name="Comma 11" xfId="6" xr:uid="{00000000-0005-0000-0000-000007000000}"/>
    <cellStyle name="Comma 11 2" xfId="29" xr:uid="{371E3BCB-6448-43B5-8496-B5052EBB9B23}"/>
    <cellStyle name="Comma 12" xfId="7" xr:uid="{00000000-0005-0000-0000-000008000000}"/>
    <cellStyle name="Comma 12 2" xfId="30" xr:uid="{CBCDDAE8-750C-4261-87F9-354D481D52C4}"/>
    <cellStyle name="Comma 13" xfId="8" xr:uid="{00000000-0005-0000-0000-000009000000}"/>
    <cellStyle name="Comma 13 2" xfId="31" xr:uid="{7208A323-4267-49C8-B87B-4C851BA5C09D}"/>
    <cellStyle name="Comma 14" xfId="9" xr:uid="{00000000-0005-0000-0000-00000A000000}"/>
    <cellStyle name="Comma 14 2" xfId="32" xr:uid="{88431578-749C-4306-BAB5-79CE65B0A3A6}"/>
    <cellStyle name="Comma 15" xfId="21" xr:uid="{00000000-0005-0000-0000-00000B000000}"/>
    <cellStyle name="Comma 15 2" xfId="43" xr:uid="{E0BD63F6-1752-48AF-BC50-08FA477A8E5F}"/>
    <cellStyle name="Comma 16" xfId="24" xr:uid="{D8ACCB48-486F-4DDE-8E5D-38250403C78E}"/>
    <cellStyle name="Comma 16 2" xfId="26" xr:uid="{68D77FEE-2C37-44A2-BA5A-09DFB596F835}"/>
    <cellStyle name="Comma 17" xfId="25" xr:uid="{DEBBDB7E-3577-47A0-8BB5-E5F06165676B}"/>
    <cellStyle name="Comma 17 2" xfId="44" xr:uid="{F6D3407E-A5FC-4ACE-8418-4254E7C09810}"/>
    <cellStyle name="Comma 2" xfId="10" xr:uid="{00000000-0005-0000-0000-00000C000000}"/>
    <cellStyle name="Comma 2 2" xfId="11" xr:uid="{00000000-0005-0000-0000-00000D000000}"/>
    <cellStyle name="Comma 2 2 2" xfId="34" xr:uid="{6B302460-5F2D-4E33-8599-9ED350564FD4}"/>
    <cellStyle name="Comma 2 3" xfId="33" xr:uid="{7F71F905-AB19-4F50-A5E7-11489F32F49A}"/>
    <cellStyle name="Comma 3" xfId="12" xr:uid="{00000000-0005-0000-0000-00000E000000}"/>
    <cellStyle name="Comma 3 2" xfId="35" xr:uid="{306C585D-F21F-40AF-A7E7-4B9B807DAD03}"/>
    <cellStyle name="Comma 4" xfId="13" xr:uid="{00000000-0005-0000-0000-00000F000000}"/>
    <cellStyle name="Comma 4 2" xfId="36" xr:uid="{D7174A15-7241-4446-8480-9824B606E561}"/>
    <cellStyle name="Comma 5" xfId="14" xr:uid="{00000000-0005-0000-0000-000010000000}"/>
    <cellStyle name="Comma 5 2" xfId="37" xr:uid="{40E9EEEB-B6FA-48C7-B1D2-E1E012CCDC4B}"/>
    <cellStyle name="Comma 6" xfId="15" xr:uid="{00000000-0005-0000-0000-000011000000}"/>
    <cellStyle name="Comma 6 2" xfId="38" xr:uid="{90041C12-86BD-4119-9AB4-375558DBF3FD}"/>
    <cellStyle name="Comma 7" xfId="16" xr:uid="{00000000-0005-0000-0000-000012000000}"/>
    <cellStyle name="Comma 7 2" xfId="39" xr:uid="{E3D168DD-0619-4038-AF90-A4F8AE5EC973}"/>
    <cellStyle name="Comma 8" xfId="17" xr:uid="{00000000-0005-0000-0000-000013000000}"/>
    <cellStyle name="Comma 8 2" xfId="40" xr:uid="{C620E443-8130-4695-A57A-56B5FA701339}"/>
    <cellStyle name="Comma 9" xfId="18" xr:uid="{00000000-0005-0000-0000-000014000000}"/>
    <cellStyle name="Comma 9 2" xfId="41" xr:uid="{A896791E-BF3A-47C9-8E70-AE1D5BD87720}"/>
    <cellStyle name="Normal" xfId="0" builtinId="0"/>
    <cellStyle name="Normal 2" xfId="19" xr:uid="{00000000-0005-0000-0000-000016000000}"/>
    <cellStyle name="Percent 2" xfId="20" xr:uid="{00000000-0005-0000-0000-000018000000}"/>
    <cellStyle name="Percent 2 2" xfId="42" xr:uid="{70C6AF07-2A1A-454B-B340-D6F1058667E1}"/>
  </cellStyles>
  <dxfs count="0"/>
  <tableStyles count="0" defaultTableStyle="TableStyleMedium9" defaultPivotStyle="PivotStyleLight16"/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9"/>
  <sheetViews>
    <sheetView showGridLines="0" view="pageBreakPreview" zoomScale="55" zoomScaleNormal="100" zoomScaleSheetLayoutView="55" workbookViewId="0">
      <selection activeCell="A109" sqref="A109:XFD109"/>
    </sheetView>
  </sheetViews>
  <sheetFormatPr defaultColWidth="9.09765625" defaultRowHeight="23.25" customHeight="1" x14ac:dyDescent="0.65"/>
  <cols>
    <col min="1" max="1" width="40.09765625" customWidth="1"/>
    <col min="2" max="2" width="9.3984375" style="2" customWidth="1"/>
    <col min="3" max="3" width="15.3984375" style="41" customWidth="1"/>
    <col min="4" max="4" width="1.19921875" customWidth="1"/>
    <col min="5" max="5" width="15.3984375" customWidth="1"/>
    <col min="6" max="6" width="1.19921875" customWidth="1"/>
    <col min="7" max="7" width="15.3984375" style="42" customWidth="1"/>
    <col min="8" max="8" width="1.19921875" style="74" customWidth="1"/>
    <col min="9" max="9" width="15.3984375" style="74" customWidth="1"/>
    <col min="11" max="11" width="15.59765625" bestFit="1" customWidth="1"/>
    <col min="13" max="13" width="15.59765625" bestFit="1" customWidth="1"/>
  </cols>
  <sheetData>
    <row r="1" spans="1:13" ht="23.25" customHeight="1" x14ac:dyDescent="0.7">
      <c r="A1" s="166" t="s">
        <v>217</v>
      </c>
    </row>
    <row r="2" spans="1:13" ht="23.25" customHeight="1" x14ac:dyDescent="0.7">
      <c r="A2" s="166" t="s">
        <v>256</v>
      </c>
    </row>
    <row r="3" spans="1:13" ht="15" customHeight="1" x14ac:dyDescent="0.7">
      <c r="A3" s="166"/>
    </row>
    <row r="4" spans="1:13" ht="21" customHeight="1" x14ac:dyDescent="0.7">
      <c r="C4" s="219" t="s">
        <v>123</v>
      </c>
      <c r="D4" s="219"/>
      <c r="E4" s="219"/>
      <c r="F4" s="172"/>
      <c r="G4" s="219" t="s">
        <v>124</v>
      </c>
      <c r="H4" s="219"/>
      <c r="I4" s="219"/>
    </row>
    <row r="5" spans="1:13" ht="21" customHeight="1" x14ac:dyDescent="0.65">
      <c r="C5" s="1" t="s">
        <v>239</v>
      </c>
      <c r="E5" s="1" t="s">
        <v>54</v>
      </c>
      <c r="F5" s="1"/>
      <c r="G5" s="1" t="s">
        <v>239</v>
      </c>
      <c r="H5"/>
      <c r="I5" s="1" t="s">
        <v>54</v>
      </c>
    </row>
    <row r="6" spans="1:13" ht="21" customHeight="1" x14ac:dyDescent="0.7">
      <c r="A6" s="123" t="s">
        <v>27</v>
      </c>
      <c r="B6" s="2" t="s">
        <v>0</v>
      </c>
      <c r="C6" s="1">
        <v>2567</v>
      </c>
      <c r="D6" s="1"/>
      <c r="E6" s="1">
        <v>2566</v>
      </c>
      <c r="F6" s="1"/>
      <c r="G6" s="1">
        <v>2567</v>
      </c>
      <c r="H6" s="1"/>
      <c r="I6" s="1">
        <v>2566</v>
      </c>
    </row>
    <row r="7" spans="1:13" ht="21" customHeight="1" x14ac:dyDescent="0.7">
      <c r="A7" s="123"/>
      <c r="C7" s="1" t="s">
        <v>240</v>
      </c>
      <c r="D7" s="1"/>
      <c r="E7" s="1"/>
      <c r="F7" s="1"/>
      <c r="G7" s="1" t="s">
        <v>240</v>
      </c>
      <c r="H7" s="1"/>
      <c r="I7" s="1"/>
    </row>
    <row r="8" spans="1:13" ht="21" customHeight="1" x14ac:dyDescent="0.7">
      <c r="A8" s="123"/>
      <c r="C8" s="220" t="s">
        <v>241</v>
      </c>
      <c r="D8" s="220"/>
      <c r="E8" s="220"/>
      <c r="F8" s="220"/>
      <c r="G8" s="220"/>
      <c r="H8" s="220"/>
      <c r="I8" s="220"/>
    </row>
    <row r="9" spans="1:13" s="19" customFormat="1" ht="21" customHeight="1" x14ac:dyDescent="0.7">
      <c r="A9" s="112" t="s">
        <v>1</v>
      </c>
      <c r="B9" s="2"/>
      <c r="C9" s="113"/>
      <c r="D9" s="114"/>
      <c r="E9" s="114"/>
      <c r="F9" s="115"/>
      <c r="G9" s="111"/>
      <c r="H9" s="116"/>
      <c r="I9" s="116"/>
    </row>
    <row r="10" spans="1:13" s="19" customFormat="1" ht="21" customHeight="1" x14ac:dyDescent="0.65">
      <c r="A10" t="s">
        <v>2</v>
      </c>
      <c r="B10" s="2"/>
      <c r="C10" s="117">
        <v>23659522</v>
      </c>
      <c r="D10" s="5"/>
      <c r="E10" s="117">
        <v>31707287</v>
      </c>
      <c r="F10" s="5"/>
      <c r="G10" s="118">
        <v>2550197</v>
      </c>
      <c r="H10" s="119"/>
      <c r="I10" s="118">
        <v>6707622</v>
      </c>
      <c r="K10" s="157"/>
      <c r="M10" s="157"/>
    </row>
    <row r="11" spans="1:13" s="19" customFormat="1" ht="21" customHeight="1" x14ac:dyDescent="0.65">
      <c r="A11" t="s">
        <v>220</v>
      </c>
      <c r="B11" s="2"/>
      <c r="C11" s="117">
        <v>14586</v>
      </c>
      <c r="D11" s="5"/>
      <c r="E11" s="117">
        <v>13689</v>
      </c>
      <c r="F11" s="5"/>
      <c r="G11" s="118">
        <v>0</v>
      </c>
      <c r="H11" s="119"/>
      <c r="I11" s="118">
        <v>0</v>
      </c>
      <c r="K11" s="157"/>
      <c r="M11" s="157"/>
    </row>
    <row r="12" spans="1:13" s="19" customFormat="1" ht="21" customHeight="1" x14ac:dyDescent="0.65">
      <c r="A12" t="s">
        <v>59</v>
      </c>
      <c r="B12" s="2" t="s">
        <v>272</v>
      </c>
      <c r="C12" s="117">
        <v>3370427</v>
      </c>
      <c r="D12" s="5"/>
      <c r="E12" s="117">
        <v>2303606</v>
      </c>
      <c r="F12" s="5"/>
      <c r="G12" s="118">
        <v>649028</v>
      </c>
      <c r="H12" s="119"/>
      <c r="I12" s="118">
        <v>767682</v>
      </c>
      <c r="K12" s="157"/>
      <c r="M12" s="157"/>
    </row>
    <row r="13" spans="1:13" s="19" customFormat="1" ht="21" customHeight="1" x14ac:dyDescent="0.65">
      <c r="A13" t="s">
        <v>97</v>
      </c>
      <c r="B13" s="2">
        <v>3</v>
      </c>
      <c r="C13" s="117">
        <v>2320460</v>
      </c>
      <c r="D13" s="120"/>
      <c r="E13" s="117">
        <v>1741703</v>
      </c>
      <c r="F13" s="120"/>
      <c r="G13" s="118">
        <v>567225</v>
      </c>
      <c r="H13" s="121"/>
      <c r="I13" s="118">
        <v>313231</v>
      </c>
      <c r="K13" s="157"/>
      <c r="M13" s="157"/>
    </row>
    <row r="14" spans="1:13" s="19" customFormat="1" ht="21" customHeight="1" x14ac:dyDescent="0.65">
      <c r="A14" t="s">
        <v>122</v>
      </c>
      <c r="B14" s="2">
        <v>3</v>
      </c>
      <c r="C14" s="117">
        <v>0</v>
      </c>
      <c r="D14" s="120"/>
      <c r="E14" s="117">
        <v>0</v>
      </c>
      <c r="F14" s="120"/>
      <c r="G14" s="118">
        <v>392927</v>
      </c>
      <c r="H14" s="121"/>
      <c r="I14" s="118">
        <v>218922</v>
      </c>
      <c r="K14" s="157"/>
      <c r="M14" s="157"/>
    </row>
    <row r="15" spans="1:13" s="19" customFormat="1" ht="21" customHeight="1" x14ac:dyDescent="0.65">
      <c r="A15" t="s">
        <v>37</v>
      </c>
      <c r="B15" s="2">
        <v>3</v>
      </c>
      <c r="C15" s="117">
        <v>37444744</v>
      </c>
      <c r="D15" s="5"/>
      <c r="E15" s="117">
        <v>35883953</v>
      </c>
      <c r="F15" s="5"/>
      <c r="G15" s="118">
        <v>16362945</v>
      </c>
      <c r="H15" s="119"/>
      <c r="I15" s="118">
        <v>15937591</v>
      </c>
      <c r="K15" s="157"/>
      <c r="M15" s="157"/>
    </row>
    <row r="16" spans="1:13" s="19" customFormat="1" ht="21" customHeight="1" x14ac:dyDescent="0.65">
      <c r="A16" t="s">
        <v>60</v>
      </c>
      <c r="B16" s="2"/>
      <c r="C16" s="117">
        <v>2701585</v>
      </c>
      <c r="D16" s="5"/>
      <c r="E16" s="117">
        <v>4110835</v>
      </c>
      <c r="F16" s="5"/>
      <c r="G16" s="118">
        <v>1073915</v>
      </c>
      <c r="H16" s="119"/>
      <c r="I16" s="118">
        <v>1373305</v>
      </c>
      <c r="K16" s="157"/>
      <c r="M16" s="157"/>
    </row>
    <row r="17" spans="1:13" s="19" customFormat="1" ht="21" customHeight="1" x14ac:dyDescent="0.65">
      <c r="A17" t="s">
        <v>61</v>
      </c>
      <c r="B17" s="2"/>
      <c r="C17" s="117">
        <v>953406</v>
      </c>
      <c r="D17" s="5"/>
      <c r="E17" s="117">
        <v>936199</v>
      </c>
      <c r="F17" s="5"/>
      <c r="G17" s="118">
        <v>742120</v>
      </c>
      <c r="H17" s="119"/>
      <c r="I17" s="118">
        <v>766965</v>
      </c>
      <c r="K17" s="157"/>
      <c r="M17" s="157"/>
    </row>
    <row r="18" spans="1:13" s="19" customFormat="1" ht="21" customHeight="1" x14ac:dyDescent="0.65">
      <c r="A18" t="s">
        <v>145</v>
      </c>
      <c r="B18" s="2">
        <v>16</v>
      </c>
      <c r="C18" s="117">
        <v>45724</v>
      </c>
      <c r="D18" s="5"/>
      <c r="E18" s="117">
        <v>0</v>
      </c>
      <c r="F18" s="5"/>
      <c r="G18" s="118">
        <v>45724</v>
      </c>
      <c r="H18" s="119"/>
      <c r="I18" s="118">
        <v>0</v>
      </c>
      <c r="K18" s="157"/>
      <c r="M18" s="157"/>
    </row>
    <row r="19" spans="1:13" s="19" customFormat="1" ht="21" customHeight="1" x14ac:dyDescent="0.65">
      <c r="A19" t="s">
        <v>94</v>
      </c>
      <c r="B19" s="2"/>
      <c r="C19" s="117">
        <v>63828</v>
      </c>
      <c r="D19" s="5"/>
      <c r="E19" s="117">
        <v>41695</v>
      </c>
      <c r="F19" s="5"/>
      <c r="G19" s="122">
        <v>0</v>
      </c>
      <c r="H19" s="119"/>
      <c r="I19" s="122">
        <v>0</v>
      </c>
      <c r="K19" s="157"/>
      <c r="M19" s="157"/>
    </row>
    <row r="20" spans="1:13" s="19" customFormat="1" ht="21" customHeight="1" x14ac:dyDescent="0.7">
      <c r="A20" s="123" t="s">
        <v>3</v>
      </c>
      <c r="B20" s="2"/>
      <c r="C20" s="124">
        <f>SUM(C10:C19)</f>
        <v>70574282</v>
      </c>
      <c r="D20" s="125"/>
      <c r="E20" s="124">
        <f>SUM(E10:E19)</f>
        <v>76738967</v>
      </c>
      <c r="F20" s="125"/>
      <c r="G20" s="124">
        <f>SUM(G10:G19)</f>
        <v>22384081</v>
      </c>
      <c r="H20" s="125"/>
      <c r="I20" s="124">
        <f>SUM(I10:I19)</f>
        <v>26085318</v>
      </c>
      <c r="K20" s="157"/>
      <c r="M20" s="157"/>
    </row>
    <row r="21" spans="1:13" s="19" customFormat="1" ht="8" customHeight="1" x14ac:dyDescent="0.65">
      <c r="B21" s="18"/>
      <c r="C21" s="39"/>
      <c r="D21" s="12"/>
      <c r="E21" s="12"/>
      <c r="F21" s="12"/>
      <c r="G21" s="39"/>
      <c r="H21" s="34"/>
      <c r="I21" s="34"/>
      <c r="K21" s="157"/>
      <c r="M21" s="157"/>
    </row>
    <row r="22" spans="1:13" s="19" customFormat="1" ht="21" customHeight="1" x14ac:dyDescent="0.7">
      <c r="A22" s="112" t="s">
        <v>79</v>
      </c>
      <c r="B22" s="2"/>
      <c r="C22" s="110"/>
      <c r="D22" s="5"/>
      <c r="E22" s="127"/>
      <c r="F22" s="5"/>
      <c r="G22" s="111"/>
      <c r="H22" s="119"/>
      <c r="I22" s="119"/>
      <c r="K22" s="157"/>
      <c r="M22" s="157"/>
    </row>
    <row r="23" spans="1:13" s="19" customFormat="1" ht="21" customHeight="1" x14ac:dyDescent="0.65">
      <c r="A23" s="128" t="s">
        <v>80</v>
      </c>
      <c r="B23" s="2">
        <v>5</v>
      </c>
      <c r="C23" s="117">
        <v>0</v>
      </c>
      <c r="D23" s="5"/>
      <c r="E23" s="117">
        <v>0</v>
      </c>
      <c r="F23" s="5"/>
      <c r="G23" s="118">
        <v>288620749</v>
      </c>
      <c r="H23" s="119"/>
      <c r="I23" s="118">
        <v>288620749</v>
      </c>
      <c r="K23" s="157"/>
      <c r="M23" s="157"/>
    </row>
    <row r="24" spans="1:13" s="19" customFormat="1" ht="21" customHeight="1" x14ac:dyDescent="0.65">
      <c r="A24" s="128" t="s">
        <v>146</v>
      </c>
      <c r="B24" s="2">
        <v>6</v>
      </c>
      <c r="C24" s="117">
        <v>9073365</v>
      </c>
      <c r="D24" s="5"/>
      <c r="E24" s="117">
        <v>9080626</v>
      </c>
      <c r="F24" s="5"/>
      <c r="G24" s="118">
        <v>0</v>
      </c>
      <c r="H24" s="119"/>
      <c r="I24" s="118">
        <v>0</v>
      </c>
      <c r="K24" s="157"/>
      <c r="M24" s="157"/>
    </row>
    <row r="25" spans="1:13" s="19" customFormat="1" ht="21" customHeight="1" x14ac:dyDescent="0.65">
      <c r="A25" s="128" t="s">
        <v>147</v>
      </c>
      <c r="B25" s="2">
        <v>6</v>
      </c>
      <c r="C25" s="117">
        <v>5787152</v>
      </c>
      <c r="D25" s="5"/>
      <c r="E25" s="117">
        <v>5702607</v>
      </c>
      <c r="F25" s="5"/>
      <c r="G25" s="118">
        <v>0</v>
      </c>
      <c r="H25" s="119"/>
      <c r="I25" s="118">
        <v>0</v>
      </c>
      <c r="K25" s="157"/>
      <c r="M25" s="157"/>
    </row>
    <row r="26" spans="1:13" s="19" customFormat="1" ht="21" customHeight="1" x14ac:dyDescent="0.65">
      <c r="A26" s="128" t="s">
        <v>148</v>
      </c>
      <c r="B26" s="2" t="s">
        <v>289</v>
      </c>
      <c r="C26" s="117">
        <v>487356</v>
      </c>
      <c r="D26" s="5"/>
      <c r="E26" s="117">
        <v>470293</v>
      </c>
      <c r="F26" s="5"/>
      <c r="G26" s="118">
        <v>2400</v>
      </c>
      <c r="H26" s="119"/>
      <c r="I26" s="118">
        <v>2400</v>
      </c>
      <c r="K26" s="157"/>
      <c r="M26" s="157"/>
    </row>
    <row r="27" spans="1:13" s="19" customFormat="1" ht="21" customHeight="1" x14ac:dyDescent="0.65">
      <c r="A27" s="128" t="s">
        <v>98</v>
      </c>
      <c r="B27" s="2"/>
      <c r="C27" s="117">
        <v>91120</v>
      </c>
      <c r="D27" s="5"/>
      <c r="E27" s="117">
        <v>58636</v>
      </c>
      <c r="F27" s="5"/>
      <c r="G27" s="118">
        <v>0</v>
      </c>
      <c r="H27" s="119"/>
      <c r="I27" s="118">
        <v>0</v>
      </c>
      <c r="K27" s="157"/>
      <c r="M27" s="157"/>
    </row>
    <row r="28" spans="1:13" s="19" customFormat="1" ht="21" customHeight="1" x14ac:dyDescent="0.65">
      <c r="A28" s="128" t="s">
        <v>55</v>
      </c>
      <c r="B28" s="2">
        <v>7</v>
      </c>
      <c r="C28" s="117">
        <v>46475900</v>
      </c>
      <c r="D28" s="5"/>
      <c r="E28" s="117">
        <v>44313838</v>
      </c>
      <c r="F28" s="5"/>
      <c r="G28" s="118">
        <v>162546</v>
      </c>
      <c r="H28" s="119"/>
      <c r="I28" s="118">
        <f>163189-1</f>
        <v>163188</v>
      </c>
      <c r="K28" s="157"/>
      <c r="M28" s="157"/>
    </row>
    <row r="29" spans="1:13" s="19" customFormat="1" ht="21" customHeight="1" x14ac:dyDescent="0.65">
      <c r="A29" t="s">
        <v>81</v>
      </c>
      <c r="B29" s="2" t="s">
        <v>259</v>
      </c>
      <c r="C29" s="117">
        <v>115937452</v>
      </c>
      <c r="D29" s="5"/>
      <c r="E29" s="117">
        <v>115573582</v>
      </c>
      <c r="F29" s="5"/>
      <c r="G29" s="118">
        <v>34714421</v>
      </c>
      <c r="H29" s="119"/>
      <c r="I29" s="118">
        <v>34056497</v>
      </c>
      <c r="K29" s="157"/>
      <c r="M29" s="157"/>
    </row>
    <row r="30" spans="1:13" s="19" customFormat="1" ht="21" customHeight="1" x14ac:dyDescent="0.65">
      <c r="A30" t="s">
        <v>126</v>
      </c>
      <c r="B30" s="2">
        <v>9</v>
      </c>
      <c r="C30" s="117">
        <v>40709634</v>
      </c>
      <c r="D30" s="5"/>
      <c r="E30" s="117">
        <v>39750501</v>
      </c>
      <c r="F30" s="5"/>
      <c r="G30" s="118">
        <v>12505495</v>
      </c>
      <c r="H30" s="119"/>
      <c r="I30" s="118">
        <v>11590055</v>
      </c>
      <c r="K30" s="157"/>
      <c r="M30" s="157"/>
    </row>
    <row r="31" spans="1:13" s="19" customFormat="1" ht="21" customHeight="1" x14ac:dyDescent="0.65">
      <c r="A31" t="s">
        <v>84</v>
      </c>
      <c r="B31" s="2"/>
      <c r="C31" s="117">
        <v>234736022</v>
      </c>
      <c r="D31" s="5"/>
      <c r="E31" s="117">
        <v>234736022</v>
      </c>
      <c r="F31" s="5"/>
      <c r="G31" s="118">
        <v>0</v>
      </c>
      <c r="H31" s="119"/>
      <c r="I31" s="118">
        <v>0</v>
      </c>
      <c r="K31" s="157"/>
      <c r="M31" s="157"/>
    </row>
    <row r="32" spans="1:13" s="19" customFormat="1" ht="21" customHeight="1" x14ac:dyDescent="0.65">
      <c r="A32" t="s">
        <v>224</v>
      </c>
      <c r="B32" s="2" t="s">
        <v>273</v>
      </c>
      <c r="C32" s="117">
        <v>10755258</v>
      </c>
      <c r="D32" s="5"/>
      <c r="E32" s="117">
        <v>10983001</v>
      </c>
      <c r="F32" s="5"/>
      <c r="G32" s="118">
        <v>2207827</v>
      </c>
      <c r="H32" s="119"/>
      <c r="I32" s="118">
        <v>2245342</v>
      </c>
      <c r="K32" s="157"/>
      <c r="M32" s="157"/>
    </row>
    <row r="33" spans="1:13" s="19" customFormat="1" ht="21" customHeight="1" x14ac:dyDescent="0.65">
      <c r="A33" t="s">
        <v>56</v>
      </c>
      <c r="B33" s="2"/>
      <c r="C33" s="117">
        <v>1015542</v>
      </c>
      <c r="D33" s="5"/>
      <c r="E33" s="117">
        <v>1033955</v>
      </c>
      <c r="F33" s="5"/>
      <c r="G33" s="118">
        <v>943532</v>
      </c>
      <c r="H33" s="119"/>
      <c r="I33" s="118">
        <v>961261</v>
      </c>
      <c r="K33" s="157"/>
      <c r="M33" s="157"/>
    </row>
    <row r="34" spans="1:13" s="19" customFormat="1" ht="21" customHeight="1" x14ac:dyDescent="0.65">
      <c r="A34" t="s">
        <v>31</v>
      </c>
      <c r="B34" s="2"/>
      <c r="C34" s="117">
        <v>2016596</v>
      </c>
      <c r="D34" s="5"/>
      <c r="E34" s="117">
        <v>1929052</v>
      </c>
      <c r="F34" s="5"/>
      <c r="G34" s="118">
        <v>22496</v>
      </c>
      <c r="H34" s="119"/>
      <c r="I34" s="118">
        <v>22511</v>
      </c>
      <c r="K34" s="157"/>
      <c r="M34" s="157"/>
    </row>
    <row r="35" spans="1:13" s="19" customFormat="1" ht="21" customHeight="1" x14ac:dyDescent="0.7">
      <c r="A35" s="123" t="s">
        <v>4</v>
      </c>
      <c r="B35" s="2"/>
      <c r="C35" s="129">
        <f>SUM(C23:C34)</f>
        <v>467085397</v>
      </c>
      <c r="D35" s="125"/>
      <c r="E35" s="129">
        <f>SUM(E23:E34)</f>
        <v>463632113</v>
      </c>
      <c r="F35" s="125"/>
      <c r="G35" s="129">
        <f>SUM(G23:G34)</f>
        <v>339179466</v>
      </c>
      <c r="H35" s="125"/>
      <c r="I35" s="126">
        <f>SUM(I23:I34)</f>
        <v>337662003</v>
      </c>
      <c r="K35" s="157"/>
      <c r="M35" s="157"/>
    </row>
    <row r="36" spans="1:13" ht="9.75" customHeight="1" x14ac:dyDescent="0.7">
      <c r="A36" s="123"/>
      <c r="C36" s="111"/>
      <c r="D36" s="5"/>
      <c r="E36" s="111"/>
      <c r="F36" s="5"/>
      <c r="G36" s="111"/>
      <c r="H36" s="119"/>
      <c r="I36" s="111"/>
      <c r="K36" s="157"/>
      <c r="L36" s="19"/>
      <c r="M36" s="157"/>
    </row>
    <row r="37" spans="1:13" ht="21" customHeight="1" thickBot="1" x14ac:dyDescent="0.75">
      <c r="A37" s="123" t="s">
        <v>5</v>
      </c>
      <c r="C37" s="130">
        <f>C35+C20</f>
        <v>537659679</v>
      </c>
      <c r="D37" s="125"/>
      <c r="E37" s="130">
        <f>E35+E20</f>
        <v>540371080</v>
      </c>
      <c r="F37" s="125"/>
      <c r="G37" s="130">
        <f>G35+G20</f>
        <v>361563547</v>
      </c>
      <c r="H37" s="125"/>
      <c r="I37" s="130">
        <f>I35+I20</f>
        <v>363747321</v>
      </c>
      <c r="K37" s="157"/>
      <c r="L37" s="19"/>
      <c r="M37" s="157"/>
    </row>
    <row r="38" spans="1:13" ht="23.25" customHeight="1" thickTop="1" x14ac:dyDescent="0.7">
      <c r="A38" s="166" t="s">
        <v>217</v>
      </c>
      <c r="K38" s="157"/>
      <c r="L38" s="19"/>
      <c r="M38" s="157"/>
    </row>
    <row r="39" spans="1:13" ht="23.25" customHeight="1" x14ac:dyDescent="0.7">
      <c r="A39" s="166" t="s">
        <v>256</v>
      </c>
      <c r="K39" s="157"/>
      <c r="L39" s="19"/>
      <c r="M39" s="157"/>
    </row>
    <row r="40" spans="1:13" ht="15" customHeight="1" x14ac:dyDescent="0.7">
      <c r="A40" s="166"/>
      <c r="K40" s="157"/>
      <c r="L40" s="19"/>
      <c r="M40" s="157"/>
    </row>
    <row r="41" spans="1:13" ht="21" customHeight="1" x14ac:dyDescent="0.7">
      <c r="A41" s="166"/>
      <c r="C41" s="219" t="s">
        <v>123</v>
      </c>
      <c r="D41" s="219"/>
      <c r="E41" s="219"/>
      <c r="F41" s="172"/>
      <c r="G41" s="219" t="s">
        <v>124</v>
      </c>
      <c r="H41" s="219"/>
      <c r="I41" s="219"/>
      <c r="K41" s="157"/>
      <c r="L41" s="19"/>
      <c r="M41" s="157"/>
    </row>
    <row r="42" spans="1:13" ht="21" customHeight="1" x14ac:dyDescent="0.65">
      <c r="C42" s="1" t="s">
        <v>239</v>
      </c>
      <c r="E42" s="1" t="s">
        <v>54</v>
      </c>
      <c r="F42" s="1"/>
      <c r="G42" s="1" t="s">
        <v>239</v>
      </c>
      <c r="H42"/>
      <c r="I42" s="1" t="s">
        <v>54</v>
      </c>
      <c r="K42" s="157"/>
      <c r="L42" s="19"/>
      <c r="M42" s="157"/>
    </row>
    <row r="43" spans="1:13" ht="24" customHeight="1" x14ac:dyDescent="0.7">
      <c r="A43" s="123" t="s">
        <v>6</v>
      </c>
      <c r="B43" s="2" t="s">
        <v>0</v>
      </c>
      <c r="C43" s="1">
        <v>2567</v>
      </c>
      <c r="D43" s="1"/>
      <c r="E43" s="1">
        <v>2566</v>
      </c>
      <c r="F43" s="1"/>
      <c r="G43" s="1">
        <v>2567</v>
      </c>
      <c r="H43" s="1"/>
      <c r="I43" s="1">
        <v>2566</v>
      </c>
      <c r="K43" s="157"/>
      <c r="L43" s="19"/>
      <c r="M43" s="157"/>
    </row>
    <row r="44" spans="1:13" s="19" customFormat="1" ht="21" customHeight="1" x14ac:dyDescent="0.7">
      <c r="A44" s="123"/>
      <c r="B44" s="2"/>
      <c r="C44" s="1" t="s">
        <v>240</v>
      </c>
      <c r="D44" s="1"/>
      <c r="E44" s="1"/>
      <c r="F44" s="1"/>
      <c r="G44" s="1" t="s">
        <v>240</v>
      </c>
      <c r="H44" s="1"/>
      <c r="I44" s="1"/>
      <c r="K44" s="157"/>
      <c r="M44" s="157"/>
    </row>
    <row r="45" spans="1:13" s="19" customFormat="1" ht="22" customHeight="1" x14ac:dyDescent="0.65">
      <c r="A45"/>
      <c r="B45"/>
      <c r="C45" s="220" t="s">
        <v>241</v>
      </c>
      <c r="D45" s="220"/>
      <c r="E45" s="220"/>
      <c r="F45" s="220"/>
      <c r="G45" s="220"/>
      <c r="H45" s="220"/>
      <c r="I45" s="220"/>
      <c r="K45" s="157"/>
      <c r="M45" s="157"/>
    </row>
    <row r="46" spans="1:13" s="19" customFormat="1" ht="22" customHeight="1" x14ac:dyDescent="0.7">
      <c r="A46" s="112" t="s">
        <v>7</v>
      </c>
      <c r="B46" s="2"/>
      <c r="C46" s="113"/>
      <c r="D46" s="115"/>
      <c r="E46" s="114"/>
      <c r="F46" s="115"/>
      <c r="G46" s="111"/>
      <c r="H46" s="116"/>
      <c r="I46" s="116"/>
      <c r="K46" s="157"/>
      <c r="M46" s="157"/>
    </row>
    <row r="47" spans="1:13" s="19" customFormat="1" ht="21" customHeight="1" x14ac:dyDescent="0.65">
      <c r="A47" t="s">
        <v>125</v>
      </c>
      <c r="B47" s="2"/>
      <c r="C47" s="117">
        <v>3365929</v>
      </c>
      <c r="D47" s="5"/>
      <c r="E47" s="117">
        <v>2381772</v>
      </c>
      <c r="F47" s="5"/>
      <c r="G47" s="118">
        <v>1830000</v>
      </c>
      <c r="H47" s="119"/>
      <c r="I47" s="118">
        <v>996367</v>
      </c>
      <c r="K47" s="157"/>
      <c r="M47" s="157"/>
    </row>
    <row r="48" spans="1:13" s="19" customFormat="1" ht="21" customHeight="1" x14ac:dyDescent="0.65">
      <c r="A48" t="s">
        <v>63</v>
      </c>
      <c r="B48" s="2"/>
      <c r="C48" s="117">
        <v>55772269</v>
      </c>
      <c r="D48" s="5"/>
      <c r="E48" s="117">
        <v>60193100</v>
      </c>
      <c r="F48" s="5"/>
      <c r="G48" s="118">
        <v>27394440</v>
      </c>
      <c r="H48" s="119"/>
      <c r="I48" s="118">
        <v>30811198</v>
      </c>
      <c r="K48" s="157"/>
      <c r="M48" s="157"/>
    </row>
    <row r="49" spans="1:13" s="19" customFormat="1" ht="21" customHeight="1" x14ac:dyDescent="0.65">
      <c r="A49" t="s">
        <v>64</v>
      </c>
      <c r="B49" s="2">
        <v>3</v>
      </c>
      <c r="C49" s="117">
        <v>5986643</v>
      </c>
      <c r="D49" s="5"/>
      <c r="E49" s="117">
        <v>6943275</v>
      </c>
      <c r="F49" s="5"/>
      <c r="G49" s="118">
        <v>3048158</v>
      </c>
      <c r="H49" s="119"/>
      <c r="I49" s="118">
        <v>3804850</v>
      </c>
      <c r="K49" s="157"/>
      <c r="M49" s="157"/>
    </row>
    <row r="50" spans="1:13" s="19" customFormat="1" ht="21" customHeight="1" x14ac:dyDescent="0.65">
      <c r="A50" t="s">
        <v>99</v>
      </c>
      <c r="B50" s="2"/>
      <c r="C50" s="117">
        <v>8396581</v>
      </c>
      <c r="D50" s="5"/>
      <c r="E50" s="117">
        <f>10164060+1</f>
        <v>10164061</v>
      </c>
      <c r="F50" s="5"/>
      <c r="G50" s="118">
        <v>2994808</v>
      </c>
      <c r="H50" s="119"/>
      <c r="I50" s="118">
        <v>3128848</v>
      </c>
      <c r="K50" s="157"/>
      <c r="M50" s="157"/>
    </row>
    <row r="51" spans="1:13" s="19" customFormat="1" ht="21" customHeight="1" x14ac:dyDescent="0.65">
      <c r="A51" t="s">
        <v>101</v>
      </c>
      <c r="B51" s="2">
        <v>3</v>
      </c>
      <c r="C51" s="117">
        <v>1566912</v>
      </c>
      <c r="D51" s="5"/>
      <c r="E51" s="117">
        <f>1708648+1</f>
        <v>1708649</v>
      </c>
      <c r="F51" s="5"/>
      <c r="G51" s="118">
        <v>864101</v>
      </c>
      <c r="H51" s="119"/>
      <c r="I51" s="118">
        <v>802158</v>
      </c>
      <c r="K51" s="157"/>
      <c r="M51" s="157"/>
    </row>
    <row r="52" spans="1:13" s="19" customFormat="1" ht="21" customHeight="1" x14ac:dyDescent="0.65">
      <c r="A52" t="s">
        <v>277</v>
      </c>
      <c r="B52" s="2">
        <v>3</v>
      </c>
      <c r="C52" s="117">
        <v>0</v>
      </c>
      <c r="D52" s="5"/>
      <c r="E52" s="117">
        <v>0</v>
      </c>
      <c r="F52" s="5"/>
      <c r="G52" s="118">
        <v>58000</v>
      </c>
      <c r="H52" s="119"/>
      <c r="I52" s="118">
        <v>0</v>
      </c>
      <c r="K52" s="157"/>
      <c r="M52" s="157"/>
    </row>
    <row r="53" spans="1:13" s="19" customFormat="1" ht="21" customHeight="1" x14ac:dyDescent="0.65">
      <c r="A53" t="s">
        <v>278</v>
      </c>
      <c r="B53" s="2" t="s">
        <v>290</v>
      </c>
      <c r="C53" s="117">
        <v>4126326</v>
      </c>
      <c r="D53" s="5"/>
      <c r="E53" s="117">
        <v>0</v>
      </c>
      <c r="F53" s="5"/>
      <c r="G53" s="118">
        <v>4126326</v>
      </c>
      <c r="H53" s="119"/>
      <c r="I53" s="118">
        <v>0</v>
      </c>
      <c r="K53" s="157"/>
      <c r="M53" s="157"/>
    </row>
    <row r="54" spans="1:13" s="19" customFormat="1" ht="20" customHeight="1" x14ac:dyDescent="0.65">
      <c r="A54" t="s">
        <v>127</v>
      </c>
      <c r="B54" s="2"/>
      <c r="C54" s="117">
        <v>1290293</v>
      </c>
      <c r="D54" s="5"/>
      <c r="E54" s="117">
        <v>971087</v>
      </c>
      <c r="F54" s="5"/>
      <c r="G54" s="118">
        <v>1132106</v>
      </c>
      <c r="H54" s="119"/>
      <c r="I54" s="118">
        <v>881240</v>
      </c>
      <c r="K54" s="157"/>
      <c r="M54" s="157"/>
    </row>
    <row r="55" spans="1:13" s="19" customFormat="1" ht="20" customHeight="1" x14ac:dyDescent="0.65">
      <c r="A55" t="s">
        <v>65</v>
      </c>
      <c r="B55" s="2">
        <v>3</v>
      </c>
      <c r="C55" s="117">
        <v>6197467</v>
      </c>
      <c r="D55" s="5"/>
      <c r="E55" s="117">
        <v>6568204</v>
      </c>
      <c r="F55" s="5"/>
      <c r="G55" s="118">
        <v>1536402</v>
      </c>
      <c r="H55" s="119"/>
      <c r="I55" s="118">
        <v>2898219</v>
      </c>
      <c r="K55" s="157"/>
      <c r="M55" s="157"/>
    </row>
    <row r="56" spans="1:13" s="19" customFormat="1" ht="21" customHeight="1" x14ac:dyDescent="0.65">
      <c r="A56" t="s">
        <v>218</v>
      </c>
      <c r="B56" s="2" t="s">
        <v>288</v>
      </c>
      <c r="C56" s="117">
        <v>27639024</v>
      </c>
      <c r="D56" s="5"/>
      <c r="E56" s="117">
        <f>17641049+1</f>
        <v>17641050</v>
      </c>
      <c r="F56" s="5"/>
      <c r="G56" s="118">
        <v>9991499</v>
      </c>
      <c r="H56" s="119"/>
      <c r="I56" s="118">
        <v>0</v>
      </c>
      <c r="K56" s="157"/>
      <c r="M56" s="157"/>
    </row>
    <row r="57" spans="1:13" s="19" customFormat="1" ht="21" customHeight="1" x14ac:dyDescent="0.65">
      <c r="A57" t="s">
        <v>73</v>
      </c>
      <c r="C57" s="117"/>
      <c r="D57" s="5"/>
      <c r="E57" s="117"/>
      <c r="F57" s="5"/>
      <c r="G57" s="118"/>
      <c r="H57" s="119"/>
      <c r="I57" s="118"/>
      <c r="K57" s="157"/>
      <c r="M57" s="157"/>
    </row>
    <row r="58" spans="1:13" s="19" customFormat="1" ht="20" customHeight="1" x14ac:dyDescent="0.65">
      <c r="A58" t="s">
        <v>229</v>
      </c>
      <c r="B58" s="2">
        <v>16</v>
      </c>
      <c r="C58" s="117">
        <v>7061250</v>
      </c>
      <c r="D58" s="5"/>
      <c r="E58" s="117">
        <v>5982421</v>
      </c>
      <c r="F58" s="5"/>
      <c r="G58" s="118">
        <v>5000000</v>
      </c>
      <c r="H58" s="119"/>
      <c r="I58" s="118">
        <v>4000000</v>
      </c>
      <c r="K58" s="157"/>
      <c r="M58" s="157"/>
    </row>
    <row r="59" spans="1:13" s="19" customFormat="1" ht="21" customHeight="1" x14ac:dyDescent="0.65">
      <c r="A59" t="s">
        <v>141</v>
      </c>
      <c r="C59" s="117"/>
      <c r="D59" s="5"/>
      <c r="E59" s="117"/>
      <c r="F59" s="5"/>
      <c r="G59" s="118"/>
      <c r="H59" s="119"/>
      <c r="I59" s="118"/>
      <c r="K59" s="157"/>
      <c r="M59" s="157"/>
    </row>
    <row r="60" spans="1:13" s="19" customFormat="1" ht="20" customHeight="1" x14ac:dyDescent="0.65">
      <c r="A60" t="s">
        <v>62</v>
      </c>
      <c r="B60" s="2">
        <v>3</v>
      </c>
      <c r="C60" s="117">
        <v>3976756</v>
      </c>
      <c r="D60" s="5"/>
      <c r="E60" s="117">
        <v>4248167</v>
      </c>
      <c r="F60" s="5"/>
      <c r="G60" s="118">
        <v>493554</v>
      </c>
      <c r="H60" s="119"/>
      <c r="I60" s="118">
        <v>485265</v>
      </c>
      <c r="K60" s="157"/>
      <c r="M60" s="157"/>
    </row>
    <row r="61" spans="1:13" s="19" customFormat="1" ht="21" customHeight="1" x14ac:dyDescent="0.65">
      <c r="A61" t="s">
        <v>149</v>
      </c>
      <c r="B61" s="2">
        <v>16</v>
      </c>
      <c r="C61" s="117">
        <v>21</v>
      </c>
      <c r="D61" s="5"/>
      <c r="E61" s="117">
        <v>57956</v>
      </c>
      <c r="F61" s="5"/>
      <c r="G61" s="118">
        <v>0</v>
      </c>
      <c r="H61" s="119"/>
      <c r="I61" s="118">
        <f>57898-1</f>
        <v>57897</v>
      </c>
      <c r="K61" s="157"/>
      <c r="M61" s="157"/>
    </row>
    <row r="62" spans="1:13" s="19" customFormat="1" ht="21" customHeight="1" x14ac:dyDescent="0.65">
      <c r="A62" t="s">
        <v>8</v>
      </c>
      <c r="B62" s="2"/>
      <c r="C62" s="117">
        <v>1271947</v>
      </c>
      <c r="D62" s="5"/>
      <c r="E62" s="117">
        <v>1290028</v>
      </c>
      <c r="F62" s="5"/>
      <c r="G62" s="118">
        <v>299033</v>
      </c>
      <c r="H62" s="119"/>
      <c r="I62" s="118">
        <v>275935</v>
      </c>
      <c r="K62" s="157"/>
      <c r="M62" s="157"/>
    </row>
    <row r="63" spans="1:13" s="19" customFormat="1" ht="21.75" customHeight="1" x14ac:dyDescent="0.7">
      <c r="A63" s="123" t="s">
        <v>9</v>
      </c>
      <c r="B63" s="2"/>
      <c r="C63" s="129">
        <f>SUM(C47:C62)</f>
        <v>126651418</v>
      </c>
      <c r="D63" s="125"/>
      <c r="E63" s="129">
        <f>SUM(E47:E62)</f>
        <v>118149770</v>
      </c>
      <c r="F63" s="125"/>
      <c r="G63" s="129">
        <f>SUM(G47:G62)</f>
        <v>58768427</v>
      </c>
      <c r="H63" s="125"/>
      <c r="I63" s="129">
        <f>SUM(I47:I62)</f>
        <v>48141977</v>
      </c>
      <c r="K63" s="157"/>
      <c r="M63" s="157"/>
    </row>
    <row r="64" spans="1:13" s="19" customFormat="1" ht="7.5" customHeight="1" x14ac:dyDescent="0.65">
      <c r="A64"/>
      <c r="B64" s="2"/>
      <c r="C64" s="118"/>
      <c r="D64" s="5"/>
      <c r="E64" s="5"/>
      <c r="F64" s="5"/>
      <c r="G64" s="118"/>
      <c r="H64" s="119"/>
      <c r="I64" s="119"/>
      <c r="K64" s="157"/>
      <c r="M64" s="157"/>
    </row>
    <row r="65" spans="1:13" s="19" customFormat="1" ht="22" customHeight="1" x14ac:dyDescent="0.7">
      <c r="A65" s="112" t="s">
        <v>10</v>
      </c>
      <c r="B65" s="2"/>
      <c r="C65" s="118"/>
      <c r="D65" s="5"/>
      <c r="E65" s="5"/>
      <c r="F65" s="5"/>
      <c r="G65" s="117"/>
      <c r="H65" s="119"/>
      <c r="I65" s="132"/>
      <c r="K65" s="157"/>
      <c r="M65" s="157"/>
    </row>
    <row r="66" spans="1:13" s="19" customFormat="1" ht="20" customHeight="1" x14ac:dyDescent="0.65">
      <c r="A66" t="s">
        <v>188</v>
      </c>
      <c r="B66" s="2" t="s">
        <v>288</v>
      </c>
      <c r="C66" s="118">
        <v>42294879</v>
      </c>
      <c r="D66" s="5"/>
      <c r="E66" s="118">
        <v>52278398</v>
      </c>
      <c r="F66" s="5"/>
      <c r="G66" s="5">
        <v>4993780</v>
      </c>
      <c r="H66" s="119"/>
      <c r="I66" s="5">
        <f>14982388-1</f>
        <v>14982387</v>
      </c>
      <c r="K66" s="157"/>
      <c r="M66" s="157"/>
    </row>
    <row r="67" spans="1:13" s="19" customFormat="1" ht="21" customHeight="1" x14ac:dyDescent="0.65">
      <c r="A67" t="s">
        <v>73</v>
      </c>
      <c r="B67" s="2">
        <v>16</v>
      </c>
      <c r="C67" s="117">
        <v>16977581</v>
      </c>
      <c r="D67" s="5"/>
      <c r="E67" s="159">
        <v>17901815</v>
      </c>
      <c r="F67" s="5"/>
      <c r="G67" s="117">
        <v>2000000</v>
      </c>
      <c r="H67" s="119"/>
      <c r="I67" s="117">
        <v>3000000</v>
      </c>
      <c r="K67" s="157"/>
      <c r="M67" s="157"/>
    </row>
    <row r="68" spans="1:13" s="19" customFormat="1" ht="21" customHeight="1" x14ac:dyDescent="0.65">
      <c r="A68" t="s">
        <v>100</v>
      </c>
      <c r="C68" s="117">
        <v>437997</v>
      </c>
      <c r="D68" s="5"/>
      <c r="E68" s="117">
        <v>447096</v>
      </c>
      <c r="F68" s="5"/>
      <c r="G68" s="117">
        <v>0</v>
      </c>
      <c r="H68" s="119"/>
      <c r="I68" s="117">
        <v>117</v>
      </c>
      <c r="K68" s="157"/>
      <c r="M68" s="157"/>
    </row>
    <row r="69" spans="1:13" s="19" customFormat="1" ht="21" customHeight="1" x14ac:dyDescent="0.65">
      <c r="A69" t="s">
        <v>142</v>
      </c>
      <c r="B69" s="2">
        <v>3</v>
      </c>
      <c r="C69" s="117">
        <v>48248631</v>
      </c>
      <c r="D69" s="5"/>
      <c r="E69" s="117">
        <v>47491713</v>
      </c>
      <c r="F69" s="5"/>
      <c r="G69" s="117">
        <v>8909786</v>
      </c>
      <c r="H69" s="119"/>
      <c r="I69" s="117">
        <v>8270670</v>
      </c>
      <c r="K69" s="157"/>
      <c r="M69" s="157"/>
    </row>
    <row r="70" spans="1:13" s="19" customFormat="1" ht="20" customHeight="1" x14ac:dyDescent="0.65">
      <c r="A70" t="s">
        <v>150</v>
      </c>
      <c r="B70" s="2">
        <v>3</v>
      </c>
      <c r="C70" s="117">
        <v>1530090</v>
      </c>
      <c r="D70" s="5"/>
      <c r="E70" s="117">
        <v>1535948</v>
      </c>
      <c r="F70" s="5"/>
      <c r="G70" s="117">
        <v>20420</v>
      </c>
      <c r="H70" s="119"/>
      <c r="I70" s="117">
        <v>21042</v>
      </c>
      <c r="K70" s="157"/>
      <c r="M70" s="157"/>
    </row>
    <row r="71" spans="1:13" s="19" customFormat="1" ht="21" customHeight="1" x14ac:dyDescent="0.65">
      <c r="A71" s="133" t="s">
        <v>223</v>
      </c>
      <c r="B71" s="2"/>
      <c r="C71" s="117">
        <v>2712389</v>
      </c>
      <c r="D71" s="5"/>
      <c r="E71" s="117">
        <v>2666447</v>
      </c>
      <c r="F71" s="5"/>
      <c r="G71" s="117">
        <v>1174498</v>
      </c>
      <c r="H71" s="119"/>
      <c r="I71" s="117">
        <v>1150109</v>
      </c>
      <c r="K71" s="157"/>
      <c r="M71" s="157"/>
    </row>
    <row r="72" spans="1:13" s="19" customFormat="1" ht="21" customHeight="1" x14ac:dyDescent="0.65">
      <c r="A72" t="s">
        <v>151</v>
      </c>
      <c r="B72" s="2"/>
      <c r="C72" s="117">
        <v>2439672</v>
      </c>
      <c r="D72" s="5"/>
      <c r="E72" s="117">
        <v>2426240</v>
      </c>
      <c r="F72" s="5"/>
      <c r="G72" s="117">
        <v>64737</v>
      </c>
      <c r="H72" s="119"/>
      <c r="I72" s="117">
        <v>64737</v>
      </c>
      <c r="K72" s="157"/>
      <c r="M72" s="157"/>
    </row>
    <row r="73" spans="1:13" s="19" customFormat="1" ht="21" customHeight="1" x14ac:dyDescent="0.65">
      <c r="A73" t="s">
        <v>93</v>
      </c>
      <c r="B73" s="2"/>
      <c r="C73" s="117">
        <v>3976751</v>
      </c>
      <c r="D73" s="5"/>
      <c r="E73" s="117">
        <v>3970805</v>
      </c>
      <c r="F73" s="5"/>
      <c r="G73" s="117">
        <v>0</v>
      </c>
      <c r="H73" s="119"/>
      <c r="I73" s="117">
        <v>0</v>
      </c>
      <c r="K73" s="157"/>
      <c r="M73" s="157"/>
    </row>
    <row r="74" spans="1:13" ht="21" customHeight="1" x14ac:dyDescent="0.65">
      <c r="A74" t="s">
        <v>57</v>
      </c>
      <c r="C74" s="117">
        <v>12423</v>
      </c>
      <c r="D74" s="5"/>
      <c r="E74" s="117">
        <v>30336</v>
      </c>
      <c r="F74" s="5"/>
      <c r="G74" s="117">
        <v>0</v>
      </c>
      <c r="H74" s="119"/>
      <c r="I74" s="117">
        <v>0</v>
      </c>
      <c r="K74" s="157"/>
      <c r="L74" s="19"/>
      <c r="M74" s="157"/>
    </row>
    <row r="75" spans="1:13" ht="21.65" customHeight="1" x14ac:dyDescent="0.7">
      <c r="A75" s="123" t="s">
        <v>11</v>
      </c>
      <c r="C75" s="129">
        <f>SUM(C66:C74)</f>
        <v>118630413</v>
      </c>
      <c r="D75" s="125"/>
      <c r="E75" s="129">
        <f>SUM(E66:E74)</f>
        <v>128748798</v>
      </c>
      <c r="F75" s="125"/>
      <c r="G75" s="129">
        <f>SUM(G66:G74)</f>
        <v>17163221</v>
      </c>
      <c r="H75" s="125"/>
      <c r="I75" s="126">
        <f>SUM(I66:I74)</f>
        <v>27489062</v>
      </c>
      <c r="K75" s="157"/>
      <c r="L75" s="19"/>
      <c r="M75" s="157"/>
    </row>
    <row r="76" spans="1:13" ht="21.65" customHeight="1" x14ac:dyDescent="0.7">
      <c r="A76" s="123" t="s">
        <v>12</v>
      </c>
      <c r="C76" s="134">
        <f>C75+C63</f>
        <v>245281831</v>
      </c>
      <c r="D76" s="125"/>
      <c r="E76" s="134">
        <f>E75+E63</f>
        <v>246898568</v>
      </c>
      <c r="F76" s="125"/>
      <c r="G76" s="134">
        <f>G75+G63</f>
        <v>75931648</v>
      </c>
      <c r="H76" s="125"/>
      <c r="I76" s="134">
        <f>I75+I63</f>
        <v>75631039</v>
      </c>
      <c r="K76" s="157"/>
      <c r="L76" s="19"/>
      <c r="M76" s="157"/>
    </row>
    <row r="77" spans="1:13" ht="23.25" customHeight="1" x14ac:dyDescent="0.7">
      <c r="A77" s="166" t="s">
        <v>217</v>
      </c>
      <c r="K77" s="157"/>
      <c r="L77" s="19"/>
      <c r="M77" s="157"/>
    </row>
    <row r="78" spans="1:13" ht="23.25" customHeight="1" x14ac:dyDescent="0.7">
      <c r="A78" s="166" t="s">
        <v>256</v>
      </c>
      <c r="K78" s="157"/>
      <c r="L78" s="19"/>
      <c r="M78" s="157"/>
    </row>
    <row r="79" spans="1:13" ht="15" customHeight="1" x14ac:dyDescent="0.7">
      <c r="A79" s="166"/>
      <c r="K79" s="157"/>
      <c r="L79" s="19"/>
      <c r="M79" s="157"/>
    </row>
    <row r="80" spans="1:13" s="19" customFormat="1" ht="21" customHeight="1" x14ac:dyDescent="0.7">
      <c r="A80" s="166"/>
      <c r="B80" s="2"/>
      <c r="C80" s="219" t="s">
        <v>123</v>
      </c>
      <c r="D80" s="219"/>
      <c r="E80" s="219"/>
      <c r="F80" s="172"/>
      <c r="G80" s="219" t="s">
        <v>124</v>
      </c>
      <c r="H80" s="219"/>
      <c r="I80" s="219"/>
      <c r="K80" s="157"/>
      <c r="M80" s="157"/>
    </row>
    <row r="81" spans="1:13" s="19" customFormat="1" ht="21" customHeight="1" x14ac:dyDescent="0.65">
      <c r="A81"/>
      <c r="B81"/>
      <c r="C81" s="1" t="s">
        <v>239</v>
      </c>
      <c r="D81"/>
      <c r="E81" s="1" t="s">
        <v>54</v>
      </c>
      <c r="F81" s="1"/>
      <c r="G81" s="1" t="s">
        <v>239</v>
      </c>
      <c r="H81"/>
      <c r="I81" s="1" t="s">
        <v>54</v>
      </c>
      <c r="K81" s="157"/>
      <c r="M81" s="157"/>
    </row>
    <row r="82" spans="1:13" s="19" customFormat="1" ht="24" customHeight="1" x14ac:dyDescent="0.7">
      <c r="A82" s="123" t="s">
        <v>187</v>
      </c>
      <c r="B82" s="2"/>
      <c r="C82" s="1">
        <v>2567</v>
      </c>
      <c r="D82" s="1"/>
      <c r="E82" s="1">
        <v>2566</v>
      </c>
      <c r="F82" s="1"/>
      <c r="G82" s="1">
        <v>2567</v>
      </c>
      <c r="H82" s="1"/>
      <c r="I82" s="1">
        <v>2566</v>
      </c>
      <c r="K82" s="157"/>
      <c r="M82" s="157"/>
    </row>
    <row r="83" spans="1:13" s="19" customFormat="1" ht="21" customHeight="1" x14ac:dyDescent="0.7">
      <c r="A83" s="123"/>
      <c r="B83" s="2"/>
      <c r="C83" s="1" t="s">
        <v>240</v>
      </c>
      <c r="D83" s="1"/>
      <c r="E83" s="1"/>
      <c r="F83" s="1"/>
      <c r="G83" s="1" t="s">
        <v>240</v>
      </c>
      <c r="H83" s="1"/>
      <c r="I83" s="1"/>
      <c r="K83" s="157"/>
      <c r="M83" s="157"/>
    </row>
    <row r="84" spans="1:13" s="19" customFormat="1" ht="22.5" customHeight="1" x14ac:dyDescent="0.65">
      <c r="A84"/>
      <c r="B84" s="2"/>
      <c r="C84" s="220" t="s">
        <v>241</v>
      </c>
      <c r="D84" s="220"/>
      <c r="E84" s="220"/>
      <c r="F84" s="220"/>
      <c r="G84" s="220"/>
      <c r="H84" s="220"/>
      <c r="I84" s="220"/>
      <c r="K84" s="157"/>
      <c r="M84" s="157"/>
    </row>
    <row r="85" spans="1:13" s="19" customFormat="1" ht="22.5" customHeight="1" x14ac:dyDescent="0.7">
      <c r="A85" s="112" t="s">
        <v>13</v>
      </c>
      <c r="B85" s="2"/>
      <c r="C85" s="113"/>
      <c r="D85" s="115"/>
      <c r="E85" s="115"/>
      <c r="F85" s="115"/>
      <c r="G85" s="111"/>
      <c r="H85" s="116"/>
      <c r="I85" s="116"/>
      <c r="K85" s="157"/>
      <c r="M85" s="157"/>
    </row>
    <row r="86" spans="1:13" s="19" customFormat="1" ht="22.5" customHeight="1" x14ac:dyDescent="0.65">
      <c r="A86" s="128" t="s">
        <v>14</v>
      </c>
      <c r="B86" s="2"/>
      <c r="C86" s="113"/>
      <c r="D86" s="5"/>
      <c r="E86" s="5"/>
      <c r="F86" s="5"/>
      <c r="G86" s="111"/>
      <c r="H86" s="119"/>
      <c r="I86" s="119"/>
      <c r="K86" s="157"/>
      <c r="M86" s="157"/>
    </row>
    <row r="87" spans="1:13" s="19" customFormat="1" ht="22.5" customHeight="1" x14ac:dyDescent="0.65">
      <c r="A87" s="128" t="s">
        <v>66</v>
      </c>
      <c r="B87" s="2"/>
      <c r="C87" s="113"/>
      <c r="D87" s="5"/>
      <c r="E87" s="5"/>
      <c r="F87" s="5"/>
      <c r="G87" s="111"/>
      <c r="H87" s="119"/>
      <c r="I87" s="119"/>
      <c r="K87" s="157"/>
      <c r="M87" s="157"/>
    </row>
    <row r="88" spans="1:13" s="19" customFormat="1" ht="22.5" customHeight="1" x14ac:dyDescent="0.65">
      <c r="A88" s="135" t="s">
        <v>213</v>
      </c>
      <c r="B88" s="2"/>
      <c r="C88" s="113"/>
      <c r="D88" s="5"/>
      <c r="E88" s="5"/>
      <c r="F88" s="5"/>
      <c r="G88" s="111"/>
      <c r="H88" s="119"/>
      <c r="I88" s="119"/>
      <c r="K88" s="157"/>
      <c r="M88" s="157"/>
    </row>
    <row r="89" spans="1:13" s="19" customFormat="1" ht="22.5" customHeight="1" thickBot="1" x14ac:dyDescent="0.7">
      <c r="A89" s="135" t="s">
        <v>152</v>
      </c>
      <c r="B89" s="2"/>
      <c r="C89" s="118">
        <v>5586162</v>
      </c>
      <c r="D89" s="5"/>
      <c r="E89" s="118">
        <v>5586162</v>
      </c>
      <c r="F89" s="5"/>
      <c r="G89" s="136">
        <v>5586162</v>
      </c>
      <c r="H89" s="119"/>
      <c r="I89" s="136">
        <v>5586162</v>
      </c>
      <c r="K89" s="157"/>
      <c r="M89" s="157"/>
    </row>
    <row r="90" spans="1:13" s="19" customFormat="1" ht="22.5" customHeight="1" thickTop="1" x14ac:dyDescent="0.65">
      <c r="A90" s="128" t="s">
        <v>67</v>
      </c>
      <c r="B90" s="2"/>
      <c r="C90" s="137"/>
      <c r="D90" s="5"/>
      <c r="E90" s="137"/>
      <c r="F90" s="5"/>
      <c r="G90" s="117"/>
      <c r="H90" s="119"/>
      <c r="I90" s="117"/>
      <c r="K90" s="157"/>
      <c r="M90" s="157"/>
    </row>
    <row r="91" spans="1:13" s="19" customFormat="1" ht="22.5" customHeight="1" x14ac:dyDescent="0.65">
      <c r="A91" s="135" t="s">
        <v>214</v>
      </c>
      <c r="B91" s="2"/>
      <c r="C91" s="138"/>
      <c r="D91" s="5"/>
      <c r="E91" s="138"/>
      <c r="F91" s="5"/>
      <c r="G91" s="117"/>
      <c r="H91" s="119"/>
      <c r="I91" s="117"/>
      <c r="K91" s="157"/>
      <c r="M91" s="157"/>
    </row>
    <row r="92" spans="1:13" s="19" customFormat="1" ht="22.5" customHeight="1" x14ac:dyDescent="0.65">
      <c r="A92" s="135" t="s">
        <v>152</v>
      </c>
      <c r="B92" s="2"/>
      <c r="C92" s="131">
        <v>5290162</v>
      </c>
      <c r="D92" s="5"/>
      <c r="E92" s="131">
        <v>5290162</v>
      </c>
      <c r="F92" s="5"/>
      <c r="G92" s="132">
        <v>5290162</v>
      </c>
      <c r="H92" s="119"/>
      <c r="I92" s="132">
        <v>5290162</v>
      </c>
      <c r="K92" s="157"/>
      <c r="M92" s="157"/>
    </row>
    <row r="93" spans="1:13" s="19" customFormat="1" ht="22.5" customHeight="1" x14ac:dyDescent="0.65">
      <c r="A93" s="128" t="s">
        <v>48</v>
      </c>
      <c r="B93" s="2"/>
      <c r="C93" s="5"/>
      <c r="D93" s="5"/>
      <c r="E93" s="5"/>
      <c r="F93" s="5"/>
      <c r="G93" s="119"/>
      <c r="H93" s="119"/>
      <c r="I93" s="119"/>
      <c r="K93" s="157"/>
      <c r="M93" s="157"/>
    </row>
    <row r="94" spans="1:13" s="19" customFormat="1" ht="22.5" customHeight="1" x14ac:dyDescent="0.65">
      <c r="A94" s="128" t="s">
        <v>68</v>
      </c>
      <c r="B94" s="2"/>
      <c r="C94" s="5">
        <v>263881503</v>
      </c>
      <c r="D94" s="5"/>
      <c r="E94" s="5">
        <v>263881503</v>
      </c>
      <c r="F94" s="5"/>
      <c r="G94" s="132">
        <v>263881503</v>
      </c>
      <c r="H94" s="119"/>
      <c r="I94" s="132">
        <v>263881503</v>
      </c>
      <c r="K94" s="157"/>
      <c r="M94" s="157"/>
    </row>
    <row r="95" spans="1:13" s="19" customFormat="1" ht="22.5" customHeight="1" x14ac:dyDescent="0.65">
      <c r="A95" s="128" t="s">
        <v>139</v>
      </c>
      <c r="B95" s="2"/>
      <c r="C95" s="5"/>
      <c r="D95" s="5"/>
      <c r="E95" s="5"/>
      <c r="F95" s="5"/>
      <c r="G95" s="132"/>
      <c r="H95" s="119"/>
      <c r="I95" s="132"/>
      <c r="K95" s="157"/>
      <c r="M95" s="157"/>
    </row>
    <row r="96" spans="1:13" s="19" customFormat="1" ht="22.5" customHeight="1" x14ac:dyDescent="0.65">
      <c r="A96" s="128" t="s">
        <v>140</v>
      </c>
      <c r="B96" s="2"/>
      <c r="C96" s="5">
        <v>-19980</v>
      </c>
      <c r="D96" s="5"/>
      <c r="E96" s="5">
        <v>-19980</v>
      </c>
      <c r="F96" s="5"/>
      <c r="G96" s="132">
        <v>0</v>
      </c>
      <c r="H96" s="119"/>
      <c r="I96" s="132">
        <v>0</v>
      </c>
      <c r="K96" s="157"/>
      <c r="M96" s="157"/>
    </row>
    <row r="97" spans="1:13" s="19" customFormat="1" ht="22.5" customHeight="1" x14ac:dyDescent="0.65">
      <c r="A97" s="128" t="s">
        <v>153</v>
      </c>
      <c r="B97" s="2"/>
      <c r="C97" s="5"/>
      <c r="D97" s="5"/>
      <c r="E97" s="5"/>
      <c r="F97" s="5"/>
      <c r="G97" s="132"/>
      <c r="H97" s="119"/>
      <c r="I97" s="132"/>
      <c r="K97" s="157"/>
      <c r="M97" s="157"/>
    </row>
    <row r="98" spans="1:13" s="19" customFormat="1" ht="22.5" customHeight="1" x14ac:dyDescent="0.65">
      <c r="A98" s="128" t="s">
        <v>154</v>
      </c>
      <c r="B98" s="2"/>
      <c r="C98" s="5">
        <v>-6714301</v>
      </c>
      <c r="D98" s="5"/>
      <c r="E98" s="5">
        <v>-6714301</v>
      </c>
      <c r="F98" s="5"/>
      <c r="G98" s="132">
        <v>-6555105</v>
      </c>
      <c r="H98" s="119"/>
      <c r="I98" s="132">
        <v>-6555105</v>
      </c>
      <c r="K98" s="157"/>
      <c r="M98" s="157"/>
    </row>
    <row r="99" spans="1:13" s="19" customFormat="1" ht="22.5" customHeight="1" x14ac:dyDescent="0.65">
      <c r="A99" s="128" t="s">
        <v>15</v>
      </c>
      <c r="B99" s="2"/>
      <c r="C99" s="118"/>
      <c r="D99" s="5"/>
      <c r="E99" s="118"/>
      <c r="F99" s="5"/>
      <c r="G99" s="119"/>
      <c r="H99" s="119"/>
      <c r="I99" s="119"/>
      <c r="K99" s="157"/>
      <c r="M99" s="157"/>
    </row>
    <row r="100" spans="1:13" s="19" customFormat="1" ht="22.5" customHeight="1" x14ac:dyDescent="0.65">
      <c r="A100" s="128" t="s">
        <v>36</v>
      </c>
      <c r="B100" s="2"/>
      <c r="C100" s="118"/>
      <c r="D100" s="5"/>
      <c r="E100" s="118"/>
      <c r="F100" s="5"/>
      <c r="G100" s="132"/>
      <c r="H100" s="119"/>
      <c r="I100" s="132"/>
      <c r="K100" s="157"/>
      <c r="M100" s="157"/>
    </row>
    <row r="101" spans="1:13" s="19" customFormat="1" ht="22.5" customHeight="1" x14ac:dyDescent="0.65">
      <c r="A101" s="128" t="s">
        <v>49</v>
      </c>
      <c r="B101" s="2"/>
      <c r="C101" s="119">
        <v>558616</v>
      </c>
      <c r="D101" s="5"/>
      <c r="E101" s="119">
        <v>558616</v>
      </c>
      <c r="F101" s="5"/>
      <c r="G101" s="119">
        <v>558616</v>
      </c>
      <c r="H101" s="119"/>
      <c r="I101" s="119">
        <v>558616</v>
      </c>
      <c r="K101" s="157"/>
      <c r="M101" s="157"/>
    </row>
    <row r="102" spans="1:13" s="19" customFormat="1" ht="22.5" customHeight="1" x14ac:dyDescent="0.65">
      <c r="A102" s="128" t="s">
        <v>38</v>
      </c>
      <c r="B102" s="2"/>
      <c r="C102" s="118">
        <v>29206872</v>
      </c>
      <c r="D102" s="5"/>
      <c r="E102" s="118">
        <f>30851849</f>
        <v>30851849</v>
      </c>
      <c r="F102" s="5"/>
      <c r="G102" s="117">
        <v>22456723</v>
      </c>
      <c r="H102" s="119"/>
      <c r="I102" s="117">
        <v>24941106</v>
      </c>
      <c r="K102" s="157"/>
      <c r="M102" s="157"/>
    </row>
    <row r="103" spans="1:13" ht="23.25" customHeight="1" x14ac:dyDescent="0.7">
      <c r="A103" s="133" t="s">
        <v>52</v>
      </c>
      <c r="C103" s="139">
        <f>+'SH8'!X22</f>
        <v>-401878</v>
      </c>
      <c r="D103" s="125"/>
      <c r="E103" s="139">
        <v>-929858</v>
      </c>
      <c r="F103" s="5"/>
      <c r="G103" s="140">
        <v>0</v>
      </c>
      <c r="H103" s="119"/>
      <c r="I103" s="140">
        <v>0</v>
      </c>
      <c r="K103" s="157"/>
      <c r="L103" s="19"/>
      <c r="M103" s="157"/>
    </row>
    <row r="104" spans="1:13" ht="23.25" customHeight="1" x14ac:dyDescent="0.7">
      <c r="A104" s="141" t="s">
        <v>82</v>
      </c>
      <c r="C104" s="142">
        <f>SUM(C92:C103)</f>
        <v>291800994</v>
      </c>
      <c r="D104" s="125">
        <v>0</v>
      </c>
      <c r="E104" s="142">
        <f>SUM(E92:E103)</f>
        <v>292917991</v>
      </c>
      <c r="F104" s="125">
        <v>0</v>
      </c>
      <c r="G104" s="142">
        <f>SUM(G92:G103)</f>
        <v>285631899</v>
      </c>
      <c r="H104" s="125">
        <v>0</v>
      </c>
      <c r="I104" s="142">
        <f>SUM(I92:I103)</f>
        <v>288116282</v>
      </c>
      <c r="K104" s="157"/>
      <c r="L104" s="19"/>
      <c r="M104" s="157"/>
    </row>
    <row r="105" spans="1:13" ht="23.25" customHeight="1" x14ac:dyDescent="0.65">
      <c r="A105" s="133" t="s">
        <v>78</v>
      </c>
      <c r="C105" s="139">
        <v>576854</v>
      </c>
      <c r="D105" s="5"/>
      <c r="E105" s="139">
        <v>554521</v>
      </c>
      <c r="F105" s="5"/>
      <c r="G105" s="140">
        <v>0</v>
      </c>
      <c r="H105" s="119"/>
      <c r="I105" s="140">
        <v>0</v>
      </c>
      <c r="K105" s="157"/>
      <c r="L105" s="19"/>
      <c r="M105" s="157"/>
    </row>
    <row r="106" spans="1:13" ht="23.25" customHeight="1" x14ac:dyDescent="0.7">
      <c r="A106" s="143" t="s">
        <v>144</v>
      </c>
      <c r="C106" s="134">
        <f>SUM(C104:C105)</f>
        <v>292377848</v>
      </c>
      <c r="D106" s="125">
        <v>0</v>
      </c>
      <c r="E106" s="134">
        <f>SUM(E104:E105)</f>
        <v>293472512</v>
      </c>
      <c r="F106" s="125">
        <v>0</v>
      </c>
      <c r="G106" s="134">
        <f>SUM(G104:G105)</f>
        <v>285631899</v>
      </c>
      <c r="H106" s="125">
        <v>0</v>
      </c>
      <c r="I106" s="134">
        <f>SUM(I104:I105)</f>
        <v>288116282</v>
      </c>
      <c r="K106" s="157"/>
      <c r="L106" s="19"/>
      <c r="M106" s="157"/>
    </row>
    <row r="107" spans="1:13" ht="9.75" customHeight="1" x14ac:dyDescent="0.7">
      <c r="A107" s="143"/>
      <c r="C107" s="118"/>
      <c r="D107" s="5"/>
      <c r="E107" s="118"/>
      <c r="F107" s="5"/>
      <c r="G107" s="118"/>
      <c r="H107" s="119"/>
      <c r="I107" s="118"/>
      <c r="K107" s="157"/>
      <c r="L107" s="19"/>
      <c r="M107" s="157"/>
    </row>
    <row r="108" spans="1:13" ht="23.25" customHeight="1" thickBot="1" x14ac:dyDescent="0.75">
      <c r="A108" s="143" t="s">
        <v>16</v>
      </c>
      <c r="C108" s="130">
        <f>C106+C76</f>
        <v>537659679</v>
      </c>
      <c r="D108" s="125"/>
      <c r="E108" s="130">
        <f>E106+E76</f>
        <v>540371080</v>
      </c>
      <c r="F108" s="125"/>
      <c r="G108" s="130">
        <f>G106+G76</f>
        <v>361563547</v>
      </c>
      <c r="H108" s="125"/>
      <c r="I108" s="130">
        <f>I106+I76</f>
        <v>363747321</v>
      </c>
      <c r="K108" s="157"/>
      <c r="L108" s="19"/>
      <c r="M108" s="157"/>
    </row>
    <row r="109" spans="1:13" ht="23.25" customHeight="1" thickTop="1" x14ac:dyDescent="0.65">
      <c r="C109" s="5"/>
      <c r="E109" s="5"/>
      <c r="G109" s="5"/>
      <c r="I109" s="5"/>
      <c r="K109" s="158"/>
      <c r="M109" s="158"/>
    </row>
  </sheetData>
  <mergeCells count="9">
    <mergeCell ref="C80:E80"/>
    <mergeCell ref="G80:I80"/>
    <mergeCell ref="C84:I84"/>
    <mergeCell ref="C4:E4"/>
    <mergeCell ref="G4:I4"/>
    <mergeCell ref="C8:I8"/>
    <mergeCell ref="C41:E41"/>
    <mergeCell ref="G41:I41"/>
    <mergeCell ref="C45:I45"/>
  </mergeCells>
  <phoneticPr fontId="5" type="noConversion"/>
  <pageMargins left="0.8" right="0.4" top="0.48" bottom="0.5" header="0.5" footer="0.4"/>
  <pageSetup paperSize="9" scale="90" firstPageNumber="3" fitToWidth="0" fitToHeight="0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7" max="8" man="1"/>
    <brk id="76" max="8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A18E-4E9D-45B4-8C5E-C79A7905730F}">
  <dimension ref="A1:I85"/>
  <sheetViews>
    <sheetView showGridLines="0" view="pageBreakPreview" zoomScale="85" zoomScaleNormal="100" zoomScaleSheetLayoutView="85" workbookViewId="0">
      <selection activeCell="M24" sqref="M24"/>
    </sheetView>
  </sheetViews>
  <sheetFormatPr defaultColWidth="9.09765625" defaultRowHeight="18" customHeight="1" x14ac:dyDescent="0.65"/>
  <cols>
    <col min="1" max="1" width="40.69921875" customWidth="1"/>
    <col min="2" max="2" width="8.09765625" style="2" customWidth="1"/>
    <col min="3" max="3" width="16.8984375" customWidth="1"/>
    <col min="4" max="4" width="1.59765625" customWidth="1"/>
    <col min="5" max="5" width="16.8984375" customWidth="1"/>
    <col min="6" max="6" width="1.59765625" customWidth="1"/>
    <col min="7" max="7" width="16.8984375" customWidth="1"/>
    <col min="8" max="8" width="1.59765625" customWidth="1"/>
    <col min="9" max="9" width="16.8984375" customWidth="1"/>
  </cols>
  <sheetData>
    <row r="1" spans="1:9" ht="23.25" customHeight="1" x14ac:dyDescent="0.7">
      <c r="A1" s="166" t="s">
        <v>217</v>
      </c>
      <c r="C1" s="41"/>
      <c r="G1" s="42"/>
      <c r="H1" s="74"/>
      <c r="I1" s="74"/>
    </row>
    <row r="2" spans="1:9" ht="23.25" customHeight="1" x14ac:dyDescent="0.7">
      <c r="A2" s="166" t="s">
        <v>260</v>
      </c>
      <c r="C2" s="41"/>
      <c r="G2" s="42"/>
      <c r="H2" s="74"/>
      <c r="I2" s="74"/>
    </row>
    <row r="3" spans="1:9" ht="15" customHeight="1" x14ac:dyDescent="0.7">
      <c r="A3" s="79"/>
    </row>
    <row r="4" spans="1:9" ht="21" customHeight="1" x14ac:dyDescent="0.7">
      <c r="A4" s="97"/>
      <c r="B4" s="167"/>
      <c r="C4" s="219" t="s">
        <v>123</v>
      </c>
      <c r="D4" s="219"/>
      <c r="E4" s="219"/>
      <c r="F4" s="172"/>
      <c r="G4" s="219" t="s">
        <v>124</v>
      </c>
      <c r="H4" s="219"/>
      <c r="I4" s="219"/>
    </row>
    <row r="5" spans="1:9" ht="21" customHeight="1" x14ac:dyDescent="0.7">
      <c r="A5" s="97"/>
      <c r="B5" s="167"/>
      <c r="C5" s="221" t="s">
        <v>242</v>
      </c>
      <c r="D5" s="221"/>
      <c r="E5" s="221"/>
      <c r="F5" s="7"/>
      <c r="G5" s="221" t="s">
        <v>242</v>
      </c>
      <c r="H5" s="221"/>
      <c r="I5" s="221"/>
    </row>
    <row r="6" spans="1:9" ht="21" customHeight="1" x14ac:dyDescent="0.7">
      <c r="A6" s="97"/>
      <c r="B6" s="167"/>
      <c r="C6" s="221" t="s">
        <v>243</v>
      </c>
      <c r="D6" s="221"/>
      <c r="E6" s="221"/>
      <c r="F6" s="7"/>
      <c r="G6" s="221" t="s">
        <v>243</v>
      </c>
      <c r="H6" s="221"/>
      <c r="I6" s="221"/>
    </row>
    <row r="7" spans="1:9" ht="21" customHeight="1" x14ac:dyDescent="0.7">
      <c r="A7" s="97"/>
      <c r="B7" s="2" t="s">
        <v>0</v>
      </c>
      <c r="C7" s="1">
        <v>2567</v>
      </c>
      <c r="D7" s="1"/>
      <c r="E7" s="1">
        <v>2566</v>
      </c>
      <c r="F7" s="168"/>
      <c r="G7" s="1">
        <v>2567</v>
      </c>
      <c r="H7" s="1"/>
      <c r="I7" s="1">
        <v>2566</v>
      </c>
    </row>
    <row r="8" spans="1:9" ht="18" customHeight="1" x14ac:dyDescent="0.7">
      <c r="A8" s="97"/>
      <c r="B8" s="167"/>
      <c r="C8" s="222" t="s">
        <v>241</v>
      </c>
      <c r="D8" s="222"/>
      <c r="E8" s="222"/>
      <c r="F8" s="222"/>
      <c r="G8" s="222"/>
      <c r="H8" s="222"/>
      <c r="I8" s="222"/>
    </row>
    <row r="9" spans="1:9" s="19" customFormat="1" ht="18" customHeight="1" x14ac:dyDescent="0.65">
      <c r="A9" s="69" t="s">
        <v>17</v>
      </c>
      <c r="B9" s="98">
        <v>3</v>
      </c>
      <c r="C9" s="13"/>
      <c r="D9" s="14"/>
      <c r="E9" s="13"/>
      <c r="F9" s="14"/>
      <c r="G9" s="14"/>
      <c r="H9" s="14"/>
      <c r="I9" s="14"/>
    </row>
    <row r="10" spans="1:9" s="19" customFormat="1" ht="18" customHeight="1" x14ac:dyDescent="0.65">
      <c r="A10" s="15" t="s">
        <v>69</v>
      </c>
      <c r="B10" s="16"/>
      <c r="C10" s="22">
        <v>121182179</v>
      </c>
      <c r="D10" s="26"/>
      <c r="E10" s="40">
        <v>114043768</v>
      </c>
      <c r="F10" s="12"/>
      <c r="G10" s="22">
        <v>63590865</v>
      </c>
      <c r="H10" s="12"/>
      <c r="I10" s="12">
        <v>60234460</v>
      </c>
    </row>
    <row r="11" spans="1:9" s="19" customFormat="1" ht="18" customHeight="1" x14ac:dyDescent="0.65">
      <c r="A11" s="15" t="s">
        <v>102</v>
      </c>
      <c r="B11" s="16"/>
      <c r="C11" s="22">
        <v>1451910</v>
      </c>
      <c r="D11" s="26"/>
      <c r="E11" s="40">
        <v>1486574</v>
      </c>
      <c r="F11" s="12"/>
      <c r="G11" s="22">
        <v>1155863</v>
      </c>
      <c r="H11" s="12"/>
      <c r="I11" s="22">
        <v>1185919</v>
      </c>
    </row>
    <row r="12" spans="1:9" s="19" customFormat="1" ht="18" customHeight="1" x14ac:dyDescent="0.65">
      <c r="A12" s="15" t="s">
        <v>155</v>
      </c>
      <c r="B12" s="16"/>
      <c r="C12" s="22"/>
      <c r="D12" s="26"/>
      <c r="E12" s="22"/>
      <c r="F12" s="12"/>
      <c r="G12" s="22"/>
      <c r="H12" s="12"/>
      <c r="I12" s="22"/>
    </row>
    <row r="13" spans="1:9" s="19" customFormat="1" ht="18" customHeight="1" x14ac:dyDescent="0.65">
      <c r="A13" s="15" t="s">
        <v>156</v>
      </c>
      <c r="B13" s="16"/>
      <c r="C13" s="22">
        <v>3522934</v>
      </c>
      <c r="D13" s="26"/>
      <c r="E13" s="22">
        <v>3558392</v>
      </c>
      <c r="F13" s="12"/>
      <c r="G13" s="22">
        <v>124052</v>
      </c>
      <c r="H13" s="12"/>
      <c r="I13" s="22">
        <v>118000</v>
      </c>
    </row>
    <row r="14" spans="1:9" s="19" customFormat="1" ht="18" customHeight="1" x14ac:dyDescent="0.65">
      <c r="A14" s="15" t="s">
        <v>29</v>
      </c>
      <c r="B14" s="16"/>
      <c r="C14" s="22">
        <v>862737</v>
      </c>
      <c r="D14" s="22"/>
      <c r="E14" s="22">
        <v>1133209</v>
      </c>
      <c r="F14" s="22"/>
      <c r="G14" s="22">
        <v>289747</v>
      </c>
      <c r="H14" s="22"/>
      <c r="I14" s="22">
        <v>221174</v>
      </c>
    </row>
    <row r="15" spans="1:9" s="19" customFormat="1" ht="18" customHeight="1" x14ac:dyDescent="0.65">
      <c r="A15" s="61" t="s">
        <v>18</v>
      </c>
      <c r="B15" s="16">
        <v>12</v>
      </c>
      <c r="C15" s="27">
        <f>SUM(C10:C14)</f>
        <v>127019760</v>
      </c>
      <c r="D15" s="28"/>
      <c r="E15" s="27">
        <f>SUM(E10:E14)</f>
        <v>120221943</v>
      </c>
      <c r="F15" s="29"/>
      <c r="G15" s="27">
        <f>SUM(G10:G14)</f>
        <v>65160527</v>
      </c>
      <c r="H15" s="29"/>
      <c r="I15" s="27">
        <f>SUM(I10:I14)</f>
        <v>61759553</v>
      </c>
    </row>
    <row r="16" spans="1:9" s="19" customFormat="1" ht="18" customHeight="1" x14ac:dyDescent="0.65">
      <c r="A16" s="61"/>
      <c r="B16" s="59"/>
      <c r="C16" s="23"/>
      <c r="D16" s="23"/>
      <c r="E16" s="23"/>
      <c r="F16" s="23"/>
      <c r="G16" s="23"/>
      <c r="H16" s="23"/>
      <c r="I16" s="23"/>
    </row>
    <row r="17" spans="1:9" s="19" customFormat="1" ht="18" customHeight="1" x14ac:dyDescent="0.65">
      <c r="A17" s="69" t="s">
        <v>19</v>
      </c>
      <c r="B17" s="16">
        <v>3</v>
      </c>
      <c r="C17" s="12"/>
      <c r="D17" s="30"/>
      <c r="E17" s="12"/>
      <c r="F17" s="30"/>
      <c r="G17" s="12"/>
      <c r="H17" s="30"/>
      <c r="I17" s="12"/>
    </row>
    <row r="18" spans="1:9" s="19" customFormat="1" ht="18" customHeight="1" x14ac:dyDescent="0.65">
      <c r="A18" s="15" t="s">
        <v>70</v>
      </c>
      <c r="B18" s="16"/>
      <c r="C18" s="22">
        <v>104151578</v>
      </c>
      <c r="D18" s="26"/>
      <c r="E18" s="22">
        <v>98026305</v>
      </c>
      <c r="F18" s="22"/>
      <c r="G18" s="22">
        <v>56685137</v>
      </c>
      <c r="H18" s="22"/>
      <c r="I18" s="22">
        <v>53752586</v>
      </c>
    </row>
    <row r="19" spans="1:9" s="19" customFormat="1" ht="18" customHeight="1" x14ac:dyDescent="0.65">
      <c r="A19" s="15" t="s">
        <v>157</v>
      </c>
      <c r="B19" s="16"/>
      <c r="C19" s="22">
        <v>1551064</v>
      </c>
      <c r="D19" s="26"/>
      <c r="E19" s="22">
        <v>1589137</v>
      </c>
      <c r="F19" s="22"/>
      <c r="G19" s="22">
        <v>26709</v>
      </c>
      <c r="H19" s="22"/>
      <c r="I19" s="22">
        <v>25871</v>
      </c>
    </row>
    <row r="20" spans="1:9" s="19" customFormat="1" ht="18" customHeight="1" x14ac:dyDescent="0.65">
      <c r="A20" s="15" t="s">
        <v>95</v>
      </c>
      <c r="B20" s="16"/>
      <c r="C20" s="22">
        <v>12873433</v>
      </c>
      <c r="D20" s="31"/>
      <c r="E20" s="22">
        <v>12687504</v>
      </c>
      <c r="F20" s="31"/>
      <c r="G20" s="22">
        <v>4687964</v>
      </c>
      <c r="H20" s="31"/>
      <c r="I20" s="31">
        <v>3974764</v>
      </c>
    </row>
    <row r="21" spans="1:9" s="19" customFormat="1" ht="18" customHeight="1" x14ac:dyDescent="0.65">
      <c r="A21" s="15" t="s">
        <v>43</v>
      </c>
      <c r="B21" s="16"/>
      <c r="C21" s="22">
        <v>3964512</v>
      </c>
      <c r="D21" s="31"/>
      <c r="E21" s="22">
        <v>3418928</v>
      </c>
      <c r="F21" s="31"/>
      <c r="G21" s="22">
        <v>1434547</v>
      </c>
      <c r="H21" s="31"/>
      <c r="I21" s="31">
        <v>1275167</v>
      </c>
    </row>
    <row r="22" spans="1:9" s="19" customFormat="1" ht="18" customHeight="1" x14ac:dyDescent="0.65">
      <c r="A22" s="61" t="s">
        <v>20</v>
      </c>
      <c r="B22" s="16"/>
      <c r="C22" s="27">
        <f>SUM(C18:D21)</f>
        <v>122540587</v>
      </c>
      <c r="D22" s="29"/>
      <c r="E22" s="27">
        <f>SUM(E18:F21)</f>
        <v>115721874</v>
      </c>
      <c r="F22" s="29"/>
      <c r="G22" s="27">
        <f>SUM(G18:H21)</f>
        <v>62834357</v>
      </c>
      <c r="H22" s="29"/>
      <c r="I22" s="27">
        <f>SUM(I18:I21)</f>
        <v>59028388</v>
      </c>
    </row>
    <row r="23" spans="1:9" s="19" customFormat="1" ht="18" customHeight="1" x14ac:dyDescent="0.65">
      <c r="A23" s="61"/>
      <c r="B23" s="59"/>
      <c r="C23" s="23"/>
      <c r="D23" s="23"/>
      <c r="E23" s="23"/>
      <c r="F23" s="23"/>
      <c r="G23" s="23"/>
      <c r="H23" s="23"/>
      <c r="I23" s="23"/>
    </row>
    <row r="24" spans="1:9" s="19" customFormat="1" ht="18" customHeight="1" x14ac:dyDescent="0.65">
      <c r="A24" s="61" t="s">
        <v>128</v>
      </c>
      <c r="B24" s="59"/>
      <c r="C24" s="23">
        <f>C15-C22</f>
        <v>4479173</v>
      </c>
      <c r="D24" s="23"/>
      <c r="E24" s="23">
        <f>E15-E22</f>
        <v>4500069</v>
      </c>
      <c r="F24" s="23"/>
      <c r="G24" s="23">
        <f>G15-G22</f>
        <v>2326170</v>
      </c>
      <c r="H24" s="23"/>
      <c r="I24" s="23">
        <f>I15-I22</f>
        <v>2731165</v>
      </c>
    </row>
    <row r="25" spans="1:9" s="19" customFormat="1" ht="18" customHeight="1" x14ac:dyDescent="0.65">
      <c r="A25" s="19" t="s">
        <v>212</v>
      </c>
      <c r="B25" s="16"/>
      <c r="C25" s="23"/>
      <c r="D25" s="23"/>
      <c r="E25" s="23"/>
      <c r="F25" s="23"/>
      <c r="G25" s="23"/>
      <c r="H25" s="23"/>
      <c r="I25" s="23"/>
    </row>
    <row r="26" spans="1:9" s="19" customFormat="1" ht="18" customHeight="1" x14ac:dyDescent="0.65">
      <c r="A26" s="15" t="s">
        <v>211</v>
      </c>
      <c r="B26" s="16">
        <v>6</v>
      </c>
      <c r="C26" s="35">
        <v>173774</v>
      </c>
      <c r="D26" s="12"/>
      <c r="E26" s="35">
        <v>192877</v>
      </c>
      <c r="F26" s="12"/>
      <c r="G26" s="35">
        <v>0</v>
      </c>
      <c r="H26" s="12"/>
      <c r="I26" s="60">
        <v>0</v>
      </c>
    </row>
    <row r="27" spans="1:9" s="19" customFormat="1" ht="18" customHeight="1" x14ac:dyDescent="0.65">
      <c r="A27" s="61" t="s">
        <v>301</v>
      </c>
      <c r="B27" s="59"/>
      <c r="C27" s="23">
        <f>C24+C26</f>
        <v>4652947</v>
      </c>
      <c r="D27" s="23"/>
      <c r="E27" s="23">
        <f>E24+E26</f>
        <v>4692946</v>
      </c>
      <c r="F27" s="23"/>
      <c r="G27" s="23">
        <f>G24+G26</f>
        <v>2326170</v>
      </c>
      <c r="H27" s="23"/>
      <c r="I27" s="23">
        <f>I24+I26</f>
        <v>2731165</v>
      </c>
    </row>
    <row r="28" spans="1:9" s="19" customFormat="1" ht="18" customHeight="1" x14ac:dyDescent="0.65">
      <c r="A28" s="15" t="s">
        <v>47</v>
      </c>
      <c r="B28" s="16">
        <v>3</v>
      </c>
      <c r="C28" s="60">
        <v>1414295</v>
      </c>
      <c r="D28" s="31"/>
      <c r="E28" s="60">
        <v>1894748</v>
      </c>
      <c r="F28" s="31"/>
      <c r="G28" s="60">
        <v>251746</v>
      </c>
      <c r="H28" s="31"/>
      <c r="I28" s="99">
        <v>176489</v>
      </c>
    </row>
    <row r="29" spans="1:9" s="19" customFormat="1" ht="18" customHeight="1" x14ac:dyDescent="0.65">
      <c r="A29" s="61" t="s">
        <v>302</v>
      </c>
      <c r="B29" s="16"/>
      <c r="C29" s="23">
        <f>C27-C28</f>
        <v>3238652</v>
      </c>
      <c r="D29" s="29"/>
      <c r="E29" s="23">
        <f>E27-E28</f>
        <v>2798198</v>
      </c>
      <c r="F29" s="29"/>
      <c r="G29" s="23">
        <f>G27-G28</f>
        <v>2074424</v>
      </c>
      <c r="H29" s="29"/>
      <c r="I29" s="23">
        <f>I27-I28</f>
        <v>2554676</v>
      </c>
    </row>
    <row r="30" spans="1:9" s="19" customFormat="1" ht="18" customHeight="1" x14ac:dyDescent="0.65">
      <c r="A30" s="15" t="s">
        <v>32</v>
      </c>
      <c r="B30" s="16">
        <v>13</v>
      </c>
      <c r="C30" s="60">
        <v>764641</v>
      </c>
      <c r="D30" s="30"/>
      <c r="E30" s="60">
        <v>647393</v>
      </c>
      <c r="F30" s="12"/>
      <c r="G30" s="60">
        <v>432481</v>
      </c>
      <c r="H30" s="12"/>
      <c r="I30" s="35">
        <v>505434</v>
      </c>
    </row>
    <row r="31" spans="1:9" s="19" customFormat="1" ht="18" customHeight="1" thickBot="1" x14ac:dyDescent="0.7">
      <c r="A31" s="61" t="s">
        <v>252</v>
      </c>
      <c r="B31" s="59"/>
      <c r="C31" s="24">
        <f>C29-C30</f>
        <v>2474011</v>
      </c>
      <c r="D31" s="29"/>
      <c r="E31" s="24">
        <f>E29-E30</f>
        <v>2150805</v>
      </c>
      <c r="F31" s="29"/>
      <c r="G31" s="24">
        <f>G29-G30</f>
        <v>1641943</v>
      </c>
      <c r="H31" s="29"/>
      <c r="I31" s="24">
        <f>I29-I30</f>
        <v>2049242</v>
      </c>
    </row>
    <row r="32" spans="1:9" s="19" customFormat="1" ht="18" customHeight="1" thickTop="1" x14ac:dyDescent="0.65">
      <c r="A32" s="61"/>
      <c r="B32" s="16"/>
      <c r="C32" s="23"/>
      <c r="D32" s="23"/>
      <c r="E32" s="23"/>
      <c r="F32" s="23"/>
      <c r="G32" s="23"/>
      <c r="H32" s="23"/>
      <c r="I32" s="23"/>
    </row>
    <row r="33" spans="1:9" s="19" customFormat="1" ht="18" customHeight="1" x14ac:dyDescent="0.65">
      <c r="A33" s="61" t="s">
        <v>103</v>
      </c>
      <c r="B33" s="59"/>
      <c r="C33" s="23"/>
      <c r="D33" s="23"/>
      <c r="E33" s="23"/>
      <c r="F33" s="23"/>
      <c r="G33" s="23"/>
      <c r="H33" s="23"/>
      <c r="I33" s="23"/>
    </row>
    <row r="34" spans="1:9" s="19" customFormat="1" ht="18" customHeight="1" x14ac:dyDescent="0.65">
      <c r="A34" s="15" t="s">
        <v>86</v>
      </c>
      <c r="B34" s="59"/>
      <c r="C34" s="22">
        <v>2481349</v>
      </c>
      <c r="D34" s="23"/>
      <c r="E34" s="22">
        <v>2165651</v>
      </c>
      <c r="F34" s="12"/>
      <c r="G34" s="22">
        <v>1641943</v>
      </c>
      <c r="H34" s="12"/>
      <c r="I34" s="12">
        <v>2049242</v>
      </c>
    </row>
    <row r="35" spans="1:9" s="19" customFormat="1" ht="18" customHeight="1" x14ac:dyDescent="0.65">
      <c r="A35" s="15" t="s">
        <v>87</v>
      </c>
      <c r="B35" s="59"/>
      <c r="C35" s="25"/>
      <c r="D35" s="23"/>
      <c r="E35" s="22"/>
      <c r="F35" s="23"/>
      <c r="G35" s="25"/>
      <c r="H35" s="23"/>
      <c r="I35" s="12"/>
    </row>
    <row r="36" spans="1:9" s="19" customFormat="1" ht="18" customHeight="1" x14ac:dyDescent="0.65">
      <c r="A36" s="15" t="s">
        <v>88</v>
      </c>
      <c r="B36" s="59"/>
      <c r="C36" s="60">
        <v>-7338</v>
      </c>
      <c r="D36" s="23"/>
      <c r="E36" s="22">
        <v>-14846</v>
      </c>
      <c r="F36" s="23"/>
      <c r="G36" s="60">
        <v>0</v>
      </c>
      <c r="H36" s="23"/>
      <c r="I36" s="12">
        <v>0</v>
      </c>
    </row>
    <row r="37" spans="1:9" s="19" customFormat="1" ht="18" customHeight="1" thickBot="1" x14ac:dyDescent="0.7">
      <c r="A37" s="61" t="s">
        <v>252</v>
      </c>
      <c r="B37" s="59"/>
      <c r="C37" s="10">
        <f>SUM(C34:C36)</f>
        <v>2474011</v>
      </c>
      <c r="D37" s="23"/>
      <c r="E37" s="10">
        <f>SUM(E34:E36)</f>
        <v>2150805</v>
      </c>
      <c r="F37" s="23"/>
      <c r="G37" s="10">
        <f>SUM(G34:G36)</f>
        <v>1641943</v>
      </c>
      <c r="H37" s="23"/>
      <c r="I37" s="10">
        <f>SUM(I34:I36)</f>
        <v>2049242</v>
      </c>
    </row>
    <row r="38" spans="1:9" s="19" customFormat="1" ht="18" customHeight="1" thickTop="1" x14ac:dyDescent="0.65">
      <c r="A38" s="61"/>
      <c r="B38" s="16"/>
      <c r="C38" s="23"/>
      <c r="D38" s="23"/>
      <c r="E38" s="23"/>
      <c r="F38" s="23"/>
      <c r="G38" s="23"/>
      <c r="H38" s="23"/>
      <c r="I38" s="23"/>
    </row>
    <row r="39" spans="1:9" s="19" customFormat="1" ht="21" customHeight="1" x14ac:dyDescent="0.65">
      <c r="A39" s="61" t="s">
        <v>96</v>
      </c>
      <c r="B39" s="59"/>
      <c r="C39" s="3"/>
      <c r="D39" s="3"/>
      <c r="E39" s="3"/>
      <c r="F39" s="3"/>
      <c r="G39" s="3"/>
      <c r="H39" s="3"/>
      <c r="I39" s="3"/>
    </row>
    <row r="40" spans="1:9" s="19" customFormat="1" ht="18" customHeight="1" thickBot="1" x14ac:dyDescent="0.7">
      <c r="A40" s="61" t="s">
        <v>274</v>
      </c>
      <c r="B40" s="16">
        <v>15</v>
      </c>
      <c r="C40" s="4">
        <v>0.23</v>
      </c>
      <c r="D40" s="8"/>
      <c r="E40" s="4">
        <v>0.2</v>
      </c>
      <c r="F40" s="9"/>
      <c r="G40" s="4">
        <v>0.16</v>
      </c>
      <c r="H40" s="9"/>
      <c r="I40" s="4">
        <v>0.19</v>
      </c>
    </row>
    <row r="41" spans="1:9" s="19" customFormat="1" ht="18" customHeight="1" thickTop="1" x14ac:dyDescent="0.65">
      <c r="A41" s="61"/>
      <c r="B41" s="16"/>
      <c r="C41" s="50"/>
      <c r="D41" s="8"/>
      <c r="E41" s="50"/>
      <c r="F41" s="9"/>
      <c r="G41" s="50"/>
      <c r="H41" s="9"/>
      <c r="I41" s="50"/>
    </row>
    <row r="42" spans="1:9" ht="23.25" customHeight="1" x14ac:dyDescent="0.7">
      <c r="A42" s="166" t="s">
        <v>217</v>
      </c>
      <c r="C42" s="41"/>
      <c r="G42" s="42"/>
      <c r="H42" s="74"/>
      <c r="I42" s="74"/>
    </row>
    <row r="43" spans="1:9" ht="23.25" customHeight="1" x14ac:dyDescent="0.7">
      <c r="A43" s="79" t="s">
        <v>261</v>
      </c>
      <c r="G43" s="71"/>
      <c r="H43" s="6"/>
      <c r="I43" s="71"/>
    </row>
    <row r="44" spans="1:9" ht="15" customHeight="1" x14ac:dyDescent="0.7">
      <c r="A44" s="79"/>
    </row>
    <row r="45" spans="1:9" ht="21" customHeight="1" x14ac:dyDescent="0.7">
      <c r="A45" s="97"/>
      <c r="B45" s="167"/>
      <c r="C45" s="219" t="s">
        <v>123</v>
      </c>
      <c r="D45" s="219"/>
      <c r="E45" s="219"/>
      <c r="F45" s="172"/>
      <c r="G45" s="219" t="s">
        <v>124</v>
      </c>
      <c r="H45" s="219"/>
      <c r="I45" s="219"/>
    </row>
    <row r="46" spans="1:9" ht="21" customHeight="1" x14ac:dyDescent="0.7">
      <c r="A46" s="97"/>
      <c r="B46" s="167"/>
      <c r="C46" s="221" t="s">
        <v>242</v>
      </c>
      <c r="D46" s="221"/>
      <c r="E46" s="221"/>
      <c r="F46" s="7"/>
      <c r="G46" s="221" t="s">
        <v>242</v>
      </c>
      <c r="H46" s="221"/>
      <c r="I46" s="221"/>
    </row>
    <row r="47" spans="1:9" ht="21" customHeight="1" x14ac:dyDescent="0.7">
      <c r="A47" s="97"/>
      <c r="B47" s="167"/>
      <c r="C47" s="221" t="s">
        <v>243</v>
      </c>
      <c r="D47" s="221"/>
      <c r="E47" s="221"/>
      <c r="F47" s="7"/>
      <c r="G47" s="221" t="s">
        <v>243</v>
      </c>
      <c r="H47" s="221"/>
      <c r="I47" s="221"/>
    </row>
    <row r="48" spans="1:9" ht="21" customHeight="1" x14ac:dyDescent="0.7">
      <c r="A48" s="97"/>
      <c r="B48" s="2" t="s">
        <v>0</v>
      </c>
      <c r="C48" s="1">
        <v>2567</v>
      </c>
      <c r="D48" s="1"/>
      <c r="E48" s="1">
        <v>2566</v>
      </c>
      <c r="F48" s="168"/>
      <c r="G48" s="1">
        <v>2567</v>
      </c>
      <c r="H48" s="1"/>
      <c r="I48" s="1">
        <v>2566</v>
      </c>
    </row>
    <row r="49" spans="1:9" ht="18" customHeight="1" x14ac:dyDescent="0.7">
      <c r="A49" s="97"/>
      <c r="B49" s="167"/>
      <c r="C49" s="222" t="s">
        <v>241</v>
      </c>
      <c r="D49" s="222"/>
      <c r="E49" s="222"/>
      <c r="F49" s="222"/>
      <c r="G49" s="222"/>
      <c r="H49" s="222"/>
      <c r="I49" s="222"/>
    </row>
    <row r="50" spans="1:9" s="19" customFormat="1" ht="18" customHeight="1" x14ac:dyDescent="0.65">
      <c r="A50" s="17" t="s">
        <v>252</v>
      </c>
      <c r="B50" s="18"/>
      <c r="C50" s="32">
        <f>C37</f>
        <v>2474011</v>
      </c>
      <c r="D50" s="23"/>
      <c r="E50" s="32">
        <f>E37</f>
        <v>2150805</v>
      </c>
      <c r="F50" s="23"/>
      <c r="G50" s="32">
        <f>G37</f>
        <v>1641943</v>
      </c>
      <c r="H50" s="12"/>
      <c r="I50" s="32">
        <f>I37</f>
        <v>2049242</v>
      </c>
    </row>
    <row r="51" spans="1:9" s="19" customFormat="1" ht="18" customHeight="1" x14ac:dyDescent="0.65">
      <c r="B51" s="18"/>
      <c r="C51" s="12"/>
      <c r="D51" s="12"/>
      <c r="E51" s="12"/>
      <c r="F51" s="12"/>
      <c r="G51" s="33"/>
      <c r="H51" s="12"/>
      <c r="I51" s="33"/>
    </row>
    <row r="52" spans="1:9" s="19" customFormat="1" ht="19.25" customHeight="1" x14ac:dyDescent="0.65">
      <c r="A52" s="17" t="s">
        <v>53</v>
      </c>
      <c r="B52" s="18"/>
      <c r="C52" s="12"/>
      <c r="D52" s="12"/>
      <c r="E52" s="12"/>
      <c r="F52" s="12"/>
      <c r="G52" s="33"/>
      <c r="H52" s="12"/>
      <c r="I52" s="33"/>
    </row>
    <row r="53" spans="1:9" s="19" customFormat="1" ht="18" customHeight="1" x14ac:dyDescent="0.65">
      <c r="A53" s="20" t="s">
        <v>104</v>
      </c>
      <c r="B53" s="18"/>
      <c r="C53" s="12"/>
      <c r="D53" s="12"/>
      <c r="E53" s="12"/>
      <c r="F53" s="12"/>
      <c r="G53" s="33"/>
      <c r="H53" s="12"/>
      <c r="I53" s="33"/>
    </row>
    <row r="54" spans="1:9" s="19" customFormat="1" ht="18" customHeight="1" x14ac:dyDescent="0.65">
      <c r="A54" s="20" t="s">
        <v>105</v>
      </c>
      <c r="B54" s="18"/>
      <c r="C54" s="12"/>
      <c r="D54" s="12"/>
      <c r="E54" s="12"/>
      <c r="F54" s="12"/>
      <c r="G54" s="33"/>
      <c r="H54" s="12"/>
      <c r="I54" s="33"/>
    </row>
    <row r="55" spans="1:9" s="19" customFormat="1" ht="18" customHeight="1" x14ac:dyDescent="0.65">
      <c r="A55" s="21" t="s">
        <v>195</v>
      </c>
      <c r="B55" s="18"/>
      <c r="C55" s="12"/>
      <c r="D55" s="12"/>
      <c r="E55" s="12"/>
      <c r="F55" s="12"/>
      <c r="G55" s="33"/>
      <c r="H55" s="12"/>
      <c r="I55" s="33"/>
    </row>
    <row r="56" spans="1:9" s="19" customFormat="1" ht="18" customHeight="1" x14ac:dyDescent="0.65">
      <c r="A56" s="21" t="s">
        <v>106</v>
      </c>
      <c r="B56" s="18"/>
      <c r="C56" s="22">
        <v>546920</v>
      </c>
      <c r="D56" s="34"/>
      <c r="E56" s="162">
        <v>-158741</v>
      </c>
      <c r="F56" s="34"/>
      <c r="G56" s="25">
        <v>0</v>
      </c>
      <c r="H56" s="25"/>
      <c r="I56" s="36">
        <v>0</v>
      </c>
    </row>
    <row r="57" spans="1:9" s="19" customFormat="1" ht="18" customHeight="1" x14ac:dyDescent="0.65">
      <c r="A57" s="21" t="s">
        <v>262</v>
      </c>
      <c r="B57" s="18"/>
      <c r="C57" s="22"/>
      <c r="D57" s="34"/>
      <c r="E57" s="162"/>
      <c r="F57" s="34"/>
      <c r="G57" s="25"/>
      <c r="H57" s="25"/>
      <c r="I57" s="36"/>
    </row>
    <row r="58" spans="1:9" s="19" customFormat="1" ht="18" customHeight="1" x14ac:dyDescent="0.65">
      <c r="A58" s="21" t="s">
        <v>158</v>
      </c>
      <c r="B58" s="18"/>
      <c r="C58" s="22">
        <v>0</v>
      </c>
      <c r="D58" s="34"/>
      <c r="E58" s="162">
        <v>-1179790</v>
      </c>
      <c r="F58" s="34"/>
      <c r="G58" s="25">
        <v>0</v>
      </c>
      <c r="H58" s="25"/>
      <c r="I58" s="36">
        <v>0</v>
      </c>
    </row>
    <row r="59" spans="1:9" s="19" customFormat="1" ht="18" customHeight="1" x14ac:dyDescent="0.65">
      <c r="A59" s="21" t="s">
        <v>263</v>
      </c>
      <c r="B59" s="18"/>
      <c r="C59" s="22"/>
      <c r="D59" s="34"/>
      <c r="E59" s="162"/>
      <c r="F59" s="34"/>
      <c r="G59" s="25"/>
      <c r="H59" s="25"/>
      <c r="I59" s="36"/>
    </row>
    <row r="60" spans="1:9" s="19" customFormat="1" ht="18" customHeight="1" x14ac:dyDescent="0.65">
      <c r="A60" s="21" t="s">
        <v>264</v>
      </c>
      <c r="B60" s="18"/>
      <c r="C60" s="22">
        <v>0</v>
      </c>
      <c r="D60" s="34"/>
      <c r="E60" s="162">
        <v>38979</v>
      </c>
      <c r="F60" s="34"/>
      <c r="G60" s="25">
        <v>0</v>
      </c>
      <c r="H60" s="25"/>
      <c r="I60" s="36">
        <v>0</v>
      </c>
    </row>
    <row r="61" spans="1:9" s="19" customFormat="1" ht="18" customHeight="1" x14ac:dyDescent="0.65">
      <c r="A61" s="21" t="s">
        <v>230</v>
      </c>
      <c r="B61" s="18"/>
      <c r="C61" s="22"/>
      <c r="D61" s="34"/>
      <c r="E61" s="162"/>
      <c r="F61" s="34"/>
      <c r="G61" s="25"/>
      <c r="H61" s="25"/>
      <c r="I61" s="36"/>
    </row>
    <row r="62" spans="1:9" s="19" customFormat="1" ht="18" customHeight="1" x14ac:dyDescent="0.65">
      <c r="A62" s="21" t="s">
        <v>231</v>
      </c>
      <c r="B62" s="18"/>
      <c r="C62" s="22">
        <v>0</v>
      </c>
      <c r="D62" s="34"/>
      <c r="E62" s="162">
        <v>984894</v>
      </c>
      <c r="F62" s="34"/>
      <c r="G62" s="25">
        <v>0</v>
      </c>
      <c r="H62" s="25"/>
      <c r="I62" s="36">
        <v>0</v>
      </c>
    </row>
    <row r="63" spans="1:9" s="19" customFormat="1" ht="18" customHeight="1" x14ac:dyDescent="0.65">
      <c r="A63" s="21"/>
      <c r="B63" s="18"/>
      <c r="C63" s="43">
        <f>SUM(C56:C62)</f>
        <v>546920</v>
      </c>
      <c r="D63" s="23"/>
      <c r="E63" s="43">
        <f>SUM(E56:E62)</f>
        <v>-314658</v>
      </c>
      <c r="F63" s="23"/>
      <c r="G63" s="43">
        <f>SUM(G56:G62)</f>
        <v>0</v>
      </c>
      <c r="H63" s="44"/>
      <c r="I63" s="43">
        <f>SUM(I56:I62)</f>
        <v>0</v>
      </c>
    </row>
    <row r="64" spans="1:9" s="19" customFormat="1" ht="3.65" customHeight="1" x14ac:dyDescent="0.65">
      <c r="B64" s="18"/>
      <c r="C64" s="12"/>
      <c r="D64" s="12"/>
      <c r="E64" s="12"/>
      <c r="F64" s="12"/>
      <c r="G64" s="33"/>
      <c r="H64" s="12"/>
      <c r="I64" s="33"/>
    </row>
    <row r="65" spans="1:9" s="19" customFormat="1" ht="18" customHeight="1" x14ac:dyDescent="0.65">
      <c r="A65" s="20" t="s">
        <v>159</v>
      </c>
      <c r="B65" s="18"/>
      <c r="C65" s="162"/>
      <c r="D65" s="34"/>
      <c r="E65" s="31"/>
      <c r="F65" s="34"/>
      <c r="G65" s="45"/>
      <c r="H65" s="46"/>
      <c r="I65" s="45"/>
    </row>
    <row r="66" spans="1:9" s="19" customFormat="1" ht="18" customHeight="1" x14ac:dyDescent="0.65">
      <c r="A66" s="20" t="s">
        <v>105</v>
      </c>
      <c r="B66" s="18"/>
      <c r="C66" s="162"/>
      <c r="D66" s="34"/>
      <c r="E66" s="31"/>
      <c r="F66" s="34"/>
      <c r="G66" s="45"/>
      <c r="H66" s="46"/>
      <c r="I66" s="45"/>
    </row>
    <row r="67" spans="1:9" s="19" customFormat="1" ht="18" customHeight="1" x14ac:dyDescent="0.65">
      <c r="A67" s="21" t="s">
        <v>299</v>
      </c>
      <c r="B67" s="18"/>
      <c r="C67" s="162"/>
      <c r="D67" s="34"/>
      <c r="E67" s="31"/>
      <c r="F67" s="34"/>
      <c r="G67" s="45"/>
      <c r="H67" s="46"/>
      <c r="I67" s="45"/>
    </row>
    <row r="68" spans="1:9" s="19" customFormat="1" ht="18" customHeight="1" x14ac:dyDescent="0.65">
      <c r="A68" s="21" t="s">
        <v>233</v>
      </c>
      <c r="B68" s="18"/>
      <c r="C68" s="162"/>
      <c r="D68" s="34"/>
      <c r="E68" s="31"/>
      <c r="F68" s="34"/>
      <c r="G68" s="45"/>
      <c r="H68" s="46"/>
      <c r="I68" s="45"/>
    </row>
    <row r="69" spans="1:9" s="19" customFormat="1" ht="19.25" customHeight="1" x14ac:dyDescent="0.65">
      <c r="A69" s="21" t="s">
        <v>160</v>
      </c>
      <c r="B69" s="18">
        <v>16</v>
      </c>
      <c r="C69" s="22">
        <v>17063</v>
      </c>
      <c r="D69" s="34"/>
      <c r="E69" s="31">
        <v>55183</v>
      </c>
      <c r="F69" s="34"/>
      <c r="G69" s="45">
        <v>0</v>
      </c>
      <c r="H69" s="46"/>
      <c r="I69" s="45">
        <v>0</v>
      </c>
    </row>
    <row r="70" spans="1:9" s="19" customFormat="1" ht="18" customHeight="1" x14ac:dyDescent="0.65">
      <c r="A70" s="21" t="s">
        <v>300</v>
      </c>
      <c r="B70" s="18"/>
      <c r="C70" s="162"/>
      <c r="D70" s="34"/>
      <c r="E70" s="31"/>
      <c r="F70" s="34"/>
      <c r="G70" s="45"/>
      <c r="H70" s="46"/>
      <c r="I70" s="45"/>
    </row>
    <row r="71" spans="1:9" s="19" customFormat="1" ht="18" customHeight="1" x14ac:dyDescent="0.65">
      <c r="A71" s="21" t="s">
        <v>234</v>
      </c>
      <c r="B71" s="18"/>
      <c r="C71" s="162"/>
      <c r="D71" s="34"/>
      <c r="E71" s="31"/>
      <c r="F71" s="34"/>
      <c r="G71" s="45"/>
      <c r="H71" s="46"/>
      <c r="I71" s="45"/>
    </row>
    <row r="72" spans="1:9" s="19" customFormat="1" ht="19.25" customHeight="1" x14ac:dyDescent="0.65">
      <c r="A72" s="21" t="s">
        <v>161</v>
      </c>
      <c r="B72" s="18"/>
      <c r="C72" s="22">
        <v>-3412</v>
      </c>
      <c r="D72" s="34"/>
      <c r="E72" s="31">
        <v>-11037</v>
      </c>
      <c r="F72" s="34"/>
      <c r="G72" s="45">
        <v>0</v>
      </c>
      <c r="H72" s="46"/>
      <c r="I72" s="45">
        <v>0</v>
      </c>
    </row>
    <row r="73" spans="1:9" s="19" customFormat="1" ht="19.25" customHeight="1" x14ac:dyDescent="0.65">
      <c r="A73" s="21" t="s">
        <v>303</v>
      </c>
      <c r="B73" s="18"/>
      <c r="C73" s="22"/>
      <c r="D73" s="34"/>
      <c r="F73" s="34"/>
      <c r="G73" s="25"/>
      <c r="H73" s="25"/>
      <c r="I73" s="36"/>
    </row>
    <row r="74" spans="1:9" s="19" customFormat="1" ht="18" customHeight="1" x14ac:dyDescent="0.65">
      <c r="A74" s="21" t="s">
        <v>232</v>
      </c>
      <c r="B74" s="18">
        <v>6</v>
      </c>
      <c r="C74" s="22">
        <v>-2920</v>
      </c>
      <c r="D74" s="34"/>
      <c r="E74" s="49">
        <v>3557</v>
      </c>
      <c r="F74" s="34"/>
      <c r="G74" s="25">
        <v>0</v>
      </c>
      <c r="H74" s="25"/>
      <c r="I74" s="70">
        <v>0</v>
      </c>
    </row>
    <row r="75" spans="1:9" s="19" customFormat="1" ht="18" customHeight="1" x14ac:dyDescent="0.65">
      <c r="A75" s="21"/>
      <c r="B75" s="18"/>
      <c r="C75" s="43">
        <f>SUM(C69:C74)</f>
        <v>10731</v>
      </c>
      <c r="D75" s="34"/>
      <c r="E75" s="43">
        <f>SUM(E69:E74)</f>
        <v>47703</v>
      </c>
      <c r="F75" s="34"/>
      <c r="G75" s="43">
        <f>SUM(G69:G74)</f>
        <v>0</v>
      </c>
      <c r="H75" s="46"/>
      <c r="I75" s="43">
        <f>SUM(I69:I74)</f>
        <v>0</v>
      </c>
    </row>
    <row r="76" spans="1:9" s="19" customFormat="1" ht="19.25" customHeight="1" x14ac:dyDescent="0.65">
      <c r="A76" s="17" t="s">
        <v>265</v>
      </c>
      <c r="B76" s="18"/>
      <c r="C76" s="162"/>
      <c r="D76" s="34"/>
      <c r="E76" s="31"/>
      <c r="F76" s="34"/>
      <c r="G76" s="45"/>
      <c r="H76" s="46"/>
      <c r="I76" s="45"/>
    </row>
    <row r="77" spans="1:9" s="19" customFormat="1" ht="18" customHeight="1" x14ac:dyDescent="0.65">
      <c r="A77" s="17" t="s">
        <v>162</v>
      </c>
      <c r="B77" s="18"/>
      <c r="C77" s="47">
        <f>C63+C75</f>
        <v>557651</v>
      </c>
      <c r="D77" s="12"/>
      <c r="E77" s="47">
        <f>E63+E75</f>
        <v>-266955</v>
      </c>
      <c r="F77" s="12"/>
      <c r="G77" s="47">
        <f>G63+G75</f>
        <v>0</v>
      </c>
      <c r="H77" s="22"/>
      <c r="I77" s="47">
        <f>I63+I75</f>
        <v>0</v>
      </c>
    </row>
    <row r="78" spans="1:9" s="19" customFormat="1" ht="5.4" customHeight="1" x14ac:dyDescent="0.65">
      <c r="A78" s="21"/>
      <c r="B78" s="18"/>
      <c r="C78" s="162"/>
      <c r="D78" s="34"/>
      <c r="E78" s="31"/>
      <c r="F78" s="34"/>
      <c r="G78" s="45"/>
      <c r="H78" s="46"/>
      <c r="I78" s="45"/>
    </row>
    <row r="79" spans="1:9" s="19" customFormat="1" ht="18" customHeight="1" thickBot="1" x14ac:dyDescent="0.7">
      <c r="A79" s="17" t="s">
        <v>266</v>
      </c>
      <c r="B79" s="18"/>
      <c r="C79" s="48">
        <f>C50+C77</f>
        <v>3031662</v>
      </c>
      <c r="D79" s="23"/>
      <c r="E79" s="48">
        <f>E50+E77</f>
        <v>1883850</v>
      </c>
      <c r="F79" s="23"/>
      <c r="G79" s="48">
        <f>G50+G77</f>
        <v>1641943</v>
      </c>
      <c r="H79" s="23"/>
      <c r="I79" s="48">
        <f>I50+I77</f>
        <v>2049242</v>
      </c>
    </row>
    <row r="80" spans="1:9" s="19" customFormat="1" ht="6.65" customHeight="1" thickTop="1" x14ac:dyDescent="0.65">
      <c r="A80" s="21"/>
      <c r="B80" s="18"/>
      <c r="C80" s="162"/>
      <c r="D80" s="34"/>
      <c r="E80" s="31"/>
      <c r="F80" s="34"/>
      <c r="G80" s="45"/>
      <c r="H80" s="46"/>
      <c r="I80" s="45"/>
    </row>
    <row r="81" spans="1:9" s="19" customFormat="1" ht="18" customHeight="1" x14ac:dyDescent="0.65">
      <c r="A81" s="61" t="s">
        <v>219</v>
      </c>
      <c r="B81" s="59"/>
      <c r="C81" s="23"/>
      <c r="D81" s="23"/>
      <c r="E81" s="23"/>
      <c r="F81" s="23"/>
      <c r="G81" s="23"/>
      <c r="H81" s="23"/>
      <c r="I81" s="23"/>
    </row>
    <row r="82" spans="1:9" s="19" customFormat="1" ht="18" customHeight="1" x14ac:dyDescent="0.65">
      <c r="A82" s="15" t="s">
        <v>86</v>
      </c>
      <c r="B82" s="59"/>
      <c r="C82" s="22">
        <f>+'SH8'!Z21</f>
        <v>3009329</v>
      </c>
      <c r="D82" s="23"/>
      <c r="E82" s="25">
        <v>1903500</v>
      </c>
      <c r="F82" s="12"/>
      <c r="G82" s="22">
        <v>1641943</v>
      </c>
      <c r="H82" s="12"/>
      <c r="I82" s="12">
        <f>I79</f>
        <v>2049242</v>
      </c>
    </row>
    <row r="83" spans="1:9" s="19" customFormat="1" ht="18" customHeight="1" x14ac:dyDescent="0.65">
      <c r="A83" s="15" t="s">
        <v>196</v>
      </c>
      <c r="B83" s="59"/>
      <c r="C83" s="22">
        <v>22333</v>
      </c>
      <c r="D83" s="23"/>
      <c r="E83" s="25">
        <v>-19650</v>
      </c>
      <c r="F83" s="23"/>
      <c r="G83" s="22">
        <v>0</v>
      </c>
      <c r="H83" s="23"/>
      <c r="I83" s="25">
        <v>0</v>
      </c>
    </row>
    <row r="84" spans="1:9" s="19" customFormat="1" ht="18" customHeight="1" thickBot="1" x14ac:dyDescent="0.7">
      <c r="A84" s="61" t="s">
        <v>266</v>
      </c>
      <c r="B84" s="59"/>
      <c r="C84" s="10">
        <f>SUM(C82:C83)</f>
        <v>3031662</v>
      </c>
      <c r="D84" s="23"/>
      <c r="E84" s="10">
        <f>SUM(E82:E83)</f>
        <v>1883850</v>
      </c>
      <c r="F84" s="23"/>
      <c r="G84" s="73">
        <f>SUM(G82:G83)</f>
        <v>1641943</v>
      </c>
      <c r="H84" s="23"/>
      <c r="I84" s="10">
        <f>SUM(I82:I83)</f>
        <v>2049242</v>
      </c>
    </row>
    <row r="85" spans="1:9" ht="18" customHeight="1" thickTop="1" x14ac:dyDescent="0.65">
      <c r="C85" s="5"/>
      <c r="E85" s="5"/>
      <c r="G85" s="5"/>
      <c r="I85" s="5"/>
    </row>
  </sheetData>
  <mergeCells count="14">
    <mergeCell ref="C4:E4"/>
    <mergeCell ref="G4:I4"/>
    <mergeCell ref="C5:E5"/>
    <mergeCell ref="G5:I5"/>
    <mergeCell ref="C49:I49"/>
    <mergeCell ref="C8:I8"/>
    <mergeCell ref="C45:E45"/>
    <mergeCell ref="G45:I45"/>
    <mergeCell ref="C46:E46"/>
    <mergeCell ref="G46:I46"/>
    <mergeCell ref="C6:E6"/>
    <mergeCell ref="G6:I6"/>
    <mergeCell ref="C47:E47"/>
    <mergeCell ref="G47:I47"/>
  </mergeCells>
  <pageMargins left="0.8" right="0.4" top="0.48" bottom="0.5" header="0.5" footer="0.4"/>
  <pageSetup paperSize="9" scale="85" firstPageNumber="6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C7A8-BB16-453B-8B8D-FA097AE31A2F}">
  <dimension ref="A1:AD47"/>
  <sheetViews>
    <sheetView showGridLines="0" view="pageBreakPreview" zoomScale="70" zoomScaleNormal="70" zoomScaleSheetLayoutView="70" workbookViewId="0">
      <selection activeCell="M24" sqref="M24"/>
    </sheetView>
  </sheetViews>
  <sheetFormatPr defaultColWidth="9.09765625" defaultRowHeight="24" x14ac:dyDescent="0.75"/>
  <cols>
    <col min="1" max="1" width="49.19921875" style="179" customWidth="1"/>
    <col min="2" max="2" width="8.69921875" style="178" customWidth="1"/>
    <col min="3" max="3" width="1" style="178" customWidth="1"/>
    <col min="4" max="4" width="11.69921875" style="179" customWidth="1"/>
    <col min="5" max="5" width="1" style="179" customWidth="1"/>
    <col min="6" max="6" width="12.8984375" style="179" customWidth="1"/>
    <col min="7" max="7" width="1" style="179" customWidth="1"/>
    <col min="8" max="8" width="14.59765625" style="179" customWidth="1"/>
    <col min="9" max="9" width="1" style="179" customWidth="1"/>
    <col min="10" max="10" width="16.09765625" style="179" customWidth="1"/>
    <col min="11" max="11" width="1" style="179" customWidth="1"/>
    <col min="12" max="12" width="12" style="179" customWidth="1"/>
    <col min="13" max="13" width="1" style="179" customWidth="1"/>
    <col min="14" max="14" width="12" style="179" customWidth="1"/>
    <col min="15" max="15" width="1" style="179" customWidth="1"/>
    <col min="16" max="16" width="12" style="179" customWidth="1"/>
    <col min="17" max="17" width="1" style="179" customWidth="1"/>
    <col min="18" max="18" width="12.19921875" style="179" customWidth="1"/>
    <col min="19" max="19" width="1" style="179" customWidth="1"/>
    <col min="20" max="20" width="13.59765625" style="179" customWidth="1"/>
    <col min="21" max="21" width="1" style="179" customWidth="1"/>
    <col min="22" max="22" width="13.59765625" style="179" customWidth="1"/>
    <col min="23" max="23" width="1" style="179" customWidth="1"/>
    <col min="24" max="24" width="13.59765625" style="179" customWidth="1"/>
    <col min="25" max="25" width="1" style="179" customWidth="1"/>
    <col min="26" max="26" width="13" style="179" customWidth="1"/>
    <col min="27" max="27" width="1" style="179" customWidth="1"/>
    <col min="28" max="28" width="12.8984375" style="179" customWidth="1"/>
    <col min="29" max="29" width="1" style="179" customWidth="1"/>
    <col min="30" max="30" width="13.59765625" style="179" customWidth="1"/>
    <col min="31" max="16384" width="9.09765625" style="179"/>
  </cols>
  <sheetData>
    <row r="1" spans="1:30" x14ac:dyDescent="0.75">
      <c r="A1" s="79" t="s">
        <v>217</v>
      </c>
    </row>
    <row r="2" spans="1:30" s="181" customFormat="1" ht="23.25" customHeight="1" x14ac:dyDescent="0.7">
      <c r="A2" s="166" t="s">
        <v>275</v>
      </c>
      <c r="B2" s="180"/>
      <c r="C2" s="180"/>
      <c r="Z2" s="207"/>
      <c r="AB2" s="207"/>
      <c r="AD2" s="207"/>
    </row>
    <row r="3" spans="1:30" s="210" customFormat="1" ht="19.5" customHeight="1" x14ac:dyDescent="0.65">
      <c r="A3" s="208"/>
      <c r="B3" s="209"/>
      <c r="C3" s="209"/>
      <c r="D3" s="223" t="s">
        <v>123</v>
      </c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</row>
    <row r="4" spans="1:30" s="210" customFormat="1" ht="19.5" customHeight="1" x14ac:dyDescent="0.65">
      <c r="A4" s="208"/>
      <c r="B4" s="209"/>
      <c r="C4" s="209"/>
      <c r="D4" s="211"/>
      <c r="E4" s="211"/>
      <c r="F4" s="211"/>
      <c r="G4" s="211"/>
      <c r="H4" s="211"/>
      <c r="I4" s="211"/>
      <c r="J4" s="211"/>
      <c r="K4" s="211"/>
      <c r="L4" s="224" t="s">
        <v>15</v>
      </c>
      <c r="M4" s="225"/>
      <c r="N4" s="225"/>
      <c r="P4" s="224" t="s">
        <v>52</v>
      </c>
      <c r="Q4" s="224"/>
      <c r="R4" s="224"/>
      <c r="S4" s="224"/>
      <c r="T4" s="224"/>
      <c r="U4" s="224"/>
      <c r="V4" s="224"/>
      <c r="W4" s="224"/>
      <c r="X4" s="224"/>
      <c r="Z4" s="211"/>
      <c r="AA4" s="211"/>
      <c r="AB4" s="211"/>
      <c r="AC4" s="211"/>
      <c r="AD4" s="211"/>
    </row>
    <row r="5" spans="1:30" s="214" customFormat="1" ht="21" customHeight="1" x14ac:dyDescent="0.65">
      <c r="A5" s="212"/>
      <c r="B5" s="213"/>
      <c r="C5" s="213"/>
      <c r="E5" s="215"/>
      <c r="F5" s="215"/>
      <c r="G5" s="212"/>
      <c r="H5" s="215" t="s">
        <v>137</v>
      </c>
      <c r="I5" s="215"/>
      <c r="J5" s="215"/>
      <c r="K5" s="212"/>
      <c r="M5" s="215"/>
      <c r="O5" s="215"/>
      <c r="P5" s="215"/>
      <c r="Q5" s="215"/>
      <c r="R5" s="215"/>
      <c r="S5" s="215"/>
      <c r="T5" s="215"/>
      <c r="U5" s="215"/>
      <c r="V5" s="215" t="s">
        <v>201</v>
      </c>
      <c r="W5" s="215"/>
      <c r="X5" s="215"/>
      <c r="Y5" s="215"/>
      <c r="Z5" s="215"/>
      <c r="AA5" s="211"/>
      <c r="AB5" s="211"/>
      <c r="AC5" s="211"/>
      <c r="AD5" s="215"/>
    </row>
    <row r="6" spans="1:30" s="214" customFormat="1" ht="21" customHeight="1" x14ac:dyDescent="0.65">
      <c r="A6" s="212"/>
      <c r="B6" s="213"/>
      <c r="C6" s="213"/>
      <c r="E6" s="215"/>
      <c r="F6" s="215"/>
      <c r="G6" s="212"/>
      <c r="H6" s="215" t="s">
        <v>206</v>
      </c>
      <c r="I6" s="215"/>
      <c r="J6" s="215"/>
      <c r="K6" s="212"/>
      <c r="M6" s="215"/>
      <c r="O6" s="215"/>
      <c r="P6" s="215"/>
      <c r="Q6" s="215"/>
      <c r="R6" s="215"/>
      <c r="S6" s="215"/>
      <c r="T6" s="215"/>
      <c r="U6" s="215"/>
      <c r="V6" s="215" t="s">
        <v>202</v>
      </c>
      <c r="W6" s="215"/>
      <c r="X6" s="215"/>
      <c r="Y6" s="215"/>
      <c r="Z6" s="215"/>
      <c r="AA6" s="211"/>
      <c r="AB6" s="211"/>
      <c r="AC6" s="211"/>
      <c r="AD6" s="215"/>
    </row>
    <row r="7" spans="1:30" s="214" customFormat="1" ht="21" customHeight="1" x14ac:dyDescent="0.65">
      <c r="A7" s="212"/>
      <c r="B7" s="213"/>
      <c r="C7" s="213"/>
      <c r="E7" s="215"/>
      <c r="F7" s="215"/>
      <c r="G7" s="212"/>
      <c r="H7" s="215" t="s">
        <v>207</v>
      </c>
      <c r="I7" s="215"/>
      <c r="J7" s="215" t="s">
        <v>137</v>
      </c>
      <c r="K7" s="212"/>
      <c r="M7" s="215"/>
      <c r="O7" s="215"/>
      <c r="P7" s="215"/>
      <c r="Q7" s="215"/>
      <c r="R7" s="215" t="s">
        <v>165</v>
      </c>
      <c r="S7" s="215"/>
      <c r="T7" s="215"/>
      <c r="U7" s="215"/>
      <c r="V7" s="215" t="s">
        <v>203</v>
      </c>
      <c r="W7" s="215"/>
      <c r="X7" s="215" t="s">
        <v>166</v>
      </c>
      <c r="Y7" s="215"/>
      <c r="Z7" s="215"/>
      <c r="AA7" s="211"/>
      <c r="AB7" s="211"/>
      <c r="AC7" s="211"/>
      <c r="AD7" s="215"/>
    </row>
    <row r="8" spans="1:30" s="214" customFormat="1" ht="21" customHeight="1" x14ac:dyDescent="0.65">
      <c r="A8" s="212"/>
      <c r="B8" s="213"/>
      <c r="C8" s="213"/>
      <c r="D8" s="214" t="s">
        <v>199</v>
      </c>
      <c r="E8" s="215"/>
      <c r="F8" s="215" t="s">
        <v>22</v>
      </c>
      <c r="G8" s="212"/>
      <c r="H8" s="215" t="s">
        <v>138</v>
      </c>
      <c r="I8" s="215"/>
      <c r="J8" s="215" t="s">
        <v>163</v>
      </c>
      <c r="K8" s="212"/>
      <c r="L8" s="214" t="s">
        <v>44</v>
      </c>
      <c r="M8" s="215"/>
      <c r="O8" s="212"/>
      <c r="P8" s="214" t="s">
        <v>165</v>
      </c>
      <c r="R8" s="214" t="s">
        <v>167</v>
      </c>
      <c r="T8" s="214" t="s">
        <v>165</v>
      </c>
      <c r="V8" s="215" t="s">
        <v>204</v>
      </c>
      <c r="X8" s="214" t="s">
        <v>85</v>
      </c>
      <c r="Z8" s="215" t="s">
        <v>39</v>
      </c>
      <c r="AA8" s="215"/>
      <c r="AB8" s="214" t="s">
        <v>90</v>
      </c>
      <c r="AC8" s="215"/>
    </row>
    <row r="9" spans="1:30" s="214" customFormat="1" ht="21" customHeight="1" x14ac:dyDescent="0.65">
      <c r="A9" s="212"/>
      <c r="B9" s="213"/>
      <c r="C9" s="213"/>
      <c r="D9" s="215" t="s">
        <v>33</v>
      </c>
      <c r="E9" s="215"/>
      <c r="F9" s="215" t="s">
        <v>50</v>
      </c>
      <c r="G9" s="212"/>
      <c r="H9" s="215" t="s">
        <v>209</v>
      </c>
      <c r="I9" s="215"/>
      <c r="J9" s="215" t="s">
        <v>251</v>
      </c>
      <c r="K9" s="212"/>
      <c r="L9" s="214" t="s">
        <v>45</v>
      </c>
      <c r="M9" s="215"/>
      <c r="N9" s="215" t="s">
        <v>40</v>
      </c>
      <c r="O9" s="212"/>
      <c r="P9" s="215" t="s">
        <v>168</v>
      </c>
      <c r="Q9" s="215"/>
      <c r="R9" s="215" t="s">
        <v>169</v>
      </c>
      <c r="S9" s="215"/>
      <c r="T9" s="215" t="s">
        <v>170</v>
      </c>
      <c r="U9" s="215"/>
      <c r="V9" s="215" t="s">
        <v>205</v>
      </c>
      <c r="W9" s="215"/>
      <c r="X9" s="215" t="s">
        <v>171</v>
      </c>
      <c r="Y9" s="215"/>
      <c r="Z9" s="215" t="s">
        <v>41</v>
      </c>
      <c r="AA9" s="212"/>
      <c r="AB9" s="215" t="s">
        <v>91</v>
      </c>
      <c r="AC9" s="212"/>
      <c r="AD9" s="215" t="s">
        <v>39</v>
      </c>
    </row>
    <row r="10" spans="1:30" s="214" customFormat="1" ht="21" customHeight="1" x14ac:dyDescent="0.65">
      <c r="B10" s="191" t="s">
        <v>0</v>
      </c>
      <c r="C10" s="191"/>
      <c r="D10" s="215" t="s">
        <v>34</v>
      </c>
      <c r="E10" s="215"/>
      <c r="F10" s="214" t="s">
        <v>51</v>
      </c>
      <c r="G10" s="212"/>
      <c r="H10" s="215" t="s">
        <v>208</v>
      </c>
      <c r="I10" s="215"/>
      <c r="J10" s="215" t="s">
        <v>164</v>
      </c>
      <c r="K10" s="212"/>
      <c r="L10" s="215" t="s">
        <v>46</v>
      </c>
      <c r="M10" s="215"/>
      <c r="N10" s="215" t="s">
        <v>42</v>
      </c>
      <c r="O10" s="212"/>
      <c r="P10" s="215" t="s">
        <v>116</v>
      </c>
      <c r="Q10" s="215"/>
      <c r="R10" s="215" t="s">
        <v>172</v>
      </c>
      <c r="S10" s="215"/>
      <c r="T10" s="215" t="s">
        <v>173</v>
      </c>
      <c r="U10" s="215"/>
      <c r="V10" s="215" t="s">
        <v>90</v>
      </c>
      <c r="W10" s="215"/>
      <c r="X10" s="215" t="s">
        <v>41</v>
      </c>
      <c r="Y10" s="215"/>
      <c r="Z10" s="215" t="s">
        <v>89</v>
      </c>
      <c r="AA10" s="215"/>
      <c r="AB10" s="215" t="s">
        <v>92</v>
      </c>
      <c r="AC10" s="215"/>
      <c r="AD10" s="215" t="s">
        <v>41</v>
      </c>
    </row>
    <row r="11" spans="1:30" s="210" customFormat="1" ht="17" customHeight="1" x14ac:dyDescent="0.65">
      <c r="B11" s="2"/>
      <c r="C11" s="2"/>
      <c r="D11" s="226" t="s">
        <v>241</v>
      </c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  <c r="AD11" s="226"/>
    </row>
    <row r="12" spans="1:30" s="210" customFormat="1" ht="21" customHeight="1" x14ac:dyDescent="0.6">
      <c r="A12" s="183" t="s">
        <v>246</v>
      </c>
      <c r="B12" s="216"/>
      <c r="C12" s="216"/>
    </row>
    <row r="13" spans="1:30" s="210" customFormat="1" ht="21" customHeight="1" x14ac:dyDescent="0.6">
      <c r="A13" s="183" t="s">
        <v>245</v>
      </c>
      <c r="B13" s="216"/>
      <c r="C13" s="209"/>
      <c r="D13" s="161">
        <v>5290162</v>
      </c>
      <c r="E13" s="161"/>
      <c r="F13" s="161">
        <v>263881503</v>
      </c>
      <c r="G13" s="161"/>
      <c r="H13" s="161">
        <v>-19980</v>
      </c>
      <c r="I13" s="161"/>
      <c r="J13" s="161">
        <v>-6714301</v>
      </c>
      <c r="K13" s="161"/>
      <c r="L13" s="161">
        <v>558616</v>
      </c>
      <c r="M13" s="161"/>
      <c r="N13" s="161">
        <v>30851849</v>
      </c>
      <c r="O13" s="161"/>
      <c r="P13" s="161">
        <v>-969209</v>
      </c>
      <c r="Q13" s="161"/>
      <c r="R13" s="161">
        <v>0</v>
      </c>
      <c r="S13" s="161"/>
      <c r="T13" s="161">
        <v>35794</v>
      </c>
      <c r="U13" s="161"/>
      <c r="V13" s="161">
        <v>3557</v>
      </c>
      <c r="W13" s="161"/>
      <c r="X13" s="161">
        <f>SUM(P13,R13,T13,V13)</f>
        <v>-929858</v>
      </c>
      <c r="Y13" s="161"/>
      <c r="Z13" s="161">
        <f>SUM(D13,F13,H13,J13,L13,N13,X13)</f>
        <v>292917991</v>
      </c>
      <c r="AA13" s="161"/>
      <c r="AB13" s="161">
        <v>554521</v>
      </c>
      <c r="AC13" s="161"/>
      <c r="AD13" s="161">
        <f>Z13+AB13</f>
        <v>293472512</v>
      </c>
    </row>
    <row r="14" spans="1:30" s="210" customFormat="1" ht="21" customHeight="1" x14ac:dyDescent="0.6">
      <c r="A14" s="183" t="s">
        <v>279</v>
      </c>
      <c r="B14" s="216"/>
      <c r="C14" s="209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</row>
    <row r="15" spans="1:30" s="210" customFormat="1" ht="21" customHeight="1" x14ac:dyDescent="0.6">
      <c r="A15" s="217" t="s">
        <v>280</v>
      </c>
      <c r="B15" s="216"/>
      <c r="C15" s="209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</row>
    <row r="16" spans="1:30" s="210" customFormat="1" ht="21" customHeight="1" x14ac:dyDescent="0.6">
      <c r="A16" s="199" t="s">
        <v>281</v>
      </c>
      <c r="B16" s="216">
        <v>14</v>
      </c>
      <c r="C16" s="209"/>
      <c r="D16" s="170">
        <v>0</v>
      </c>
      <c r="E16" s="170"/>
      <c r="F16" s="170">
        <v>0</v>
      </c>
      <c r="G16" s="170"/>
      <c r="H16" s="170">
        <v>0</v>
      </c>
      <c r="I16" s="170"/>
      <c r="J16" s="170">
        <v>0</v>
      </c>
      <c r="K16" s="170"/>
      <c r="L16" s="170">
        <v>0</v>
      </c>
      <c r="M16" s="170"/>
      <c r="N16" s="170">
        <v>-4126326</v>
      </c>
      <c r="O16" s="170"/>
      <c r="P16" s="170">
        <v>0</v>
      </c>
      <c r="Q16" s="170"/>
      <c r="R16" s="170">
        <v>0</v>
      </c>
      <c r="S16" s="170"/>
      <c r="T16" s="170">
        <v>0</v>
      </c>
      <c r="U16" s="170"/>
      <c r="V16" s="170">
        <v>0</v>
      </c>
      <c r="W16" s="170"/>
      <c r="X16" s="100">
        <f t="shared" ref="X16" si="0">SUM(P16,R16,T16,V16)</f>
        <v>0</v>
      </c>
      <c r="Y16" s="170"/>
      <c r="Z16" s="103">
        <f t="shared" ref="Z16" si="1">SUM(D16,F16,H16,J16,L16,N16,X16)</f>
        <v>-4126326</v>
      </c>
      <c r="AA16" s="170"/>
      <c r="AB16" s="170">
        <v>0</v>
      </c>
      <c r="AC16" s="170"/>
      <c r="AD16" s="101">
        <f t="shared" ref="AD16" si="2">Z16+AB16</f>
        <v>-4126326</v>
      </c>
    </row>
    <row r="17" spans="1:30" s="218" customFormat="1" ht="21" customHeight="1" x14ac:dyDescent="0.65">
      <c r="A17" s="183" t="s">
        <v>282</v>
      </c>
      <c r="B17" s="209"/>
      <c r="C17" s="209"/>
      <c r="D17" s="107">
        <f>D16</f>
        <v>0</v>
      </c>
      <c r="E17" s="105"/>
      <c r="F17" s="107">
        <f>F16</f>
        <v>0</v>
      </c>
      <c r="G17" s="105"/>
      <c r="H17" s="107">
        <f>H16</f>
        <v>0</v>
      </c>
      <c r="I17" s="105"/>
      <c r="J17" s="107">
        <f>J16</f>
        <v>0</v>
      </c>
      <c r="K17" s="105"/>
      <c r="L17" s="107">
        <f>L16</f>
        <v>0</v>
      </c>
      <c r="M17" s="105"/>
      <c r="N17" s="107">
        <f>N16</f>
        <v>-4126326</v>
      </c>
      <c r="O17" s="105"/>
      <c r="P17" s="107">
        <f>P16</f>
        <v>0</v>
      </c>
      <c r="Q17" s="105"/>
      <c r="R17" s="107">
        <f>R16</f>
        <v>0</v>
      </c>
      <c r="S17" s="105"/>
      <c r="T17" s="107">
        <f>T16</f>
        <v>0</v>
      </c>
      <c r="U17" s="105"/>
      <c r="V17" s="107">
        <f>V16</f>
        <v>0</v>
      </c>
      <c r="W17" s="105"/>
      <c r="X17" s="107">
        <f>X16</f>
        <v>0</v>
      </c>
      <c r="Y17" s="105"/>
      <c r="Z17" s="107">
        <f>Z16</f>
        <v>-4126326</v>
      </c>
      <c r="AA17" s="105"/>
      <c r="AB17" s="107">
        <f>AB16</f>
        <v>0</v>
      </c>
      <c r="AC17" s="105"/>
      <c r="AD17" s="107">
        <f>AD16</f>
        <v>-4126326</v>
      </c>
    </row>
    <row r="18" spans="1:30" s="218" customFormat="1" ht="21" customHeight="1" x14ac:dyDescent="0.65">
      <c r="A18" s="183" t="s">
        <v>247</v>
      </c>
      <c r="B18" s="209"/>
      <c r="C18" s="209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4"/>
      <c r="T18" s="101"/>
      <c r="U18" s="104"/>
      <c r="V18" s="101"/>
      <c r="W18" s="101"/>
      <c r="X18" s="101"/>
      <c r="Y18" s="101"/>
      <c r="Z18" s="101"/>
      <c r="AA18" s="101"/>
      <c r="AB18" s="101"/>
      <c r="AC18" s="101"/>
      <c r="AD18" s="101"/>
    </row>
    <row r="19" spans="1:30" s="218" customFormat="1" ht="21" customHeight="1" x14ac:dyDescent="0.65">
      <c r="A19" s="199" t="s">
        <v>115</v>
      </c>
      <c r="B19" s="209"/>
      <c r="C19" s="209"/>
      <c r="D19" s="102">
        <v>0</v>
      </c>
      <c r="E19" s="104"/>
      <c r="F19" s="102">
        <v>0</v>
      </c>
      <c r="G19" s="102"/>
      <c r="H19" s="102">
        <v>0</v>
      </c>
      <c r="I19" s="102"/>
      <c r="J19" s="102">
        <v>0</v>
      </c>
      <c r="K19" s="102"/>
      <c r="L19" s="102">
        <v>0</v>
      </c>
      <c r="M19" s="101"/>
      <c r="N19" s="102">
        <f>'PL 6-7'!C34</f>
        <v>2481349</v>
      </c>
      <c r="O19" s="101"/>
      <c r="P19" s="102">
        <v>0</v>
      </c>
      <c r="Q19" s="102"/>
      <c r="R19" s="102">
        <v>0</v>
      </c>
      <c r="S19" s="102"/>
      <c r="T19" s="102">
        <v>0</v>
      </c>
      <c r="U19" s="102"/>
      <c r="V19" s="102">
        <v>0</v>
      </c>
      <c r="W19" s="102"/>
      <c r="X19" s="102">
        <f t="shared" ref="X19:X20" si="3">SUM(P19,R19,T19,V19)</f>
        <v>0</v>
      </c>
      <c r="Y19" s="102"/>
      <c r="Z19" s="104">
        <f t="shared" ref="Z19:Z20" si="4">SUM(D19,F19,H19,J19,L19,N19,X19)</f>
        <v>2481349</v>
      </c>
      <c r="AA19" s="101"/>
      <c r="AB19" s="102">
        <f>'PL 6-7'!C36</f>
        <v>-7338</v>
      </c>
      <c r="AC19" s="101"/>
      <c r="AD19" s="101">
        <f t="shared" ref="AD19:AD20" si="5">Z19+AB19</f>
        <v>2474011</v>
      </c>
    </row>
    <row r="20" spans="1:30" s="218" customFormat="1" ht="21" customHeight="1" x14ac:dyDescent="0.65">
      <c r="A20" s="199" t="s">
        <v>228</v>
      </c>
      <c r="B20" s="209"/>
      <c r="C20" s="209"/>
      <c r="D20" s="100">
        <v>0</v>
      </c>
      <c r="E20" s="101"/>
      <c r="F20" s="100">
        <v>0</v>
      </c>
      <c r="G20" s="102"/>
      <c r="H20" s="100">
        <v>0</v>
      </c>
      <c r="I20" s="102"/>
      <c r="J20" s="100">
        <v>0</v>
      </c>
      <c r="K20" s="102"/>
      <c r="L20" s="100">
        <v>0</v>
      </c>
      <c r="M20" s="101"/>
      <c r="N20" s="100">
        <v>0</v>
      </c>
      <c r="O20" s="101"/>
      <c r="P20" s="102">
        <v>517249</v>
      </c>
      <c r="Q20" s="102"/>
      <c r="R20" s="102">
        <v>0</v>
      </c>
      <c r="S20" s="102"/>
      <c r="T20" s="102">
        <v>13651</v>
      </c>
      <c r="U20" s="102"/>
      <c r="V20" s="102">
        <v>-2920</v>
      </c>
      <c r="W20" s="102"/>
      <c r="X20" s="100">
        <f t="shared" si="3"/>
        <v>527980</v>
      </c>
      <c r="Y20" s="102"/>
      <c r="Z20" s="103">
        <f t="shared" si="4"/>
        <v>527980</v>
      </c>
      <c r="AA20" s="101"/>
      <c r="AB20" s="102">
        <v>29671</v>
      </c>
      <c r="AC20" s="101"/>
      <c r="AD20" s="101">
        <f t="shared" si="5"/>
        <v>557651</v>
      </c>
    </row>
    <row r="21" spans="1:30" s="218" customFormat="1" ht="21" customHeight="1" x14ac:dyDescent="0.65">
      <c r="A21" s="183" t="s">
        <v>248</v>
      </c>
      <c r="B21" s="209"/>
      <c r="C21" s="209"/>
      <c r="D21" s="107">
        <f>SUM(D19:D20)</f>
        <v>0</v>
      </c>
      <c r="E21" s="105"/>
      <c r="F21" s="107">
        <f>SUM(F19:F20)</f>
        <v>0</v>
      </c>
      <c r="G21" s="105"/>
      <c r="H21" s="107">
        <f>SUM(H19:H20)</f>
        <v>0</v>
      </c>
      <c r="I21" s="105"/>
      <c r="J21" s="107">
        <f>SUM(J19:J20)</f>
        <v>0</v>
      </c>
      <c r="K21" s="105"/>
      <c r="L21" s="107">
        <f>SUM(L19:L20)</f>
        <v>0</v>
      </c>
      <c r="M21" s="105"/>
      <c r="N21" s="107">
        <f>SUM(N19:N20)</f>
        <v>2481349</v>
      </c>
      <c r="O21" s="105"/>
      <c r="P21" s="107">
        <f>SUM(P19:P20)</f>
        <v>517249</v>
      </c>
      <c r="Q21" s="105"/>
      <c r="R21" s="107">
        <f>SUM(R19:R20)</f>
        <v>0</v>
      </c>
      <c r="S21" s="105"/>
      <c r="T21" s="107">
        <f>T19+T20</f>
        <v>13651</v>
      </c>
      <c r="U21" s="105"/>
      <c r="V21" s="107">
        <f>V19+V20</f>
        <v>-2920</v>
      </c>
      <c r="W21" s="105"/>
      <c r="X21" s="107">
        <f>SUM(X19:X20)</f>
        <v>527980</v>
      </c>
      <c r="Y21" s="105"/>
      <c r="Z21" s="107">
        <f>SUM(Z19:Z20)</f>
        <v>3009329</v>
      </c>
      <c r="AA21" s="105"/>
      <c r="AB21" s="107">
        <f>SUM(AB19:AB20)</f>
        <v>22333</v>
      </c>
      <c r="AC21" s="105"/>
      <c r="AD21" s="107">
        <f>SUM(AD19:AD20)</f>
        <v>3031662</v>
      </c>
    </row>
    <row r="22" spans="1:30" s="210" customFormat="1" ht="21" customHeight="1" thickBot="1" x14ac:dyDescent="0.65">
      <c r="A22" s="183" t="s">
        <v>250</v>
      </c>
      <c r="B22" s="209"/>
      <c r="C22" s="209"/>
      <c r="D22" s="37">
        <f>D13+D17+D21</f>
        <v>5290162</v>
      </c>
      <c r="E22" s="161"/>
      <c r="F22" s="37">
        <f>F13+F17+F21</f>
        <v>263881503</v>
      </c>
      <c r="G22" s="161"/>
      <c r="H22" s="37">
        <f>H13+H17+H21</f>
        <v>-19980</v>
      </c>
      <c r="I22" s="161"/>
      <c r="J22" s="37">
        <f>J13+J17+J21</f>
        <v>-6714301</v>
      </c>
      <c r="K22" s="161"/>
      <c r="L22" s="37">
        <f>L13+L17+L21</f>
        <v>558616</v>
      </c>
      <c r="M22" s="161"/>
      <c r="N22" s="37">
        <f>N13+N17+N21</f>
        <v>29206872</v>
      </c>
      <c r="O22" s="161"/>
      <c r="P22" s="37">
        <f>P13+P17+P21</f>
        <v>-451960</v>
      </c>
      <c r="Q22" s="161"/>
      <c r="R22" s="37">
        <f>R13+R21</f>
        <v>0</v>
      </c>
      <c r="S22" s="161"/>
      <c r="T22" s="37">
        <f>T13+T17+T21</f>
        <v>49445</v>
      </c>
      <c r="U22" s="161"/>
      <c r="V22" s="37">
        <f>V13+V17+V21</f>
        <v>637</v>
      </c>
      <c r="W22" s="161"/>
      <c r="X22" s="37">
        <f>X13+X17+X21</f>
        <v>-401878</v>
      </c>
      <c r="Y22" s="161"/>
      <c r="Z22" s="37">
        <f>Z13+Z17+Z21</f>
        <v>291800994</v>
      </c>
      <c r="AA22" s="161"/>
      <c r="AB22" s="37">
        <f>AB13+AB17+AB21</f>
        <v>576854</v>
      </c>
      <c r="AC22" s="161"/>
      <c r="AD22" s="37">
        <f>AD13+AD17+AD21</f>
        <v>292377848</v>
      </c>
    </row>
    <row r="23" spans="1:30" s="210" customFormat="1" ht="23.25" customHeight="1" thickTop="1" x14ac:dyDescent="0.6">
      <c r="A23" s="183"/>
      <c r="B23" s="209"/>
      <c r="C23" s="209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</row>
    <row r="24" spans="1:30" ht="21" customHeight="1" x14ac:dyDescent="0.75">
      <c r="A24" s="183" t="s">
        <v>244</v>
      </c>
    </row>
    <row r="25" spans="1:30" ht="21" customHeight="1" x14ac:dyDescent="0.75">
      <c r="A25" s="183" t="s">
        <v>189</v>
      </c>
      <c r="D25" s="144">
        <v>5290162</v>
      </c>
      <c r="E25" s="145"/>
      <c r="F25" s="144">
        <v>263881503</v>
      </c>
      <c r="G25" s="145"/>
      <c r="H25" s="144">
        <v>-19980</v>
      </c>
      <c r="I25" s="144"/>
      <c r="J25" s="144">
        <v>-6714301</v>
      </c>
      <c r="K25" s="145"/>
      <c r="L25" s="144">
        <v>558616</v>
      </c>
      <c r="M25" s="145"/>
      <c r="N25" s="144">
        <v>27626963</v>
      </c>
      <c r="O25" s="145"/>
      <c r="P25" s="144">
        <v>-507022</v>
      </c>
      <c r="Q25" s="144"/>
      <c r="R25" s="144">
        <v>110489</v>
      </c>
      <c r="S25" s="106"/>
      <c r="T25" s="106">
        <v>121685</v>
      </c>
      <c r="U25" s="106"/>
      <c r="V25" s="106">
        <v>0</v>
      </c>
      <c r="W25" s="106"/>
      <c r="X25" s="144">
        <f>SUM(P25,R25,T25,V25)</f>
        <v>-274848</v>
      </c>
      <c r="Y25" s="144"/>
      <c r="Z25" s="144">
        <f>SUM(D25,F25,H25,J25,L25,N25,X25)</f>
        <v>290348115</v>
      </c>
      <c r="AA25" s="145"/>
      <c r="AB25" s="144">
        <v>582510</v>
      </c>
      <c r="AC25" s="145"/>
      <c r="AD25" s="144">
        <f>Z25+AB25</f>
        <v>290930625</v>
      </c>
    </row>
    <row r="26" spans="1:30" ht="21" customHeight="1" x14ac:dyDescent="0.75">
      <c r="A26" s="183" t="s">
        <v>247</v>
      </c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101"/>
      <c r="Y26" s="206"/>
      <c r="Z26" s="101"/>
      <c r="AA26" s="206"/>
      <c r="AB26" s="206"/>
      <c r="AC26" s="206"/>
      <c r="AD26" s="101"/>
    </row>
    <row r="27" spans="1:30" ht="21" customHeight="1" x14ac:dyDescent="0.75">
      <c r="A27" s="199" t="s">
        <v>115</v>
      </c>
      <c r="D27" s="102">
        <v>0</v>
      </c>
      <c r="E27" s="102"/>
      <c r="F27" s="102">
        <v>0</v>
      </c>
      <c r="G27" s="102"/>
      <c r="H27" s="102">
        <v>0</v>
      </c>
      <c r="I27" s="102"/>
      <c r="J27" s="102">
        <v>0</v>
      </c>
      <c r="K27" s="102"/>
      <c r="L27" s="102">
        <v>0</v>
      </c>
      <c r="M27" s="102"/>
      <c r="N27" s="102">
        <v>2165651</v>
      </c>
      <c r="O27" s="102"/>
      <c r="P27" s="102">
        <v>0</v>
      </c>
      <c r="Q27" s="102"/>
      <c r="R27" s="102">
        <v>0</v>
      </c>
      <c r="S27" s="102"/>
      <c r="T27" s="102">
        <v>0</v>
      </c>
      <c r="U27" s="102"/>
      <c r="V27" s="102">
        <v>0</v>
      </c>
      <c r="W27" s="102"/>
      <c r="X27" s="102">
        <f t="shared" ref="X27:X28" si="6">SUM(P27,R27,T27,V27)</f>
        <v>0</v>
      </c>
      <c r="Y27" s="102"/>
      <c r="Z27" s="104">
        <f t="shared" ref="Z27:Z28" si="7">SUM(D27,F27,H27,J27,L27,N27,X27)</f>
        <v>2165651</v>
      </c>
      <c r="AA27" s="102"/>
      <c r="AB27" s="101">
        <v>-14846</v>
      </c>
      <c r="AC27" s="102"/>
      <c r="AD27" s="101">
        <f>Z27+AB27</f>
        <v>2150805</v>
      </c>
    </row>
    <row r="28" spans="1:30" ht="21" customHeight="1" x14ac:dyDescent="0.75">
      <c r="A28" s="199" t="s">
        <v>228</v>
      </c>
      <c r="D28" s="102">
        <v>0</v>
      </c>
      <c r="E28" s="102"/>
      <c r="F28" s="102">
        <v>0</v>
      </c>
      <c r="G28" s="102"/>
      <c r="H28" s="102">
        <v>0</v>
      </c>
      <c r="I28" s="102"/>
      <c r="J28" s="102">
        <v>0</v>
      </c>
      <c r="K28" s="102"/>
      <c r="L28" s="102">
        <v>0</v>
      </c>
      <c r="M28" s="102"/>
      <c r="N28" s="102">
        <v>0</v>
      </c>
      <c r="O28" s="102"/>
      <c r="P28" s="102">
        <v>-153937</v>
      </c>
      <c r="Q28" s="102"/>
      <c r="R28" s="102">
        <v>-155917</v>
      </c>
      <c r="S28" s="102"/>
      <c r="T28" s="102">
        <v>44146</v>
      </c>
      <c r="U28" s="102"/>
      <c r="V28" s="102">
        <v>3557</v>
      </c>
      <c r="W28" s="102"/>
      <c r="X28" s="102">
        <f t="shared" si="6"/>
        <v>-262151</v>
      </c>
      <c r="Y28" s="102"/>
      <c r="Z28" s="103">
        <f t="shared" si="7"/>
        <v>-262151</v>
      </c>
      <c r="AA28" s="102"/>
      <c r="AB28" s="102">
        <v>-4804</v>
      </c>
      <c r="AC28" s="102"/>
      <c r="AD28" s="101">
        <f>Z28+AB28</f>
        <v>-266955</v>
      </c>
    </row>
    <row r="29" spans="1:30" ht="21" customHeight="1" x14ac:dyDescent="0.75">
      <c r="A29" s="183" t="s">
        <v>248</v>
      </c>
      <c r="D29" s="107">
        <f>SUM(D27:D28)</f>
        <v>0</v>
      </c>
      <c r="E29" s="105"/>
      <c r="F29" s="107">
        <f>SUM(F27:F28)</f>
        <v>0</v>
      </c>
      <c r="G29" s="105"/>
      <c r="H29" s="107">
        <f>SUM(H27:H28)</f>
        <v>0</v>
      </c>
      <c r="I29" s="105"/>
      <c r="J29" s="107">
        <f>SUM(J27:J28)</f>
        <v>0</v>
      </c>
      <c r="K29" s="105"/>
      <c r="L29" s="107">
        <f>SUM(L27:L28)</f>
        <v>0</v>
      </c>
      <c r="M29" s="105"/>
      <c r="N29" s="107">
        <f>SUM(N27:N28)</f>
        <v>2165651</v>
      </c>
      <c r="O29" s="105"/>
      <c r="P29" s="107">
        <f>SUM(P27:P28)</f>
        <v>-153937</v>
      </c>
      <c r="Q29" s="105"/>
      <c r="R29" s="107">
        <f>SUM(R27:R28)</f>
        <v>-155917</v>
      </c>
      <c r="S29" s="105"/>
      <c r="T29" s="107">
        <f>T27+T28</f>
        <v>44146</v>
      </c>
      <c r="U29" s="105"/>
      <c r="V29" s="107">
        <f>V27+V28</f>
        <v>3557</v>
      </c>
      <c r="W29" s="105"/>
      <c r="X29" s="107">
        <f>SUM(X27:X28)</f>
        <v>-262151</v>
      </c>
      <c r="Y29" s="105"/>
      <c r="Z29" s="107">
        <f>SUM(Z27:Z28)</f>
        <v>1903500</v>
      </c>
      <c r="AA29" s="105"/>
      <c r="AB29" s="107">
        <f>SUM(AB27:AB28)</f>
        <v>-19650</v>
      </c>
      <c r="AC29" s="105"/>
      <c r="AD29" s="107">
        <f>SUM(AD27:AD28)</f>
        <v>1883850</v>
      </c>
    </row>
    <row r="30" spans="1:30" ht="21" customHeight="1" thickBot="1" x14ac:dyDescent="0.8">
      <c r="A30" s="183" t="s">
        <v>249</v>
      </c>
      <c r="D30" s="37">
        <f>D25+D29</f>
        <v>5290162</v>
      </c>
      <c r="E30" s="161"/>
      <c r="F30" s="37">
        <f>F25+F29</f>
        <v>263881503</v>
      </c>
      <c r="G30" s="161"/>
      <c r="H30" s="37">
        <f>H25+H29</f>
        <v>-19980</v>
      </c>
      <c r="I30" s="161"/>
      <c r="J30" s="37">
        <f>J25+J29</f>
        <v>-6714301</v>
      </c>
      <c r="K30" s="161"/>
      <c r="L30" s="37">
        <f>L25+L29</f>
        <v>558616</v>
      </c>
      <c r="M30" s="161"/>
      <c r="N30" s="37">
        <f>N25+N29</f>
        <v>29792614</v>
      </c>
      <c r="O30" s="161"/>
      <c r="P30" s="37">
        <f>P25+P29</f>
        <v>-660959</v>
      </c>
      <c r="Q30" s="161"/>
      <c r="R30" s="37">
        <f>R25+R29</f>
        <v>-45428</v>
      </c>
      <c r="S30" s="161"/>
      <c r="T30" s="37">
        <f>T25+T29</f>
        <v>165831</v>
      </c>
      <c r="U30" s="161"/>
      <c r="V30" s="37">
        <f>V25+V29</f>
        <v>3557</v>
      </c>
      <c r="W30" s="161"/>
      <c r="X30" s="37">
        <f>X25+X29</f>
        <v>-536999</v>
      </c>
      <c r="Y30" s="161"/>
      <c r="Z30" s="37">
        <f>Z25+Z29</f>
        <v>292251615</v>
      </c>
      <c r="AA30" s="161"/>
      <c r="AB30" s="37">
        <f>AB25+AB29</f>
        <v>562860</v>
      </c>
      <c r="AC30" s="161"/>
      <c r="AD30" s="37">
        <f>AD25+AD29</f>
        <v>292814475</v>
      </c>
    </row>
    <row r="31" spans="1:30" ht="23.25" customHeight="1" thickTop="1" x14ac:dyDescent="0.75"/>
    <row r="32" spans="1:30" ht="23.25" customHeight="1" x14ac:dyDescent="0.75"/>
    <row r="33" ht="23.25" customHeight="1" x14ac:dyDescent="0.75"/>
    <row r="34" ht="23.25" customHeight="1" x14ac:dyDescent="0.75"/>
    <row r="35" ht="23.25" customHeight="1" x14ac:dyDescent="0.75"/>
    <row r="36" ht="23.25" customHeight="1" x14ac:dyDescent="0.75"/>
    <row r="37" ht="23.25" customHeight="1" x14ac:dyDescent="0.75"/>
    <row r="38" ht="23.25" customHeight="1" x14ac:dyDescent="0.75"/>
    <row r="39" ht="23.25" customHeight="1" x14ac:dyDescent="0.75"/>
    <row r="40" ht="23.25" customHeight="1" x14ac:dyDescent="0.75"/>
    <row r="41" ht="23.25" customHeight="1" x14ac:dyDescent="0.75"/>
    <row r="42" ht="23.25" customHeight="1" x14ac:dyDescent="0.75"/>
    <row r="43" ht="23.25" customHeight="1" x14ac:dyDescent="0.75"/>
    <row r="44" ht="11.25" customHeight="1" x14ac:dyDescent="0.75"/>
    <row r="45" ht="23.25" customHeight="1" x14ac:dyDescent="0.75"/>
    <row r="46" ht="23.25" customHeight="1" x14ac:dyDescent="0.75"/>
    <row r="47" ht="23.25" customHeight="1" x14ac:dyDescent="0.75"/>
  </sheetData>
  <mergeCells count="4">
    <mergeCell ref="D3:AD3"/>
    <mergeCell ref="L4:N4"/>
    <mergeCell ref="P4:X4"/>
    <mergeCell ref="D11:AD11"/>
  </mergeCells>
  <pageMargins left="0.8" right="0.7" top="0.48" bottom="0.5" header="0.5" footer="0.3"/>
  <pageSetup paperSize="9" scale="58" firstPageNumber="8" orientation="landscape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96320-CAD2-4F9B-BFE2-0560B3A19548}">
  <dimension ref="A1:N32"/>
  <sheetViews>
    <sheetView showGridLines="0" view="pageBreakPreview" zoomScale="85" zoomScaleNormal="100" zoomScaleSheetLayoutView="85" workbookViewId="0">
      <selection activeCell="M24" sqref="M24"/>
    </sheetView>
  </sheetViews>
  <sheetFormatPr defaultColWidth="9.09765625" defaultRowHeight="23.25" customHeight="1" x14ac:dyDescent="0.75"/>
  <cols>
    <col min="1" max="1" width="52.8984375" style="206" customWidth="1"/>
    <col min="2" max="2" width="10.69921875" style="178" customWidth="1"/>
    <col min="3" max="3" width="0.8984375" style="179" customWidth="1"/>
    <col min="4" max="4" width="15.59765625" style="179" customWidth="1"/>
    <col min="5" max="5" width="1.09765625" style="179" customWidth="1"/>
    <col min="6" max="6" width="15.59765625" style="179" customWidth="1"/>
    <col min="7" max="7" width="1.09765625" style="179" customWidth="1"/>
    <col min="8" max="8" width="19.19921875" style="179" customWidth="1"/>
    <col min="9" max="9" width="1.09765625" style="179" customWidth="1"/>
    <col min="10" max="10" width="15.59765625" style="179" customWidth="1"/>
    <col min="11" max="11" width="1.09765625" style="179" customWidth="1"/>
    <col min="12" max="12" width="15.59765625" style="179" customWidth="1"/>
    <col min="13" max="13" width="1.09765625" style="179" customWidth="1"/>
    <col min="14" max="14" width="15.59765625" style="179" customWidth="1"/>
    <col min="15" max="16384" width="9.09765625" style="179"/>
  </cols>
  <sheetData>
    <row r="1" spans="1:14" ht="23.25" customHeight="1" x14ac:dyDescent="0.75">
      <c r="A1" s="177" t="s">
        <v>217</v>
      </c>
    </row>
    <row r="2" spans="1:14" s="181" customFormat="1" ht="23.25" customHeight="1" x14ac:dyDescent="0.7">
      <c r="A2" s="177" t="s">
        <v>275</v>
      </c>
      <c r="B2" s="180"/>
      <c r="C2" s="166"/>
    </row>
    <row r="3" spans="1:14" s="74" customFormat="1" ht="10" customHeight="1" x14ac:dyDescent="0.7">
      <c r="A3" s="182"/>
      <c r="B3" s="167"/>
      <c r="C3" s="97"/>
    </row>
    <row r="4" spans="1:14" s="74" customFormat="1" ht="22.75" customHeight="1" x14ac:dyDescent="0.7">
      <c r="A4" s="183"/>
      <c r="B4" s="184"/>
      <c r="C4" s="183"/>
      <c r="D4" s="219" t="s">
        <v>124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4" s="74" customFormat="1" ht="22.75" customHeight="1" x14ac:dyDescent="0.7">
      <c r="A5" s="183"/>
      <c r="B5" s="184"/>
      <c r="C5" s="183"/>
      <c r="D5" s="172"/>
      <c r="E5" s="172"/>
      <c r="F5" s="172"/>
      <c r="G5" s="172"/>
      <c r="H5" s="172"/>
      <c r="I5" s="172"/>
      <c r="J5" s="227" t="s">
        <v>15</v>
      </c>
      <c r="K5" s="227"/>
      <c r="L5" s="227"/>
      <c r="M5" s="185"/>
      <c r="N5" s="172"/>
    </row>
    <row r="6" spans="1:14" s="185" customFormat="1" ht="22.75" customHeight="1" x14ac:dyDescent="0.7">
      <c r="A6" s="186"/>
      <c r="B6" s="187"/>
      <c r="C6" s="188"/>
      <c r="D6" s="189"/>
      <c r="E6" s="190"/>
      <c r="F6" s="189"/>
      <c r="G6" s="189"/>
      <c r="H6" s="189" t="s">
        <v>174</v>
      </c>
      <c r="I6" s="188"/>
      <c r="J6" s="1"/>
      <c r="K6" s="190"/>
      <c r="L6" s="190"/>
      <c r="M6" s="190"/>
      <c r="N6" s="190"/>
    </row>
    <row r="7" spans="1:14" s="185" customFormat="1" ht="22.75" customHeight="1" x14ac:dyDescent="0.7">
      <c r="A7" s="186"/>
      <c r="B7" s="187"/>
      <c r="C7" s="188"/>
      <c r="D7" s="189" t="s">
        <v>200</v>
      </c>
      <c r="E7" s="190"/>
      <c r="F7" s="189" t="s">
        <v>75</v>
      </c>
      <c r="G7" s="189"/>
      <c r="H7" s="189" t="s">
        <v>175</v>
      </c>
      <c r="I7" s="188"/>
      <c r="J7" s="1" t="s">
        <v>44</v>
      </c>
      <c r="K7" s="190"/>
      <c r="L7" s="190"/>
      <c r="M7" s="190"/>
      <c r="N7" s="190" t="s">
        <v>39</v>
      </c>
    </row>
    <row r="8" spans="1:14" s="185" customFormat="1" ht="22.75" customHeight="1" x14ac:dyDescent="0.7">
      <c r="A8" s="186"/>
      <c r="B8" s="191" t="s">
        <v>0</v>
      </c>
      <c r="C8" s="191"/>
      <c r="D8" s="189" t="s">
        <v>74</v>
      </c>
      <c r="E8" s="190"/>
      <c r="F8" s="185" t="s">
        <v>51</v>
      </c>
      <c r="H8" s="1" t="s">
        <v>164</v>
      </c>
      <c r="I8" s="188"/>
      <c r="J8" s="189" t="s">
        <v>76</v>
      </c>
      <c r="K8" s="190"/>
      <c r="L8" s="189" t="s">
        <v>77</v>
      </c>
      <c r="M8" s="190"/>
      <c r="N8" s="185" t="s">
        <v>41</v>
      </c>
    </row>
    <row r="9" spans="1:14" s="74" customFormat="1" ht="23" customHeight="1" x14ac:dyDescent="0.65">
      <c r="A9" s="192"/>
      <c r="B9" s="2"/>
      <c r="D9" s="228" t="s">
        <v>241</v>
      </c>
      <c r="E9" s="228"/>
      <c r="F9" s="228"/>
      <c r="G9" s="228"/>
      <c r="H9" s="228"/>
      <c r="I9" s="228"/>
      <c r="J9" s="228"/>
      <c r="K9" s="228"/>
      <c r="L9" s="228"/>
      <c r="M9" s="228"/>
      <c r="N9" s="228"/>
    </row>
    <row r="10" spans="1:14" s="194" customFormat="1" ht="21.5" customHeight="1" x14ac:dyDescent="0.65">
      <c r="A10" s="229" t="s">
        <v>246</v>
      </c>
      <c r="B10" s="229"/>
      <c r="C10" s="193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</row>
    <row r="11" spans="1:14" s="74" customFormat="1" ht="21.5" customHeight="1" x14ac:dyDescent="0.7">
      <c r="A11" s="67" t="s">
        <v>245</v>
      </c>
      <c r="B11" s="67"/>
      <c r="C11" s="195"/>
      <c r="D11" s="163">
        <v>5290162</v>
      </c>
      <c r="E11" s="164"/>
      <c r="F11" s="163">
        <v>263881503</v>
      </c>
      <c r="G11" s="163"/>
      <c r="H11" s="163">
        <v>-6555105</v>
      </c>
      <c r="I11" s="164"/>
      <c r="J11" s="163">
        <v>558616</v>
      </c>
      <c r="K11" s="169"/>
      <c r="L11" s="163">
        <v>24941106</v>
      </c>
      <c r="M11" s="169"/>
      <c r="N11" s="163">
        <v>288116282</v>
      </c>
    </row>
    <row r="12" spans="1:14" s="74" customFormat="1" ht="21.5" customHeight="1" x14ac:dyDescent="0.7">
      <c r="A12" s="195" t="s">
        <v>279</v>
      </c>
      <c r="B12" s="67"/>
      <c r="C12" s="195"/>
      <c r="D12" s="163"/>
      <c r="E12" s="164"/>
      <c r="F12" s="163"/>
      <c r="G12" s="163"/>
      <c r="H12" s="163"/>
      <c r="I12" s="164"/>
      <c r="J12" s="163"/>
      <c r="K12" s="169"/>
      <c r="L12" s="163"/>
      <c r="M12" s="169"/>
      <c r="N12" s="163"/>
    </row>
    <row r="13" spans="1:14" s="74" customFormat="1" ht="21.5" customHeight="1" x14ac:dyDescent="0.7">
      <c r="A13" s="196" t="s">
        <v>280</v>
      </c>
      <c r="B13" s="67"/>
      <c r="C13" s="195"/>
      <c r="D13" s="163"/>
      <c r="E13" s="164"/>
      <c r="F13" s="163"/>
      <c r="G13" s="163"/>
      <c r="H13" s="163"/>
      <c r="I13" s="164"/>
      <c r="J13" s="163"/>
      <c r="K13" s="169"/>
      <c r="L13" s="163"/>
      <c r="M13" s="169"/>
      <c r="N13" s="163"/>
    </row>
    <row r="14" spans="1:14" customFormat="1" ht="21.5" customHeight="1" x14ac:dyDescent="0.65">
      <c r="A14" s="197" t="s">
        <v>281</v>
      </c>
      <c r="B14" s="65">
        <v>14</v>
      </c>
      <c r="C14" s="197"/>
      <c r="D14" s="169">
        <v>0</v>
      </c>
      <c r="E14" s="164"/>
      <c r="F14" s="169">
        <v>0</v>
      </c>
      <c r="G14" s="169"/>
      <c r="H14" s="169">
        <v>0</v>
      </c>
      <c r="I14" s="164"/>
      <c r="J14" s="169">
        <v>0</v>
      </c>
      <c r="K14" s="169"/>
      <c r="L14" s="169">
        <v>-4126326</v>
      </c>
      <c r="M14" s="169"/>
      <c r="N14" s="72">
        <f t="shared" ref="N14" si="0">SUM(D14,F14,H14,J14,L14)</f>
        <v>-4126326</v>
      </c>
    </row>
    <row r="15" spans="1:14" s="123" customFormat="1" ht="21.5" customHeight="1" x14ac:dyDescent="0.7">
      <c r="A15" s="67" t="s">
        <v>282</v>
      </c>
      <c r="B15" s="198"/>
      <c r="C15" s="195"/>
      <c r="D15" s="153">
        <f>D14</f>
        <v>0</v>
      </c>
      <c r="E15" s="44"/>
      <c r="F15" s="153">
        <f>F14</f>
        <v>0</v>
      </c>
      <c r="G15" s="154"/>
      <c r="H15" s="153">
        <f>H14</f>
        <v>0</v>
      </c>
      <c r="I15" s="44"/>
      <c r="J15" s="153">
        <f>J14</f>
        <v>0</v>
      </c>
      <c r="K15" s="44"/>
      <c r="L15" s="153">
        <f>L14</f>
        <v>-4126326</v>
      </c>
      <c r="M15" s="45"/>
      <c r="N15" s="153">
        <f>N14</f>
        <v>-4126326</v>
      </c>
    </row>
    <row r="16" spans="1:14" s="74" customFormat="1" ht="21.5" customHeight="1" x14ac:dyDescent="0.7">
      <c r="A16" s="67" t="s">
        <v>247</v>
      </c>
      <c r="B16" s="67"/>
      <c r="C16" s="195"/>
      <c r="D16" s="108"/>
      <c r="E16" s="108"/>
      <c r="F16" s="108"/>
      <c r="G16" s="108"/>
      <c r="H16" s="108"/>
      <c r="I16" s="108"/>
      <c r="J16" s="111"/>
      <c r="K16" s="109"/>
      <c r="L16" s="111"/>
      <c r="M16" s="109"/>
      <c r="N16" s="109"/>
    </row>
    <row r="17" spans="1:14" s="74" customFormat="1" ht="21.5" customHeight="1" x14ac:dyDescent="0.7">
      <c r="A17" s="199" t="s">
        <v>83</v>
      </c>
      <c r="B17" s="187"/>
      <c r="C17" s="200"/>
      <c r="D17" s="169">
        <v>0</v>
      </c>
      <c r="E17" s="164"/>
      <c r="F17" s="169">
        <v>0</v>
      </c>
      <c r="G17" s="169"/>
      <c r="H17" s="169">
        <v>0</v>
      </c>
      <c r="I17" s="164"/>
      <c r="J17" s="169">
        <v>0</v>
      </c>
      <c r="K17" s="109"/>
      <c r="L17" s="72">
        <f>'PL 6-7'!G82</f>
        <v>1641943</v>
      </c>
      <c r="M17" s="108"/>
      <c r="N17" s="72">
        <f t="shared" ref="N17" si="1">SUM(D17,F17,H17,J17,L17)</f>
        <v>1641943</v>
      </c>
    </row>
    <row r="18" spans="1:14" s="123" customFormat="1" ht="21.5" customHeight="1" x14ac:dyDescent="0.7">
      <c r="A18" s="67" t="s">
        <v>248</v>
      </c>
      <c r="B18" s="198"/>
      <c r="C18" s="195"/>
      <c r="D18" s="153">
        <f>D17</f>
        <v>0</v>
      </c>
      <c r="E18" s="44"/>
      <c r="F18" s="153">
        <f>F17</f>
        <v>0</v>
      </c>
      <c r="G18" s="154"/>
      <c r="H18" s="153">
        <f>H17</f>
        <v>0</v>
      </c>
      <c r="I18" s="44"/>
      <c r="J18" s="153">
        <f>J17</f>
        <v>0</v>
      </c>
      <c r="K18" s="44"/>
      <c r="L18" s="153">
        <f>L17</f>
        <v>1641943</v>
      </c>
      <c r="M18" s="45"/>
      <c r="N18" s="153">
        <f>N17</f>
        <v>1641943</v>
      </c>
    </row>
    <row r="19" spans="1:14" s="74" customFormat="1" ht="21.5" customHeight="1" thickBot="1" x14ac:dyDescent="0.75">
      <c r="A19" s="67" t="s">
        <v>250</v>
      </c>
      <c r="B19" s="187"/>
      <c r="C19" s="195"/>
      <c r="D19" s="160">
        <f>D18+D11+D15</f>
        <v>5290162</v>
      </c>
      <c r="E19" s="154"/>
      <c r="F19" s="160">
        <f>F18+F11+F15</f>
        <v>263881503</v>
      </c>
      <c r="G19" s="154"/>
      <c r="H19" s="160">
        <f>H18+H11+H15</f>
        <v>-6555105</v>
      </c>
      <c r="I19" s="154"/>
      <c r="J19" s="160">
        <f>J18+J11+J15</f>
        <v>558616</v>
      </c>
      <c r="K19" s="154"/>
      <c r="L19" s="160">
        <f>L18+L11+L15</f>
        <v>22456723</v>
      </c>
      <c r="M19" s="154"/>
      <c r="N19" s="160">
        <f>N18+N11+N15</f>
        <v>285631899</v>
      </c>
    </row>
    <row r="20" spans="1:14" s="74" customFormat="1" ht="20" customHeight="1" thickTop="1" x14ac:dyDescent="0.7">
      <c r="A20" s="183"/>
      <c r="B20" s="187"/>
      <c r="C20" s="195"/>
      <c r="D20" s="163"/>
      <c r="E20" s="164"/>
      <c r="F20" s="163"/>
      <c r="G20" s="163"/>
      <c r="H20" s="163"/>
      <c r="I20" s="164"/>
      <c r="J20" s="163"/>
      <c r="K20" s="169"/>
      <c r="L20" s="163"/>
      <c r="M20" s="169"/>
      <c r="N20" s="163"/>
    </row>
    <row r="21" spans="1:14" s="203" customFormat="1" ht="21.5" customHeight="1" x14ac:dyDescent="0.65">
      <c r="A21" s="201" t="s">
        <v>244</v>
      </c>
      <c r="B21" s="202"/>
    </row>
    <row r="22" spans="1:14" ht="21.5" customHeight="1" x14ac:dyDescent="0.75">
      <c r="A22" s="183" t="s">
        <v>189</v>
      </c>
      <c r="D22" s="146">
        <v>5290162</v>
      </c>
      <c r="E22" s="147"/>
      <c r="F22" s="146">
        <v>263881503</v>
      </c>
      <c r="G22" s="146"/>
      <c r="H22" s="148">
        <v>-6555105</v>
      </c>
      <c r="I22" s="147"/>
      <c r="J22" s="146">
        <v>558616</v>
      </c>
      <c r="K22" s="147"/>
      <c r="L22" s="146">
        <v>22881109</v>
      </c>
      <c r="M22" s="147"/>
      <c r="N22" s="147">
        <f>SUM(D22,F22,H22,J22,L22)</f>
        <v>286056285</v>
      </c>
    </row>
    <row r="23" spans="1:14" ht="21.5" customHeight="1" x14ac:dyDescent="0.75">
      <c r="A23" s="67" t="s">
        <v>247</v>
      </c>
      <c r="D23" s="44"/>
      <c r="E23" s="44"/>
      <c r="F23" s="44"/>
      <c r="G23" s="44"/>
      <c r="H23" s="44"/>
      <c r="I23" s="44"/>
      <c r="J23" s="150"/>
      <c r="K23" s="45"/>
      <c r="L23" s="151"/>
      <c r="M23" s="45"/>
      <c r="N23" s="45"/>
    </row>
    <row r="24" spans="1:14" ht="21.5" customHeight="1" x14ac:dyDescent="0.75">
      <c r="A24" s="199" t="s">
        <v>83</v>
      </c>
      <c r="D24" s="149">
        <v>0</v>
      </c>
      <c r="E24" s="152"/>
      <c r="F24" s="149">
        <v>0</v>
      </c>
      <c r="G24" s="149"/>
      <c r="H24" s="149">
        <v>0</v>
      </c>
      <c r="I24" s="152"/>
      <c r="J24" s="149">
        <v>0</v>
      </c>
      <c r="K24" s="45"/>
      <c r="L24" s="149">
        <v>2049242</v>
      </c>
      <c r="M24" s="44"/>
      <c r="N24" s="45">
        <f t="shared" ref="N24" si="2">SUM(D24,F24,H24,J24,L24)</f>
        <v>2049242</v>
      </c>
    </row>
    <row r="25" spans="1:14" s="205" customFormat="1" ht="21.5" customHeight="1" x14ac:dyDescent="0.75">
      <c r="A25" s="67" t="s">
        <v>248</v>
      </c>
      <c r="B25" s="204"/>
      <c r="D25" s="153">
        <f>D24</f>
        <v>0</v>
      </c>
      <c r="E25" s="44"/>
      <c r="F25" s="153">
        <f>F24</f>
        <v>0</v>
      </c>
      <c r="G25" s="154"/>
      <c r="H25" s="153">
        <f>H24</f>
        <v>0</v>
      </c>
      <c r="I25" s="44"/>
      <c r="J25" s="153">
        <f>J24</f>
        <v>0</v>
      </c>
      <c r="K25" s="44"/>
      <c r="L25" s="153">
        <f>L24</f>
        <v>2049242</v>
      </c>
      <c r="M25" s="45"/>
      <c r="N25" s="153">
        <f>N24</f>
        <v>2049242</v>
      </c>
    </row>
    <row r="26" spans="1:14" ht="21.5" customHeight="1" thickBot="1" x14ac:dyDescent="0.8">
      <c r="A26" s="67" t="s">
        <v>249</v>
      </c>
      <c r="D26" s="160">
        <f>D25+D22</f>
        <v>5290162</v>
      </c>
      <c r="E26" s="110"/>
      <c r="F26" s="160">
        <f>F25+F22</f>
        <v>263881503</v>
      </c>
      <c r="G26" s="108"/>
      <c r="H26" s="160">
        <f>H25+H22</f>
        <v>-6555105</v>
      </c>
      <c r="I26" s="110"/>
      <c r="J26" s="160">
        <f>J25+J22</f>
        <v>558616</v>
      </c>
      <c r="K26" s="109"/>
      <c r="L26" s="160">
        <f>L25+L22</f>
        <v>24930351</v>
      </c>
      <c r="M26" s="109"/>
      <c r="N26" s="160">
        <f>N25+N22</f>
        <v>288105527</v>
      </c>
    </row>
    <row r="27" spans="1:14" ht="23.25" customHeight="1" thickTop="1" x14ac:dyDescent="0.75"/>
    <row r="32" spans="1:14" ht="11.25" customHeight="1" x14ac:dyDescent="0.75"/>
  </sheetData>
  <mergeCells count="4">
    <mergeCell ref="D4:N4"/>
    <mergeCell ref="J5:L5"/>
    <mergeCell ref="D9:N9"/>
    <mergeCell ref="A10:B10"/>
  </mergeCells>
  <pageMargins left="0.8" right="0.8" top="0.48" bottom="0.5" header="0.5" footer="0.3"/>
  <pageSetup paperSize="9" scale="88" firstPageNumber="9" orientation="landscape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66"/>
  <sheetViews>
    <sheetView showGridLines="0" tabSelected="1" view="pageBreakPreview" zoomScaleNormal="100" zoomScaleSheetLayoutView="100" zoomScalePageLayoutView="85" workbookViewId="0">
      <selection activeCell="G185" sqref="G185"/>
    </sheetView>
  </sheetViews>
  <sheetFormatPr defaultColWidth="9.09765625" defaultRowHeight="22.5" x14ac:dyDescent="0.7"/>
  <cols>
    <col min="1" max="1" width="48.5" style="81" customWidth="1"/>
    <col min="2" max="2" width="10.19921875" style="80" customWidth="1"/>
    <col min="3" max="3" width="14.59765625" style="81" customWidth="1"/>
    <col min="4" max="4" width="1.19921875" style="81" customWidth="1"/>
    <col min="5" max="5" width="14.59765625" style="81" customWidth="1"/>
    <col min="6" max="6" width="1.19921875" style="81" customWidth="1"/>
    <col min="7" max="7" width="14.59765625" style="81" customWidth="1"/>
    <col min="8" max="8" width="1.19921875" style="81" customWidth="1"/>
    <col min="9" max="9" width="14.59765625" style="81" customWidth="1"/>
    <col min="10" max="10" width="9.09765625" style="81"/>
    <col min="11" max="11" width="10" style="81" bestFit="1" customWidth="1"/>
    <col min="12" max="12" width="12.59765625" style="81" bestFit="1" customWidth="1"/>
    <col min="13" max="16384" width="9.09765625" style="81"/>
  </cols>
  <sheetData>
    <row r="1" spans="1:9" ht="23" customHeight="1" x14ac:dyDescent="0.7">
      <c r="A1" s="79" t="s">
        <v>217</v>
      </c>
    </row>
    <row r="2" spans="1:9" ht="23" customHeight="1" x14ac:dyDescent="0.7">
      <c r="A2" s="79" t="s">
        <v>257</v>
      </c>
      <c r="B2" s="82"/>
      <c r="C2" s="83" t="s">
        <v>21</v>
      </c>
      <c r="E2" s="83" t="s">
        <v>21</v>
      </c>
    </row>
    <row r="3" spans="1:9" customFormat="1" ht="15" customHeight="1" x14ac:dyDescent="0.7">
      <c r="A3" s="79"/>
      <c r="B3" s="2"/>
    </row>
    <row r="4" spans="1:9" customFormat="1" ht="21" customHeight="1" x14ac:dyDescent="0.7">
      <c r="A4" s="97"/>
      <c r="B4" s="167"/>
      <c r="C4" s="233" t="s">
        <v>123</v>
      </c>
      <c r="D4" s="233"/>
      <c r="E4" s="233"/>
      <c r="F4" s="7"/>
      <c r="G4" s="233" t="s">
        <v>124</v>
      </c>
      <c r="H4" s="233"/>
      <c r="I4" s="233"/>
    </row>
    <row r="5" spans="1:9" customFormat="1" ht="21" customHeight="1" x14ac:dyDescent="0.7">
      <c r="A5" s="97"/>
      <c r="B5" s="167"/>
      <c r="C5" s="221" t="s">
        <v>242</v>
      </c>
      <c r="D5" s="221"/>
      <c r="E5" s="221"/>
      <c r="F5" s="7"/>
      <c r="G5" s="221" t="s">
        <v>242</v>
      </c>
      <c r="H5" s="221"/>
      <c r="I5" s="221"/>
    </row>
    <row r="6" spans="1:9" customFormat="1" ht="21" customHeight="1" x14ac:dyDescent="0.7">
      <c r="A6" s="97"/>
      <c r="B6" s="167"/>
      <c r="C6" s="221" t="s">
        <v>243</v>
      </c>
      <c r="D6" s="221"/>
      <c r="E6" s="221"/>
      <c r="F6" s="7"/>
      <c r="G6" s="221" t="s">
        <v>243</v>
      </c>
      <c r="H6" s="221"/>
      <c r="I6" s="221"/>
    </row>
    <row r="7" spans="1:9" customFormat="1" ht="21" customHeight="1" x14ac:dyDescent="0.7">
      <c r="A7" s="97"/>
      <c r="B7" s="167" t="s">
        <v>0</v>
      </c>
      <c r="C7" s="1">
        <v>2567</v>
      </c>
      <c r="D7" s="1"/>
      <c r="E7" s="1">
        <v>2566</v>
      </c>
      <c r="F7" s="168"/>
      <c r="G7" s="1">
        <v>2567</v>
      </c>
      <c r="H7" s="1"/>
      <c r="I7" s="1">
        <v>2566</v>
      </c>
    </row>
    <row r="8" spans="1:9" customFormat="1" ht="21" customHeight="1" x14ac:dyDescent="0.7">
      <c r="A8" s="84"/>
      <c r="B8" s="85"/>
      <c r="C8" s="230" t="s">
        <v>241</v>
      </c>
      <c r="D8" s="230"/>
      <c r="E8" s="230"/>
      <c r="F8" s="230"/>
      <c r="G8" s="230"/>
      <c r="H8" s="230"/>
      <c r="I8" s="230"/>
    </row>
    <row r="9" spans="1:9" s="19" customFormat="1" ht="20.149999999999999" customHeight="1" x14ac:dyDescent="0.65">
      <c r="A9" s="86" t="s">
        <v>23</v>
      </c>
      <c r="B9" s="59"/>
      <c r="C9" s="75"/>
      <c r="D9" s="75"/>
      <c r="E9" s="75"/>
      <c r="F9" s="75"/>
      <c r="G9" s="75"/>
      <c r="H9" s="75"/>
      <c r="I9" s="75"/>
    </row>
    <row r="10" spans="1:9" s="19" customFormat="1" ht="20.149999999999999" customHeight="1" x14ac:dyDescent="0.65">
      <c r="A10" s="58" t="s">
        <v>252</v>
      </c>
      <c r="B10" s="16"/>
      <c r="C10" s="51">
        <f>+'PL 6-7'!C31</f>
        <v>2474011</v>
      </c>
      <c r="D10" s="12"/>
      <c r="E10" s="51">
        <v>2150805</v>
      </c>
      <c r="F10" s="22"/>
      <c r="G10" s="51">
        <f>+'PL 6-7'!G31</f>
        <v>1641943</v>
      </c>
      <c r="H10" s="22"/>
      <c r="I10" s="51">
        <v>2049242</v>
      </c>
    </row>
    <row r="11" spans="1:9" s="19" customFormat="1" ht="20.149999999999999" customHeight="1" x14ac:dyDescent="0.65">
      <c r="A11" s="87" t="s">
        <v>107</v>
      </c>
      <c r="B11" s="16"/>
      <c r="C11" s="12"/>
      <c r="D11" s="12"/>
      <c r="E11" s="12"/>
      <c r="F11" s="22"/>
      <c r="G11" s="22"/>
      <c r="H11" s="22"/>
      <c r="I11" s="22"/>
    </row>
    <row r="12" spans="1:9" s="19" customFormat="1" ht="20.149999999999999" customHeight="1" x14ac:dyDescent="0.65">
      <c r="A12" s="58" t="s">
        <v>176</v>
      </c>
      <c r="B12" s="16">
        <v>7</v>
      </c>
      <c r="C12" s="12">
        <v>379957</v>
      </c>
      <c r="D12" s="12"/>
      <c r="E12" s="12">
        <v>499352</v>
      </c>
      <c r="F12" s="22"/>
      <c r="G12" s="12">
        <v>643</v>
      </c>
      <c r="H12" s="22"/>
      <c r="I12" s="22">
        <v>0</v>
      </c>
    </row>
    <row r="13" spans="1:9" s="19" customFormat="1" ht="20.149999999999999" customHeight="1" x14ac:dyDescent="0.65">
      <c r="A13" s="58" t="s">
        <v>129</v>
      </c>
      <c r="B13" s="16">
        <v>8</v>
      </c>
      <c r="C13" s="12">
        <v>2558350</v>
      </c>
      <c r="D13" s="12"/>
      <c r="E13" s="51">
        <v>2480384</v>
      </c>
      <c r="F13" s="22"/>
      <c r="G13" s="12">
        <v>598934</v>
      </c>
      <c r="H13" s="22"/>
      <c r="I13" s="52">
        <v>526844</v>
      </c>
    </row>
    <row r="14" spans="1:9" s="19" customFormat="1" ht="20.149999999999999" customHeight="1" x14ac:dyDescent="0.65">
      <c r="A14" s="58" t="s">
        <v>130</v>
      </c>
      <c r="B14" s="16">
        <v>9</v>
      </c>
      <c r="C14" s="12">
        <v>965687</v>
      </c>
      <c r="D14" s="12"/>
      <c r="E14" s="51">
        <v>955583</v>
      </c>
      <c r="F14" s="22"/>
      <c r="G14" s="12">
        <v>241659</v>
      </c>
      <c r="H14" s="22"/>
      <c r="I14" s="52">
        <v>211015</v>
      </c>
    </row>
    <row r="15" spans="1:9" s="19" customFormat="1" ht="20.149999999999999" customHeight="1" x14ac:dyDescent="0.65">
      <c r="A15" s="58" t="s">
        <v>58</v>
      </c>
      <c r="B15" s="16"/>
      <c r="C15" s="51"/>
      <c r="D15" s="12"/>
      <c r="E15" s="51"/>
      <c r="F15" s="88"/>
      <c r="G15" s="52"/>
      <c r="H15" s="88"/>
      <c r="I15" s="52"/>
    </row>
    <row r="16" spans="1:9" s="19" customFormat="1" ht="20.149999999999999" customHeight="1" x14ac:dyDescent="0.65">
      <c r="A16" s="58" t="s">
        <v>131</v>
      </c>
      <c r="B16" s="16">
        <v>10</v>
      </c>
      <c r="C16" s="12">
        <v>456157</v>
      </c>
      <c r="D16" s="12"/>
      <c r="E16" s="51">
        <v>409980</v>
      </c>
      <c r="F16" s="88"/>
      <c r="G16" s="12">
        <v>188606</v>
      </c>
      <c r="H16" s="88"/>
      <c r="I16" s="52">
        <v>144716</v>
      </c>
    </row>
    <row r="17" spans="1:9" s="19" customFormat="1" ht="20.149999999999999" customHeight="1" x14ac:dyDescent="0.65">
      <c r="A17" s="58" t="s">
        <v>30</v>
      </c>
      <c r="B17" s="16"/>
      <c r="C17" s="12">
        <v>-108806</v>
      </c>
      <c r="D17" s="12"/>
      <c r="E17" s="51">
        <v>-61114</v>
      </c>
      <c r="F17" s="22"/>
      <c r="G17" s="12">
        <v>-5970</v>
      </c>
      <c r="H17" s="22"/>
      <c r="I17" s="52">
        <v>-12893</v>
      </c>
    </row>
    <row r="18" spans="1:9" s="19" customFormat="1" ht="20.149999999999999" customHeight="1" x14ac:dyDescent="0.65">
      <c r="A18" s="58" t="s">
        <v>47</v>
      </c>
      <c r="B18" s="16"/>
      <c r="C18" s="51">
        <v>1414295</v>
      </c>
      <c r="D18" s="12"/>
      <c r="E18" s="51">
        <v>1894748</v>
      </c>
      <c r="F18" s="22"/>
      <c r="G18" s="12">
        <v>251746</v>
      </c>
      <c r="H18" s="22"/>
      <c r="I18" s="52">
        <v>176489</v>
      </c>
    </row>
    <row r="19" spans="1:9" s="19" customFormat="1" ht="20.149999999999999" customHeight="1" x14ac:dyDescent="0.65">
      <c r="A19" s="58" t="s">
        <v>35</v>
      </c>
      <c r="B19" s="16"/>
      <c r="C19" s="51">
        <v>764641</v>
      </c>
      <c r="D19" s="12"/>
      <c r="E19" s="51">
        <v>647393</v>
      </c>
      <c r="F19" s="22"/>
      <c r="G19" s="12">
        <v>432481</v>
      </c>
      <c r="H19" s="22"/>
      <c r="I19" s="52">
        <v>505434</v>
      </c>
    </row>
    <row r="20" spans="1:9" s="19" customFormat="1" ht="20.149999999999999" customHeight="1" x14ac:dyDescent="0.65">
      <c r="A20" s="58" t="s">
        <v>253</v>
      </c>
      <c r="B20" s="58"/>
      <c r="C20" s="12">
        <v>25899</v>
      </c>
      <c r="D20" s="12"/>
      <c r="E20" s="12">
        <v>32</v>
      </c>
      <c r="F20" s="12"/>
      <c r="G20" s="12">
        <v>6676</v>
      </c>
      <c r="H20" s="12"/>
      <c r="I20" s="22">
        <v>4673</v>
      </c>
    </row>
    <row r="21" spans="1:9" s="19" customFormat="1" ht="20.149999999999999" customHeight="1" x14ac:dyDescent="0.65">
      <c r="A21" s="58" t="s">
        <v>221</v>
      </c>
      <c r="B21" s="58"/>
      <c r="C21" s="12"/>
      <c r="D21" s="12"/>
      <c r="E21" s="12"/>
      <c r="F21" s="12"/>
      <c r="G21" s="12"/>
      <c r="H21" s="12"/>
      <c r="I21" s="22"/>
    </row>
    <row r="22" spans="1:9" s="19" customFormat="1" ht="20.149999999999999" customHeight="1" x14ac:dyDescent="0.65">
      <c r="A22" s="58" t="s">
        <v>222</v>
      </c>
      <c r="B22" s="58"/>
      <c r="C22" s="51">
        <v>2560</v>
      </c>
      <c r="D22" s="12"/>
      <c r="E22" s="55">
        <v>195436</v>
      </c>
      <c r="F22" s="22"/>
      <c r="G22" s="12">
        <v>11260</v>
      </c>
      <c r="H22" s="22"/>
      <c r="I22" s="55">
        <v>-8963</v>
      </c>
    </row>
    <row r="23" spans="1:9" s="19" customFormat="1" ht="20.149999999999999" customHeight="1" x14ac:dyDescent="0.65">
      <c r="A23" s="58" t="s">
        <v>294</v>
      </c>
      <c r="B23" s="16" t="s">
        <v>267</v>
      </c>
      <c r="C23" s="12">
        <v>48740</v>
      </c>
      <c r="D23" s="12"/>
      <c r="E23" s="51">
        <v>-10821</v>
      </c>
      <c r="F23" s="12"/>
      <c r="G23" s="12">
        <v>-8497</v>
      </c>
      <c r="H23" s="12"/>
      <c r="I23" s="52">
        <v>8405</v>
      </c>
    </row>
    <row r="24" spans="1:9" s="19" customFormat="1" ht="20.149999999999999" customHeight="1" x14ac:dyDescent="0.65">
      <c r="A24" s="62" t="s">
        <v>212</v>
      </c>
      <c r="B24" s="16"/>
      <c r="C24" s="51"/>
      <c r="D24" s="12"/>
      <c r="E24" s="51"/>
      <c r="F24" s="12"/>
      <c r="G24" s="12"/>
      <c r="H24" s="12"/>
      <c r="I24" s="52"/>
    </row>
    <row r="25" spans="1:9" s="19" customFormat="1" ht="20.149999999999999" customHeight="1" x14ac:dyDescent="0.65">
      <c r="A25" s="62" t="s">
        <v>211</v>
      </c>
      <c r="B25" s="16">
        <v>6</v>
      </c>
      <c r="C25" s="12">
        <v>-173774</v>
      </c>
      <c r="D25" s="12"/>
      <c r="E25" s="51">
        <v>-192877</v>
      </c>
      <c r="F25" s="12"/>
      <c r="G25" s="12">
        <v>0</v>
      </c>
      <c r="H25" s="12"/>
      <c r="I25" s="52">
        <v>0</v>
      </c>
    </row>
    <row r="26" spans="1:9" s="19" customFormat="1" ht="20.149999999999999" customHeight="1" x14ac:dyDescent="0.65">
      <c r="A26" s="62" t="s">
        <v>215</v>
      </c>
      <c r="B26" s="16"/>
      <c r="C26" s="12"/>
      <c r="D26" s="12"/>
      <c r="E26" s="51"/>
      <c r="F26" s="12"/>
      <c r="G26" s="12"/>
      <c r="H26" s="12"/>
      <c r="I26" s="52"/>
    </row>
    <row r="27" spans="1:9" s="19" customFormat="1" ht="20" customHeight="1" x14ac:dyDescent="0.65">
      <c r="A27" s="62" t="s">
        <v>216</v>
      </c>
      <c r="B27" s="16"/>
      <c r="C27" s="51">
        <v>0</v>
      </c>
      <c r="D27" s="12"/>
      <c r="E27" s="51">
        <v>0</v>
      </c>
      <c r="F27" s="12"/>
      <c r="G27" s="12">
        <v>0</v>
      </c>
      <c r="H27" s="12"/>
      <c r="I27" s="52">
        <v>2690</v>
      </c>
    </row>
    <row r="28" spans="1:9" s="19" customFormat="1" ht="20.149999999999999" customHeight="1" x14ac:dyDescent="0.65">
      <c r="A28" s="62" t="s">
        <v>190</v>
      </c>
      <c r="B28" s="16"/>
      <c r="C28" s="51"/>
      <c r="D28" s="12"/>
      <c r="E28" s="51"/>
      <c r="F28" s="12"/>
      <c r="G28" s="12"/>
      <c r="H28" s="12"/>
      <c r="I28" s="52"/>
    </row>
    <row r="29" spans="1:9" s="19" customFormat="1" ht="20.149999999999999" customHeight="1" x14ac:dyDescent="0.65">
      <c r="A29" s="62" t="s">
        <v>177</v>
      </c>
      <c r="B29" s="16"/>
      <c r="C29" s="12">
        <v>501</v>
      </c>
      <c r="D29" s="12"/>
      <c r="E29" s="38">
        <v>6658</v>
      </c>
      <c r="F29" s="12"/>
      <c r="G29" s="12">
        <v>0</v>
      </c>
      <c r="H29" s="12"/>
      <c r="I29" s="53">
        <v>0</v>
      </c>
    </row>
    <row r="30" spans="1:9" s="19" customFormat="1" ht="20.149999999999999" customHeight="1" x14ac:dyDescent="0.65">
      <c r="A30" s="62" t="s">
        <v>190</v>
      </c>
      <c r="B30" s="16"/>
      <c r="C30" s="12"/>
      <c r="D30" s="12"/>
      <c r="E30" s="12"/>
      <c r="F30" s="12"/>
      <c r="G30" s="12"/>
      <c r="H30" s="12"/>
      <c r="I30" s="22"/>
    </row>
    <row r="31" spans="1:9" s="19" customFormat="1" ht="20" customHeight="1" x14ac:dyDescent="0.65">
      <c r="A31" s="19" t="s">
        <v>132</v>
      </c>
      <c r="B31" s="16"/>
      <c r="C31" s="12">
        <v>1244</v>
      </c>
      <c r="D31" s="12"/>
      <c r="E31" s="55">
        <v>14922</v>
      </c>
      <c r="F31" s="12"/>
      <c r="G31" s="12">
        <v>4323</v>
      </c>
      <c r="H31" s="12"/>
      <c r="I31" s="12">
        <v>3092</v>
      </c>
    </row>
    <row r="32" spans="1:9" s="19" customFormat="1" ht="20.149999999999999" customHeight="1" x14ac:dyDescent="0.65">
      <c r="A32" s="19" t="s">
        <v>292</v>
      </c>
      <c r="B32" s="16"/>
      <c r="C32" s="51"/>
      <c r="D32" s="12"/>
      <c r="E32" s="55"/>
      <c r="F32" s="12"/>
      <c r="G32" s="12"/>
      <c r="H32" s="12"/>
      <c r="I32" s="12"/>
    </row>
    <row r="33" spans="1:9" s="19" customFormat="1" ht="20.149999999999999" customHeight="1" x14ac:dyDescent="0.65">
      <c r="A33" s="19" t="s">
        <v>226</v>
      </c>
      <c r="B33" s="16"/>
      <c r="C33" s="12">
        <v>-11625</v>
      </c>
      <c r="D33" s="12"/>
      <c r="E33" s="55">
        <v>6521</v>
      </c>
      <c r="F33" s="12"/>
      <c r="G33" s="12">
        <v>-1576</v>
      </c>
      <c r="H33" s="12"/>
      <c r="I33" s="12">
        <v>0</v>
      </c>
    </row>
    <row r="34" spans="1:9" s="19" customFormat="1" ht="20.149999999999999" customHeight="1" x14ac:dyDescent="0.65">
      <c r="A34" s="19" t="s">
        <v>293</v>
      </c>
      <c r="B34" s="16"/>
      <c r="C34" s="51"/>
      <c r="D34" s="12"/>
      <c r="E34" s="55"/>
      <c r="F34" s="12"/>
      <c r="G34" s="12"/>
      <c r="H34" s="12"/>
      <c r="I34" s="12"/>
    </row>
    <row r="35" spans="1:9" s="19" customFormat="1" ht="20.149999999999999" customHeight="1" x14ac:dyDescent="0.65">
      <c r="A35" s="19" t="s">
        <v>197</v>
      </c>
      <c r="B35" s="16"/>
      <c r="C35" s="51">
        <v>2</v>
      </c>
      <c r="D35" s="12"/>
      <c r="E35" s="55">
        <v>178</v>
      </c>
      <c r="F35" s="12"/>
      <c r="G35" s="12">
        <v>-3</v>
      </c>
      <c r="H35" s="12"/>
      <c r="I35" s="12">
        <v>0</v>
      </c>
    </row>
    <row r="36" spans="1:9" customFormat="1" ht="21.5" x14ac:dyDescent="0.65">
      <c r="A36" s="58" t="s">
        <v>223</v>
      </c>
      <c r="B36" s="18"/>
      <c r="C36" s="12">
        <v>69551</v>
      </c>
      <c r="D36" s="12"/>
      <c r="E36" s="51">
        <v>64403</v>
      </c>
      <c r="F36" s="22"/>
      <c r="G36" s="12">
        <v>31164</v>
      </c>
      <c r="H36" s="22"/>
      <c r="I36" s="12">
        <v>30052</v>
      </c>
    </row>
    <row r="37" spans="1:9" customFormat="1" ht="21.5" x14ac:dyDescent="0.65">
      <c r="A37" s="58" t="s">
        <v>72</v>
      </c>
      <c r="B37" s="16"/>
      <c r="C37" s="49">
        <v>0</v>
      </c>
      <c r="D37" s="12"/>
      <c r="E37" s="49">
        <v>-17978</v>
      </c>
      <c r="F37" s="12"/>
      <c r="G37" s="49">
        <v>0</v>
      </c>
      <c r="H37" s="12"/>
      <c r="I37" s="49">
        <v>-17820</v>
      </c>
    </row>
    <row r="38" spans="1:9" customFormat="1" ht="21" customHeight="1" x14ac:dyDescent="0.65">
      <c r="A38" s="58"/>
      <c r="B38" s="16"/>
      <c r="C38" s="12">
        <f>SUM(C10:C37)</f>
        <v>8867390</v>
      </c>
      <c r="D38" s="12"/>
      <c r="E38" s="89">
        <f>SUM(E10:E37)</f>
        <v>9043605</v>
      </c>
      <c r="F38" s="12"/>
      <c r="G38" s="12">
        <f>SUM(G10:G37)</f>
        <v>3393389</v>
      </c>
      <c r="H38" s="12"/>
      <c r="I38" s="12">
        <f>SUM(I10:I37)</f>
        <v>3622976</v>
      </c>
    </row>
    <row r="39" spans="1:9" customFormat="1" ht="21" customHeight="1" x14ac:dyDescent="0.65">
      <c r="A39" s="90"/>
      <c r="B39" s="167"/>
      <c r="C39" s="91"/>
      <c r="D39" s="91"/>
      <c r="E39" s="91"/>
      <c r="F39" s="91"/>
      <c r="G39" s="91"/>
      <c r="H39" s="91"/>
      <c r="I39" s="91"/>
    </row>
    <row r="40" spans="1:9" ht="23" customHeight="1" x14ac:dyDescent="0.7">
      <c r="A40" s="79" t="s">
        <v>217</v>
      </c>
    </row>
    <row r="41" spans="1:9" customFormat="1" ht="23" customHeight="1" x14ac:dyDescent="0.7">
      <c r="A41" s="79" t="s">
        <v>258</v>
      </c>
      <c r="B41" s="82"/>
      <c r="C41" s="81" t="s">
        <v>21</v>
      </c>
      <c r="D41" s="81"/>
      <c r="E41" s="81" t="s">
        <v>21</v>
      </c>
      <c r="F41" s="81"/>
      <c r="G41" s="232"/>
      <c r="H41" s="232"/>
      <c r="I41" s="232"/>
    </row>
    <row r="42" spans="1:9" s="19" customFormat="1" ht="15" customHeight="1" x14ac:dyDescent="0.7">
      <c r="A42" s="79"/>
      <c r="B42" s="2"/>
      <c r="C42"/>
      <c r="D42"/>
      <c r="E42"/>
      <c r="F42"/>
      <c r="G42"/>
      <c r="H42"/>
      <c r="I42"/>
    </row>
    <row r="43" spans="1:9" s="19" customFormat="1" ht="21" customHeight="1" x14ac:dyDescent="0.7">
      <c r="A43" s="97"/>
      <c r="B43" s="167"/>
      <c r="C43" s="233" t="s">
        <v>123</v>
      </c>
      <c r="D43" s="233"/>
      <c r="E43" s="233"/>
      <c r="F43" s="7"/>
      <c r="G43" s="233" t="s">
        <v>124</v>
      </c>
      <c r="H43" s="233"/>
      <c r="I43" s="233"/>
    </row>
    <row r="44" spans="1:9" s="19" customFormat="1" ht="21" customHeight="1" x14ac:dyDescent="0.7">
      <c r="A44" s="97"/>
      <c r="B44" s="167"/>
      <c r="C44" s="221" t="s">
        <v>242</v>
      </c>
      <c r="D44" s="221"/>
      <c r="E44" s="221"/>
      <c r="F44" s="7"/>
      <c r="G44" s="221" t="s">
        <v>242</v>
      </c>
      <c r="H44" s="221"/>
      <c r="I44" s="221"/>
    </row>
    <row r="45" spans="1:9" s="19" customFormat="1" ht="21" customHeight="1" x14ac:dyDescent="0.7">
      <c r="A45" s="97"/>
      <c r="B45" s="167"/>
      <c r="C45" s="221" t="s">
        <v>243</v>
      </c>
      <c r="D45" s="221"/>
      <c r="E45" s="221"/>
      <c r="F45" s="7"/>
      <c r="G45" s="221" t="s">
        <v>243</v>
      </c>
      <c r="H45" s="221"/>
      <c r="I45" s="221"/>
    </row>
    <row r="46" spans="1:9" s="19" customFormat="1" ht="21" customHeight="1" x14ac:dyDescent="0.7">
      <c r="A46" s="97"/>
      <c r="B46" s="167"/>
      <c r="C46" s="1">
        <v>2567</v>
      </c>
      <c r="D46" s="1"/>
      <c r="E46" s="1">
        <v>2566</v>
      </c>
      <c r="F46" s="168"/>
      <c r="G46" s="1">
        <v>2567</v>
      </c>
      <c r="H46" s="1"/>
      <c r="I46" s="1">
        <v>2566</v>
      </c>
    </row>
    <row r="47" spans="1:9" s="19" customFormat="1" ht="20.149999999999999" customHeight="1" x14ac:dyDescent="0.7">
      <c r="A47" s="84"/>
      <c r="B47" s="85"/>
      <c r="C47" s="230" t="s">
        <v>241</v>
      </c>
      <c r="D47" s="230"/>
      <c r="E47" s="230"/>
      <c r="F47" s="230"/>
      <c r="G47" s="230"/>
      <c r="H47" s="230"/>
      <c r="I47" s="230"/>
    </row>
    <row r="48" spans="1:9" s="19" customFormat="1" ht="20.149999999999999" customHeight="1" x14ac:dyDescent="0.65">
      <c r="A48" s="231" t="s">
        <v>117</v>
      </c>
      <c r="B48" s="231"/>
      <c r="C48" s="92"/>
      <c r="D48" s="92"/>
      <c r="E48" s="92"/>
      <c r="F48" s="92"/>
      <c r="G48" s="92"/>
      <c r="H48" s="92"/>
      <c r="I48" s="92"/>
    </row>
    <row r="49" spans="1:9" s="19" customFormat="1" ht="20.25" customHeight="1" x14ac:dyDescent="0.65">
      <c r="A49" s="93" t="s">
        <v>118</v>
      </c>
      <c r="B49" s="173"/>
      <c r="C49" s="92"/>
      <c r="D49" s="92"/>
      <c r="E49" s="92"/>
      <c r="F49" s="92"/>
      <c r="G49" s="92"/>
      <c r="H49" s="92"/>
      <c r="I49" s="92"/>
    </row>
    <row r="50" spans="1:9" s="19" customFormat="1" ht="20.149999999999999" customHeight="1" x14ac:dyDescent="0.65">
      <c r="A50" s="58" t="s">
        <v>25</v>
      </c>
      <c r="B50" s="16"/>
      <c r="C50" s="12">
        <f>-1024036-2949</f>
        <v>-1026985</v>
      </c>
      <c r="D50" s="12"/>
      <c r="E50" s="51">
        <v>461285</v>
      </c>
      <c r="F50" s="12"/>
      <c r="G50" s="51">
        <v>117397</v>
      </c>
      <c r="H50" s="12"/>
      <c r="I50" s="51">
        <v>208720</v>
      </c>
    </row>
    <row r="51" spans="1:9" s="19" customFormat="1" ht="20.149999999999999" customHeight="1" x14ac:dyDescent="0.65">
      <c r="A51" s="62" t="s">
        <v>97</v>
      </c>
      <c r="B51" s="18"/>
      <c r="C51" s="12">
        <v>-527744</v>
      </c>
      <c r="D51" s="12"/>
      <c r="E51" s="51">
        <v>-809516</v>
      </c>
      <c r="F51" s="12"/>
      <c r="G51" s="51">
        <v>-254748</v>
      </c>
      <c r="H51" s="12"/>
      <c r="I51" s="51">
        <v>-138635</v>
      </c>
    </row>
    <row r="52" spans="1:9" s="19" customFormat="1" ht="20.149999999999999" customHeight="1" x14ac:dyDescent="0.65">
      <c r="A52" s="58" t="s">
        <v>24</v>
      </c>
      <c r="B52" s="16"/>
      <c r="C52" s="12">
        <v>-1308957</v>
      </c>
      <c r="D52" s="12"/>
      <c r="E52" s="51">
        <v>61226</v>
      </c>
      <c r="F52" s="12"/>
      <c r="G52" s="51">
        <v>-436613</v>
      </c>
      <c r="H52" s="12"/>
      <c r="I52" s="51">
        <v>-114904</v>
      </c>
    </row>
    <row r="53" spans="1:9" s="19" customFormat="1" ht="20.149999999999999" customHeight="1" x14ac:dyDescent="0.65">
      <c r="A53" s="58" t="s">
        <v>60</v>
      </c>
      <c r="B53" s="18"/>
      <c r="C53" s="12">
        <v>1437531</v>
      </c>
      <c r="D53" s="12"/>
      <c r="E53" s="51">
        <v>1112315</v>
      </c>
      <c r="F53" s="22"/>
      <c r="G53" s="51">
        <v>299389</v>
      </c>
      <c r="H53" s="22"/>
      <c r="I53" s="51">
        <v>357615</v>
      </c>
    </row>
    <row r="54" spans="1:9" s="19" customFormat="1" ht="20.149999999999999" customHeight="1" x14ac:dyDescent="0.65">
      <c r="A54" s="58" t="s">
        <v>61</v>
      </c>
      <c r="B54" s="18"/>
      <c r="C54" s="12">
        <v>5540</v>
      </c>
      <c r="D54" s="12"/>
      <c r="E54" s="51">
        <v>-221457</v>
      </c>
      <c r="F54" s="12"/>
      <c r="G54" s="51">
        <v>25044</v>
      </c>
      <c r="H54" s="12"/>
      <c r="I54" s="51">
        <v>-48858</v>
      </c>
    </row>
    <row r="55" spans="1:9" s="19" customFormat="1" ht="20.149999999999999" customHeight="1" x14ac:dyDescent="0.65">
      <c r="A55" s="58" t="s">
        <v>145</v>
      </c>
      <c r="B55" s="18"/>
      <c r="C55" s="12">
        <v>-45724</v>
      </c>
      <c r="D55" s="12"/>
      <c r="E55" s="51">
        <v>-1834</v>
      </c>
      <c r="F55" s="12"/>
      <c r="G55" s="51">
        <v>-45724</v>
      </c>
      <c r="H55" s="12"/>
      <c r="I55" s="51">
        <v>0</v>
      </c>
    </row>
    <row r="56" spans="1:9" s="19" customFormat="1" ht="20.149999999999999" customHeight="1" x14ac:dyDescent="0.65">
      <c r="A56" s="58" t="s">
        <v>94</v>
      </c>
      <c r="B56" s="18"/>
      <c r="C56" s="12">
        <v>-20956</v>
      </c>
      <c r="D56" s="12"/>
      <c r="E56" s="51">
        <v>8333</v>
      </c>
      <c r="F56" s="12"/>
      <c r="G56" s="51">
        <v>0</v>
      </c>
      <c r="H56" s="12"/>
      <c r="I56" s="51">
        <v>0</v>
      </c>
    </row>
    <row r="57" spans="1:9" s="19" customFormat="1" ht="20.149999999999999" customHeight="1" x14ac:dyDescent="0.65">
      <c r="A57" s="58" t="s">
        <v>98</v>
      </c>
      <c r="B57" s="18"/>
      <c r="C57" s="12">
        <v>-31452</v>
      </c>
      <c r="D57" s="12"/>
      <c r="E57" s="51">
        <v>-15515</v>
      </c>
      <c r="F57" s="12"/>
      <c r="G57" s="51">
        <v>0</v>
      </c>
      <c r="H57" s="12"/>
      <c r="I57" s="51">
        <v>0</v>
      </c>
    </row>
    <row r="58" spans="1:9" s="19" customFormat="1" ht="20.149999999999999" customHeight="1" x14ac:dyDescent="0.65">
      <c r="A58" s="58" t="s">
        <v>31</v>
      </c>
      <c r="B58" s="16"/>
      <c r="C58" s="12">
        <v>-76498</v>
      </c>
      <c r="D58" s="12"/>
      <c r="E58" s="51">
        <v>856</v>
      </c>
      <c r="F58" s="12"/>
      <c r="G58" s="51">
        <v>15</v>
      </c>
      <c r="H58" s="12"/>
      <c r="I58" s="51">
        <v>838</v>
      </c>
    </row>
    <row r="59" spans="1:9" s="19" customFormat="1" ht="20.149999999999999" customHeight="1" x14ac:dyDescent="0.65">
      <c r="A59" s="58" t="s">
        <v>63</v>
      </c>
      <c r="B59" s="16"/>
      <c r="C59" s="12">
        <v>-4750699</v>
      </c>
      <c r="D59" s="12"/>
      <c r="E59" s="51">
        <v>-6366406</v>
      </c>
      <c r="F59" s="12"/>
      <c r="G59" s="51">
        <v>-3437670</v>
      </c>
      <c r="H59" s="12"/>
      <c r="I59" s="51">
        <v>-1261593</v>
      </c>
    </row>
    <row r="60" spans="1:9" s="19" customFormat="1" ht="20.149999999999999" customHeight="1" x14ac:dyDescent="0.65">
      <c r="A60" s="58" t="s">
        <v>64</v>
      </c>
      <c r="B60" s="16"/>
      <c r="C60" s="12">
        <v>-956632</v>
      </c>
      <c r="D60" s="12"/>
      <c r="E60" s="51">
        <v>-1364304</v>
      </c>
      <c r="F60" s="12"/>
      <c r="G60" s="51">
        <v>-756692</v>
      </c>
      <c r="H60" s="12"/>
      <c r="I60" s="51">
        <v>-310308</v>
      </c>
    </row>
    <row r="61" spans="1:9" s="19" customFormat="1" ht="20.149999999999999" customHeight="1" x14ac:dyDescent="0.65">
      <c r="A61" s="58" t="s">
        <v>99</v>
      </c>
      <c r="B61" s="59"/>
      <c r="C61" s="12">
        <v>-551460</v>
      </c>
      <c r="D61" s="12"/>
      <c r="E61" s="51">
        <v>-235799</v>
      </c>
      <c r="F61" s="12"/>
      <c r="G61" s="51">
        <v>77384</v>
      </c>
      <c r="H61" s="12"/>
      <c r="I61" s="51">
        <v>446150</v>
      </c>
    </row>
    <row r="62" spans="1:9" s="19" customFormat="1" ht="20.149999999999999" customHeight="1" x14ac:dyDescent="0.65">
      <c r="A62" s="58" t="s">
        <v>101</v>
      </c>
      <c r="B62" s="59"/>
      <c r="C62" s="12">
        <v>-52127</v>
      </c>
      <c r="D62" s="12"/>
      <c r="E62" s="51">
        <v>-32601</v>
      </c>
      <c r="F62" s="12"/>
      <c r="G62" s="51">
        <v>61339</v>
      </c>
      <c r="H62" s="12"/>
      <c r="I62" s="51">
        <v>-61150</v>
      </c>
    </row>
    <row r="63" spans="1:9" s="19" customFormat="1" ht="20.149999999999999" customHeight="1" x14ac:dyDescent="0.65">
      <c r="A63" s="58" t="s">
        <v>71</v>
      </c>
      <c r="B63" s="16"/>
      <c r="C63" s="12">
        <v>-790304</v>
      </c>
      <c r="D63" s="12"/>
      <c r="E63" s="51">
        <v>-123909</v>
      </c>
      <c r="F63" s="12"/>
      <c r="G63" s="51">
        <v>-1253478</v>
      </c>
      <c r="H63" s="12"/>
      <c r="I63" s="51">
        <v>-976578</v>
      </c>
    </row>
    <row r="64" spans="1:9" s="19" customFormat="1" ht="20.149999999999999" customHeight="1" x14ac:dyDescent="0.65">
      <c r="A64" s="19" t="s">
        <v>149</v>
      </c>
      <c r="B64" s="16"/>
      <c r="C64" s="12">
        <v>-57897</v>
      </c>
      <c r="D64" s="12"/>
      <c r="E64" s="51">
        <v>-393209</v>
      </c>
      <c r="F64" s="12"/>
      <c r="G64" s="51">
        <v>-57897</v>
      </c>
      <c r="H64" s="12"/>
      <c r="I64" s="51">
        <v>-13683</v>
      </c>
    </row>
    <row r="65" spans="1:9" s="19" customFormat="1" ht="20.149999999999999" customHeight="1" x14ac:dyDescent="0.65">
      <c r="A65" s="58" t="s">
        <v>28</v>
      </c>
      <c r="B65" s="16"/>
      <c r="C65" s="12">
        <v>-22637</v>
      </c>
      <c r="D65" s="12"/>
      <c r="E65" s="51">
        <v>14100</v>
      </c>
      <c r="F65" s="12"/>
      <c r="G65" s="51">
        <v>23097</v>
      </c>
      <c r="H65" s="12"/>
      <c r="I65" s="51">
        <v>24617</v>
      </c>
    </row>
    <row r="66" spans="1:9" s="19" customFormat="1" ht="20.149999999999999" customHeight="1" x14ac:dyDescent="0.65">
      <c r="A66" s="58" t="s">
        <v>100</v>
      </c>
      <c r="B66" s="16"/>
      <c r="C66" s="12">
        <v>-9099</v>
      </c>
      <c r="D66" s="12"/>
      <c r="E66" s="51">
        <v>-5739</v>
      </c>
      <c r="F66" s="12"/>
      <c r="G66" s="51">
        <v>-117</v>
      </c>
      <c r="H66" s="12"/>
      <c r="I66" s="51">
        <v>-350</v>
      </c>
    </row>
    <row r="67" spans="1:9" s="19" customFormat="1" ht="20.149999999999999" customHeight="1" x14ac:dyDescent="0.65">
      <c r="A67" s="19" t="s">
        <v>150</v>
      </c>
      <c r="B67" s="16"/>
      <c r="C67" s="12">
        <v>-14970</v>
      </c>
      <c r="D67" s="12"/>
      <c r="E67" s="51">
        <v>-108316</v>
      </c>
      <c r="F67" s="12"/>
      <c r="G67" s="51">
        <v>-622</v>
      </c>
      <c r="H67" s="12"/>
      <c r="I67" s="51">
        <v>1120</v>
      </c>
    </row>
    <row r="68" spans="1:9" s="19" customFormat="1" ht="20.149999999999999" customHeight="1" x14ac:dyDescent="0.65">
      <c r="A68" s="58" t="s">
        <v>227</v>
      </c>
      <c r="B68" s="16"/>
      <c r="C68" s="12">
        <v>-29355</v>
      </c>
      <c r="D68" s="12"/>
      <c r="E68" s="51">
        <v>-26267</v>
      </c>
      <c r="F68" s="12"/>
      <c r="G68" s="51">
        <v>-6775</v>
      </c>
      <c r="H68" s="12"/>
      <c r="I68" s="51">
        <v>-10693</v>
      </c>
    </row>
    <row r="69" spans="1:9" s="19" customFormat="1" ht="20.149999999999999" customHeight="1" x14ac:dyDescent="0.65">
      <c r="A69" s="58" t="s">
        <v>283</v>
      </c>
      <c r="B69" s="16"/>
      <c r="C69" s="12"/>
      <c r="D69" s="12"/>
      <c r="E69" s="51"/>
      <c r="F69" s="12"/>
      <c r="G69" s="51"/>
      <c r="H69" s="12"/>
      <c r="I69" s="51"/>
    </row>
    <row r="70" spans="1:9" s="19" customFormat="1" ht="20.149999999999999" customHeight="1" x14ac:dyDescent="0.65">
      <c r="A70" s="58" t="s">
        <v>284</v>
      </c>
      <c r="B70" s="16"/>
      <c r="C70" s="12">
        <v>3803</v>
      </c>
      <c r="D70" s="12"/>
      <c r="E70" s="51">
        <v>0</v>
      </c>
      <c r="F70" s="12"/>
      <c r="G70" s="51">
        <v>0</v>
      </c>
      <c r="H70" s="12"/>
      <c r="I70" s="51">
        <v>0</v>
      </c>
    </row>
    <row r="71" spans="1:9" s="19" customFormat="1" ht="20.149999999999999" customHeight="1" x14ac:dyDescent="0.65">
      <c r="A71" s="15" t="s">
        <v>191</v>
      </c>
      <c r="B71" s="16"/>
      <c r="C71" s="12">
        <v>-1336</v>
      </c>
      <c r="D71" s="12"/>
      <c r="E71" s="51">
        <v>-5390</v>
      </c>
      <c r="F71" s="12"/>
      <c r="G71" s="51">
        <v>0</v>
      </c>
      <c r="H71" s="12"/>
      <c r="I71" s="51">
        <v>0</v>
      </c>
    </row>
    <row r="72" spans="1:9" s="19" customFormat="1" ht="20.149999999999999" customHeight="1" x14ac:dyDescent="0.65">
      <c r="A72" s="19" t="s">
        <v>151</v>
      </c>
      <c r="B72" s="16"/>
      <c r="C72" s="12">
        <v>-1591</v>
      </c>
      <c r="D72" s="12"/>
      <c r="E72" s="51">
        <v>8771</v>
      </c>
      <c r="F72" s="12"/>
      <c r="G72" s="51">
        <v>0</v>
      </c>
      <c r="H72" s="12"/>
      <c r="I72" s="51">
        <v>0</v>
      </c>
    </row>
    <row r="73" spans="1:9" s="19" customFormat="1" ht="20.149999999999999" customHeight="1" x14ac:dyDescent="0.65">
      <c r="A73" s="58" t="s">
        <v>57</v>
      </c>
      <c r="B73" s="16"/>
      <c r="C73" s="49">
        <v>-19134</v>
      </c>
      <c r="D73" s="12"/>
      <c r="E73" s="49">
        <v>233</v>
      </c>
      <c r="F73" s="12"/>
      <c r="G73" s="49">
        <v>0</v>
      </c>
      <c r="H73" s="12"/>
      <c r="I73" s="49">
        <v>0</v>
      </c>
    </row>
    <row r="74" spans="1:9" customFormat="1" ht="20.149999999999999" customHeight="1" x14ac:dyDescent="0.65">
      <c r="A74" s="15" t="s">
        <v>295</v>
      </c>
      <c r="B74" s="16"/>
      <c r="C74" s="22">
        <f>SUM(C50:C73)+C38</f>
        <v>18707</v>
      </c>
      <c r="D74" s="12"/>
      <c r="E74" s="22">
        <f>SUM(E50:E73)+E38</f>
        <v>1000462</v>
      </c>
      <c r="F74" s="22"/>
      <c r="G74" s="22">
        <f>SUM(G50:G73)+G38</f>
        <v>-2253282</v>
      </c>
      <c r="H74" s="22"/>
      <c r="I74" s="22">
        <f>SUM(I50:I73)+I38</f>
        <v>1725284</v>
      </c>
    </row>
    <row r="75" spans="1:9" customFormat="1" ht="20.149999999999999" customHeight="1" x14ac:dyDescent="0.65">
      <c r="A75" s="58" t="s">
        <v>30</v>
      </c>
      <c r="B75" s="16"/>
      <c r="C75" s="12">
        <v>87457</v>
      </c>
      <c r="D75" s="12"/>
      <c r="E75" s="51">
        <v>61543</v>
      </c>
      <c r="F75" s="22"/>
      <c r="G75" s="51">
        <v>6525</v>
      </c>
      <c r="H75" s="22"/>
      <c r="I75" s="51">
        <v>9496</v>
      </c>
    </row>
    <row r="76" spans="1:9" customFormat="1" ht="20.149999999999999" customHeight="1" x14ac:dyDescent="0.65">
      <c r="A76" s="58" t="s">
        <v>108</v>
      </c>
      <c r="B76" s="16"/>
      <c r="C76" s="12">
        <v>-488634</v>
      </c>
      <c r="D76" s="12"/>
      <c r="E76" s="51">
        <v>-1283078</v>
      </c>
      <c r="F76" s="22"/>
      <c r="G76" s="51">
        <v>-275949</v>
      </c>
      <c r="H76" s="22"/>
      <c r="I76" s="51">
        <v>-84812</v>
      </c>
    </row>
    <row r="77" spans="1:9" customFormat="1" ht="20.149999999999999" customHeight="1" x14ac:dyDescent="0.65">
      <c r="A77" s="58" t="s">
        <v>109</v>
      </c>
      <c r="B77" s="16"/>
      <c r="C77" s="49">
        <v>-496420</v>
      </c>
      <c r="D77" s="12"/>
      <c r="E77" s="49">
        <v>-483061</v>
      </c>
      <c r="F77" s="12"/>
      <c r="G77" s="49">
        <v>-163885</v>
      </c>
      <c r="H77" s="12"/>
      <c r="I77" s="49">
        <v>-151481</v>
      </c>
    </row>
    <row r="78" spans="1:9" customFormat="1" ht="21.75" customHeight="1" x14ac:dyDescent="0.65">
      <c r="A78" s="61" t="s">
        <v>298</v>
      </c>
      <c r="B78" s="59"/>
      <c r="C78" s="78">
        <f>SUM(C74:C77)</f>
        <v>-878890</v>
      </c>
      <c r="D78" s="23"/>
      <c r="E78" s="78">
        <f>SUM(E74:E77)</f>
        <v>-704134</v>
      </c>
      <c r="F78" s="23"/>
      <c r="G78" s="78">
        <f>SUM(G74:G77)</f>
        <v>-2686591</v>
      </c>
      <c r="H78" s="23"/>
      <c r="I78" s="78">
        <f>SUM(I74:I77)</f>
        <v>1498487</v>
      </c>
    </row>
    <row r="79" spans="1:9" customFormat="1" ht="21.75" customHeight="1" x14ac:dyDescent="0.7">
      <c r="A79" s="84"/>
      <c r="B79" s="85"/>
      <c r="C79" s="94"/>
      <c r="D79" s="94"/>
      <c r="E79" s="94"/>
      <c r="F79" s="94"/>
      <c r="G79" s="94"/>
      <c r="H79" s="94"/>
      <c r="I79" s="94"/>
    </row>
    <row r="80" spans="1:9" ht="23" customHeight="1" x14ac:dyDescent="0.7">
      <c r="A80" s="79" t="s">
        <v>217</v>
      </c>
    </row>
    <row r="81" spans="1:9" customFormat="1" ht="23" customHeight="1" x14ac:dyDescent="0.7">
      <c r="A81" s="79" t="s">
        <v>258</v>
      </c>
      <c r="B81" s="82"/>
      <c r="C81" s="81" t="s">
        <v>21</v>
      </c>
      <c r="D81" s="81"/>
      <c r="E81" s="81" t="s">
        <v>21</v>
      </c>
      <c r="F81" s="81"/>
      <c r="G81" s="232"/>
      <c r="H81" s="232"/>
      <c r="I81" s="232"/>
    </row>
    <row r="82" spans="1:9" s="19" customFormat="1" ht="15" customHeight="1" x14ac:dyDescent="0.7">
      <c r="A82" s="79"/>
      <c r="B82" s="2"/>
      <c r="C82"/>
      <c r="D82"/>
      <c r="E82"/>
      <c r="F82"/>
      <c r="G82"/>
      <c r="H82"/>
      <c r="I82"/>
    </row>
    <row r="83" spans="1:9" s="19" customFormat="1" ht="21" customHeight="1" x14ac:dyDescent="0.7">
      <c r="A83" s="97"/>
      <c r="B83" s="167"/>
      <c r="C83" s="233" t="s">
        <v>123</v>
      </c>
      <c r="D83" s="233"/>
      <c r="E83" s="233"/>
      <c r="F83" s="7"/>
      <c r="G83" s="233" t="s">
        <v>124</v>
      </c>
      <c r="H83" s="233"/>
      <c r="I83" s="233"/>
    </row>
    <row r="84" spans="1:9" s="19" customFormat="1" ht="21" customHeight="1" x14ac:dyDescent="0.7">
      <c r="A84" s="97"/>
      <c r="B84" s="167"/>
      <c r="C84" s="221" t="s">
        <v>242</v>
      </c>
      <c r="D84" s="221"/>
      <c r="E84" s="221"/>
      <c r="F84" s="7"/>
      <c r="G84" s="221" t="s">
        <v>242</v>
      </c>
      <c r="H84" s="221"/>
      <c r="I84" s="221"/>
    </row>
    <row r="85" spans="1:9" s="19" customFormat="1" ht="21" customHeight="1" x14ac:dyDescent="0.7">
      <c r="A85" s="97"/>
      <c r="B85" s="167"/>
      <c r="C85" s="221" t="s">
        <v>243</v>
      </c>
      <c r="D85" s="221"/>
      <c r="E85" s="221"/>
      <c r="F85" s="7"/>
      <c r="G85" s="221" t="s">
        <v>243</v>
      </c>
      <c r="H85" s="221"/>
      <c r="I85" s="221"/>
    </row>
    <row r="86" spans="1:9" s="19" customFormat="1" ht="21" customHeight="1" x14ac:dyDescent="0.7">
      <c r="A86" s="97"/>
      <c r="B86" s="167" t="s">
        <v>0</v>
      </c>
      <c r="C86" s="1">
        <v>2567</v>
      </c>
      <c r="D86" s="1"/>
      <c r="E86" s="1">
        <v>2566</v>
      </c>
      <c r="F86" s="168"/>
      <c r="G86" s="1">
        <v>2567</v>
      </c>
      <c r="H86" s="1"/>
      <c r="I86" s="1">
        <v>2566</v>
      </c>
    </row>
    <row r="87" spans="1:9" s="19" customFormat="1" ht="18.75" customHeight="1" x14ac:dyDescent="0.7">
      <c r="A87" s="84"/>
      <c r="B87" s="85"/>
      <c r="C87" s="230" t="s">
        <v>241</v>
      </c>
      <c r="D87" s="230"/>
      <c r="E87" s="230"/>
      <c r="F87" s="230"/>
      <c r="G87" s="230"/>
      <c r="H87" s="230"/>
      <c r="I87" s="230"/>
    </row>
    <row r="88" spans="1:9" s="19" customFormat="1" ht="20.5" customHeight="1" x14ac:dyDescent="0.65">
      <c r="A88" s="86" t="s">
        <v>110</v>
      </c>
      <c r="B88" s="16"/>
      <c r="C88" s="95"/>
      <c r="D88" s="95"/>
      <c r="E88" s="95"/>
      <c r="F88" s="95"/>
      <c r="G88" s="95"/>
      <c r="H88" s="95"/>
      <c r="I88" s="95"/>
    </row>
    <row r="89" spans="1:9" s="19" customFormat="1" ht="20.5" customHeight="1" x14ac:dyDescent="0.65">
      <c r="A89" s="58" t="s">
        <v>178</v>
      </c>
      <c r="B89" s="16">
        <v>6</v>
      </c>
      <c r="C89" s="12">
        <v>128901</v>
      </c>
      <c r="D89" s="11"/>
      <c r="E89" s="11">
        <v>119085</v>
      </c>
      <c r="F89" s="11"/>
      <c r="G89" s="11">
        <v>0</v>
      </c>
      <c r="H89" s="11"/>
      <c r="I89" s="11">
        <v>0</v>
      </c>
    </row>
    <row r="90" spans="1:9" s="19" customFormat="1" ht="20.5" customHeight="1" x14ac:dyDescent="0.65">
      <c r="A90" s="58" t="s">
        <v>179</v>
      </c>
      <c r="B90" s="16"/>
      <c r="C90" s="12">
        <v>-2507664</v>
      </c>
      <c r="D90" s="22"/>
      <c r="E90" s="11">
        <v>-166257</v>
      </c>
      <c r="F90" s="22"/>
      <c r="G90" s="52">
        <v>0</v>
      </c>
      <c r="H90" s="22"/>
      <c r="I90" s="53">
        <v>0</v>
      </c>
    </row>
    <row r="91" spans="1:9" s="19" customFormat="1" ht="20.5" customHeight="1" x14ac:dyDescent="0.65">
      <c r="A91" s="58" t="s">
        <v>235</v>
      </c>
      <c r="B91" s="16"/>
      <c r="C91" s="51">
        <v>52</v>
      </c>
      <c r="D91" s="22"/>
      <c r="E91" s="56">
        <v>62</v>
      </c>
      <c r="F91" s="22"/>
      <c r="G91" s="52">
        <v>0</v>
      </c>
      <c r="H91" s="22"/>
      <c r="I91" s="53">
        <v>0</v>
      </c>
    </row>
    <row r="92" spans="1:9" s="19" customFormat="1" ht="20.5" customHeight="1" x14ac:dyDescent="0.65">
      <c r="A92" s="58" t="s">
        <v>111</v>
      </c>
      <c r="B92" s="16"/>
      <c r="C92" s="12">
        <v>-3165336</v>
      </c>
      <c r="D92" s="22"/>
      <c r="E92" s="56">
        <v>-3265031</v>
      </c>
      <c r="F92" s="22"/>
      <c r="G92" s="51">
        <v>-1460728</v>
      </c>
      <c r="H92" s="22"/>
      <c r="I92" s="51">
        <v>-1161443</v>
      </c>
    </row>
    <row r="93" spans="1:9" s="19" customFormat="1" ht="20.5" customHeight="1" x14ac:dyDescent="0.65">
      <c r="A93" s="58" t="s">
        <v>236</v>
      </c>
      <c r="B93" s="16"/>
      <c r="C93" s="12">
        <v>19046</v>
      </c>
      <c r="D93" s="22"/>
      <c r="E93" s="51">
        <v>15092</v>
      </c>
      <c r="F93" s="22"/>
      <c r="G93" s="51">
        <v>8288</v>
      </c>
      <c r="H93" s="22"/>
      <c r="I93" s="51">
        <v>4426</v>
      </c>
    </row>
    <row r="94" spans="1:9" s="19" customFormat="1" ht="20.5" customHeight="1" x14ac:dyDescent="0.65">
      <c r="A94" s="58" t="s">
        <v>133</v>
      </c>
      <c r="B94" s="16"/>
      <c r="C94" s="12">
        <v>-308246</v>
      </c>
      <c r="D94" s="22"/>
      <c r="E94" s="38">
        <v>-89132</v>
      </c>
      <c r="F94" s="22"/>
      <c r="G94" s="51">
        <v>-308246</v>
      </c>
      <c r="H94" s="22"/>
      <c r="I94" s="51">
        <v>-89132</v>
      </c>
    </row>
    <row r="95" spans="1:9" s="19" customFormat="1" ht="20.5" customHeight="1" x14ac:dyDescent="0.65">
      <c r="A95" s="58" t="s">
        <v>112</v>
      </c>
      <c r="B95" s="16"/>
      <c r="C95" s="12"/>
      <c r="D95" s="22"/>
      <c r="E95" s="38"/>
      <c r="F95" s="22"/>
      <c r="G95" s="51"/>
      <c r="H95" s="22"/>
      <c r="I95" s="51"/>
    </row>
    <row r="96" spans="1:9" s="19" customFormat="1" ht="20.5" customHeight="1" x14ac:dyDescent="0.65">
      <c r="A96" s="58" t="s">
        <v>131</v>
      </c>
      <c r="B96" s="16"/>
      <c r="C96" s="12">
        <v>-287062</v>
      </c>
      <c r="D96" s="22"/>
      <c r="E96" s="38">
        <v>-499259</v>
      </c>
      <c r="F96" s="22"/>
      <c r="G96" s="51">
        <v>-160939</v>
      </c>
      <c r="H96" s="22"/>
      <c r="I96" s="51">
        <v>-298418</v>
      </c>
    </row>
    <row r="97" spans="1:9" s="19" customFormat="1" ht="20.5" customHeight="1" x14ac:dyDescent="0.65">
      <c r="A97" s="58" t="s">
        <v>285</v>
      </c>
      <c r="B97" s="16"/>
      <c r="C97" s="12"/>
      <c r="D97" s="22"/>
      <c r="E97" s="38"/>
      <c r="F97" s="22"/>
      <c r="G97" s="51"/>
      <c r="H97" s="22"/>
      <c r="I97" s="51"/>
    </row>
    <row r="98" spans="1:9" s="19" customFormat="1" ht="20.5" customHeight="1" x14ac:dyDescent="0.65">
      <c r="A98" s="58" t="s">
        <v>131</v>
      </c>
      <c r="B98" s="16"/>
      <c r="C98" s="12">
        <v>5</v>
      </c>
      <c r="D98" s="22"/>
      <c r="E98" s="38">
        <v>0</v>
      </c>
      <c r="F98" s="22"/>
      <c r="G98" s="51">
        <v>5</v>
      </c>
      <c r="H98" s="22"/>
      <c r="I98" s="51">
        <v>0</v>
      </c>
    </row>
    <row r="99" spans="1:9" s="19" customFormat="1" ht="20.5" customHeight="1" x14ac:dyDescent="0.65">
      <c r="A99" s="58" t="s">
        <v>225</v>
      </c>
      <c r="B99" s="16"/>
      <c r="C99" s="12">
        <v>0</v>
      </c>
      <c r="D99" s="22"/>
      <c r="E99" s="38">
        <v>0</v>
      </c>
      <c r="F99" s="22"/>
      <c r="G99" s="51">
        <v>-234308</v>
      </c>
      <c r="H99" s="22"/>
      <c r="I99" s="51">
        <v>-34480</v>
      </c>
    </row>
    <row r="100" spans="1:9" s="19" customFormat="1" ht="20.5" customHeight="1" x14ac:dyDescent="0.65">
      <c r="A100" s="58" t="s">
        <v>291</v>
      </c>
      <c r="B100" s="16"/>
      <c r="C100" s="12">
        <v>0</v>
      </c>
      <c r="D100" s="22"/>
      <c r="E100" s="38">
        <v>0</v>
      </c>
      <c r="F100" s="22"/>
      <c r="G100" s="51">
        <v>74540</v>
      </c>
      <c r="H100" s="22"/>
      <c r="I100" s="51">
        <v>0</v>
      </c>
    </row>
    <row r="101" spans="1:9" s="19" customFormat="1" ht="20.5" customHeight="1" x14ac:dyDescent="0.65">
      <c r="A101" s="58" t="s">
        <v>254</v>
      </c>
      <c r="B101" s="16"/>
      <c r="C101" s="12">
        <v>0</v>
      </c>
      <c r="D101" s="22"/>
      <c r="E101" s="38">
        <v>0</v>
      </c>
      <c r="F101" s="22"/>
      <c r="G101" s="38">
        <v>0</v>
      </c>
      <c r="H101" s="22"/>
      <c r="I101" s="38">
        <v>205500</v>
      </c>
    </row>
    <row r="102" spans="1:9" s="19" customFormat="1" ht="20.5" customHeight="1" x14ac:dyDescent="0.65">
      <c r="A102" s="58" t="s">
        <v>113</v>
      </c>
      <c r="B102" s="16">
        <v>5</v>
      </c>
      <c r="C102" s="12">
        <v>0</v>
      </c>
      <c r="D102" s="22"/>
      <c r="E102" s="57">
        <v>0</v>
      </c>
      <c r="F102" s="22"/>
      <c r="G102" s="54">
        <v>0</v>
      </c>
      <c r="H102" s="22"/>
      <c r="I102" s="54">
        <v>-28500500</v>
      </c>
    </row>
    <row r="103" spans="1:9" s="19" customFormat="1" ht="20.5" customHeight="1" x14ac:dyDescent="0.65">
      <c r="A103" s="58" t="s">
        <v>198</v>
      </c>
      <c r="B103" s="16">
        <v>6</v>
      </c>
      <c r="C103" s="12">
        <v>-27833</v>
      </c>
      <c r="D103" s="22"/>
      <c r="E103" s="57">
        <v>-51285</v>
      </c>
      <c r="F103" s="22"/>
      <c r="G103" s="54">
        <v>0</v>
      </c>
      <c r="H103" s="22"/>
      <c r="I103" s="54">
        <v>0</v>
      </c>
    </row>
    <row r="104" spans="1:9" s="19" customFormat="1" ht="20.5" customHeight="1" x14ac:dyDescent="0.65">
      <c r="A104" s="58" t="s">
        <v>296</v>
      </c>
      <c r="B104" s="16">
        <v>6</v>
      </c>
      <c r="C104" s="12">
        <v>-7500</v>
      </c>
      <c r="D104" s="22"/>
      <c r="E104" s="171">
        <v>0</v>
      </c>
      <c r="F104" s="22"/>
      <c r="G104" s="54">
        <v>0</v>
      </c>
      <c r="H104" s="22"/>
      <c r="I104" s="54">
        <v>0</v>
      </c>
    </row>
    <row r="105" spans="1:9" s="19" customFormat="1" ht="20.5" customHeight="1" x14ac:dyDescent="0.65">
      <c r="A105" s="58" t="s">
        <v>180</v>
      </c>
      <c r="B105" s="16">
        <v>16</v>
      </c>
      <c r="C105" s="51">
        <v>0</v>
      </c>
      <c r="D105" s="22"/>
      <c r="E105" s="51">
        <v>-4800</v>
      </c>
      <c r="F105" s="22"/>
      <c r="G105" s="51">
        <v>0</v>
      </c>
      <c r="H105" s="22"/>
      <c r="I105" s="51">
        <v>-2400</v>
      </c>
    </row>
    <row r="106" spans="1:9" s="19" customFormat="1" ht="20.5" customHeight="1" x14ac:dyDescent="0.65">
      <c r="A106" s="96" t="s">
        <v>114</v>
      </c>
      <c r="B106" s="59"/>
      <c r="C106" s="77">
        <f>SUM(C89:C105)</f>
        <v>-6155637</v>
      </c>
      <c r="D106" s="23"/>
      <c r="E106" s="77">
        <f>SUM(E89:E105)</f>
        <v>-3941525</v>
      </c>
      <c r="F106" s="23"/>
      <c r="G106" s="77">
        <f>SUM(G89:G105)</f>
        <v>-2081388</v>
      </c>
      <c r="H106" s="23"/>
      <c r="I106" s="77">
        <f>SUM(I89:I105)</f>
        <v>-29876447</v>
      </c>
    </row>
    <row r="107" spans="1:9" s="165" customFormat="1" ht="6" customHeight="1" x14ac:dyDescent="0.65">
      <c r="B107" s="63"/>
      <c r="C107" s="64"/>
      <c r="D107" s="64"/>
      <c r="E107" s="64"/>
      <c r="F107" s="64"/>
      <c r="G107" s="64"/>
      <c r="H107" s="64"/>
      <c r="I107" s="64"/>
    </row>
    <row r="108" spans="1:9" customFormat="1" ht="20.5" customHeight="1" x14ac:dyDescent="0.65">
      <c r="A108" s="86" t="s">
        <v>26</v>
      </c>
      <c r="B108" s="59"/>
      <c r="C108" s="12"/>
      <c r="D108" s="12"/>
      <c r="E108" s="12"/>
      <c r="F108" s="12"/>
      <c r="G108" s="12"/>
      <c r="H108" s="12"/>
      <c r="I108" s="12"/>
    </row>
    <row r="109" spans="1:9" customFormat="1" ht="21" customHeight="1" x14ac:dyDescent="0.65">
      <c r="A109" s="58" t="s">
        <v>255</v>
      </c>
      <c r="B109" s="16"/>
      <c r="C109" s="51">
        <v>967157</v>
      </c>
      <c r="D109" s="56"/>
      <c r="E109" s="38">
        <v>19010246</v>
      </c>
      <c r="F109" s="56"/>
      <c r="G109" s="51">
        <v>830000</v>
      </c>
      <c r="H109" s="22"/>
      <c r="I109" s="51">
        <v>13583965</v>
      </c>
    </row>
    <row r="110" spans="1:9" customFormat="1" ht="21" customHeight="1" x14ac:dyDescent="0.65">
      <c r="A110" s="58" t="s">
        <v>286</v>
      </c>
      <c r="B110" s="16"/>
      <c r="C110" s="51">
        <v>0</v>
      </c>
      <c r="D110" s="56"/>
      <c r="E110" s="38">
        <v>0</v>
      </c>
      <c r="F110" s="56"/>
      <c r="G110" s="51">
        <v>692000</v>
      </c>
      <c r="H110" s="22"/>
      <c r="I110" s="51">
        <v>0</v>
      </c>
    </row>
    <row r="111" spans="1:9" customFormat="1" ht="21" customHeight="1" x14ac:dyDescent="0.65">
      <c r="A111" s="58" t="s">
        <v>287</v>
      </c>
      <c r="B111" s="16"/>
      <c r="C111" s="51">
        <v>0</v>
      </c>
      <c r="D111" s="56"/>
      <c r="E111" s="38">
        <v>0</v>
      </c>
      <c r="F111" s="56"/>
      <c r="G111" s="51">
        <v>-634000</v>
      </c>
      <c r="H111" s="22"/>
      <c r="I111" s="51">
        <v>0</v>
      </c>
    </row>
    <row r="112" spans="1:9" customFormat="1" ht="20.5" customHeight="1" x14ac:dyDescent="0.65">
      <c r="A112" s="58" t="s">
        <v>186</v>
      </c>
      <c r="B112" s="16"/>
      <c r="C112" s="51">
        <v>430</v>
      </c>
      <c r="D112" s="12"/>
      <c r="E112" s="38">
        <v>1623</v>
      </c>
      <c r="F112" s="12"/>
      <c r="G112" s="12">
        <v>0</v>
      </c>
      <c r="H112" s="22"/>
      <c r="I112" s="54">
        <v>0</v>
      </c>
    </row>
    <row r="113" spans="1:9" customFormat="1" ht="20.5" customHeight="1" x14ac:dyDescent="0.65">
      <c r="A113" s="58" t="s">
        <v>237</v>
      </c>
      <c r="B113" s="16"/>
      <c r="C113" s="51"/>
      <c r="D113" s="12"/>
      <c r="E113" s="38"/>
      <c r="F113" s="12"/>
      <c r="G113" s="12"/>
      <c r="H113" s="22"/>
      <c r="I113" s="54"/>
    </row>
    <row r="114" spans="1:9" customFormat="1" ht="20.5" customHeight="1" x14ac:dyDescent="0.65">
      <c r="A114" s="58" t="s">
        <v>238</v>
      </c>
      <c r="B114" s="16"/>
      <c r="C114" s="51">
        <v>-522113</v>
      </c>
      <c r="D114" s="12"/>
      <c r="E114" s="162">
        <v>-34783273</v>
      </c>
      <c r="F114" s="12"/>
      <c r="G114" s="54">
        <v>0</v>
      </c>
      <c r="H114" s="22"/>
      <c r="I114" s="54">
        <v>0</v>
      </c>
    </row>
    <row r="115" spans="1:9" customFormat="1" ht="20.5" customHeight="1" x14ac:dyDescent="0.65">
      <c r="A115" s="58" t="s">
        <v>134</v>
      </c>
      <c r="B115" s="16"/>
      <c r="C115" s="51">
        <v>-1675710</v>
      </c>
      <c r="D115" s="56"/>
      <c r="E115" s="38">
        <v>-1230736</v>
      </c>
      <c r="F115" s="56"/>
      <c r="G115" s="51">
        <v>-277446</v>
      </c>
      <c r="H115" s="22"/>
      <c r="I115" s="51">
        <v>-199242</v>
      </c>
    </row>
    <row r="116" spans="1:9" customFormat="1" ht="20.5" customHeight="1" x14ac:dyDescent="0.65">
      <c r="A116" s="58" t="s">
        <v>192</v>
      </c>
      <c r="B116" s="16"/>
      <c r="C116" s="51">
        <v>0</v>
      </c>
      <c r="D116" s="12"/>
      <c r="E116" s="162">
        <v>-2491395</v>
      </c>
      <c r="F116" s="12"/>
      <c r="G116" s="54">
        <v>0</v>
      </c>
      <c r="H116" s="22"/>
      <c r="I116" s="54">
        <v>0</v>
      </c>
    </row>
    <row r="117" spans="1:9" s="19" customFormat="1" ht="20.5" customHeight="1" x14ac:dyDescent="0.65">
      <c r="A117" s="96" t="s">
        <v>210</v>
      </c>
      <c r="B117" s="16"/>
      <c r="C117" s="174">
        <f>SUM(C108:C116)</f>
        <v>-1230236</v>
      </c>
      <c r="D117" s="23"/>
      <c r="E117" s="174">
        <f>SUM(E108:E116)</f>
        <v>-19493535</v>
      </c>
      <c r="F117" s="23"/>
      <c r="G117" s="174">
        <f>SUM(G108:G116)</f>
        <v>610554</v>
      </c>
      <c r="H117" s="66"/>
      <c r="I117" s="174">
        <f>SUM(I108:I116)</f>
        <v>13384723</v>
      </c>
    </row>
    <row r="118" spans="1:9" s="19" customFormat="1" ht="21.65" customHeight="1" x14ac:dyDescent="0.65">
      <c r="A118" s="58"/>
      <c r="B118" s="16"/>
      <c r="C118" s="162"/>
      <c r="D118" s="12"/>
      <c r="E118" s="162"/>
      <c r="F118" s="12"/>
      <c r="G118" s="54"/>
      <c r="H118" s="22"/>
      <c r="I118" s="54"/>
    </row>
    <row r="119" spans="1:9" ht="23" customHeight="1" x14ac:dyDescent="0.7">
      <c r="A119" s="79" t="s">
        <v>217</v>
      </c>
    </row>
    <row r="120" spans="1:9" s="165" customFormat="1" ht="23" customHeight="1" x14ac:dyDescent="0.7">
      <c r="A120" s="79" t="s">
        <v>258</v>
      </c>
      <c r="B120" s="82"/>
      <c r="C120" s="81" t="s">
        <v>21</v>
      </c>
      <c r="D120" s="81"/>
      <c r="E120" s="81" t="s">
        <v>21</v>
      </c>
      <c r="F120" s="81"/>
      <c r="G120" s="232"/>
      <c r="H120" s="232"/>
      <c r="I120" s="232"/>
    </row>
    <row r="121" spans="1:9" s="165" customFormat="1" ht="15" customHeight="1" x14ac:dyDescent="0.7">
      <c r="A121" s="79"/>
      <c r="B121" s="2"/>
      <c r="C121"/>
      <c r="D121"/>
      <c r="E121"/>
      <c r="F121"/>
      <c r="G121"/>
      <c r="H121"/>
      <c r="I121"/>
    </row>
    <row r="122" spans="1:9" s="165" customFormat="1" ht="21" customHeight="1" x14ac:dyDescent="0.7">
      <c r="A122" s="97"/>
      <c r="B122" s="167"/>
      <c r="C122" s="233" t="s">
        <v>123</v>
      </c>
      <c r="D122" s="233"/>
      <c r="E122" s="233"/>
      <c r="F122" s="7"/>
      <c r="G122" s="233" t="s">
        <v>124</v>
      </c>
      <c r="H122" s="233"/>
      <c r="I122" s="233"/>
    </row>
    <row r="123" spans="1:9" s="165" customFormat="1" ht="21" customHeight="1" x14ac:dyDescent="0.7">
      <c r="A123" s="97"/>
      <c r="B123" s="167"/>
      <c r="C123" s="221" t="s">
        <v>242</v>
      </c>
      <c r="D123" s="221"/>
      <c r="E123" s="221"/>
      <c r="F123" s="7"/>
      <c r="G123" s="221" t="s">
        <v>242</v>
      </c>
      <c r="H123" s="221"/>
      <c r="I123" s="221"/>
    </row>
    <row r="124" spans="1:9" s="165" customFormat="1" ht="21" customHeight="1" x14ac:dyDescent="0.7">
      <c r="A124" s="97"/>
      <c r="B124" s="167"/>
      <c r="C124" s="221" t="s">
        <v>243</v>
      </c>
      <c r="D124" s="221"/>
      <c r="E124" s="221"/>
      <c r="F124" s="7"/>
      <c r="G124" s="221" t="s">
        <v>243</v>
      </c>
      <c r="H124" s="221"/>
      <c r="I124" s="221"/>
    </row>
    <row r="125" spans="1:9" s="165" customFormat="1" ht="21" customHeight="1" x14ac:dyDescent="0.7">
      <c r="A125" s="97"/>
      <c r="B125" s="167" t="s">
        <v>0</v>
      </c>
      <c r="C125" s="1">
        <v>2567</v>
      </c>
      <c r="D125" s="1"/>
      <c r="E125" s="1">
        <v>2566</v>
      </c>
      <c r="F125" s="168"/>
      <c r="G125" s="1">
        <v>2567</v>
      </c>
      <c r="H125" s="1"/>
      <c r="I125" s="1">
        <v>2566</v>
      </c>
    </row>
    <row r="126" spans="1:9" s="165" customFormat="1" ht="18.649999999999999" customHeight="1" x14ac:dyDescent="0.7">
      <c r="A126" s="84"/>
      <c r="B126" s="85"/>
      <c r="C126" s="230" t="s">
        <v>241</v>
      </c>
      <c r="D126" s="230"/>
      <c r="E126" s="230"/>
      <c r="F126" s="230"/>
      <c r="G126" s="230"/>
      <c r="H126" s="230"/>
      <c r="I126" s="230"/>
    </row>
    <row r="127" spans="1:9" s="165" customFormat="1" ht="18.649999999999999" customHeight="1" x14ac:dyDescent="0.65">
      <c r="A127" s="15" t="s">
        <v>2</v>
      </c>
    </row>
    <row r="128" spans="1:9" s="165" customFormat="1" ht="18.649999999999999" customHeight="1" x14ac:dyDescent="0.65">
      <c r="A128" s="19" t="s">
        <v>194</v>
      </c>
    </row>
    <row r="129" spans="1:12" s="165" customFormat="1" ht="18.649999999999999" customHeight="1" x14ac:dyDescent="0.65">
      <c r="A129" s="62" t="s">
        <v>136</v>
      </c>
      <c r="B129" s="59"/>
      <c r="C129" s="162">
        <f>C78+C106+C117</f>
        <v>-8264763</v>
      </c>
      <c r="D129" s="65"/>
      <c r="E129" s="162">
        <f>E78+E106+E117</f>
        <v>-24139194</v>
      </c>
      <c r="F129" s="65"/>
      <c r="G129" s="162">
        <f>G78+G106+G117</f>
        <v>-4157425</v>
      </c>
      <c r="H129" s="65"/>
      <c r="I129" s="162">
        <f>I78+I106+I117</f>
        <v>-14993237</v>
      </c>
    </row>
    <row r="130" spans="1:12" s="165" customFormat="1" ht="18.649999999999999" customHeight="1" x14ac:dyDescent="0.65">
      <c r="A130" s="19" t="s">
        <v>193</v>
      </c>
      <c r="B130" s="59"/>
      <c r="C130" s="49">
        <v>216998</v>
      </c>
      <c r="D130" s="65"/>
      <c r="E130" s="49">
        <v>-783400</v>
      </c>
      <c r="F130" s="65"/>
      <c r="G130" s="155">
        <v>0</v>
      </c>
      <c r="H130" s="65"/>
      <c r="I130" s="49">
        <v>0</v>
      </c>
    </row>
    <row r="131" spans="1:12" s="165" customFormat="1" ht="18.649999999999999" customHeight="1" x14ac:dyDescent="0.65">
      <c r="A131" s="76" t="s">
        <v>181</v>
      </c>
      <c r="B131" s="59"/>
      <c r="C131" s="66">
        <f>SUM(C129:C130)</f>
        <v>-8047765</v>
      </c>
      <c r="D131" s="66"/>
      <c r="E131" s="66">
        <f>SUM(E129:E130)</f>
        <v>-24922594</v>
      </c>
      <c r="F131" s="66"/>
      <c r="G131" s="66">
        <f>SUM(G129:G130)</f>
        <v>-4157425</v>
      </c>
      <c r="H131" s="66"/>
      <c r="I131" s="66">
        <f>SUM(I129:I130)</f>
        <v>-14993237</v>
      </c>
    </row>
    <row r="132" spans="1:12" s="165" customFormat="1" ht="18.649999999999999" customHeight="1" x14ac:dyDescent="0.65">
      <c r="A132" s="15" t="s">
        <v>2</v>
      </c>
      <c r="B132" s="59"/>
      <c r="C132" s="66"/>
      <c r="D132" s="66"/>
      <c r="E132" s="66"/>
      <c r="F132" s="66"/>
      <c r="G132" s="66"/>
      <c r="H132" s="66"/>
      <c r="I132" s="66"/>
    </row>
    <row r="133" spans="1:12" s="165" customFormat="1" ht="18.649999999999999" customHeight="1" x14ac:dyDescent="0.65">
      <c r="A133" s="19" t="s">
        <v>182</v>
      </c>
      <c r="B133" s="96"/>
      <c r="C133" s="35">
        <v>31707287</v>
      </c>
      <c r="D133" s="12"/>
      <c r="E133" s="35">
        <v>40103173</v>
      </c>
      <c r="F133" s="12"/>
      <c r="G133" s="60">
        <v>6707622</v>
      </c>
      <c r="H133" s="12"/>
      <c r="I133" s="60">
        <v>16647002</v>
      </c>
    </row>
    <row r="134" spans="1:12" s="165" customFormat="1" ht="18.649999999999999" customHeight="1" x14ac:dyDescent="0.65">
      <c r="A134" s="61" t="s">
        <v>2</v>
      </c>
      <c r="B134" s="96"/>
      <c r="C134" s="12"/>
      <c r="D134" s="12"/>
      <c r="E134" s="12"/>
      <c r="F134" s="12"/>
      <c r="G134" s="22"/>
      <c r="H134" s="12"/>
      <c r="I134" s="22"/>
    </row>
    <row r="135" spans="1:12" s="165" customFormat="1" ht="18.649999999999999" customHeight="1" thickBot="1" x14ac:dyDescent="0.7">
      <c r="A135" s="61" t="s">
        <v>271</v>
      </c>
      <c r="B135" s="63"/>
      <c r="C135" s="175">
        <f>SUM(C131:C133)</f>
        <v>23659522</v>
      </c>
      <c r="D135" s="66"/>
      <c r="E135" s="175">
        <f>SUM(E131:E133)</f>
        <v>15180579</v>
      </c>
      <c r="F135" s="66"/>
      <c r="G135" s="175">
        <f>SUM(G131:G133)</f>
        <v>2550197</v>
      </c>
      <c r="H135" s="66"/>
      <c r="I135" s="175">
        <f>SUM(I131:I133)</f>
        <v>1653765</v>
      </c>
      <c r="J135" s="64"/>
      <c r="K135" s="64"/>
      <c r="L135" s="64"/>
    </row>
    <row r="136" spans="1:12" s="165" customFormat="1" ht="6.5" customHeight="1" thickTop="1" x14ac:dyDescent="0.65">
      <c r="B136" s="58"/>
      <c r="C136" s="64"/>
      <c r="D136" s="64"/>
      <c r="E136" s="64"/>
      <c r="F136" s="64">
        <v>0</v>
      </c>
      <c r="G136" s="64"/>
      <c r="H136" s="64"/>
      <c r="I136" s="64"/>
    </row>
    <row r="137" spans="1:12" s="165" customFormat="1" ht="18" customHeight="1" x14ac:dyDescent="0.65">
      <c r="A137" s="86" t="s">
        <v>119</v>
      </c>
      <c r="B137" s="16"/>
      <c r="C137" s="64"/>
      <c r="D137" s="64"/>
      <c r="E137" s="64"/>
      <c r="F137" s="64"/>
      <c r="G137" s="64"/>
      <c r="H137" s="64"/>
      <c r="I137" s="64"/>
    </row>
    <row r="138" spans="1:12" ht="6.5" customHeight="1" x14ac:dyDescent="0.7">
      <c r="A138" s="67"/>
      <c r="B138" s="18"/>
      <c r="C138" s="66"/>
      <c r="D138" s="66"/>
      <c r="E138" s="66"/>
      <c r="F138" s="66"/>
      <c r="G138" s="66"/>
      <c r="H138" s="66"/>
      <c r="I138" s="66"/>
    </row>
    <row r="139" spans="1:12" ht="20.25" customHeight="1" x14ac:dyDescent="0.7">
      <c r="A139" s="68" t="s">
        <v>304</v>
      </c>
      <c r="B139" s="18"/>
      <c r="C139" s="66"/>
      <c r="D139" s="66"/>
      <c r="E139" s="66"/>
      <c r="F139" s="66"/>
      <c r="G139" s="66"/>
      <c r="H139" s="66"/>
      <c r="I139" s="66"/>
    </row>
    <row r="140" spans="1:12" s="19" customFormat="1" ht="20.149999999999999" customHeight="1" x14ac:dyDescent="0.65">
      <c r="A140" s="58" t="s">
        <v>278</v>
      </c>
      <c r="B140" s="63">
        <v>14</v>
      </c>
      <c r="C140" s="12">
        <v>4126326</v>
      </c>
      <c r="D140" s="12"/>
      <c r="E140" s="51">
        <v>0</v>
      </c>
      <c r="F140" s="12"/>
      <c r="G140" s="51">
        <v>4126326</v>
      </c>
      <c r="H140" s="12"/>
      <c r="I140" s="51">
        <v>0</v>
      </c>
    </row>
    <row r="141" spans="1:12" s="165" customFormat="1" ht="6.5" customHeight="1" x14ac:dyDescent="0.65">
      <c r="B141" s="63"/>
      <c r="C141" s="64"/>
      <c r="D141" s="64"/>
      <c r="E141" s="64"/>
      <c r="F141" s="64">
        <v>0</v>
      </c>
      <c r="G141" s="64"/>
      <c r="H141" s="64"/>
      <c r="I141" s="64"/>
    </row>
    <row r="142" spans="1:12" s="165" customFormat="1" ht="21" customHeight="1" x14ac:dyDescent="0.65">
      <c r="A142" s="15" t="s">
        <v>183</v>
      </c>
      <c r="C142" s="64"/>
      <c r="D142" s="64"/>
      <c r="E142" s="64"/>
      <c r="F142" s="64"/>
      <c r="G142" s="64"/>
      <c r="H142" s="64"/>
      <c r="I142" s="64"/>
    </row>
    <row r="143" spans="1:12" s="165" customFormat="1" ht="21.65" customHeight="1" x14ac:dyDescent="0.65">
      <c r="A143" s="15" t="s">
        <v>270</v>
      </c>
      <c r="B143" s="63"/>
      <c r="C143" s="64"/>
      <c r="D143" s="64"/>
      <c r="E143" s="64"/>
      <c r="F143" s="64"/>
      <c r="G143" s="64"/>
      <c r="H143" s="64"/>
      <c r="I143" s="64"/>
    </row>
    <row r="144" spans="1:12" s="165" customFormat="1" ht="21" customHeight="1" x14ac:dyDescent="0.65">
      <c r="A144" s="58" t="s">
        <v>268</v>
      </c>
      <c r="B144" s="63">
        <v>7</v>
      </c>
      <c r="C144" s="162">
        <v>2527636</v>
      </c>
      <c r="D144" s="65"/>
      <c r="E144" s="162">
        <v>166466</v>
      </c>
      <c r="F144" s="65"/>
      <c r="G144" s="162">
        <v>0</v>
      </c>
      <c r="H144" s="65"/>
      <c r="I144" s="162">
        <v>0</v>
      </c>
    </row>
    <row r="145" spans="1:9" s="165" customFormat="1" ht="21" customHeight="1" x14ac:dyDescent="0.65">
      <c r="A145" s="62" t="s">
        <v>184</v>
      </c>
      <c r="B145" s="63"/>
      <c r="C145" s="162">
        <v>-19972</v>
      </c>
      <c r="D145" s="65"/>
      <c r="E145" s="162">
        <v>-209</v>
      </c>
      <c r="F145" s="65"/>
      <c r="G145" s="162">
        <v>0</v>
      </c>
      <c r="H145" s="65"/>
      <c r="I145" s="162">
        <v>0</v>
      </c>
    </row>
    <row r="146" spans="1:9" s="165" customFormat="1" ht="21" customHeight="1" thickBot="1" x14ac:dyDescent="0.7">
      <c r="A146" s="67" t="s">
        <v>120</v>
      </c>
      <c r="B146" s="16"/>
      <c r="C146" s="176">
        <f>SUM(C144:C145)</f>
        <v>2507664</v>
      </c>
      <c r="D146" s="66"/>
      <c r="E146" s="176">
        <f>SUM(E144:E145)</f>
        <v>166257</v>
      </c>
      <c r="F146" s="66"/>
      <c r="G146" s="176">
        <f>SUM(G144:G145)</f>
        <v>0</v>
      </c>
      <c r="H146" s="66"/>
      <c r="I146" s="176">
        <f>SUM(I144:I145)</f>
        <v>0</v>
      </c>
    </row>
    <row r="147" spans="1:9" s="165" customFormat="1" ht="6.5" customHeight="1" thickTop="1" x14ac:dyDescent="0.65">
      <c r="A147" s="68"/>
      <c r="B147" s="16"/>
      <c r="C147" s="64"/>
      <c r="D147" s="64"/>
      <c r="E147" s="64"/>
      <c r="F147" s="64"/>
      <c r="G147" s="64"/>
      <c r="H147" s="64"/>
      <c r="I147" s="64"/>
    </row>
    <row r="148" spans="1:9" s="165" customFormat="1" ht="21" customHeight="1" x14ac:dyDescent="0.65">
      <c r="A148" s="19" t="s">
        <v>121</v>
      </c>
      <c r="B148" s="63"/>
      <c r="C148" s="64"/>
      <c r="D148" s="64"/>
      <c r="E148" s="64"/>
      <c r="F148" s="64"/>
      <c r="G148" s="64"/>
      <c r="H148" s="64"/>
      <c r="I148" s="64"/>
    </row>
    <row r="149" spans="1:9" ht="21.65" customHeight="1" x14ac:dyDescent="0.7">
      <c r="A149" s="19" t="s">
        <v>270</v>
      </c>
      <c r="B149" s="165"/>
      <c r="C149" s="64"/>
      <c r="D149" s="64"/>
      <c r="E149" s="64"/>
      <c r="F149" s="64"/>
      <c r="G149" s="64"/>
      <c r="H149" s="64"/>
      <c r="I149" s="64"/>
    </row>
    <row r="150" spans="1:9" ht="21" customHeight="1" x14ac:dyDescent="0.7">
      <c r="A150" s="62" t="s">
        <v>268</v>
      </c>
      <c r="B150" s="63">
        <v>8</v>
      </c>
      <c r="C150" s="12">
        <v>1881244</v>
      </c>
      <c r="D150" s="64"/>
      <c r="E150" s="12">
        <v>1576796</v>
      </c>
      <c r="F150" s="64"/>
      <c r="G150" s="12">
        <v>1259715</v>
      </c>
      <c r="H150" s="64"/>
      <c r="I150" s="12">
        <v>1075630</v>
      </c>
    </row>
    <row r="151" spans="1:9" ht="21" customHeight="1" x14ac:dyDescent="0.7">
      <c r="A151" s="156" t="s">
        <v>276</v>
      </c>
      <c r="B151" s="63"/>
      <c r="C151" s="12">
        <v>1284092</v>
      </c>
      <c r="D151" s="64"/>
      <c r="E151" s="64">
        <v>1688235</v>
      </c>
      <c r="F151" s="64"/>
      <c r="G151" s="12">
        <v>201013</v>
      </c>
      <c r="H151" s="64"/>
      <c r="I151" s="12">
        <v>85813</v>
      </c>
    </row>
    <row r="152" spans="1:9" ht="21" customHeight="1" thickBot="1" x14ac:dyDescent="0.75">
      <c r="A152" s="67" t="s">
        <v>120</v>
      </c>
      <c r="B152" s="63"/>
      <c r="C152" s="176">
        <f>SUM(C150:C151)</f>
        <v>3165336</v>
      </c>
      <c r="D152" s="66"/>
      <c r="E152" s="176">
        <f>SUM(E150:E151)</f>
        <v>3265031</v>
      </c>
      <c r="F152" s="66"/>
      <c r="G152" s="176">
        <f>SUM(G150:G151)</f>
        <v>1460728</v>
      </c>
      <c r="H152" s="66"/>
      <c r="I152" s="176">
        <f>SUM(I150:I151)</f>
        <v>1161443</v>
      </c>
    </row>
    <row r="153" spans="1:9" ht="6.5" customHeight="1" thickTop="1" x14ac:dyDescent="0.7">
      <c r="A153" s="165"/>
      <c r="B153" s="63"/>
      <c r="C153" s="64"/>
      <c r="D153" s="64"/>
      <c r="E153" s="64"/>
      <c r="F153" s="64"/>
      <c r="G153" s="12"/>
      <c r="H153" s="64"/>
      <c r="I153" s="64"/>
    </row>
    <row r="154" spans="1:9" ht="21" customHeight="1" x14ac:dyDescent="0.7">
      <c r="A154" s="19" t="s">
        <v>143</v>
      </c>
      <c r="B154" s="63"/>
      <c r="C154" s="12"/>
      <c r="D154" s="12"/>
      <c r="E154" s="12"/>
      <c r="F154" s="12"/>
      <c r="G154" s="12"/>
      <c r="H154" s="12"/>
      <c r="I154" s="12"/>
    </row>
    <row r="155" spans="1:9" ht="19.649999999999999" customHeight="1" x14ac:dyDescent="0.7">
      <c r="A155" s="19" t="s">
        <v>270</v>
      </c>
      <c r="B155" s="63"/>
      <c r="C155" s="12"/>
      <c r="D155" s="12"/>
      <c r="E155" s="12"/>
      <c r="F155" s="12"/>
      <c r="G155" s="12"/>
      <c r="H155" s="12"/>
      <c r="I155" s="12"/>
    </row>
    <row r="156" spans="1:9" ht="22" customHeight="1" x14ac:dyDescent="0.7">
      <c r="A156" s="62" t="s">
        <v>268</v>
      </c>
      <c r="B156" s="18">
        <v>9</v>
      </c>
      <c r="C156" s="12">
        <v>1725614</v>
      </c>
      <c r="D156" s="12"/>
      <c r="E156" s="51">
        <v>2446091</v>
      </c>
      <c r="F156" s="12"/>
      <c r="G156" s="38">
        <v>1165082</v>
      </c>
      <c r="H156" s="12"/>
      <c r="I156" s="51">
        <v>2155282</v>
      </c>
    </row>
    <row r="157" spans="1:9" ht="21" customHeight="1" x14ac:dyDescent="0.7">
      <c r="A157" s="62" t="s">
        <v>185</v>
      </c>
      <c r="B157" s="18"/>
      <c r="C157" s="12">
        <v>0</v>
      </c>
      <c r="D157" s="12"/>
      <c r="E157" s="51">
        <v>6579</v>
      </c>
      <c r="F157" s="12"/>
      <c r="G157" s="38">
        <v>0</v>
      </c>
      <c r="H157" s="12"/>
      <c r="I157" s="51">
        <v>6579</v>
      </c>
    </row>
    <row r="158" spans="1:9" ht="20.399999999999999" customHeight="1" x14ac:dyDescent="0.7">
      <c r="A158" s="62" t="s">
        <v>184</v>
      </c>
      <c r="B158" s="18"/>
      <c r="C158" s="12">
        <v>-1417368</v>
      </c>
      <c r="D158" s="12"/>
      <c r="E158" s="51">
        <v>-2363538</v>
      </c>
      <c r="F158" s="12"/>
      <c r="G158" s="38">
        <v>-856836</v>
      </c>
      <c r="H158" s="12"/>
      <c r="I158" s="51">
        <v>-2072729</v>
      </c>
    </row>
    <row r="159" spans="1:9" ht="20.399999999999999" customHeight="1" thickBot="1" x14ac:dyDescent="0.75">
      <c r="A159" s="67" t="s">
        <v>120</v>
      </c>
      <c r="B159" s="18"/>
      <c r="C159" s="176">
        <f>SUM(C156:C158)</f>
        <v>308246</v>
      </c>
      <c r="D159" s="66"/>
      <c r="E159" s="176">
        <f>SUM(E156:E158)</f>
        <v>89132</v>
      </c>
      <c r="F159" s="66"/>
      <c r="G159" s="176">
        <f>SUM(G156:G158)</f>
        <v>308246</v>
      </c>
      <c r="H159" s="66"/>
      <c r="I159" s="176">
        <f>SUM(I156:I158)</f>
        <v>89132</v>
      </c>
    </row>
    <row r="160" spans="1:9" ht="6.5" customHeight="1" thickTop="1" x14ac:dyDescent="0.7">
      <c r="A160" s="165"/>
      <c r="B160" s="18"/>
      <c r="C160" s="64"/>
      <c r="D160" s="64"/>
      <c r="E160" s="64"/>
      <c r="F160" s="64"/>
      <c r="G160" s="12"/>
      <c r="H160" s="64"/>
      <c r="I160" s="64"/>
    </row>
    <row r="161" spans="1:9" ht="18" customHeight="1" x14ac:dyDescent="0.7">
      <c r="A161" s="19" t="s">
        <v>135</v>
      </c>
      <c r="B161" s="18"/>
      <c r="C161" s="64"/>
      <c r="D161" s="64"/>
      <c r="E161" s="64"/>
      <c r="F161" s="64"/>
      <c r="G161" s="12"/>
      <c r="H161" s="64"/>
      <c r="I161" s="64"/>
    </row>
    <row r="162" spans="1:9" ht="21" customHeight="1" x14ac:dyDescent="0.7">
      <c r="A162" s="19" t="s">
        <v>269</v>
      </c>
      <c r="B162" s="63"/>
      <c r="C162" s="64"/>
      <c r="D162" s="64"/>
      <c r="E162" s="64"/>
      <c r="F162" s="64"/>
      <c r="G162" s="12"/>
      <c r="H162" s="64"/>
      <c r="I162" s="64"/>
    </row>
    <row r="163" spans="1:9" ht="21.5" customHeight="1" x14ac:dyDescent="0.7">
      <c r="A163" s="62" t="s">
        <v>268</v>
      </c>
      <c r="B163" s="63">
        <v>10</v>
      </c>
      <c r="C163" s="12">
        <v>217490</v>
      </c>
      <c r="D163" s="12"/>
      <c r="E163" s="51">
        <v>353199</v>
      </c>
      <c r="F163" s="12"/>
      <c r="G163" s="38">
        <v>151093</v>
      </c>
      <c r="H163" s="12"/>
      <c r="I163" s="51">
        <v>284117</v>
      </c>
    </row>
    <row r="164" spans="1:9" ht="21.65" customHeight="1" x14ac:dyDescent="0.7">
      <c r="A164" s="62" t="s">
        <v>297</v>
      </c>
      <c r="B164" s="63"/>
      <c r="C164" s="12">
        <v>69572</v>
      </c>
      <c r="D164" s="12"/>
      <c r="E164" s="51">
        <v>146060</v>
      </c>
      <c r="F164" s="12"/>
      <c r="G164" s="38">
        <v>9846</v>
      </c>
      <c r="H164" s="12"/>
      <c r="I164" s="51">
        <v>14301</v>
      </c>
    </row>
    <row r="165" spans="1:9" ht="21.65" customHeight="1" thickBot="1" x14ac:dyDescent="0.75">
      <c r="A165" s="67" t="s">
        <v>120</v>
      </c>
      <c r="B165" s="18"/>
      <c r="C165" s="176">
        <f>SUM(C163:C164)</f>
        <v>287062</v>
      </c>
      <c r="D165" s="66"/>
      <c r="E165" s="176">
        <f>SUM(E163:E164)</f>
        <v>499259</v>
      </c>
      <c r="F165" s="66"/>
      <c r="G165" s="176">
        <f>SUM(G163:G164)</f>
        <v>160939</v>
      </c>
      <c r="H165" s="66"/>
      <c r="I165" s="176">
        <f>SUM(I163:I164)</f>
        <v>298418</v>
      </c>
    </row>
    <row r="166" spans="1:9" ht="23" thickTop="1" x14ac:dyDescent="0.7"/>
  </sheetData>
  <mergeCells count="32">
    <mergeCell ref="C4:E4"/>
    <mergeCell ref="G4:I4"/>
    <mergeCell ref="C5:E5"/>
    <mergeCell ref="G5:I5"/>
    <mergeCell ref="C87:I87"/>
    <mergeCell ref="C8:I8"/>
    <mergeCell ref="G41:I41"/>
    <mergeCell ref="C43:E43"/>
    <mergeCell ref="G43:I43"/>
    <mergeCell ref="C44:E44"/>
    <mergeCell ref="G44:I44"/>
    <mergeCell ref="C47:I47"/>
    <mergeCell ref="G6:I6"/>
    <mergeCell ref="C6:E6"/>
    <mergeCell ref="G45:I45"/>
    <mergeCell ref="C45:E45"/>
    <mergeCell ref="C126:I126"/>
    <mergeCell ref="A48:B48"/>
    <mergeCell ref="G81:I81"/>
    <mergeCell ref="C83:E83"/>
    <mergeCell ref="G83:I83"/>
    <mergeCell ref="C84:E84"/>
    <mergeCell ref="G84:I84"/>
    <mergeCell ref="G120:I120"/>
    <mergeCell ref="C122:E122"/>
    <mergeCell ref="G122:I122"/>
    <mergeCell ref="C123:E123"/>
    <mergeCell ref="G123:I123"/>
    <mergeCell ref="G85:I85"/>
    <mergeCell ref="C85:E85"/>
    <mergeCell ref="G124:I124"/>
    <mergeCell ref="C124:E124"/>
  </mergeCells>
  <pageMargins left="0.8" right="0.4" top="0.48" bottom="0.5" header="0.5" footer="0.4"/>
  <pageSetup paperSize="9" scale="85" firstPageNumber="10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3" manualBreakCount="3">
    <brk id="39" max="8" man="1"/>
    <brk id="79" max="8" man="1"/>
    <brk id="118" max="8" man="1"/>
  </rowBreaks>
  <customProperties>
    <customPr name="EpmWorksheetKeyString_GUI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SH8</vt:lpstr>
      <vt:lpstr>SH9</vt:lpstr>
      <vt:lpstr>CF10-13</vt:lpstr>
      <vt:lpstr>'BS 3-5'!Print_Area</vt:lpstr>
      <vt:lpstr>'CF10-13'!Print_Area</vt:lpstr>
      <vt:lpstr>'PL 6-7'!Print_Area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Sirinat Inphithak</cp:lastModifiedBy>
  <cp:lastPrinted>2024-04-29T07:34:47Z</cp:lastPrinted>
  <dcterms:created xsi:type="dcterms:W3CDTF">2004-12-07T02:15:18Z</dcterms:created>
  <dcterms:modified xsi:type="dcterms:W3CDTF">2024-05-09T09:54:30Z</dcterms:modified>
</cp:coreProperties>
</file>