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Mar24 Q1\"/>
    </mc:Choice>
  </mc:AlternateContent>
  <xr:revisionPtr revIDLastSave="0" documentId="13_ncr:1_{BF0A7047-C9D1-4446-8C9A-D9F61503FDC5}" xr6:coauthVersionLast="47" xr6:coauthVersionMax="47" xr10:uidLastSave="{00000000-0000-0000-0000-000000000000}"/>
  <bookViews>
    <workbookView xWindow="-110" yWindow="-110" windowWidth="19420" windowHeight="11500" tabRatio="565" activeTab="4" xr2:uid="{00000000-000D-0000-FFFF-FFFF00000000}"/>
  </bookViews>
  <sheets>
    <sheet name="2-4BS" sheetId="37" r:id="rId1"/>
    <sheet name="Eng 5" sheetId="38" r:id="rId2"/>
    <sheet name="Eng6" sheetId="39" r:id="rId3"/>
    <sheet name="Eng7" sheetId="40" r:id="rId4"/>
    <sheet name="Eng8-9" sheetId="42" r:id="rId5"/>
  </sheets>
  <externalReferences>
    <externalReference r:id="rId6"/>
    <externalReference r:id="rId7"/>
  </externalReferences>
  <definedNames>
    <definedName name="_Key1" localSheetId="1" hidden="1">'[1]DETAIL-BS'!#REF!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7" i="37" l="1"/>
  <c r="J87" i="37"/>
  <c r="H87" i="37"/>
  <c r="F87" i="37"/>
  <c r="K85" i="42"/>
  <c r="AC26" i="39"/>
  <c r="W26" i="39"/>
  <c r="U26" i="39"/>
  <c r="S26" i="39"/>
  <c r="O26" i="39"/>
  <c r="M26" i="39"/>
  <c r="K26" i="39"/>
  <c r="I26" i="39"/>
  <c r="G26" i="39"/>
  <c r="AA22" i="39" l="1"/>
  <c r="AE22" i="39" s="1"/>
  <c r="AA23" i="39"/>
  <c r="AE23" i="39" s="1"/>
  <c r="Y24" i="39"/>
  <c r="Y26" i="39" s="1"/>
  <c r="G39" i="38"/>
  <c r="F24" i="37"/>
  <c r="M85" i="42" l="1"/>
  <c r="M75" i="42"/>
  <c r="I85" i="42"/>
  <c r="I75" i="42"/>
  <c r="M24" i="42"/>
  <c r="M34" i="42" s="1"/>
  <c r="M38" i="42" s="1"/>
  <c r="I24" i="42"/>
  <c r="I34" i="42" s="1"/>
  <c r="I38" i="42" s="1"/>
  <c r="M57" i="38"/>
  <c r="M51" i="38"/>
  <c r="M41" i="38"/>
  <c r="M36" i="38"/>
  <c r="M14" i="38"/>
  <c r="M23" i="38" s="1"/>
  <c r="M26" i="38" s="1"/>
  <c r="I57" i="38"/>
  <c r="I51" i="38"/>
  <c r="I41" i="38"/>
  <c r="I36" i="38"/>
  <c r="I43" i="38" s="1"/>
  <c r="I14" i="38"/>
  <c r="AC19" i="39"/>
  <c r="W23" i="40"/>
  <c r="W22" i="40"/>
  <c r="W17" i="40"/>
  <c r="W16" i="40"/>
  <c r="W15" i="40"/>
  <c r="U19" i="39"/>
  <c r="Y17" i="39"/>
  <c r="Y16" i="39"/>
  <c r="Y15" i="39"/>
  <c r="A110" i="42"/>
  <c r="G85" i="42"/>
  <c r="K75" i="42"/>
  <c r="G75" i="42"/>
  <c r="M88" i="42" l="1"/>
  <c r="M91" i="42" s="1"/>
  <c r="M94" i="42" s="1"/>
  <c r="I88" i="42"/>
  <c r="I91" i="42" s="1"/>
  <c r="I94" i="42" s="1"/>
  <c r="I23" i="38"/>
  <c r="I26" i="38" s="1"/>
  <c r="I45" i="38" s="1"/>
  <c r="M43" i="38"/>
  <c r="M45" i="38" s="1"/>
  <c r="K41" i="38"/>
  <c r="Y23" i="40"/>
  <c r="H97" i="37"/>
  <c r="K26" i="40"/>
  <c r="K19" i="40"/>
  <c r="K19" i="39"/>
  <c r="S26" i="40" l="1"/>
  <c r="U26" i="40"/>
  <c r="O26" i="40"/>
  <c r="M26" i="40"/>
  <c r="I26" i="40"/>
  <c r="G26" i="40"/>
  <c r="L154" i="37"/>
  <c r="H154" i="37"/>
  <c r="W26" i="40" l="1"/>
  <c r="Y22" i="40"/>
  <c r="Y17" i="40"/>
  <c r="K36" i="38"/>
  <c r="G36" i="38"/>
  <c r="AA15" i="39"/>
  <c r="G14" i="38"/>
  <c r="Y16" i="40" l="1"/>
  <c r="Y15" i="40"/>
  <c r="S19" i="40"/>
  <c r="U19" i="40"/>
  <c r="I19" i="40"/>
  <c r="AA16" i="39"/>
  <c r="AE16" i="39" s="1"/>
  <c r="W19" i="39"/>
  <c r="I19" i="39"/>
  <c r="G41" i="38"/>
  <c r="G43" i="38" s="1"/>
  <c r="A1" i="38"/>
  <c r="A1" i="39" s="1"/>
  <c r="A1" i="40" s="1"/>
  <c r="A1" i="42" s="1"/>
  <c r="A55" i="42" s="1"/>
  <c r="W19" i="40" l="1"/>
  <c r="Y19" i="39"/>
  <c r="O19" i="40" l="1"/>
  <c r="M19" i="40"/>
  <c r="G19" i="40"/>
  <c r="S19" i="39"/>
  <c r="O19" i="39"/>
  <c r="M19" i="39"/>
  <c r="G19" i="39"/>
  <c r="A3" i="39"/>
  <c r="A3" i="40" s="1"/>
  <c r="A3" i="42" s="1"/>
  <c r="A57" i="42" s="1"/>
  <c r="K43" i="38"/>
  <c r="K23" i="38"/>
  <c r="G23" i="38"/>
  <c r="G24" i="42" l="1"/>
  <c r="K24" i="42"/>
  <c r="K34" i="42" s="1"/>
  <c r="K26" i="38"/>
  <c r="G26" i="38"/>
  <c r="AE15" i="39"/>
  <c r="K38" i="42" l="1"/>
  <c r="K88" i="42" s="1"/>
  <c r="K91" i="42" s="1"/>
  <c r="K94" i="42" s="1"/>
  <c r="G34" i="42"/>
  <c r="G38" i="42" s="1"/>
  <c r="G88" i="42" s="1"/>
  <c r="G91" i="42" s="1"/>
  <c r="G94" i="42" s="1"/>
  <c r="Q24" i="39"/>
  <c r="G48" i="38"/>
  <c r="Q24" i="40"/>
  <c r="Y24" i="40" s="1"/>
  <c r="K48" i="38"/>
  <c r="AA17" i="39"/>
  <c r="AE17" i="39" s="1"/>
  <c r="AE19" i="39" s="1"/>
  <c r="Y19" i="40"/>
  <c r="Q19" i="40"/>
  <c r="Q19" i="39"/>
  <c r="G45" i="38"/>
  <c r="G54" i="38" s="1"/>
  <c r="G57" i="38" s="1"/>
  <c r="K45" i="38"/>
  <c r="K54" i="38" s="1"/>
  <c r="F97" i="37"/>
  <c r="F41" i="37"/>
  <c r="L97" i="37"/>
  <c r="J97" i="37"/>
  <c r="J41" i="37"/>
  <c r="A174" i="37"/>
  <c r="L157" i="37"/>
  <c r="H157" i="37"/>
  <c r="A119" i="37"/>
  <c r="A118" i="37"/>
  <c r="A117" i="37"/>
  <c r="A116" i="37"/>
  <c r="A61" i="37"/>
  <c r="A60" i="37"/>
  <c r="A59" i="37"/>
  <c r="L41" i="37"/>
  <c r="H41" i="37"/>
  <c r="L24" i="37"/>
  <c r="J24" i="37"/>
  <c r="H24" i="37"/>
  <c r="Q26" i="39" l="1"/>
  <c r="AA24" i="39"/>
  <c r="AA19" i="39"/>
  <c r="F154" i="37"/>
  <c r="F157" i="37" s="1"/>
  <c r="K57" i="38"/>
  <c r="Y26" i="40"/>
  <c r="Q26" i="40"/>
  <c r="K51" i="38"/>
  <c r="G51" i="38"/>
  <c r="H43" i="37"/>
  <c r="J99" i="37"/>
  <c r="F43" i="37"/>
  <c r="F99" i="37"/>
  <c r="L99" i="37"/>
  <c r="L159" i="37" s="1"/>
  <c r="L43" i="37"/>
  <c r="H99" i="37"/>
  <c r="H159" i="37" s="1"/>
  <c r="J43" i="37"/>
  <c r="AA26" i="39" l="1"/>
  <c r="AE24" i="39"/>
  <c r="AE26" i="39" s="1"/>
  <c r="J154" i="37"/>
  <c r="J157" i="37" s="1"/>
  <c r="J159" i="37" s="1"/>
  <c r="F159" i="37"/>
</calcChain>
</file>

<file path=xl/sharedStrings.xml><?xml version="1.0" encoding="utf-8"?>
<sst xmlns="http://schemas.openxmlformats.org/spreadsheetml/2006/main" count="435" uniqueCount="225">
  <si>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</si>
  <si>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</si>
  <si>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</si>
  <si>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</si>
  <si>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</si>
  <si>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</si>
  <si>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</si>
  <si>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</si>
  <si>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</si>
  <si>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</si>
  <si>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</si>
  <si>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</si>
  <si>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</si>
  <si>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</si>
  <si>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</si>
  <si>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</si>
  <si>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</si>
  <si>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</si>
  <si>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</si>
  <si>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</si>
  <si>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</si>
  <si>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</si>
  <si>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</si>
  <si>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</si>
  <si>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</si>
  <si>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</si>
  <si>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</si>
  <si>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Other income</t>
  </si>
  <si>
    <t>Other non-current assets</t>
  </si>
  <si>
    <t>Baht</t>
  </si>
  <si>
    <t>Cash and cash equivalents</t>
  </si>
  <si>
    <t>Current portion of long-term borrowings</t>
  </si>
  <si>
    <t>Selling expenses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</si>
  <si>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</si>
  <si>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</si>
  <si>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</si>
  <si>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</si>
  <si>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</si>
  <si>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</si>
  <si>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</si>
  <si>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</si>
  <si>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</si>
  <si>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</si>
  <si>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</si>
  <si>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</si>
  <si>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</si>
  <si>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</si>
  <si>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</si>
  <si>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>Other current assets</t>
  </si>
  <si>
    <t>Director   ________________________________</t>
  </si>
  <si>
    <t>Date        ________________________________</t>
  </si>
  <si>
    <t xml:space="preserve">Appropriated </t>
  </si>
  <si>
    <t>- Legal reserve</t>
  </si>
  <si>
    <t xml:space="preserve"> paid-up</t>
  </si>
  <si>
    <t>paid-up</t>
  </si>
  <si>
    <t>Total owners of</t>
  </si>
  <si>
    <t>- Depreciation and amortisation</t>
  </si>
  <si>
    <t>- Employee benefit expenses</t>
  </si>
  <si>
    <t>Non-cash transactions</t>
  </si>
  <si>
    <t>Inventories, net</t>
  </si>
  <si>
    <t>Property, plant and equipment, net</t>
  </si>
  <si>
    <t>Deferred tax assets, net</t>
  </si>
  <si>
    <t>Finance costs</t>
  </si>
  <si>
    <t>- Finance costs</t>
  </si>
  <si>
    <t>Intangible assets, net</t>
  </si>
  <si>
    <t xml:space="preserve">Changes in operating assets and liabilities </t>
  </si>
  <si>
    <t xml:space="preserve">Purchases of property, plant and equipment and </t>
  </si>
  <si>
    <t>intangible assets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</si>
  <si>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</si>
  <si>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</si>
  <si>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</si>
  <si>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</si>
  <si>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</si>
  <si>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</si>
  <si>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</si>
  <si>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</si>
  <si>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</si>
  <si>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</si>
  <si>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Statement of Changes in Equity (Unaudited)</t>
  </si>
  <si>
    <t>Separate financial information</t>
  </si>
  <si>
    <t>Statements of Cash Flows (Unaudited)</t>
  </si>
  <si>
    <t>Income tax</t>
  </si>
  <si>
    <t>Total</t>
  </si>
  <si>
    <t>Equity attributable to owners of the parent</t>
  </si>
  <si>
    <t>Appropriated -</t>
  </si>
  <si>
    <t>controlling</t>
  </si>
  <si>
    <t>Non-</t>
  </si>
  <si>
    <t>Right-of-use assets, net</t>
  </si>
  <si>
    <t>The accompanying notes form part of this interim financial information.</t>
  </si>
  <si>
    <t>Current portion of lease liabilities</t>
  </si>
  <si>
    <r>
      <t>Liabilities and equity</t>
    </r>
    <r>
      <rPr>
        <sz val="9"/>
        <rFont val="Arial"/>
        <family val="2"/>
      </rPr>
      <t xml:space="preserve"> (Cont’d)</t>
    </r>
  </si>
  <si>
    <t>Measurement of equity</t>
  </si>
  <si>
    <t>investment at fair</t>
  </si>
  <si>
    <t>Financial assets measured at fair value through</t>
  </si>
  <si>
    <t>other comprehensive income</t>
  </si>
  <si>
    <t>Other non-current liabilities</t>
  </si>
  <si>
    <t>Deferred tax liabilities, net</t>
  </si>
  <si>
    <t>Other gain (loss), net</t>
  </si>
  <si>
    <t>- (Reversal of) expected credit loss</t>
  </si>
  <si>
    <t xml:space="preserve">Items that will not be reclassified subsequently to </t>
  </si>
  <si>
    <t xml:space="preserve"> value through other</t>
  </si>
  <si>
    <t xml:space="preserve"> comprehensive income</t>
  </si>
  <si>
    <t xml:space="preserve">to net cash provided by operations: </t>
  </si>
  <si>
    <t xml:space="preserve">- (Gain) on disposals of property, plant and equipment </t>
  </si>
  <si>
    <t xml:space="preserve">Account payables from purchase of </t>
  </si>
  <si>
    <t>property, plant and equipment</t>
  </si>
  <si>
    <t>31 March</t>
  </si>
  <si>
    <t>PP Prime Public Company Limited</t>
  </si>
  <si>
    <t>Advance payments, net</t>
  </si>
  <si>
    <t>from financial institutions</t>
  </si>
  <si>
    <t>Convertible debentures</t>
  </si>
  <si>
    <t>Discount on share capital</t>
  </si>
  <si>
    <t>Currency translation differences</t>
  </si>
  <si>
    <t>payment</t>
  </si>
  <si>
    <t>differences</t>
  </si>
  <si>
    <t>surplus</t>
  </si>
  <si>
    <t xml:space="preserve"> of equity</t>
  </si>
  <si>
    <t>components</t>
  </si>
  <si>
    <t>translation</t>
  </si>
  <si>
    <t>Currency</t>
  </si>
  <si>
    <t>Total other</t>
  </si>
  <si>
    <t>Cost of sales</t>
  </si>
  <si>
    <t>Note</t>
  </si>
  <si>
    <t>Conversion of debentures to ordinary shares</t>
  </si>
  <si>
    <t>Short-term borrowings to related parties, net</t>
  </si>
  <si>
    <t>Investment in subsidiaries and an associate, net</t>
  </si>
  <si>
    <t>Long-term borrowings to related parties, net</t>
  </si>
  <si>
    <t>Share-based payment</t>
  </si>
  <si>
    <t>Retained earnings (deficit)</t>
  </si>
  <si>
    <t>Advance received from sales of geothermal power plants</t>
  </si>
  <si>
    <t>Other comprehensive income (expense) :</t>
  </si>
  <si>
    <t>Changes in fair value of equity investments at fair value</t>
  </si>
  <si>
    <t xml:space="preserve"> through other comprehensive income</t>
  </si>
  <si>
    <t>profit or loss, net of tax</t>
  </si>
  <si>
    <t>Total comprehensive expense for the period</t>
  </si>
  <si>
    <t>Share-based</t>
  </si>
  <si>
    <t>Other comprehensive income (expense)</t>
  </si>
  <si>
    <t>revaluation</t>
  </si>
  <si>
    <t>Total comprehensive income (expense) for the period</t>
  </si>
  <si>
    <t>Proceeds from long-term borrowings to related parties</t>
  </si>
  <si>
    <t>Payments on long-term borrowings to related parties</t>
  </si>
  <si>
    <t>Proceeds from disposals of property, plant and equipment</t>
  </si>
  <si>
    <t>- Allowance for declining in value of inventories</t>
  </si>
  <si>
    <t>- Unrealised (gain) on foreign exchange rate</t>
  </si>
  <si>
    <t>Payments of lease liabilities</t>
  </si>
  <si>
    <t>Total comprehensive expense attributable to:</t>
  </si>
  <si>
    <t>Premium on share capital</t>
  </si>
  <si>
    <t>equity</t>
  </si>
  <si>
    <t>Effect of exchange rate on cash and cash equivalents</t>
  </si>
  <si>
    <t>before effect of exchange rate</t>
  </si>
  <si>
    <t>Proceeds from convertible debentures issuance</t>
  </si>
  <si>
    <t>2023</t>
  </si>
  <si>
    <t>Opening balance as at 1 January 2023</t>
  </si>
  <si>
    <t>Closing balance as at 31 March 2023</t>
  </si>
  <si>
    <t>Deposits at banks as collateral</t>
  </si>
  <si>
    <t>Investment properties</t>
  </si>
  <si>
    <t>Discount on</t>
  </si>
  <si>
    <t>Long-term borrowings from financial institutions, net</t>
  </si>
  <si>
    <t>Premium on</t>
  </si>
  <si>
    <t>Gross profit</t>
  </si>
  <si>
    <t>Other comprehensive income (expense) for the period, net of tax</t>
  </si>
  <si>
    <t>Reversal of expected credit (loss)</t>
  </si>
  <si>
    <t xml:space="preserve">  at par value of Baht 1 each)</t>
  </si>
  <si>
    <t>- Other non-current liabilities</t>
  </si>
  <si>
    <t>- Income tax paid</t>
  </si>
  <si>
    <t>Payments on short-term borrowings to related parties</t>
  </si>
  <si>
    <t>Cash flows before changes in operating assets and liabilities</t>
  </si>
  <si>
    <t xml:space="preserve">Total items that will not be reclassified subsequently to </t>
  </si>
  <si>
    <t>Payments on long-term borrowings from financial institutions</t>
  </si>
  <si>
    <t>Items that will be reclassified subsequently to profit or loss</t>
  </si>
  <si>
    <t>Total items that will be reclassified subsequently to profit or loss</t>
  </si>
  <si>
    <t xml:space="preserve">  at par value of Baht 1 each</t>
  </si>
  <si>
    <t xml:space="preserve">  fully paid-up of Baht 1 each </t>
  </si>
  <si>
    <t xml:space="preserve">  fully paid-up of Baht 1 each)</t>
  </si>
  <si>
    <t>As at 31 March 2024</t>
  </si>
  <si>
    <t>2024</t>
  </si>
  <si>
    <t>For the three-month period ended 31 March 2024</t>
  </si>
  <si>
    <t>Opening balance as at 1 January 2024</t>
  </si>
  <si>
    <t>Closing balance as at 31 March 2024</t>
  </si>
  <si>
    <t xml:space="preserve">  (31 December 2023: 14,975,241,114 ordinary shares</t>
  </si>
  <si>
    <t>-</t>
  </si>
  <si>
    <t>Trade and other current receivables, net</t>
  </si>
  <si>
    <t xml:space="preserve">Trade and other current payables </t>
  </si>
  <si>
    <t>Current corporate income tax payable</t>
  </si>
  <si>
    <t>Lease liabilities, net</t>
  </si>
  <si>
    <t>23 (d)</t>
  </si>
  <si>
    <t>23 (e)</t>
  </si>
  <si>
    <t>13, 23 (c)</t>
  </si>
  <si>
    <t>16, 23 (f)</t>
  </si>
  <si>
    <t xml:space="preserve">  14,532,108,888 ordinary shares </t>
  </si>
  <si>
    <t xml:space="preserve">  12,802,631,380 ordinary shares </t>
  </si>
  <si>
    <t xml:space="preserve">  (31 December 2023:12,358,187,147 ordinary shares </t>
  </si>
  <si>
    <t>Payments for convertible debentures issuance</t>
  </si>
  <si>
    <t>Gain on sale of property, plant and equipment</t>
  </si>
  <si>
    <t>Change in lease liabilities</t>
  </si>
  <si>
    <t xml:space="preserve">Net increase (decrease) in cash and cash equivalents </t>
  </si>
  <si>
    <t>Cash generated from (used in) operating activities</t>
  </si>
  <si>
    <t>Net cash generated from (used in) operating activities</t>
  </si>
  <si>
    <t>Profit (loss) before income tax</t>
  </si>
  <si>
    <t>Profit (loss) for the period</t>
  </si>
  <si>
    <t>Profit (loss) attributable to:</t>
  </si>
  <si>
    <t xml:space="preserve">Net increase (decreased) in bank overdraft and </t>
  </si>
  <si>
    <t>short-term borrowings from financial institutions</t>
  </si>
  <si>
    <t xml:space="preserve">Bank overdraft </t>
  </si>
  <si>
    <t>Current provisions for employee benefits</t>
  </si>
  <si>
    <t>Non-current provisions for employee benefits</t>
  </si>
  <si>
    <t>Retained earnings (deficits)</t>
  </si>
  <si>
    <t xml:space="preserve">Adjustments to reconcile profit (loss) before income tax </t>
  </si>
  <si>
    <t>- Trade and other current receivables</t>
  </si>
  <si>
    <t xml:space="preserve">- Trade and other current payables </t>
  </si>
  <si>
    <t>investment property</t>
  </si>
  <si>
    <t xml:space="preserve">Short-term borrowings from a related party </t>
  </si>
  <si>
    <t>Debentures</t>
  </si>
  <si>
    <t>Revenue from sales</t>
  </si>
  <si>
    <t>Gains on revaluation of assets</t>
  </si>
  <si>
    <t>Earnings (loss) per share</t>
  </si>
  <si>
    <t>Decreased (increase) from deposits at banks as collateral</t>
  </si>
  <si>
    <t>Net cash (used in) generated from investing activities</t>
  </si>
  <si>
    <t>Net increase (decrease) in cash and cash equivalents</t>
  </si>
  <si>
    <t xml:space="preserve">Change in advance received from </t>
  </si>
  <si>
    <t>Transfer of right-of-use asset to</t>
  </si>
  <si>
    <t>sales of geothermal power plants</t>
  </si>
  <si>
    <t>Sale of the geothermal power plants</t>
  </si>
  <si>
    <t xml:space="preserve">Basic earnings (loss) per share </t>
  </si>
  <si>
    <t>Net cash generated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</si>
</sst>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;\(#,##0.000\)"/>
    <numFmt numFmtId="201" formatCode="_-* #,##0.000_-;\-* #,##0.000_-;_-* &quot;-&quot;??_-;_-@_-"/>
    <numFmt numFmtId="202" formatCode="d/m/yy;@"/>
    <numFmt numFmtId="203" formatCode="#,##0.0000;\(#,##0.0000\)"/>
  </numFmts>
  <fonts count="16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14"/>
      <name val="Cordia New"/>
      <family val="2"/>
    </font>
    <font>
      <sz val="9"/>
      <color theme="1"/>
      <name val="Calibri"/>
      <family val="2"/>
    </font>
    <font>
      <sz val="11"/>
      <color theme="1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2873">
    <xf numFmtId="0" fontId="0" fillId="0" borderId="0"/>
    <xf numFmtId="0" fontId="4" fillId="0" borderId="0"/>
    <xf numFmtId="0" fontId="11" fillId="0" borderId="0"/>
    <xf numFmtId="0" fontId="88" fillId="75" borderId="0" applyNumberFormat="0" applyBorder="0" applyAlignment="0" applyProtection="0"/>
    <xf numFmtId="0" fontId="89" fillId="7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90" fillId="75" borderId="0" applyNumberFormat="0" applyBorder="0" applyAlignment="0" applyProtection="0"/>
    <xf numFmtId="0" fontId="88" fillId="7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91" fillId="75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89" fillId="76" borderId="0"/>
    <xf numFmtId="0" fontId="89" fillId="75" borderId="0" applyNumberFormat="0" applyBorder="0" applyAlignment="0" applyProtection="0"/>
    <xf numFmtId="0" fontId="88" fillId="77" borderId="0" applyNumberFormat="0" applyBorder="0" applyAlignment="0" applyProtection="0"/>
    <xf numFmtId="0" fontId="89" fillId="77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90" fillId="77" borderId="0" applyNumberFormat="0" applyBorder="0" applyAlignment="0" applyProtection="0"/>
    <xf numFmtId="0" fontId="88" fillId="7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91" fillId="77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89" fillId="78" borderId="0"/>
    <xf numFmtId="0" fontId="89" fillId="77" borderId="0" applyNumberFormat="0" applyBorder="0" applyAlignment="0" applyProtection="0"/>
    <xf numFmtId="0" fontId="88" fillId="79" borderId="0" applyNumberFormat="0" applyBorder="0" applyAlignment="0" applyProtection="0"/>
    <xf numFmtId="0" fontId="89" fillId="79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90" fillId="79" borderId="0" applyNumberFormat="0" applyBorder="0" applyAlignment="0" applyProtection="0"/>
    <xf numFmtId="0" fontId="88" fillId="79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91" fillId="7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89" fillId="80" borderId="0"/>
    <xf numFmtId="0" fontId="89" fillId="79" borderId="0" applyNumberFormat="0" applyBorder="0" applyAlignment="0" applyProtection="0"/>
    <xf numFmtId="0" fontId="88" fillId="81" borderId="0" applyNumberFormat="0" applyBorder="0" applyAlignment="0" applyProtection="0"/>
    <xf numFmtId="0" fontId="89" fillId="81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90" fillId="81" borderId="0" applyNumberFormat="0" applyBorder="0" applyAlignment="0" applyProtection="0"/>
    <xf numFmtId="0" fontId="88" fillId="8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91" fillId="81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89" fillId="82" borderId="0"/>
    <xf numFmtId="0" fontId="89" fillId="81" borderId="0" applyNumberFormat="0" applyBorder="0" applyAlignment="0" applyProtection="0"/>
    <xf numFmtId="0" fontId="88" fillId="83" borderId="0" applyNumberFormat="0" applyBorder="0" applyAlignment="0" applyProtection="0"/>
    <xf numFmtId="0" fontId="89" fillId="8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90" fillId="83" borderId="0" applyNumberFormat="0" applyBorder="0" applyAlignment="0" applyProtection="0"/>
    <xf numFmtId="0" fontId="88" fillId="8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91" fillId="8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89" fillId="84" borderId="0"/>
    <xf numFmtId="0" fontId="89" fillId="83" borderId="0" applyNumberFormat="0" applyBorder="0" applyAlignment="0" applyProtection="0"/>
    <xf numFmtId="0" fontId="88" fillId="85" borderId="0" applyNumberFormat="0" applyBorder="0" applyAlignment="0" applyProtection="0"/>
    <xf numFmtId="0" fontId="89" fillId="8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90" fillId="85" borderId="0" applyNumberFormat="0" applyBorder="0" applyAlignment="0" applyProtection="0"/>
    <xf numFmtId="0" fontId="88" fillId="8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91" fillId="8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89" fillId="86" borderId="0"/>
    <xf numFmtId="0" fontId="89" fillId="8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88" fillId="87" borderId="0" applyNumberFormat="0" applyBorder="0" applyAlignment="0" applyProtection="0"/>
    <xf numFmtId="0" fontId="89" fillId="8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90" fillId="87" borderId="0" applyNumberFormat="0" applyBorder="0" applyAlignment="0" applyProtection="0"/>
    <xf numFmtId="0" fontId="88" fillId="8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91" fillId="87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89" fillId="88" borderId="0"/>
    <xf numFmtId="0" fontId="89" fillId="87" borderId="0" applyNumberFormat="0" applyBorder="0" applyAlignment="0" applyProtection="0"/>
    <xf numFmtId="0" fontId="88" fillId="89" borderId="0" applyNumberFormat="0" applyBorder="0" applyAlignment="0" applyProtection="0"/>
    <xf numFmtId="0" fontId="89" fillId="89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0" fillId="89" borderId="0" applyNumberFormat="0" applyBorder="0" applyAlignment="0" applyProtection="0"/>
    <xf numFmtId="0" fontId="88" fillId="8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91" fillId="89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89" fillId="90" borderId="0"/>
    <xf numFmtId="0" fontId="89" fillId="89" borderId="0" applyNumberFormat="0" applyBorder="0" applyAlignment="0" applyProtection="0"/>
    <xf numFmtId="0" fontId="88" fillId="91" borderId="0" applyNumberFormat="0" applyBorder="0" applyAlignment="0" applyProtection="0"/>
    <xf numFmtId="0" fontId="89" fillId="9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0" fillId="91" borderId="0" applyNumberFormat="0" applyBorder="0" applyAlignment="0" applyProtection="0"/>
    <xf numFmtId="0" fontId="88" fillId="9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91" fillId="91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9" fillId="92" borderId="0"/>
    <xf numFmtId="0" fontId="89" fillId="91" borderId="0" applyNumberFormat="0" applyBorder="0" applyAlignment="0" applyProtection="0"/>
    <xf numFmtId="0" fontId="88" fillId="93" borderId="0" applyNumberFormat="0" applyBorder="0" applyAlignment="0" applyProtection="0"/>
    <xf numFmtId="0" fontId="89" fillId="93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90" fillId="93" borderId="0" applyNumberFormat="0" applyBorder="0" applyAlignment="0" applyProtection="0"/>
    <xf numFmtId="0" fontId="88" fillId="9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91" fillId="9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89" fillId="94" borderId="0"/>
    <xf numFmtId="0" fontId="89" fillId="93" borderId="0" applyNumberFormat="0" applyBorder="0" applyAlignment="0" applyProtection="0"/>
    <xf numFmtId="0" fontId="88" fillId="95" borderId="0" applyNumberFormat="0" applyBorder="0" applyAlignment="0" applyProtection="0"/>
    <xf numFmtId="0" fontId="89" fillId="9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90" fillId="95" borderId="0" applyNumberFormat="0" applyBorder="0" applyAlignment="0" applyProtection="0"/>
    <xf numFmtId="0" fontId="88" fillId="9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91" fillId="9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89" fillId="96" borderId="0"/>
    <xf numFmtId="0" fontId="89" fillId="95" borderId="0" applyNumberFormat="0" applyBorder="0" applyAlignment="0" applyProtection="0"/>
    <xf numFmtId="0" fontId="88" fillId="97" borderId="0" applyNumberFormat="0" applyBorder="0" applyAlignment="0" applyProtection="0"/>
    <xf numFmtId="0" fontId="89" fillId="97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90" fillId="97" borderId="0" applyNumberFormat="0" applyBorder="0" applyAlignment="0" applyProtection="0"/>
    <xf numFmtId="0" fontId="88" fillId="9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91" fillId="9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9" fillId="98" borderId="0"/>
    <xf numFmtId="0" fontId="89" fillId="9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92" fillId="99" borderId="0" applyNumberFormat="0" applyBorder="0" applyAlignment="0" applyProtection="0"/>
    <xf numFmtId="0" fontId="93" fillId="99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94" fillId="99" borderId="0" applyNumberFormat="0" applyBorder="0" applyAlignment="0" applyProtection="0"/>
    <xf numFmtId="0" fontId="92" fillId="9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95" fillId="9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3" fillId="100" borderId="0"/>
    <xf numFmtId="0" fontId="93" fillId="99" borderId="0" applyNumberFormat="0" applyBorder="0" applyAlignment="0" applyProtection="0"/>
    <xf numFmtId="0" fontId="92" fillId="101" borderId="0" applyNumberFormat="0" applyBorder="0" applyAlignment="0" applyProtection="0"/>
    <xf numFmtId="0" fontId="93" fillId="101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94" fillId="101" borderId="0" applyNumberFormat="0" applyBorder="0" applyAlignment="0" applyProtection="0"/>
    <xf numFmtId="0" fontId="92" fillId="10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95" fillId="101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93" fillId="102" borderId="0"/>
    <xf numFmtId="0" fontId="93" fillId="101" borderId="0" applyNumberFormat="0" applyBorder="0" applyAlignment="0" applyProtection="0"/>
    <xf numFmtId="0" fontId="92" fillId="103" borderId="0" applyNumberFormat="0" applyBorder="0" applyAlignment="0" applyProtection="0"/>
    <xf numFmtId="0" fontId="93" fillId="103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94" fillId="103" borderId="0" applyNumberFormat="0" applyBorder="0" applyAlignment="0" applyProtection="0"/>
    <xf numFmtId="0" fontId="92" fillId="10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95" fillId="10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3" fillId="104" borderId="0"/>
    <xf numFmtId="0" fontId="93" fillId="103" borderId="0" applyNumberFormat="0" applyBorder="0" applyAlignment="0" applyProtection="0"/>
    <xf numFmtId="0" fontId="92" fillId="105" borderId="0" applyNumberFormat="0" applyBorder="0" applyAlignment="0" applyProtection="0"/>
    <xf numFmtId="0" fontId="93" fillId="105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94" fillId="105" borderId="0" applyNumberFormat="0" applyBorder="0" applyAlignment="0" applyProtection="0"/>
    <xf numFmtId="0" fontId="92" fillId="10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95" fillId="10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3" fillId="106" borderId="0"/>
    <xf numFmtId="0" fontId="93" fillId="105" borderId="0" applyNumberFormat="0" applyBorder="0" applyAlignment="0" applyProtection="0"/>
    <xf numFmtId="0" fontId="92" fillId="107" borderId="0" applyNumberFormat="0" applyBorder="0" applyAlignment="0" applyProtection="0"/>
    <xf numFmtId="0" fontId="93" fillId="10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94" fillId="107" borderId="0" applyNumberFormat="0" applyBorder="0" applyAlignment="0" applyProtection="0"/>
    <xf numFmtId="0" fontId="92" fillId="10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95" fillId="10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3" fillId="108" borderId="0"/>
    <xf numFmtId="0" fontId="93" fillId="107" borderId="0" applyNumberFormat="0" applyBorder="0" applyAlignment="0" applyProtection="0"/>
    <xf numFmtId="0" fontId="92" fillId="109" borderId="0" applyNumberFormat="0" applyBorder="0" applyAlignment="0" applyProtection="0"/>
    <xf numFmtId="0" fontId="93" fillId="10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94" fillId="109" borderId="0" applyNumberFormat="0" applyBorder="0" applyAlignment="0" applyProtection="0"/>
    <xf numFmtId="0" fontId="92" fillId="10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95" fillId="10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110" borderId="0"/>
    <xf numFmtId="0" fontId="93" fillId="10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92" fillId="1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6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93" fillId="111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94" fillId="111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92" fillId="111" borderId="0" applyNumberFormat="0" applyBorder="0" applyAlignment="0" applyProtection="0"/>
    <xf numFmtId="0" fontId="13" fillId="30" borderId="0" applyNumberFormat="0" applyBorder="0" applyAlignment="0" applyProtection="0"/>
    <xf numFmtId="0" fontId="95" fillId="111" borderId="0" applyNumberFormat="0" applyBorder="0" applyAlignment="0" applyProtection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3" fillId="36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3" fillId="36" borderId="0"/>
    <xf numFmtId="0" fontId="13" fillId="36" borderId="0"/>
    <xf numFmtId="0" fontId="13" fillId="36" borderId="0"/>
    <xf numFmtId="0" fontId="13" fillId="36" borderId="0"/>
    <xf numFmtId="0" fontId="13" fillId="36" borderId="0"/>
    <xf numFmtId="0" fontId="93" fillId="112" borderId="0"/>
    <xf numFmtId="0" fontId="93" fillId="111" borderId="0" applyNumberFormat="0" applyBorder="0" applyAlignment="0" applyProtection="0"/>
    <xf numFmtId="0" fontId="93" fillId="111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92" fillId="11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4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93" fillId="113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94" fillId="11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92" fillId="113" borderId="0" applyNumberFormat="0" applyBorder="0" applyAlignment="0" applyProtection="0"/>
    <xf numFmtId="0" fontId="13" fillId="37" borderId="0" applyNumberFormat="0" applyBorder="0" applyAlignment="0" applyProtection="0"/>
    <xf numFmtId="0" fontId="95" fillId="113" borderId="0" applyNumberFormat="0" applyBorder="0" applyAlignment="0" applyProtection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3" fillId="43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3" fillId="43" borderId="0"/>
    <xf numFmtId="0" fontId="13" fillId="43" borderId="0"/>
    <xf numFmtId="0" fontId="13" fillId="43" borderId="0"/>
    <xf numFmtId="0" fontId="13" fillId="43" borderId="0"/>
    <xf numFmtId="0" fontId="13" fillId="43" borderId="0"/>
    <xf numFmtId="0" fontId="93" fillId="114" borderId="0"/>
    <xf numFmtId="0" fontId="93" fillId="113" borderId="0" applyNumberFormat="0" applyBorder="0" applyAlignment="0" applyProtection="0"/>
    <xf numFmtId="0" fontId="93" fillId="11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92" fillId="115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93" fillId="115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94" fillId="115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92" fillId="115" borderId="0" applyNumberFormat="0" applyBorder="0" applyAlignment="0" applyProtection="0"/>
    <xf numFmtId="0" fontId="13" fillId="44" borderId="0" applyNumberFormat="0" applyBorder="0" applyAlignment="0" applyProtection="0"/>
    <xf numFmtId="0" fontId="95" fillId="115" borderId="0" applyNumberFormat="0" applyBorder="0" applyAlignment="0" applyProtection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3" fillId="51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3" fillId="51" borderId="0"/>
    <xf numFmtId="0" fontId="13" fillId="51" borderId="0"/>
    <xf numFmtId="0" fontId="13" fillId="51" borderId="0"/>
    <xf numFmtId="0" fontId="13" fillId="51" borderId="0"/>
    <xf numFmtId="0" fontId="13" fillId="51" borderId="0"/>
    <xf numFmtId="0" fontId="93" fillId="116" borderId="0"/>
    <xf numFmtId="0" fontId="93" fillId="115" borderId="0" applyNumberFormat="0" applyBorder="0" applyAlignment="0" applyProtection="0"/>
    <xf numFmtId="0" fontId="93" fillId="115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92" fillId="117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93" fillId="117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94" fillId="117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92" fillId="117" borderId="0" applyNumberFormat="0" applyBorder="0" applyAlignment="0" applyProtection="0"/>
    <xf numFmtId="0" fontId="13" fillId="24" borderId="0" applyNumberFormat="0" applyBorder="0" applyAlignment="0" applyProtection="0"/>
    <xf numFmtId="0" fontId="95" fillId="117" borderId="0" applyNumberFormat="0" applyBorder="0" applyAlignment="0" applyProtection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3" fillId="25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93" fillId="118" borderId="0"/>
    <xf numFmtId="0" fontId="93" fillId="117" borderId="0" applyNumberFormat="0" applyBorder="0" applyAlignment="0" applyProtection="0"/>
    <xf numFmtId="0" fontId="93" fillId="117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92" fillId="119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93" fillId="119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94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92" fillId="119" borderId="0" applyNumberFormat="0" applyBorder="0" applyAlignment="0" applyProtection="0"/>
    <xf numFmtId="0" fontId="13" fillId="26" borderId="0" applyNumberFormat="0" applyBorder="0" applyAlignment="0" applyProtection="0"/>
    <xf numFmtId="0" fontId="95" fillId="119" borderId="0" applyNumberFormat="0" applyBorder="0" applyAlignment="0" applyProtection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3" fillId="27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93" fillId="120" borderId="0"/>
    <xf numFmtId="0" fontId="93" fillId="119" borderId="0" applyNumberFormat="0" applyBorder="0" applyAlignment="0" applyProtection="0"/>
    <xf numFmtId="0" fontId="93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95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92" fillId="12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55" borderId="0" applyNumberFormat="0" applyBorder="0" applyAlignment="0" applyProtection="0"/>
    <xf numFmtId="0" fontId="13" fillId="13" borderId="0" applyNumberFormat="0" applyBorder="0" applyAlignment="0" applyProtection="0"/>
    <xf numFmtId="0" fontId="13" fillId="55" borderId="0" applyNumberFormat="0" applyBorder="0" applyAlignment="0" applyProtection="0"/>
    <xf numFmtId="0" fontId="13" fillId="13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6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93" fillId="121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94" fillId="121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92" fillId="121" borderId="0" applyNumberFormat="0" applyBorder="0" applyAlignment="0" applyProtection="0"/>
    <xf numFmtId="0" fontId="13" fillId="52" borderId="0" applyNumberFormat="0" applyBorder="0" applyAlignment="0" applyProtection="0"/>
    <xf numFmtId="0" fontId="95" fillId="121" borderId="0" applyNumberFormat="0" applyBorder="0" applyAlignment="0" applyProtection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3" fillId="56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3" fillId="56" borderId="0"/>
    <xf numFmtId="0" fontId="13" fillId="56" borderId="0"/>
    <xf numFmtId="0" fontId="13" fillId="56" borderId="0"/>
    <xf numFmtId="0" fontId="13" fillId="56" borderId="0"/>
    <xf numFmtId="0" fontId="13" fillId="56" borderId="0"/>
    <xf numFmtId="0" fontId="93" fillId="122" borderId="0"/>
    <xf numFmtId="0" fontId="93" fillId="121" borderId="0" applyNumberFormat="0" applyBorder="0" applyAlignment="0" applyProtection="0"/>
    <xf numFmtId="0" fontId="93" fillId="121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96" fillId="123" borderId="0" applyNumberFormat="0" applyBorder="0" applyAlignment="0" applyProtection="0"/>
    <xf numFmtId="0" fontId="97" fillId="123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98" fillId="123" borderId="0" applyNumberFormat="0" applyBorder="0" applyAlignment="0" applyProtection="0"/>
    <xf numFmtId="0" fontId="96" fillId="12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99" fillId="12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7" fillId="124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/>
    <xf numFmtId="173" fontId="17" fillId="0" borderId="0" applyFill="0" applyBorder="0" applyAlignment="0"/>
    <xf numFmtId="173" fontId="17" fillId="0" borderId="0"/>
    <xf numFmtId="173" fontId="17" fillId="0" borderId="0" applyFill="0" applyBorder="0" applyAlignment="0"/>
    <xf numFmtId="174" fontId="17" fillId="0" borderId="0" applyFill="0" applyBorder="0" applyAlignment="0"/>
    <xf numFmtId="174" fontId="17" fillId="0" borderId="0"/>
    <xf numFmtId="174" fontId="17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100" fillId="125" borderId="26" applyNumberFormat="0" applyAlignment="0" applyProtection="0"/>
    <xf numFmtId="0" fontId="101" fillId="125" borderId="26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102" fillId="125" borderId="26" applyNumberFormat="0" applyAlignment="0" applyProtection="0"/>
    <xf numFmtId="0" fontId="100" fillId="125" borderId="26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03" fillId="125" borderId="26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01" fillId="126" borderId="26"/>
    <xf numFmtId="0" fontId="101" fillId="125" borderId="26" applyNumberFormat="0" applyAlignment="0" applyProtection="0"/>
    <xf numFmtId="0" fontId="104" fillId="127" borderId="27" applyNumberFormat="0" applyAlignment="0" applyProtection="0"/>
    <xf numFmtId="0" fontId="105" fillId="127" borderId="27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106" fillId="127" borderId="27" applyNumberFormat="0" applyAlignment="0" applyProtection="0"/>
    <xf numFmtId="0" fontId="104" fillId="127" borderId="27" applyNumberFormat="0" applyAlignment="0" applyProtection="0"/>
    <xf numFmtId="0" fontId="19" fillId="58" borderId="2" applyNumberFormat="0" applyAlignment="0" applyProtection="0"/>
    <xf numFmtId="0" fontId="19" fillId="42" borderId="2"/>
    <xf numFmtId="0" fontId="107" fillId="127" borderId="27" applyNumberFormat="0" applyAlignment="0" applyProtection="0"/>
    <xf numFmtId="0" fontId="19" fillId="42" borderId="2" applyNumberFormat="0" applyAlignment="0" applyProtection="0"/>
    <xf numFmtId="0" fontId="19" fillId="42" borderId="2" applyNumberFormat="0" applyAlignment="0" applyProtection="0"/>
    <xf numFmtId="0" fontId="105" fillId="128" borderId="27"/>
    <xf numFmtId="0" fontId="105" fillId="127" borderId="27" applyNumberFormat="0" applyAlignment="0" applyProtection="0"/>
    <xf numFmtId="0" fontId="20" fillId="0" borderId="0" applyNumberFormat="0" applyFill="0" applyBorder="0" applyAlignment="0" applyProtection="0">
      <alignment vertical="top"/>
    </xf>
    <xf numFmtId="0" fontId="21" fillId="0" borderId="3">
      <alignment horizontal="center"/>
    </xf>
    <xf numFmtId="165" fontId="3" fillId="0" borderId="0" applyFont="0" applyFill="0" applyBorder="0" applyAlignment="0" applyProtection="0"/>
    <xf numFmtId="164" fontId="4" fillId="0" borderId="0"/>
    <xf numFmtId="164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5" fontId="2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4" fillId="0" borderId="0"/>
    <xf numFmtId="43" fontId="3" fillId="0" borderId="0" applyFont="0" applyFill="0" applyBorder="0" applyAlignment="0" applyProtection="0"/>
    <xf numFmtId="165" fontId="20" fillId="0" borderId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>
      <alignment vertical="top"/>
    </xf>
    <xf numFmtId="165" fontId="20" fillId="0" borderId="0">
      <alignment vertical="top"/>
    </xf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43" fontId="8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4" fillId="0" borderId="0"/>
    <xf numFmtId="176" fontId="4" fillId="0" borderId="0" applyFont="0" applyFill="0" applyBorder="0" applyAlignment="0" applyProtection="0"/>
    <xf numFmtId="178" fontId="4" fillId="0" borderId="0"/>
    <xf numFmtId="43" fontId="7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5" fontId="3" fillId="0" borderId="0"/>
    <xf numFmtId="43" fontId="73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9" fillId="0" borderId="0"/>
    <xf numFmtId="43" fontId="73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43" fontId="77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8" fillId="0" borderId="0"/>
    <xf numFmtId="165" fontId="108" fillId="0" borderId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/>
    <xf numFmtId="43" fontId="77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81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/>
    <xf numFmtId="43" fontId="8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/>
    <xf numFmtId="43" fontId="77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/>
    <xf numFmtId="180" fontId="22" fillId="0" borderId="0" applyFont="0" applyFill="0" applyBorder="0" applyAlignment="0" applyProtection="0"/>
    <xf numFmtId="180" fontId="22" fillId="0" borderId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43" fontId="7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81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43" fontId="7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76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4" fillId="0" borderId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7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80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7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74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/>
    <xf numFmtId="43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179" fontId="22" fillId="0" borderId="0"/>
    <xf numFmtId="43" fontId="7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/>
    <xf numFmtId="165" fontId="11" fillId="0" borderId="0" applyFont="0" applyFill="0" applyBorder="0" applyAlignment="0" applyProtection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43" fontId="73" fillId="0" borderId="0" applyFont="0" applyFill="0" applyBorder="0" applyAlignment="0" applyProtection="0"/>
    <xf numFmtId="165" fontId="24" fillId="0" borderId="0"/>
    <xf numFmtId="43" fontId="4" fillId="0" borderId="0" applyFont="0" applyFill="0" applyBorder="0" applyAlignment="0" applyProtection="0"/>
    <xf numFmtId="165" fontId="24" fillId="0" borderId="0"/>
    <xf numFmtId="43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/>
    <xf numFmtId="165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43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7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179" fontId="26" fillId="0" borderId="0"/>
    <xf numFmtId="43" fontId="8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3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78" fillId="0" borderId="0"/>
    <xf numFmtId="179" fontId="26" fillId="0" borderId="0"/>
    <xf numFmtId="43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/>
    <xf numFmtId="165" fontId="4" fillId="0" borderId="0"/>
    <xf numFmtId="165" fontId="109" fillId="0" borderId="0"/>
    <xf numFmtId="165" fontId="4" fillId="0" borderId="0"/>
    <xf numFmtId="165" fontId="4" fillId="0" borderId="0"/>
    <xf numFmtId="165" fontId="89" fillId="0" borderId="0"/>
    <xf numFmtId="165" fontId="108" fillId="0" borderId="0"/>
    <xf numFmtId="165" fontId="108" fillId="0" borderId="0"/>
    <xf numFmtId="165" fontId="10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/>
    <xf numFmtId="43" fontId="78" fillId="0" borderId="0"/>
    <xf numFmtId="183" fontId="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4" fillId="0" borderId="0"/>
    <xf numFmtId="183" fontId="4" fillId="0" borderId="0" applyFont="0" applyFill="0" applyBorder="0" applyAlignment="0" applyProtection="0"/>
    <xf numFmtId="183" fontId="4" fillId="0" borderId="0"/>
    <xf numFmtId="183" fontId="4" fillId="0" borderId="0"/>
    <xf numFmtId="43" fontId="7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3" fillId="0" borderId="0" applyFont="0" applyFill="0" applyBorder="0" applyAlignment="0" applyProtection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79" fontId="3" fillId="0" borderId="0"/>
    <xf numFmtId="43" fontId="73" fillId="0" borderId="0" applyFont="0" applyFill="0" applyBorder="0" applyAlignment="0" applyProtection="0"/>
    <xf numFmtId="165" fontId="108" fillId="0" borderId="0"/>
    <xf numFmtId="165" fontId="108" fillId="0" borderId="0"/>
    <xf numFmtId="165" fontId="10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/>
    <xf numFmtId="165" fontId="11" fillId="0" borderId="0" applyFont="0" applyFill="0" applyBorder="0" applyAlignment="0" applyProtection="0"/>
    <xf numFmtId="165" fontId="4" fillId="0" borderId="0"/>
    <xf numFmtId="165" fontId="4" fillId="0" borderId="0"/>
    <xf numFmtId="165" fontId="4" fillId="0" borderId="0" applyFont="0" applyFill="0" applyBorder="0" applyAlignment="0" applyProtection="0"/>
    <xf numFmtId="165" fontId="4" fillId="0" borderId="0"/>
    <xf numFmtId="165" fontId="4" fillId="0" borderId="0"/>
    <xf numFmtId="43" fontId="7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84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7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88" fillId="0" borderId="0" applyFont="0" applyFill="0" applyBorder="0" applyAlignment="0" applyProtection="0"/>
    <xf numFmtId="166" fontId="23" fillId="0" borderId="0"/>
    <xf numFmtId="185" fontId="25" fillId="0" borderId="0"/>
    <xf numFmtId="186" fontId="23" fillId="0" borderId="0" applyFill="0" applyBorder="0" applyProtection="0"/>
    <xf numFmtId="187" fontId="4" fillId="0" borderId="0"/>
    <xf numFmtId="187" fontId="4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9" fontId="23" fillId="0" borderId="0"/>
    <xf numFmtId="189" fontId="23" fillId="0" borderId="0"/>
    <xf numFmtId="190" fontId="25" fillId="0" borderId="0"/>
    <xf numFmtId="14" fontId="20" fillId="0" borderId="0" applyFill="0" applyBorder="0" applyAlignment="0"/>
    <xf numFmtId="14" fontId="20" fillId="0" borderId="0" applyFill="0" applyBorder="0" applyAlignment="0"/>
    <xf numFmtId="14" fontId="20" fillId="0" borderId="0"/>
    <xf numFmtId="191" fontId="23" fillId="0" borderId="0" applyFill="0" applyBorder="0" applyProtection="0"/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192" fontId="23" fillId="0" borderId="0"/>
    <xf numFmtId="192" fontId="23" fillId="0" borderId="0"/>
    <xf numFmtId="193" fontId="25" fillId="0" borderId="0"/>
    <xf numFmtId="0" fontId="79" fillId="0" borderId="0" applyNumberFormat="0" applyFill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94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/>
    <xf numFmtId="167" fontId="30" fillId="0" borderId="0"/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114" fillId="129" borderId="0" applyNumberFormat="0" applyBorder="0" applyAlignment="0" applyProtection="0"/>
    <xf numFmtId="0" fontId="115" fillId="129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116" fillId="129" borderId="0" applyNumberFormat="0" applyBorder="0" applyAlignment="0" applyProtection="0"/>
    <xf numFmtId="0" fontId="114" fillId="129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117" fillId="1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115" fillId="130" borderId="0"/>
    <xf numFmtId="0" fontId="115" fillId="129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/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14" fontId="34" fillId="11" borderId="8">
      <alignment horizontal="center" vertical="center" wrapText="1"/>
    </xf>
    <xf numFmtId="0" fontId="118" fillId="0" borderId="2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119" fillId="0" borderId="2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120" fillId="0" borderId="28" applyNumberFormat="0" applyFill="0" applyAlignment="0" applyProtection="0"/>
    <xf numFmtId="0" fontId="118" fillId="0" borderId="28"/>
    <xf numFmtId="0" fontId="121" fillId="0" borderId="2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122" fillId="0" borderId="2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123" fillId="0" borderId="29" applyNumberFormat="0" applyFill="0" applyAlignment="0" applyProtection="0"/>
    <xf numFmtId="0" fontId="121" fillId="0" borderId="30"/>
    <xf numFmtId="0" fontId="124" fillId="0" borderId="3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125" fillId="0" borderId="3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126" fillId="0" borderId="31" applyNumberFormat="0" applyFill="0" applyAlignment="0" applyProtection="0"/>
    <xf numFmtId="0" fontId="124" fillId="0" borderId="31"/>
    <xf numFmtId="0" fontId="12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2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26" fillId="0" borderId="0" applyNumberFormat="0" applyFill="0" applyBorder="0" applyAlignment="0" applyProtection="0"/>
    <xf numFmtId="0" fontId="12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30" fillId="131" borderId="26" applyNumberFormat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/>
    <xf numFmtId="10" fontId="9" fillId="54" borderId="12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131" fillId="131" borderId="26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132" fillId="131" borderId="26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130" fillId="131" borderId="26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133" fillId="131" borderId="26" applyNumberFormat="0" applyAlignment="0" applyProtection="0"/>
    <xf numFmtId="0" fontId="131" fillId="131" borderId="26" applyNumberFormat="0" applyAlignment="0" applyProtection="0"/>
    <xf numFmtId="0" fontId="131" fillId="131" borderId="26" applyNumberFormat="0" applyAlignment="0" applyProtection="0"/>
    <xf numFmtId="0" fontId="40" fillId="13" borderId="1"/>
    <xf numFmtId="0" fontId="131" fillId="131" borderId="26" applyNumberFormat="0" applyAlignment="0" applyProtection="0"/>
    <xf numFmtId="0" fontId="131" fillId="131" borderId="26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/>
    <xf numFmtId="0" fontId="40" fillId="13" borderId="1"/>
    <xf numFmtId="0" fontId="131" fillId="132" borderId="26"/>
    <xf numFmtId="0" fontId="131" fillId="131" borderId="26" applyNumberFormat="0" applyAlignment="0" applyProtection="0"/>
    <xf numFmtId="0" fontId="131" fillId="131" borderId="26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134" fillId="0" borderId="32" applyNumberFormat="0" applyFill="0" applyAlignment="0" applyProtection="0"/>
    <xf numFmtId="0" fontId="135" fillId="0" borderId="32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36" fillId="0" borderId="32" applyNumberFormat="0" applyFill="0" applyAlignment="0" applyProtection="0"/>
    <xf numFmtId="0" fontId="134" fillId="0" borderId="32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38" fillId="133" borderId="0" applyNumberFormat="0" applyBorder="0" applyAlignment="0" applyProtection="0"/>
    <xf numFmtId="0" fontId="139" fillId="133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140" fillId="133" borderId="0" applyNumberFormat="0" applyBorder="0" applyAlignment="0" applyProtection="0"/>
    <xf numFmtId="0" fontId="138" fillId="13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141" fillId="13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139" fillId="134" borderId="0"/>
    <xf numFmtId="0" fontId="139" fillId="133" borderId="0" applyNumberFormat="0" applyBorder="0" applyAlignment="0" applyProtection="0"/>
    <xf numFmtId="37" fontId="44" fillId="0" borderId="0"/>
    <xf numFmtId="37" fontId="44" fillId="0" borderId="0"/>
    <xf numFmtId="195" fontId="3" fillId="0" borderId="0"/>
    <xf numFmtId="0" fontId="45" fillId="0" borderId="0"/>
    <xf numFmtId="195" fontId="3" fillId="0" borderId="0"/>
    <xf numFmtId="195" fontId="3" fillId="0" borderId="0"/>
    <xf numFmtId="0" fontId="4" fillId="0" borderId="0"/>
    <xf numFmtId="0" fontId="4" fillId="0" borderId="0"/>
    <xf numFmtId="0" fontId="109" fillId="0" borderId="0"/>
    <xf numFmtId="0" fontId="88" fillId="0" borderId="0"/>
    <xf numFmtId="0" fontId="88" fillId="0" borderId="0"/>
    <xf numFmtId="0" fontId="4" fillId="0" borderId="0"/>
    <xf numFmtId="0" fontId="90" fillId="0" borderId="0"/>
    <xf numFmtId="0" fontId="3" fillId="0" borderId="0"/>
    <xf numFmtId="0" fontId="88" fillId="0" borderId="0"/>
    <xf numFmtId="0" fontId="11" fillId="0" borderId="0"/>
    <xf numFmtId="0" fontId="88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91" fillId="0" borderId="0"/>
    <xf numFmtId="0" fontId="91" fillId="0" borderId="0"/>
    <xf numFmtId="0" fontId="20" fillId="0" borderId="0">
      <alignment vertical="top"/>
    </xf>
    <xf numFmtId="0" fontId="88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88" fillId="0" borderId="0"/>
    <xf numFmtId="0" fontId="4" fillId="0" borderId="0"/>
    <xf numFmtId="0" fontId="11" fillId="0" borderId="0"/>
    <xf numFmtId="0" fontId="11" fillId="0" borderId="0"/>
    <xf numFmtId="0" fontId="3" fillId="0" borderId="0"/>
    <xf numFmtId="0" fontId="88" fillId="0" borderId="0"/>
    <xf numFmtId="0" fontId="88" fillId="0" borderId="0"/>
    <xf numFmtId="0" fontId="4" fillId="0" borderId="0"/>
    <xf numFmtId="0" fontId="11" fillId="0" borderId="0"/>
    <xf numFmtId="0" fontId="11" fillId="0" borderId="0"/>
    <xf numFmtId="0" fontId="78" fillId="0" borderId="0"/>
    <xf numFmtId="0" fontId="3" fillId="0" borderId="0"/>
    <xf numFmtId="0" fontId="88" fillId="0" borderId="0"/>
    <xf numFmtId="0" fontId="46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08" fillId="0" borderId="0"/>
    <xf numFmtId="0" fontId="4" fillId="0" borderId="0"/>
    <xf numFmtId="0" fontId="108" fillId="0" borderId="0"/>
    <xf numFmtId="0" fontId="88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109" fillId="0" borderId="0"/>
    <xf numFmtId="0" fontId="4" fillId="0" borderId="0"/>
    <xf numFmtId="0" fontId="109" fillId="0" borderId="0"/>
    <xf numFmtId="0" fontId="88" fillId="0" borderId="0"/>
    <xf numFmtId="0" fontId="4" fillId="0" borderId="0"/>
    <xf numFmtId="0" fontId="88" fillId="0" borderId="0"/>
    <xf numFmtId="0" fontId="88" fillId="0" borderId="0"/>
    <xf numFmtId="0" fontId="4" fillId="0" borderId="0"/>
    <xf numFmtId="0" fontId="89" fillId="0" borderId="0"/>
    <xf numFmtId="0" fontId="91" fillId="0" borderId="0"/>
    <xf numFmtId="0" fontId="4" fillId="0" borderId="0"/>
    <xf numFmtId="0" fontId="89" fillId="0" borderId="0"/>
    <xf numFmtId="0" fontId="88" fillId="0" borderId="0"/>
    <xf numFmtId="0" fontId="4" fillId="0" borderId="0"/>
    <xf numFmtId="0" fontId="108" fillId="0" borderId="0"/>
    <xf numFmtId="0" fontId="88" fillId="0" borderId="0"/>
    <xf numFmtId="0" fontId="7" fillId="0" borderId="0"/>
    <xf numFmtId="0" fontId="88" fillId="0" borderId="0"/>
    <xf numFmtId="0" fontId="91" fillId="0" borderId="0"/>
    <xf numFmtId="0" fontId="91" fillId="0" borderId="0"/>
    <xf numFmtId="0" fontId="4" fillId="0" borderId="0"/>
    <xf numFmtId="0" fontId="108" fillId="0" borderId="0"/>
    <xf numFmtId="0" fontId="90" fillId="0" borderId="0"/>
    <xf numFmtId="0" fontId="23" fillId="0" borderId="0"/>
    <xf numFmtId="0" fontId="88" fillId="0" borderId="0"/>
    <xf numFmtId="0" fontId="91" fillId="0" borderId="0"/>
    <xf numFmtId="0" fontId="85" fillId="0" borderId="0"/>
    <xf numFmtId="0" fontId="9" fillId="0" borderId="0"/>
    <xf numFmtId="0" fontId="46" fillId="0" borderId="0"/>
    <xf numFmtId="0" fontId="4" fillId="0" borderId="0"/>
    <xf numFmtId="0" fontId="4" fillId="0" borderId="0"/>
    <xf numFmtId="0" fontId="11" fillId="0" borderId="0"/>
    <xf numFmtId="0" fontId="91" fillId="0" borderId="0"/>
    <xf numFmtId="0" fontId="1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12" fillId="0" borderId="0"/>
    <xf numFmtId="0" fontId="4" fillId="0" borderId="0"/>
    <xf numFmtId="0" fontId="91" fillId="0" borderId="0"/>
    <xf numFmtId="0" fontId="4" fillId="0" borderId="0"/>
    <xf numFmtId="0" fontId="88" fillId="0" borderId="0"/>
    <xf numFmtId="0" fontId="90" fillId="0" borderId="0"/>
    <xf numFmtId="0" fontId="46" fillId="0" borderId="0"/>
    <xf numFmtId="0" fontId="3" fillId="0" borderId="0"/>
    <xf numFmtId="0" fontId="91" fillId="0" borderId="0"/>
    <xf numFmtId="0" fontId="20" fillId="0" borderId="0">
      <alignment vertical="top"/>
    </xf>
    <xf numFmtId="0" fontId="88" fillId="0" borderId="0"/>
    <xf numFmtId="0" fontId="88" fillId="0" borderId="0"/>
    <xf numFmtId="0" fontId="91" fillId="0" borderId="0"/>
    <xf numFmtId="0" fontId="4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85" fillId="0" borderId="0"/>
    <xf numFmtId="0" fontId="91" fillId="0" borderId="0"/>
    <xf numFmtId="0" fontId="46" fillId="0" borderId="0"/>
    <xf numFmtId="0" fontId="88" fillId="0" borderId="0"/>
    <xf numFmtId="0" fontId="88" fillId="0" borderId="0"/>
    <xf numFmtId="0" fontId="142" fillId="0" borderId="0"/>
    <xf numFmtId="0" fontId="11" fillId="0" borderId="0"/>
    <xf numFmtId="0" fontId="11" fillId="0" borderId="0"/>
    <xf numFmtId="0" fontId="88" fillId="0" borderId="0"/>
    <xf numFmtId="0" fontId="46" fillId="0" borderId="0"/>
    <xf numFmtId="0" fontId="143" fillId="0" borderId="0"/>
    <xf numFmtId="0" fontId="9" fillId="0" borderId="0"/>
    <xf numFmtId="0" fontId="143" fillId="0" borderId="0"/>
    <xf numFmtId="0" fontId="85" fillId="0" borderId="0"/>
    <xf numFmtId="0" fontId="88" fillId="0" borderId="0"/>
    <xf numFmtId="0" fontId="4" fillId="0" borderId="0"/>
    <xf numFmtId="0" fontId="4" fillId="0" borderId="0"/>
    <xf numFmtId="0" fontId="108" fillId="0" borderId="0"/>
    <xf numFmtId="0" fontId="91" fillId="0" borderId="0"/>
    <xf numFmtId="0" fontId="4" fillId="0" borderId="0"/>
    <xf numFmtId="0" fontId="12" fillId="0" borderId="0"/>
    <xf numFmtId="0" fontId="4" fillId="0" borderId="0"/>
    <xf numFmtId="0" fontId="87" fillId="0" borderId="0"/>
    <xf numFmtId="0" fontId="4" fillId="0" borderId="0"/>
    <xf numFmtId="0" fontId="144" fillId="0" borderId="0"/>
    <xf numFmtId="0" fontId="88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109" fillId="0" borderId="0"/>
    <xf numFmtId="0" fontId="4" fillId="0" borderId="0"/>
    <xf numFmtId="0" fontId="91" fillId="0" borderId="0"/>
    <xf numFmtId="0" fontId="91" fillId="0" borderId="0"/>
    <xf numFmtId="0" fontId="88" fillId="0" borderId="0"/>
    <xf numFmtId="0" fontId="91" fillId="0" borderId="0"/>
    <xf numFmtId="0" fontId="88" fillId="0" borderId="0"/>
    <xf numFmtId="0" fontId="20" fillId="0" borderId="0">
      <alignment vertical="top"/>
    </xf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8" fillId="0" borderId="0"/>
    <xf numFmtId="0" fontId="9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4" fillId="0" borderId="0"/>
    <xf numFmtId="0" fontId="4" fillId="0" borderId="0"/>
    <xf numFmtId="0" fontId="88" fillId="0" borderId="0"/>
    <xf numFmtId="0" fontId="12" fillId="0" borderId="0"/>
    <xf numFmtId="0" fontId="12" fillId="0" borderId="0"/>
    <xf numFmtId="0" fontId="88" fillId="0" borderId="0"/>
    <xf numFmtId="0" fontId="88" fillId="0" borderId="0"/>
    <xf numFmtId="0" fontId="78" fillId="0" borderId="0"/>
    <xf numFmtId="0" fontId="4" fillId="0" borderId="0"/>
    <xf numFmtId="0" fontId="78" fillId="0" borderId="0"/>
    <xf numFmtId="0" fontId="3" fillId="0" borderId="0"/>
    <xf numFmtId="0" fontId="90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89" fillId="0" borderId="0"/>
    <xf numFmtId="0" fontId="89" fillId="0" borderId="0"/>
    <xf numFmtId="0" fontId="4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91" fillId="0" borderId="0"/>
    <xf numFmtId="0" fontId="91" fillId="0" borderId="0"/>
    <xf numFmtId="0" fontId="26" fillId="0" borderId="0"/>
    <xf numFmtId="0" fontId="4" fillId="0" borderId="0"/>
    <xf numFmtId="0" fontId="88" fillId="0" borderId="0"/>
    <xf numFmtId="0" fontId="26" fillId="0" borderId="0"/>
    <xf numFmtId="0" fontId="88" fillId="0" borderId="0"/>
    <xf numFmtId="0" fontId="88" fillId="0" borderId="0"/>
    <xf numFmtId="0" fontId="4" fillId="0" borderId="0"/>
    <xf numFmtId="0" fontId="4" fillId="0" borderId="0"/>
    <xf numFmtId="0" fontId="109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108" fillId="0" borderId="0"/>
    <xf numFmtId="0" fontId="4" fillId="0" borderId="0"/>
    <xf numFmtId="0" fontId="20" fillId="0" borderId="0">
      <alignment vertical="top"/>
    </xf>
    <xf numFmtId="0" fontId="91" fillId="0" borderId="0"/>
    <xf numFmtId="0" fontId="11" fillId="0" borderId="0"/>
    <xf numFmtId="0" fontId="91" fillId="0" borderId="0"/>
    <xf numFmtId="0" fontId="108" fillId="0" borderId="0"/>
    <xf numFmtId="0" fontId="10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108" fillId="0" borderId="0"/>
    <xf numFmtId="0" fontId="3" fillId="0" borderId="0"/>
    <xf numFmtId="0" fontId="20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88" fillId="0" borderId="0"/>
    <xf numFmtId="0" fontId="91" fillId="0" borderId="0"/>
    <xf numFmtId="0" fontId="88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20" fillId="0" borderId="0">
      <alignment vertical="top"/>
    </xf>
    <xf numFmtId="0" fontId="88" fillId="0" borderId="0"/>
    <xf numFmtId="0" fontId="4" fillId="0" borderId="0"/>
    <xf numFmtId="0" fontId="88" fillId="0" borderId="0"/>
    <xf numFmtId="0" fontId="88" fillId="0" borderId="0"/>
    <xf numFmtId="0" fontId="91" fillId="0" borderId="0"/>
    <xf numFmtId="0" fontId="69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2" fillId="0" borderId="0"/>
    <xf numFmtId="0" fontId="5" fillId="0" borderId="0"/>
    <xf numFmtId="0" fontId="5" fillId="0" borderId="0"/>
    <xf numFmtId="0" fontId="73" fillId="135" borderId="33" applyNumberFormat="0" applyFont="0" applyAlignment="0" applyProtection="0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/>
    <xf numFmtId="0" fontId="81" fillId="135" borderId="33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77" fillId="135" borderId="33" applyNumberFormat="0" applyFont="0" applyAlignment="0" applyProtection="0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88" fillId="135" borderId="33" applyNumberFormat="0" applyFont="0" applyAlignment="0" applyProtection="0"/>
    <xf numFmtId="164" fontId="4" fillId="0" borderId="0"/>
    <xf numFmtId="164" fontId="4" fillId="0" borderId="0"/>
    <xf numFmtId="0" fontId="145" fillId="125" borderId="34" applyNumberFormat="0" applyAlignment="0" applyProtection="0"/>
    <xf numFmtId="0" fontId="146" fillId="125" borderId="34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47" fillId="125" borderId="34" applyNumberFormat="0" applyAlignment="0" applyProtection="0"/>
    <xf numFmtId="0" fontId="145" fillId="125" borderId="34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148" fillId="125" borderId="34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146" fillId="126" borderId="34"/>
    <xf numFmtId="0" fontId="146" fillId="125" borderId="34" applyNumberFormat="0" applyAlignment="0" applyProtection="0"/>
    <xf numFmtId="40" fontId="6" fillId="65" borderId="0">
      <alignment horizontal="right"/>
    </xf>
    <xf numFmtId="0" fontId="48" fillId="65" borderId="0">
      <alignment horizontal="right"/>
    </xf>
    <xf numFmtId="0" fontId="49" fillId="65" borderId="16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96" fontId="4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/>
    <xf numFmtId="174" fontId="1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/>
    <xf numFmtId="10" fontId="4" fillId="0" borderId="0" applyFont="0" applyFill="0" applyBorder="0" applyAlignment="0" applyProtection="0"/>
    <xf numFmtId="10" fontId="4" fillId="0" borderId="0"/>
    <xf numFmtId="10" fontId="1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22" fillId="0" borderId="0" applyFont="0" applyFill="0" applyBorder="0" applyAlignment="0" applyProtection="0"/>
    <xf numFmtId="9" fontId="22" fillId="0" borderId="0"/>
    <xf numFmtId="9" fontId="3" fillId="0" borderId="0" applyFont="0" applyFill="0" applyBorder="0" applyAlignment="0" applyProtection="0"/>
    <xf numFmtId="9" fontId="3" fillId="0" borderId="0"/>
    <xf numFmtId="9" fontId="77" fillId="0" borderId="0" applyFont="0" applyFill="0" applyBorder="0" applyAlignment="0" applyProtection="0"/>
    <xf numFmtId="9" fontId="20" fillId="0" borderId="0"/>
    <xf numFmtId="9" fontId="20" fillId="0" borderId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5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11" fillId="0" borderId="0" applyFont="0" applyFill="0" applyBorder="0" applyAlignment="0" applyProtection="0"/>
    <xf numFmtId="9" fontId="4" fillId="0" borderId="0"/>
    <xf numFmtId="9" fontId="89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108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108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10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8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7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73" fillId="0" borderId="0" applyFont="0" applyFill="0" applyBorder="0" applyAlignment="0" applyProtection="0"/>
    <xf numFmtId="9" fontId="4" fillId="0" borderId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/>
    <xf numFmtId="9" fontId="73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89" fillId="0" borderId="0"/>
    <xf numFmtId="9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8" fillId="0" borderId="0"/>
    <xf numFmtId="9" fontId="42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/>
    <xf numFmtId="9" fontId="42" fillId="0" borderId="17" applyNumberFormat="0" applyBorder="0"/>
    <xf numFmtId="9" fontId="42" fillId="0" borderId="17" applyNumberFormat="0" applyBorder="0"/>
    <xf numFmtId="9" fontId="42" fillId="0" borderId="17" applyNumberFormat="0" applyBorder="0"/>
    <xf numFmtId="9" fontId="27" fillId="0" borderId="17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15" fontId="27" fillId="0" borderId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/>
    <xf numFmtId="4" fontId="27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3" fontId="27" fillId="0" borderId="0" applyFont="0" applyFill="0" applyBorder="0" applyAlignment="0" applyProtection="0"/>
    <xf numFmtId="0" fontId="27" fillId="66" borderId="0" applyNumberFormat="0" applyFont="0" applyBorder="0" applyAlignment="0" applyProtection="0"/>
    <xf numFmtId="0" fontId="27" fillId="66" borderId="0"/>
    <xf numFmtId="0" fontId="27" fillId="66" borderId="0" applyNumberFormat="0" applyFont="0" applyBorder="0" applyAlignment="0" applyProtection="0"/>
    <xf numFmtId="37" fontId="8" fillId="0" borderId="0"/>
    <xf numFmtId="1" fontId="4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>
      <alignment horizontal="center" vertical="center"/>
    </xf>
    <xf numFmtId="0" fontId="34" fillId="0" borderId="0" applyNumberFormat="0" applyFill="0" applyBorder="0" applyAlignment="0" applyProtection="0"/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2" fillId="62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3" borderId="19">
      <alignment horizontal="left" vertical="center" indent="1"/>
    </xf>
    <xf numFmtId="4" fontId="52" fillId="63" borderId="19">
      <alignment horizontal="left" vertical="center" indent="1"/>
    </xf>
    <xf numFmtId="0" fontId="52" fillId="62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3" borderId="19">
      <alignment horizontal="left" vertical="top" indent="1"/>
    </xf>
    <xf numFmtId="0" fontId="52" fillId="63" borderId="19">
      <alignment horizontal="left" vertical="top" indent="1"/>
    </xf>
    <xf numFmtId="4" fontId="52" fillId="67" borderId="0" applyNumberFormat="0" applyProtection="0">
      <alignment horizontal="left" vertical="center" indent="1"/>
    </xf>
    <xf numFmtId="4" fontId="52" fillId="48" borderId="0" applyNumberFormat="0" applyProtection="0">
      <alignment horizontal="left" vertical="center" indent="1"/>
    </xf>
    <xf numFmtId="4" fontId="52" fillId="67" borderId="0" applyNumberFormat="0" applyProtection="0">
      <alignment horizontal="left" vertical="center" indent="1"/>
    </xf>
    <xf numFmtId="4" fontId="52" fillId="48" borderId="0">
      <alignment horizontal="left" vertical="center" indent="1"/>
    </xf>
    <xf numFmtId="4" fontId="20" fillId="4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5" borderId="19">
      <alignment horizontal="right" vertical="center"/>
    </xf>
    <xf numFmtId="4" fontId="20" fillId="5" borderId="19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>
      <alignment horizontal="right" vertical="center"/>
    </xf>
    <xf numFmtId="4" fontId="20" fillId="17" borderId="19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>
      <alignment horizontal="right" vertical="center"/>
    </xf>
    <xf numFmtId="4" fontId="20" fillId="43" borderId="19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>
      <alignment horizontal="right" vertical="center"/>
    </xf>
    <xf numFmtId="4" fontId="20" fillId="21" borderId="19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>
      <alignment horizontal="right" vertical="center"/>
    </xf>
    <xf numFmtId="4" fontId="20" fillId="29" borderId="19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>
      <alignment horizontal="right" vertical="center"/>
    </xf>
    <xf numFmtId="4" fontId="20" fillId="56" borderId="19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>
      <alignment horizontal="right" vertical="center"/>
    </xf>
    <xf numFmtId="4" fontId="20" fillId="51" borderId="19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>
      <alignment horizontal="right" vertical="center"/>
    </xf>
    <xf numFmtId="4" fontId="20" fillId="69" borderId="19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>
      <alignment horizontal="right" vertical="center"/>
    </xf>
    <xf numFmtId="4" fontId="20" fillId="19" borderId="19">
      <alignment horizontal="right" vertical="center"/>
    </xf>
    <xf numFmtId="4" fontId="52" fillId="70" borderId="20" applyNumberFormat="0" applyProtection="0">
      <alignment horizontal="left" vertical="center" indent="1"/>
    </xf>
    <xf numFmtId="4" fontId="52" fillId="70" borderId="20" applyNumberFormat="0" applyProtection="0">
      <alignment horizontal="left" vertical="center" indent="1"/>
    </xf>
    <xf numFmtId="4" fontId="52" fillId="70" borderId="20">
      <alignment horizontal="left" vertical="center" indent="1"/>
    </xf>
    <xf numFmtId="4" fontId="52" fillId="70" borderId="2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>
      <alignment horizontal="left" vertical="center" indent="1"/>
    </xf>
    <xf numFmtId="4" fontId="20" fillId="67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48" borderId="19">
      <alignment horizontal="right" vertical="center"/>
    </xf>
    <xf numFmtId="4" fontId="20" fillId="48" borderId="19">
      <alignment horizontal="right" vertical="center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 applyNumberFormat="0" applyProtection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>
      <alignment horizontal="left" vertical="center" indent="1"/>
    </xf>
    <xf numFmtId="0" fontId="4" fillId="72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4" fillId="72" borderId="19" applyNumberFormat="0" applyProtection="0">
      <alignment horizontal="left" vertical="center" indent="1"/>
    </xf>
    <xf numFmtId="0" fontId="4" fillId="72" borderId="19" applyNumberFormat="0" applyProtection="0">
      <alignment horizontal="left" vertical="center" indent="1"/>
    </xf>
    <xf numFmtId="0" fontId="4" fillId="33" borderId="19">
      <alignment horizontal="left" vertical="center" indent="1"/>
    </xf>
    <xf numFmtId="0" fontId="4" fillId="33" borderId="19">
      <alignment horizontal="left" vertical="center" indent="1"/>
    </xf>
    <xf numFmtId="0" fontId="4" fillId="72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4" fillId="72" borderId="19" applyNumberFormat="0" applyProtection="0">
      <alignment horizontal="left" vertical="top" indent="1"/>
    </xf>
    <xf numFmtId="0" fontId="4" fillId="72" borderId="19" applyNumberFormat="0" applyProtection="0">
      <alignment horizontal="left" vertical="top" indent="1"/>
    </xf>
    <xf numFmtId="0" fontId="4" fillId="33" borderId="19">
      <alignment horizontal="left" vertical="top" indent="1"/>
    </xf>
    <xf numFmtId="0" fontId="4" fillId="33" borderId="19">
      <alignment horizontal="left" vertical="top" indent="1"/>
    </xf>
    <xf numFmtId="0" fontId="4" fillId="67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4" fillId="67" borderId="19" applyNumberFormat="0" applyProtection="0">
      <alignment horizontal="left" vertical="center" indent="1"/>
    </xf>
    <xf numFmtId="0" fontId="4" fillId="67" borderId="19" applyNumberFormat="0" applyProtection="0">
      <alignment horizontal="left" vertical="center" indent="1"/>
    </xf>
    <xf numFmtId="0" fontId="4" fillId="48" borderId="19">
      <alignment horizontal="left" vertical="center" indent="1"/>
    </xf>
    <xf numFmtId="0" fontId="4" fillId="48" borderId="19">
      <alignment horizontal="left" vertical="center" indent="1"/>
    </xf>
    <xf numFmtId="0" fontId="4" fillId="67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4" fillId="67" borderId="19" applyNumberFormat="0" applyProtection="0">
      <alignment horizontal="left" vertical="top" indent="1"/>
    </xf>
    <xf numFmtId="0" fontId="4" fillId="67" borderId="19" applyNumberFormat="0" applyProtection="0">
      <alignment horizontal="left" vertical="top" indent="1"/>
    </xf>
    <xf numFmtId="0" fontId="4" fillId="48" borderId="19">
      <alignment horizontal="left" vertical="top" indent="1"/>
    </xf>
    <xf numFmtId="0" fontId="4" fillId="48" borderId="19">
      <alignment horizontal="left" vertical="top" indent="1"/>
    </xf>
    <xf numFmtId="0" fontId="4" fillId="14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4" fillId="14" borderId="19" applyNumberFormat="0" applyProtection="0">
      <alignment horizontal="left" vertical="center" indent="1"/>
    </xf>
    <xf numFmtId="0" fontId="4" fillId="14" borderId="19" applyNumberFormat="0" applyProtection="0">
      <alignment horizontal="left" vertical="center" indent="1"/>
    </xf>
    <xf numFmtId="0" fontId="4" fillId="15" borderId="19">
      <alignment horizontal="left" vertical="center" indent="1"/>
    </xf>
    <xf numFmtId="0" fontId="4" fillId="15" borderId="19">
      <alignment horizontal="left" vertical="center" indent="1"/>
    </xf>
    <xf numFmtId="0" fontId="4" fillId="14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4" fillId="14" borderId="19" applyNumberFormat="0" applyProtection="0">
      <alignment horizontal="left" vertical="top" indent="1"/>
    </xf>
    <xf numFmtId="0" fontId="4" fillId="14" borderId="19" applyNumberFormat="0" applyProtection="0">
      <alignment horizontal="left" vertical="top" indent="1"/>
    </xf>
    <xf numFmtId="0" fontId="4" fillId="15" borderId="19">
      <alignment horizontal="left" vertical="top" indent="1"/>
    </xf>
    <xf numFmtId="0" fontId="4" fillId="15" borderId="19">
      <alignment horizontal="left" vertical="top" indent="1"/>
    </xf>
    <xf numFmtId="0" fontId="4" fillId="71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4" fillId="71" borderId="19" applyNumberFormat="0" applyProtection="0">
      <alignment horizontal="left" vertical="center" indent="1"/>
    </xf>
    <xf numFmtId="0" fontId="4" fillId="71" borderId="19" applyNumberFormat="0" applyProtection="0">
      <alignment horizontal="left" vertical="center" indent="1"/>
    </xf>
    <xf numFmtId="0" fontId="4" fillId="46" borderId="19">
      <alignment horizontal="left" vertical="center" indent="1"/>
    </xf>
    <xf numFmtId="0" fontId="4" fillId="46" borderId="19">
      <alignment horizontal="left" vertical="center" indent="1"/>
    </xf>
    <xf numFmtId="0" fontId="4" fillId="71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4" fillId="71" borderId="19" applyNumberFormat="0" applyProtection="0">
      <alignment horizontal="left" vertical="top" indent="1"/>
    </xf>
    <xf numFmtId="0" fontId="4" fillId="71" borderId="19" applyNumberFormat="0" applyProtection="0">
      <alignment horizontal="left" vertical="top" indent="1"/>
    </xf>
    <xf numFmtId="0" fontId="4" fillId="46" borderId="19">
      <alignment horizontal="left" vertical="top" indent="1"/>
    </xf>
    <xf numFmtId="0" fontId="4" fillId="46" borderId="19">
      <alignment horizontal="left" vertical="top" indent="1"/>
    </xf>
    <xf numFmtId="0" fontId="4" fillId="73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4" fillId="65" borderId="12">
      <protection locked="0"/>
    </xf>
    <xf numFmtId="0" fontId="4" fillId="73" borderId="12" applyNumberFormat="0">
      <protection locked="0"/>
    </xf>
    <xf numFmtId="0" fontId="4" fillId="73" borderId="12" applyNumberFormat="0">
      <protection locked="0"/>
    </xf>
    <xf numFmtId="0" fontId="4" fillId="73" borderId="12" applyNumberFormat="0">
      <protection locked="0"/>
    </xf>
    <xf numFmtId="0" fontId="4" fillId="65" borderId="12">
      <protection locked="0"/>
    </xf>
    <xf numFmtId="0" fontId="4" fillId="65" borderId="12">
      <protection locked="0"/>
    </xf>
    <xf numFmtId="0" fontId="4" fillId="65" borderId="12">
      <protection locked="0"/>
    </xf>
    <xf numFmtId="4" fontId="20" fillId="6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54" borderId="19">
      <alignment vertical="center"/>
    </xf>
    <xf numFmtId="4" fontId="20" fillId="54" borderId="19">
      <alignment vertical="center"/>
    </xf>
    <xf numFmtId="4" fontId="55" fillId="6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54" borderId="19">
      <alignment vertical="center"/>
    </xf>
    <xf numFmtId="4" fontId="55" fillId="54" borderId="19">
      <alignment vertical="center"/>
    </xf>
    <xf numFmtId="4" fontId="20" fillId="6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54" borderId="19">
      <alignment horizontal="left" vertical="center" indent="1"/>
    </xf>
    <xf numFmtId="4" fontId="20" fillId="54" borderId="19">
      <alignment horizontal="left" vertical="center" indent="1"/>
    </xf>
    <xf numFmtId="0" fontId="20" fillId="6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54" borderId="19">
      <alignment horizontal="left" vertical="top" indent="1"/>
    </xf>
    <xf numFmtId="0" fontId="20" fillId="54" borderId="19">
      <alignment horizontal="left" vertical="top" indent="1"/>
    </xf>
    <xf numFmtId="4" fontId="20" fillId="71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46" borderId="19">
      <alignment horizontal="right" vertical="center"/>
    </xf>
    <xf numFmtId="4" fontId="20" fillId="46" borderId="19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4" fontId="20" fillId="67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48" borderId="19">
      <alignment horizontal="left" vertical="center" indent="1"/>
    </xf>
    <xf numFmtId="4" fontId="20" fillId="48" borderId="19">
      <alignment horizontal="left" vertical="center" indent="1"/>
    </xf>
    <xf numFmtId="0" fontId="20" fillId="67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48" borderId="19">
      <alignment horizontal="left" vertical="top" indent="1"/>
    </xf>
    <xf numFmtId="0" fontId="20" fillId="48" borderId="19">
      <alignment horizontal="left" vertical="top" indent="1"/>
    </xf>
    <xf numFmtId="4" fontId="56" fillId="74" borderId="0" applyNumberFormat="0" applyProtection="0">
      <alignment horizontal="left" vertical="center" indent="1"/>
    </xf>
    <xf numFmtId="4" fontId="56" fillId="39" borderId="0" applyNumberFormat="0" applyProtection="0">
      <alignment horizontal="left" vertical="center" indent="1"/>
    </xf>
    <xf numFmtId="4" fontId="56" fillId="74" borderId="0" applyNumberFormat="0" applyProtection="0">
      <alignment horizontal="left" vertical="center" indent="1"/>
    </xf>
    <xf numFmtId="4" fontId="56" fillId="39" borderId="0">
      <alignment horizontal="left" vertical="center" indent="1"/>
    </xf>
    <xf numFmtId="4" fontId="57" fillId="71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46" borderId="19">
      <alignment horizontal="right" vertical="center"/>
    </xf>
    <xf numFmtId="4" fontId="57" fillId="46" borderId="19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4" fillId="0" borderId="0" applyNumberFormat="0" applyFill="0" applyBorder="0" applyAlignment="0"/>
    <xf numFmtId="0" fontId="11" fillId="0" borderId="0" applyNumberFormat="0" applyFill="0" applyBorder="0" applyAlignment="0"/>
    <xf numFmtId="0" fontId="4" fillId="0" borderId="0" applyNumberFormat="0" applyFill="0" applyBorder="0" applyAlignment="0"/>
    <xf numFmtId="0" fontId="4" fillId="0" borderId="0"/>
    <xf numFmtId="171" fontId="17" fillId="0" borderId="0"/>
    <xf numFmtId="171" fontId="17" fillId="0" borderId="0"/>
    <xf numFmtId="49" fontId="20" fillId="0" borderId="0" applyFill="0" applyBorder="0" applyAlignment="0"/>
    <xf numFmtId="49" fontId="20" fillId="0" borderId="0" applyFill="0" applyBorder="0" applyAlignment="0"/>
    <xf numFmtId="49" fontId="20" fillId="0" borderId="0"/>
    <xf numFmtId="198" fontId="17" fillId="0" borderId="0" applyFill="0" applyBorder="0" applyAlignment="0"/>
    <xf numFmtId="198" fontId="17" fillId="0" borderId="0"/>
    <xf numFmtId="198" fontId="17" fillId="0" borderId="0" applyFill="0" applyBorder="0" applyAlignment="0"/>
    <xf numFmtId="199" fontId="17" fillId="0" borderId="0" applyFill="0" applyBorder="0" applyAlignment="0"/>
    <xf numFmtId="199" fontId="17" fillId="0" borderId="0"/>
    <xf numFmtId="199" fontId="17" fillId="0" borderId="0" applyFill="0" applyBorder="0" applyAlignment="0"/>
    <xf numFmtId="0" fontId="6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35" applyNumberFormat="0" applyFill="0" applyAlignment="0" applyProtection="0"/>
    <xf numFmtId="0" fontId="153" fillId="0" borderId="35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54" fillId="0" borderId="35" applyNumberFormat="0" applyFill="0" applyAlignment="0" applyProtection="0"/>
    <xf numFmtId="0" fontId="152" fillId="0" borderId="35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155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 applyNumberFormat="0" applyFill="0" applyAlignment="0" applyProtection="0"/>
    <xf numFmtId="0" fontId="153" fillId="0" borderId="35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9" fillId="58" borderId="2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47" fillId="57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8" fillId="57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66" fillId="0" borderId="0">
      <alignment vertical="top"/>
      <protection locked="0"/>
    </xf>
    <xf numFmtId="0" fontId="66" fillId="0" borderId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1" fillId="0" borderId="0"/>
    <xf numFmtId="0" fontId="91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91" fillId="0" borderId="0"/>
    <xf numFmtId="0" fontId="91" fillId="0" borderId="0"/>
    <xf numFmtId="0" fontId="90" fillId="0" borderId="0"/>
    <xf numFmtId="0" fontId="160" fillId="0" borderId="0"/>
    <xf numFmtId="0" fontId="46" fillId="0" borderId="0"/>
    <xf numFmtId="0" fontId="46" fillId="0" borderId="0"/>
    <xf numFmtId="0" fontId="88" fillId="0" borderId="0"/>
    <xf numFmtId="0" fontId="91" fillId="0" borderId="0"/>
    <xf numFmtId="0" fontId="91" fillId="0" borderId="0"/>
    <xf numFmtId="0" fontId="4" fillId="0" borderId="0"/>
    <xf numFmtId="0" fontId="84" fillId="0" borderId="0"/>
    <xf numFmtId="0" fontId="4" fillId="0" borderId="0"/>
    <xf numFmtId="0" fontId="4" fillId="0" borderId="0"/>
    <xf numFmtId="0" fontId="84" fillId="0" borderId="0"/>
    <xf numFmtId="0" fontId="91" fillId="0" borderId="0"/>
    <xf numFmtId="0" fontId="91" fillId="0" borderId="0"/>
    <xf numFmtId="0" fontId="88" fillId="0" borderId="0"/>
    <xf numFmtId="0" fontId="25" fillId="0" borderId="0"/>
    <xf numFmtId="0" fontId="40" fillId="12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7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4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52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4" fillId="64" borderId="14" applyNumberFormat="0" applyFont="0" applyAlignment="0" applyProtection="0"/>
    <xf numFmtId="0" fontId="4" fillId="54" borderId="14"/>
    <xf numFmtId="0" fontId="4" fillId="64" borderId="14" applyNumberFormat="0" applyFont="0" applyAlignment="0" applyProtection="0"/>
    <xf numFmtId="0" fontId="4" fillId="64" borderId="14" applyNumberFormat="0" applyFont="0" applyAlignment="0" applyProtection="0"/>
    <xf numFmtId="0" fontId="4" fillId="64" borderId="14" applyNumberFormat="0" applyFont="0" applyAlignment="0" applyProtection="0"/>
    <xf numFmtId="0" fontId="4" fillId="54" borderId="14"/>
    <xf numFmtId="0" fontId="4" fillId="54" borderId="14"/>
    <xf numFmtId="0" fontId="4" fillId="54" borderId="14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4" fillId="64" borderId="14" applyNumberFormat="0" applyFont="0" applyAlignment="0" applyProtection="0"/>
    <xf numFmtId="0" fontId="4" fillId="64" borderId="14" applyNumberFormat="0" applyFont="0" applyAlignment="0" applyProtection="0"/>
    <xf numFmtId="0" fontId="4" fillId="54" borderId="14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8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1" fillId="0" borderId="0" applyFont="0" applyFill="0" applyBorder="0" applyAlignment="0" applyProtection="0"/>
    <xf numFmtId="0" fontId="162" fillId="0" borderId="0"/>
    <xf numFmtId="0" fontId="9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/>
    <xf numFmtId="169" fontId="71" fillId="0" borderId="0" xfId="969" applyNumberFormat="1" applyFont="1" applyFill="1" applyAlignment="1">
      <alignment horizontal="right" vertical="center"/>
    </xf>
    <xf numFmtId="169" fontId="71" fillId="0" borderId="0" xfId="969" applyNumberFormat="1" applyFont="1" applyFill="1" applyBorder="1" applyAlignment="1">
      <alignment horizontal="right" vertical="center"/>
    </xf>
    <xf numFmtId="169" fontId="71" fillId="0" borderId="22" xfId="969" applyNumberFormat="1" applyFont="1" applyFill="1" applyBorder="1" applyAlignment="1">
      <alignment horizontal="right" vertical="center"/>
    </xf>
    <xf numFmtId="169" fontId="71" fillId="0" borderId="0" xfId="969" quotePrefix="1" applyNumberFormat="1" applyFont="1" applyFill="1" applyBorder="1" applyAlignment="1">
      <alignment horizontal="right" vertical="center"/>
    </xf>
    <xf numFmtId="166" fontId="71" fillId="0" borderId="0" xfId="2137" applyNumberFormat="1" applyFont="1" applyFill="1" applyAlignment="1">
      <alignment vertical="center"/>
    </xf>
    <xf numFmtId="166" fontId="70" fillId="0" borderId="0" xfId="0" applyNumberFormat="1" applyFont="1" applyAlignment="1">
      <alignment vertical="center"/>
    </xf>
    <xf numFmtId="166" fontId="70" fillId="0" borderId="0" xfId="1943" applyNumberFormat="1" applyFont="1" applyAlignment="1">
      <alignment vertical="center"/>
    </xf>
    <xf numFmtId="166" fontId="71" fillId="0" borderId="0" xfId="1943" applyNumberFormat="1" applyFont="1" applyAlignment="1">
      <alignment horizontal="center" vertical="center"/>
    </xf>
    <xf numFmtId="169" fontId="71" fillId="0" borderId="0" xfId="969" applyNumberFormat="1" applyFont="1" applyAlignment="1">
      <alignment horizontal="right" vertical="center"/>
    </xf>
    <xf numFmtId="169" fontId="71" fillId="0" borderId="0" xfId="1943" applyNumberFormat="1" applyFont="1" applyAlignment="1">
      <alignment horizontal="right" vertical="center"/>
    </xf>
    <xf numFmtId="166" fontId="70" fillId="0" borderId="22" xfId="1943" applyNumberFormat="1" applyFont="1" applyBorder="1" applyAlignment="1">
      <alignment vertical="center"/>
    </xf>
    <xf numFmtId="166" fontId="71" fillId="0" borderId="22" xfId="1943" applyNumberFormat="1" applyFont="1" applyBorder="1" applyAlignment="1">
      <alignment vertical="center"/>
    </xf>
    <xf numFmtId="166" fontId="71" fillId="0" borderId="22" xfId="1943" applyNumberFormat="1" applyFont="1" applyBorder="1" applyAlignment="1">
      <alignment horizontal="center" vertical="center"/>
    </xf>
    <xf numFmtId="169" fontId="71" fillId="0" borderId="22" xfId="969" applyNumberFormat="1" applyFont="1" applyBorder="1" applyAlignment="1">
      <alignment horizontal="right" vertical="center"/>
    </xf>
    <xf numFmtId="169" fontId="71" fillId="0" borderId="22" xfId="1943" applyNumberFormat="1" applyFont="1" applyBorder="1" applyAlignment="1">
      <alignment horizontal="right" vertical="center"/>
    </xf>
    <xf numFmtId="166" fontId="71" fillId="0" borderId="0" xfId="0" applyNumberFormat="1" applyFont="1" applyAlignment="1">
      <alignment vertical="center"/>
    </xf>
    <xf numFmtId="166" fontId="71" fillId="0" borderId="0" xfId="0" applyNumberFormat="1" applyFont="1" applyAlignment="1">
      <alignment horizontal="center" vertical="center"/>
    </xf>
    <xf numFmtId="169" fontId="70" fillId="0" borderId="0" xfId="969" applyNumberFormat="1" applyFont="1" applyAlignment="1">
      <alignment vertical="center"/>
    </xf>
    <xf numFmtId="169" fontId="70" fillId="0" borderId="0" xfId="1943" applyNumberFormat="1" applyFont="1" applyAlignment="1">
      <alignment horizontal="right" vertical="center"/>
    </xf>
    <xf numFmtId="169" fontId="70" fillId="0" borderId="0" xfId="1943" quotePrefix="1" applyNumberFormat="1" applyFont="1" applyAlignment="1">
      <alignment horizontal="right" vertical="center"/>
    </xf>
    <xf numFmtId="169" fontId="70" fillId="0" borderId="0" xfId="1943" applyNumberFormat="1" applyFont="1" applyAlignment="1">
      <alignment vertical="center"/>
    </xf>
    <xf numFmtId="166" fontId="70" fillId="0" borderId="22" xfId="1943" applyNumberFormat="1" applyFont="1" applyBorder="1" applyAlignment="1">
      <alignment horizontal="center" vertical="center"/>
    </xf>
    <xf numFmtId="169" fontId="70" fillId="0" borderId="22" xfId="1107" applyNumberFormat="1" applyFont="1" applyBorder="1" applyAlignment="1">
      <alignment horizontal="right" vertical="center"/>
    </xf>
    <xf numFmtId="166" fontId="70" fillId="0" borderId="0" xfId="1943" applyNumberFormat="1" applyFont="1" applyAlignment="1">
      <alignment horizontal="center" vertical="center"/>
    </xf>
    <xf numFmtId="169" fontId="70" fillId="0" borderId="0" xfId="969" applyNumberFormat="1" applyFont="1" applyAlignment="1">
      <alignment horizontal="right" vertical="center"/>
    </xf>
    <xf numFmtId="169" fontId="70" fillId="0" borderId="0" xfId="0" applyNumberFormat="1" applyFont="1" applyAlignment="1">
      <alignment horizontal="right" vertical="center"/>
    </xf>
    <xf numFmtId="169" fontId="71" fillId="0" borderId="0" xfId="0" applyNumberFormat="1" applyFont="1" applyAlignment="1">
      <alignment horizontal="right" vertical="center"/>
    </xf>
    <xf numFmtId="169" fontId="71" fillId="0" borderId="0" xfId="969" quotePrefix="1" applyNumberFormat="1" applyFont="1" applyAlignment="1">
      <alignment horizontal="right" vertical="center"/>
    </xf>
    <xf numFmtId="169" fontId="71" fillId="0" borderId="0" xfId="0" applyNumberFormat="1" applyFont="1" applyAlignment="1">
      <alignment vertical="center"/>
    </xf>
    <xf numFmtId="169" fontId="71" fillId="0" borderId="0" xfId="969" quotePrefix="1" applyNumberFormat="1" applyFont="1" applyAlignment="1">
      <alignment horizontal="center" vertical="center"/>
    </xf>
    <xf numFmtId="0" fontId="71" fillId="0" borderId="0" xfId="0" applyFont="1" applyAlignment="1">
      <alignment vertical="center"/>
    </xf>
    <xf numFmtId="169" fontId="71" fillId="0" borderId="0" xfId="969" applyNumberFormat="1" applyFont="1" applyAlignment="1">
      <alignment vertical="center"/>
    </xf>
    <xf numFmtId="166" fontId="71" fillId="0" borderId="0" xfId="1943" applyNumberFormat="1" applyFont="1" applyAlignment="1">
      <alignment horizontal="left" vertical="center"/>
    </xf>
    <xf numFmtId="166" fontId="72" fillId="0" borderId="0" xfId="1943" applyNumberFormat="1" applyFont="1" applyAlignment="1">
      <alignment horizontal="center" vertical="center"/>
    </xf>
    <xf numFmtId="49" fontId="72" fillId="0" borderId="0" xfId="1943" applyNumberFormat="1" applyFont="1" applyAlignment="1">
      <alignment horizontal="center" vertical="center"/>
    </xf>
    <xf numFmtId="166" fontId="71" fillId="0" borderId="22" xfId="0" applyNumberFormat="1" applyFont="1" applyBorder="1" applyAlignment="1">
      <alignment vertical="center"/>
    </xf>
    <xf numFmtId="166" fontId="71" fillId="0" borderId="22" xfId="0" applyNumberFormat="1" applyFont="1" applyBorder="1" applyAlignment="1">
      <alignment horizontal="center" vertical="center"/>
    </xf>
    <xf numFmtId="169" fontId="70" fillId="0" borderId="22" xfId="0" applyNumberFormat="1" applyFont="1" applyBorder="1" applyAlignment="1">
      <alignment horizontal="right" vertical="center"/>
    </xf>
    <xf numFmtId="169" fontId="71" fillId="0" borderId="0" xfId="969" applyNumberFormat="1" applyFont="1" applyAlignment="1">
      <alignment horizontal="center" vertical="center"/>
    </xf>
    <xf numFmtId="169" fontId="71" fillId="0" borderId="0" xfId="1107" applyNumberFormat="1" applyFont="1" applyAlignment="1">
      <alignment horizontal="right" vertical="center"/>
    </xf>
    <xf numFmtId="169" fontId="70" fillId="136" borderId="0" xfId="969" applyNumberFormat="1" applyFont="1" applyFill="1" applyAlignment="1">
      <alignment horizontal="right" vertical="center"/>
    </xf>
    <xf numFmtId="169" fontId="71" fillId="136" borderId="0" xfId="969" applyNumberFormat="1" applyFont="1" applyFill="1" applyAlignment="1">
      <alignment horizontal="right" vertical="center"/>
    </xf>
    <xf numFmtId="169" fontId="71" fillId="136" borderId="0" xfId="969" quotePrefix="1" applyNumberFormat="1" applyFont="1" applyFill="1" applyAlignment="1">
      <alignment horizontal="right" vertical="center"/>
    </xf>
    <xf numFmtId="169" fontId="71" fillId="136" borderId="0" xfId="969" applyNumberFormat="1" applyFont="1" applyFill="1" applyAlignment="1">
      <alignment vertical="center"/>
    </xf>
    <xf numFmtId="169" fontId="71" fillId="136" borderId="22" xfId="969" applyNumberFormat="1" applyFont="1" applyFill="1" applyBorder="1" applyAlignment="1">
      <alignment horizontal="right" vertical="center"/>
    </xf>
    <xf numFmtId="169" fontId="71" fillId="136" borderId="23" xfId="969" applyNumberFormat="1" applyFont="1" applyFill="1" applyBorder="1" applyAlignment="1">
      <alignment horizontal="right" vertical="center"/>
    </xf>
    <xf numFmtId="169" fontId="71" fillId="136" borderId="22" xfId="969" quotePrefix="1" applyNumberFormat="1" applyFont="1" applyFill="1" applyBorder="1" applyAlignment="1">
      <alignment horizontal="right" vertical="center"/>
    </xf>
    <xf numFmtId="169" fontId="71" fillId="136" borderId="0" xfId="0" applyNumberFormat="1" applyFont="1" applyFill="1" applyAlignment="1">
      <alignment vertical="center"/>
    </xf>
    <xf numFmtId="169" fontId="71" fillId="136" borderId="25" xfId="969" applyNumberFormat="1" applyFont="1" applyFill="1" applyBorder="1" applyAlignment="1">
      <alignment horizontal="right" vertical="center"/>
    </xf>
    <xf numFmtId="169" fontId="71" fillId="136" borderId="22" xfId="969" applyNumberFormat="1" applyFont="1" applyFill="1" applyBorder="1" applyAlignment="1">
      <alignment vertical="center"/>
    </xf>
    <xf numFmtId="169" fontId="71" fillId="136" borderId="24" xfId="0" applyNumberFormat="1" applyFont="1" applyFill="1" applyBorder="1" applyAlignment="1">
      <alignment vertical="center"/>
    </xf>
    <xf numFmtId="169" fontId="71" fillId="136" borderId="0" xfId="969" applyNumberFormat="1" applyFont="1" applyFill="1" applyBorder="1" applyAlignment="1">
      <alignment horizontal="right" vertical="center"/>
    </xf>
    <xf numFmtId="169" fontId="71" fillId="136" borderId="0" xfId="969" quotePrefix="1" applyNumberFormat="1" applyFont="1" applyFill="1" applyBorder="1" applyAlignment="1">
      <alignment horizontal="right" vertical="center"/>
    </xf>
    <xf numFmtId="169" fontId="71" fillId="0" borderId="0" xfId="969" quotePrefix="1" applyNumberFormat="1" applyFont="1" applyBorder="1" applyAlignment="1">
      <alignment horizontal="right" vertical="center"/>
    </xf>
    <xf numFmtId="169" fontId="71" fillId="0" borderId="22" xfId="969" quotePrefix="1" applyNumberFormat="1" applyFont="1" applyFill="1" applyBorder="1" applyAlignment="1">
      <alignment horizontal="right" vertical="center"/>
    </xf>
    <xf numFmtId="169" fontId="71" fillId="0" borderId="0" xfId="969" quotePrefix="1" applyNumberFormat="1" applyFont="1" applyFill="1" applyBorder="1" applyAlignment="1">
      <alignment horizontal="center" vertical="center"/>
    </xf>
    <xf numFmtId="169" fontId="71" fillId="0" borderId="0" xfId="969" applyNumberFormat="1" applyFont="1" applyFill="1" applyBorder="1" applyAlignment="1">
      <alignment vertical="center"/>
    </xf>
    <xf numFmtId="169" fontId="70" fillId="0" borderId="0" xfId="969" applyNumberFormat="1" applyFont="1" applyFill="1" applyBorder="1" applyAlignment="1">
      <alignment vertical="center"/>
    </xf>
    <xf numFmtId="169" fontId="70" fillId="0" borderId="22" xfId="969" applyNumberFormat="1" applyFont="1" applyFill="1" applyBorder="1" applyAlignment="1">
      <alignment horizontal="right" vertical="center"/>
    </xf>
    <xf numFmtId="169" fontId="70" fillId="136" borderId="0" xfId="969" applyNumberFormat="1" applyFont="1" applyFill="1" applyBorder="1" applyAlignment="1">
      <alignment horizontal="right" vertical="center"/>
    </xf>
    <xf numFmtId="169" fontId="70" fillId="0" borderId="0" xfId="969" applyNumberFormat="1" applyFont="1" applyFill="1" applyBorder="1" applyAlignment="1">
      <alignment horizontal="right" vertical="center"/>
    </xf>
    <xf numFmtId="0" fontId="70" fillId="0" borderId="0" xfId="2137" applyFont="1" applyFill="1" applyAlignment="1">
      <alignment horizontal="right" vertical="center"/>
    </xf>
    <xf numFmtId="0" fontId="70" fillId="0" borderId="0" xfId="2137" applyFont="1" applyFill="1" applyAlignment="1">
      <alignment horizontal="right" vertical="center" wrapText="1"/>
    </xf>
    <xf numFmtId="168" fontId="71" fillId="0" borderId="0" xfId="969" applyNumberFormat="1" applyFont="1" applyFill="1" applyBorder="1" applyAlignment="1">
      <alignment horizontal="right"/>
    </xf>
    <xf numFmtId="169" fontId="71" fillId="136" borderId="0" xfId="969" applyNumberFormat="1" applyFont="1" applyFill="1" applyBorder="1" applyAlignment="1">
      <alignment vertical="center"/>
    </xf>
    <xf numFmtId="169" fontId="71" fillId="136" borderId="23" xfId="969" applyNumberFormat="1" applyFont="1" applyFill="1" applyBorder="1" applyAlignment="1">
      <alignment vertical="center"/>
    </xf>
    <xf numFmtId="169" fontId="71" fillId="0" borderId="23" xfId="969" applyNumberFormat="1" applyFont="1" applyFill="1" applyBorder="1" applyAlignment="1">
      <alignment vertical="center"/>
    </xf>
    <xf numFmtId="169" fontId="71" fillId="0" borderId="0" xfId="969" applyNumberFormat="1" applyFont="1" applyFill="1" applyAlignment="1">
      <alignment vertical="center"/>
    </xf>
    <xf numFmtId="169" fontId="71" fillId="0" borderId="0" xfId="2212" applyNumberFormat="1" applyFont="1" applyFill="1" applyAlignment="1">
      <alignment horizontal="right" vertical="center"/>
    </xf>
    <xf numFmtId="166" fontId="70" fillId="0" borderId="22" xfId="2136" applyNumberFormat="1" applyFont="1" applyBorder="1" applyAlignment="1">
      <alignment vertical="center"/>
    </xf>
    <xf numFmtId="169" fontId="71" fillId="0" borderId="0" xfId="1107" applyNumberFormat="1" applyFont="1" applyFill="1" applyBorder="1" applyAlignment="1">
      <alignment horizontal="right" vertical="center"/>
    </xf>
    <xf numFmtId="169" fontId="71" fillId="0" borderId="0" xfId="969" applyNumberFormat="1" applyFont="1" applyBorder="1" applyAlignment="1">
      <alignment horizontal="right" vertical="center"/>
    </xf>
    <xf numFmtId="169" fontId="71" fillId="0" borderId="0" xfId="1107" applyNumberFormat="1" applyFont="1" applyBorder="1" applyAlignment="1">
      <alignment horizontal="right" vertical="center"/>
    </xf>
    <xf numFmtId="169" fontId="71" fillId="136" borderId="0" xfId="2136" applyNumberFormat="1" applyFont="1" applyFill="1" applyAlignment="1">
      <alignment vertical="center"/>
    </xf>
    <xf numFmtId="169" fontId="71" fillId="136" borderId="0" xfId="2136" applyNumberFormat="1" applyFont="1" applyFill="1" applyAlignment="1">
      <alignment horizontal="right" vertical="center"/>
    </xf>
    <xf numFmtId="169" fontId="71" fillId="136" borderId="22" xfId="2136" applyNumberFormat="1" applyFont="1" applyFill="1" applyBorder="1" applyAlignment="1">
      <alignment horizontal="right" vertical="center"/>
    </xf>
    <xf numFmtId="169" fontId="71" fillId="136" borderId="22" xfId="2136" applyNumberFormat="1" applyFont="1" applyFill="1" applyBorder="1" applyAlignment="1">
      <alignment vertical="center"/>
    </xf>
    <xf numFmtId="169" fontId="71" fillId="136" borderId="23" xfId="2136" applyNumberFormat="1" applyFont="1" applyFill="1" applyBorder="1" applyAlignment="1">
      <alignment vertical="center"/>
    </xf>
    <xf numFmtId="0" fontId="70" fillId="0" borderId="0" xfId="1843" applyFont="1" applyAlignment="1">
      <alignment vertical="center"/>
    </xf>
    <xf numFmtId="0" fontId="70" fillId="0" borderId="0" xfId="1843" applyFont="1" applyAlignment="1">
      <alignment horizontal="right" vertical="center"/>
    </xf>
    <xf numFmtId="0" fontId="71" fillId="0" borderId="0" xfId="1843" applyFont="1" applyAlignment="1">
      <alignment horizontal="right" vertical="center"/>
    </xf>
    <xf numFmtId="169" fontId="71" fillId="0" borderId="0" xfId="1843" applyNumberFormat="1" applyFont="1" applyAlignment="1">
      <alignment horizontal="right" vertical="center"/>
    </xf>
    <xf numFmtId="0" fontId="71" fillId="0" borderId="0" xfId="1843" applyFont="1" applyAlignment="1">
      <alignment vertical="center"/>
    </xf>
    <xf numFmtId="0" fontId="70" fillId="0" borderId="22" xfId="1843" applyFont="1" applyBorder="1" applyAlignment="1">
      <alignment vertical="center"/>
    </xf>
    <xf numFmtId="0" fontId="71" fillId="0" borderId="22" xfId="1843" applyFont="1" applyBorder="1" applyAlignment="1">
      <alignment horizontal="right" vertical="center"/>
    </xf>
    <xf numFmtId="169" fontId="71" fillId="0" borderId="22" xfId="1843" applyNumberFormat="1" applyFont="1" applyBorder="1" applyAlignment="1">
      <alignment horizontal="right" vertical="center"/>
    </xf>
    <xf numFmtId="169" fontId="70" fillId="0" borderId="0" xfId="1107" quotePrefix="1" applyNumberFormat="1" applyFont="1" applyFill="1" applyAlignment="1">
      <alignment horizontal="right" vertical="center"/>
    </xf>
    <xf numFmtId="169" fontId="70" fillId="0" borderId="0" xfId="1843" applyNumberFormat="1" applyFont="1" applyAlignment="1">
      <alignment horizontal="right" vertical="center"/>
    </xf>
    <xf numFmtId="0" fontId="70" fillId="0" borderId="0" xfId="1843" applyFont="1" applyAlignment="1">
      <alignment horizontal="center" vertical="center"/>
    </xf>
    <xf numFmtId="166" fontId="71" fillId="0" borderId="0" xfId="1843" applyNumberFormat="1" applyFont="1" applyAlignment="1">
      <alignment horizontal="left" vertical="center"/>
    </xf>
    <xf numFmtId="166" fontId="71" fillId="0" borderId="0" xfId="1843" applyNumberFormat="1" applyFont="1" applyAlignment="1">
      <alignment horizontal="center" vertical="center"/>
    </xf>
    <xf numFmtId="166" fontId="71" fillId="0" borderId="0" xfId="1843" applyNumberFormat="1" applyFont="1" applyAlignment="1">
      <alignment horizontal="center"/>
    </xf>
    <xf numFmtId="166" fontId="71" fillId="0" borderId="0" xfId="1843" applyNumberFormat="1" applyFont="1" applyAlignment="1">
      <alignment horizontal="right"/>
    </xf>
    <xf numFmtId="169" fontId="71" fillId="0" borderId="0" xfId="1843" applyNumberFormat="1" applyFont="1" applyAlignment="1">
      <alignment horizontal="right"/>
    </xf>
    <xf numFmtId="166" fontId="71" fillId="0" borderId="0" xfId="1843" applyNumberFormat="1" applyFont="1" applyAlignment="1">
      <alignment vertical="center"/>
    </xf>
    <xf numFmtId="0" fontId="71" fillId="0" borderId="0" xfId="1843" applyFont="1"/>
    <xf numFmtId="169" fontId="71" fillId="0" borderId="0" xfId="1843" applyNumberFormat="1" applyFont="1"/>
    <xf numFmtId="169" fontId="71" fillId="136" borderId="0" xfId="1843" applyNumberFormat="1" applyFont="1" applyFill="1" applyAlignment="1">
      <alignment horizontal="right"/>
    </xf>
    <xf numFmtId="166" fontId="70" fillId="0" borderId="0" xfId="1843" applyNumberFormat="1" applyFont="1" applyAlignment="1">
      <alignment horizontal="left" vertical="center"/>
    </xf>
    <xf numFmtId="166" fontId="71" fillId="0" borderId="0" xfId="1843" applyNumberFormat="1" applyFont="1" applyAlignment="1">
      <alignment horizontal="right" vertical="center"/>
    </xf>
    <xf numFmtId="169" fontId="71" fillId="136" borderId="0" xfId="1843" applyNumberFormat="1" applyFont="1" applyFill="1" applyAlignment="1">
      <alignment horizontal="right" vertical="center"/>
    </xf>
    <xf numFmtId="166" fontId="71" fillId="136" borderId="0" xfId="1843" applyNumberFormat="1" applyFont="1" applyFill="1" applyAlignment="1">
      <alignment vertical="center"/>
    </xf>
    <xf numFmtId="166" fontId="70" fillId="0" borderId="0" xfId="1843" applyNumberFormat="1" applyFont="1" applyAlignment="1">
      <alignment vertical="center"/>
    </xf>
    <xf numFmtId="166" fontId="71" fillId="0" borderId="0" xfId="1843" quotePrefix="1" applyNumberFormat="1" applyFont="1" applyAlignment="1">
      <alignment vertical="center"/>
    </xf>
    <xf numFmtId="169" fontId="71" fillId="136" borderId="22" xfId="1843" applyNumberFormat="1" applyFont="1" applyFill="1" applyBorder="1" applyAlignment="1">
      <alignment vertical="center"/>
    </xf>
    <xf numFmtId="169" fontId="71" fillId="0" borderId="22" xfId="1843" applyNumberFormat="1" applyFont="1" applyBorder="1" applyAlignment="1">
      <alignment vertical="center"/>
    </xf>
    <xf numFmtId="169" fontId="71" fillId="0" borderId="0" xfId="2115" applyNumberFormat="1" applyFont="1" applyAlignment="1">
      <alignment vertical="center"/>
    </xf>
    <xf numFmtId="169" fontId="71" fillId="136" borderId="25" xfId="2115" applyNumberFormat="1" applyFont="1" applyFill="1" applyBorder="1" applyAlignment="1">
      <alignment vertical="center"/>
    </xf>
    <xf numFmtId="166" fontId="70" fillId="0" borderId="0" xfId="1943" applyNumberFormat="1" applyFont="1" applyAlignment="1">
      <alignment horizontal="left" vertical="center"/>
    </xf>
    <xf numFmtId="167" fontId="71" fillId="0" borderId="0" xfId="1843" applyNumberFormat="1" applyFont="1" applyAlignment="1">
      <alignment horizontal="right" vertical="center"/>
    </xf>
    <xf numFmtId="0" fontId="71" fillId="0" borderId="0" xfId="1843" applyFont="1" applyAlignment="1">
      <alignment horizontal="center" vertical="center"/>
    </xf>
    <xf numFmtId="0" fontId="71" fillId="0" borderId="22" xfId="1843" applyFont="1" applyBorder="1" applyAlignment="1">
      <alignment vertical="center"/>
    </xf>
    <xf numFmtId="166" fontId="70" fillId="0" borderId="0" xfId="1843" applyNumberFormat="1" applyFont="1" applyAlignment="1">
      <alignment horizontal="right" vertical="center"/>
    </xf>
    <xf numFmtId="166" fontId="70" fillId="0" borderId="0" xfId="1843" applyNumberFormat="1" applyFont="1" applyAlignment="1">
      <alignment horizontal="center" vertical="center"/>
    </xf>
    <xf numFmtId="169" fontId="71" fillId="0" borderId="0" xfId="2843" applyNumberFormat="1" applyFont="1" applyFill="1" applyBorder="1" applyAlignment="1">
      <alignment horizontal="right" vertical="center"/>
    </xf>
    <xf numFmtId="169" fontId="71" fillId="136" borderId="0" xfId="2843" applyNumberFormat="1" applyFont="1" applyFill="1" applyBorder="1" applyAlignment="1">
      <alignment horizontal="right" vertical="center"/>
    </xf>
    <xf numFmtId="169" fontId="71" fillId="136" borderId="22" xfId="2137" applyNumberFormat="1" applyFont="1" applyFill="1" applyBorder="1" applyAlignment="1">
      <alignment horizontal="right" vertical="center"/>
    </xf>
    <xf numFmtId="169" fontId="71" fillId="136" borderId="23" xfId="1843" applyNumberFormat="1" applyFont="1" applyFill="1" applyBorder="1" applyAlignment="1">
      <alignment vertical="center"/>
    </xf>
    <xf numFmtId="0" fontId="71" fillId="0" borderId="22" xfId="1843" applyFont="1" applyBorder="1" applyAlignment="1">
      <alignment horizontal="center" vertical="center"/>
    </xf>
    <xf numFmtId="169" fontId="71" fillId="0" borderId="0" xfId="1843" applyNumberFormat="1" applyFont="1" applyAlignment="1">
      <alignment horizontal="center" vertical="center"/>
    </xf>
    <xf numFmtId="166" fontId="71" fillId="0" borderId="22" xfId="1843" applyNumberFormat="1" applyFont="1" applyBorder="1" applyAlignment="1">
      <alignment vertical="center"/>
    </xf>
    <xf numFmtId="166" fontId="70" fillId="0" borderId="0" xfId="2137" applyNumberFormat="1" applyFont="1" applyAlignment="1">
      <alignment vertical="center"/>
    </xf>
    <xf numFmtId="166" fontId="70" fillId="0" borderId="0" xfId="2136" applyNumberFormat="1" applyFont="1" applyAlignment="1">
      <alignment vertical="center"/>
    </xf>
    <xf numFmtId="166" fontId="71" fillId="0" borderId="0" xfId="2136" applyNumberFormat="1" applyFont="1" applyAlignment="1">
      <alignment horizontal="center" vertical="center"/>
    </xf>
    <xf numFmtId="169" fontId="70" fillId="0" borderId="0" xfId="2136" applyNumberFormat="1" applyFont="1" applyAlignment="1">
      <alignment horizontal="right" vertical="center"/>
    </xf>
    <xf numFmtId="169" fontId="71" fillId="0" borderId="0" xfId="2136" applyNumberFormat="1" applyFont="1" applyAlignment="1">
      <alignment vertical="center"/>
    </xf>
    <xf numFmtId="166" fontId="71" fillId="0" borderId="0" xfId="2136" applyNumberFormat="1" applyFont="1" applyAlignment="1">
      <alignment vertical="center"/>
    </xf>
    <xf numFmtId="169" fontId="71" fillId="0" borderId="0" xfId="2136" applyNumberFormat="1" applyFont="1" applyAlignment="1">
      <alignment horizontal="right" vertical="center"/>
    </xf>
    <xf numFmtId="166" fontId="71" fillId="0" borderId="22" xfId="2136" applyNumberFormat="1" applyFont="1" applyBorder="1" applyAlignment="1">
      <alignment horizontal="center" vertical="center"/>
    </xf>
    <xf numFmtId="169" fontId="71" fillId="0" borderId="22" xfId="2136" applyNumberFormat="1" applyFont="1" applyBorder="1" applyAlignment="1">
      <alignment horizontal="right" vertical="center"/>
    </xf>
    <xf numFmtId="169" fontId="71" fillId="0" borderId="22" xfId="2136" applyNumberFormat="1" applyFont="1" applyBorder="1" applyAlignment="1">
      <alignment vertical="center"/>
    </xf>
    <xf numFmtId="166" fontId="70" fillId="0" borderId="0" xfId="2136" applyNumberFormat="1" applyFont="1" applyAlignment="1">
      <alignment horizontal="center" vertical="center"/>
    </xf>
    <xf numFmtId="166" fontId="70" fillId="0" borderId="22" xfId="2136" applyNumberFormat="1" applyFont="1" applyBorder="1" applyAlignment="1">
      <alignment horizontal="center" vertical="center"/>
    </xf>
    <xf numFmtId="169" fontId="71" fillId="0" borderId="0" xfId="2136" applyNumberFormat="1" applyFont="1" applyAlignment="1">
      <alignment horizontal="left" vertical="center"/>
    </xf>
    <xf numFmtId="166" fontId="71" fillId="0" borderId="0" xfId="2136" quotePrefix="1" applyNumberFormat="1" applyFont="1" applyAlignment="1">
      <alignment vertical="center"/>
    </xf>
    <xf numFmtId="166" fontId="71" fillId="136" borderId="0" xfId="2136" applyNumberFormat="1" applyFont="1" applyFill="1" applyAlignment="1">
      <alignment vertical="center"/>
    </xf>
    <xf numFmtId="166" fontId="70" fillId="0" borderId="0" xfId="2136" applyNumberFormat="1" applyFont="1" applyAlignment="1">
      <alignment horizontal="right" vertical="center"/>
    </xf>
    <xf numFmtId="166" fontId="71" fillId="0" borderId="0" xfId="2136" applyNumberFormat="1" applyFont="1" applyAlignment="1">
      <alignment horizontal="right" vertical="center"/>
    </xf>
    <xf numFmtId="166" fontId="71" fillId="136" borderId="0" xfId="2136" applyNumberFormat="1" applyFont="1" applyFill="1" applyAlignment="1">
      <alignment horizontal="right" vertical="center"/>
    </xf>
    <xf numFmtId="169" fontId="71" fillId="0" borderId="0" xfId="2136" applyNumberFormat="1" applyFont="1" applyAlignment="1">
      <alignment horizontal="center" vertical="center"/>
    </xf>
    <xf numFmtId="0" fontId="70" fillId="0" borderId="0" xfId="1843" applyFont="1" applyFill="1" applyAlignment="1">
      <alignment vertical="center"/>
    </xf>
    <xf numFmtId="0" fontId="70" fillId="0" borderId="0" xfId="1843" applyFont="1" applyFill="1" applyAlignment="1">
      <alignment horizontal="center" vertical="center"/>
    </xf>
    <xf numFmtId="166" fontId="70" fillId="0" borderId="0" xfId="1843" applyNumberFormat="1" applyFont="1" applyFill="1" applyAlignment="1">
      <alignment horizontal="right" vertical="center"/>
    </xf>
    <xf numFmtId="0" fontId="71" fillId="0" borderId="0" xfId="1843" applyFont="1" applyFill="1" applyAlignment="1">
      <alignment vertical="center"/>
    </xf>
    <xf numFmtId="166" fontId="70" fillId="0" borderId="0" xfId="1843" quotePrefix="1" applyNumberFormat="1" applyFont="1" applyFill="1" applyAlignment="1">
      <alignment horizontal="right" vertical="center"/>
    </xf>
    <xf numFmtId="0" fontId="70" fillId="0" borderId="0" xfId="1843" applyFont="1" applyFill="1" applyAlignment="1">
      <alignment horizontal="right" vertical="center"/>
    </xf>
    <xf numFmtId="166" fontId="70" fillId="0" borderId="22" xfId="1843" applyNumberFormat="1" applyFont="1" applyFill="1" applyBorder="1" applyAlignment="1">
      <alignment horizontal="right" vertical="center"/>
    </xf>
    <xf numFmtId="169" fontId="71" fillId="0" borderId="0" xfId="1843" applyNumberFormat="1" applyFont="1" applyFill="1" applyAlignment="1">
      <alignment vertical="center"/>
    </xf>
    <xf numFmtId="169" fontId="71" fillId="0" borderId="22" xfId="2137" applyNumberFormat="1" applyFont="1" applyFill="1" applyBorder="1" applyAlignment="1">
      <alignment horizontal="right" vertical="center"/>
    </xf>
    <xf numFmtId="0" fontId="71" fillId="0" borderId="0" xfId="1843" applyFont="1" applyFill="1" applyAlignment="1">
      <alignment horizontal="center" vertical="center"/>
    </xf>
    <xf numFmtId="169" fontId="71" fillId="0" borderId="22" xfId="2137" applyNumberFormat="1" applyFont="1" applyFill="1" applyBorder="1" applyAlignment="1">
      <alignment vertical="center"/>
    </xf>
    <xf numFmtId="169" fontId="71" fillId="0" borderId="22" xfId="1843" applyNumberFormat="1" applyFont="1" applyFill="1" applyBorder="1" applyAlignment="1">
      <alignment vertical="center"/>
    </xf>
    <xf numFmtId="169" fontId="71" fillId="0" borderId="23" xfId="1843" applyNumberFormat="1" applyFont="1" applyFill="1" applyBorder="1" applyAlignment="1">
      <alignment vertical="center"/>
    </xf>
    <xf numFmtId="166" fontId="71" fillId="0" borderId="0" xfId="2137" applyNumberFormat="1" applyFont="1" applyFill="1" applyAlignment="1">
      <alignment horizontal="center" vertical="center"/>
    </xf>
    <xf numFmtId="169" fontId="71" fillId="0" borderId="0" xfId="1843" applyNumberFormat="1" applyFont="1" applyFill="1" applyAlignment="1">
      <alignment horizontal="center" vertical="center"/>
    </xf>
    <xf numFmtId="169" fontId="71" fillId="0" borderId="0" xfId="1843" applyNumberFormat="1" applyFont="1" applyFill="1" applyAlignment="1">
      <alignment horizontal="right"/>
    </xf>
    <xf numFmtId="169" fontId="71" fillId="0" borderId="0" xfId="1843" applyNumberFormat="1" applyFont="1" applyFill="1" applyAlignment="1">
      <alignment horizontal="right" vertical="center"/>
    </xf>
    <xf numFmtId="166" fontId="71" fillId="0" borderId="0" xfId="1843" applyNumberFormat="1" applyFont="1" applyFill="1" applyAlignment="1">
      <alignment vertical="center"/>
    </xf>
    <xf numFmtId="169" fontId="71" fillId="0" borderId="25" xfId="2115" applyNumberFormat="1" applyFont="1" applyFill="1" applyBorder="1" applyAlignment="1">
      <alignment vertical="center"/>
    </xf>
    <xf numFmtId="166" fontId="70" fillId="0" borderId="0" xfId="1843" applyNumberFormat="1" applyFont="1" applyFill="1" applyBorder="1" applyAlignment="1">
      <alignment horizontal="right" vertical="center"/>
    </xf>
    <xf numFmtId="169" fontId="71" fillId="0" borderId="0" xfId="2137" applyNumberFormat="1" applyFont="1" applyFill="1" applyBorder="1" applyAlignment="1">
      <alignment horizontal="right" vertical="center"/>
    </xf>
    <xf numFmtId="169" fontId="71" fillId="0" borderId="0" xfId="1843" applyNumberFormat="1" applyFont="1" applyFill="1" applyBorder="1" applyAlignment="1">
      <alignment vertical="center"/>
    </xf>
    <xf numFmtId="169" fontId="71" fillId="136" borderId="0" xfId="1843" applyNumberFormat="1" applyFont="1" applyFill="1" applyBorder="1" applyAlignment="1">
      <alignment vertical="center"/>
    </xf>
    <xf numFmtId="0" fontId="70" fillId="0" borderId="0" xfId="1843" applyFont="1" applyBorder="1" applyAlignment="1">
      <alignment horizontal="center" vertical="center"/>
    </xf>
    <xf numFmtId="166" fontId="70" fillId="0" borderId="0" xfId="1843" applyNumberFormat="1" applyFont="1" applyBorder="1" applyAlignment="1">
      <alignment horizontal="center" vertical="center"/>
    </xf>
    <xf numFmtId="166" fontId="70" fillId="0" borderId="0" xfId="0" applyNumberFormat="1" applyFont="1" applyAlignment="1">
      <alignment horizontal="center" vertical="center"/>
    </xf>
    <xf numFmtId="169" fontId="71" fillId="0" borderId="0" xfId="1843" applyNumberFormat="1" applyFont="1" applyBorder="1" applyAlignment="1">
      <alignment horizontal="right" vertical="center"/>
    </xf>
    <xf numFmtId="169" fontId="71" fillId="0" borderId="0" xfId="1843" applyNumberFormat="1" applyFont="1" applyBorder="1" applyAlignment="1">
      <alignment vertical="center"/>
    </xf>
    <xf numFmtId="200" fontId="71" fillId="0" borderId="0" xfId="1843" applyNumberFormat="1" applyFont="1" applyFill="1" applyAlignment="1">
      <alignment vertical="center"/>
    </xf>
    <xf numFmtId="0" fontId="70" fillId="0" borderId="22" xfId="1843" applyFont="1" applyFill="1" applyBorder="1" applyAlignment="1">
      <alignment horizontal="center" vertical="center"/>
    </xf>
    <xf numFmtId="166" fontId="71" fillId="136" borderId="22" xfId="2136" applyNumberFormat="1" applyFont="1" applyFill="1" applyBorder="1" applyAlignment="1">
      <alignment vertical="center"/>
    </xf>
    <xf numFmtId="166" fontId="71" fillId="0" borderId="0" xfId="1843" applyNumberFormat="1" applyFont="1" applyFill="1" applyAlignment="1">
      <alignment horizontal="left" vertical="center"/>
    </xf>
    <xf numFmtId="166" fontId="71" fillId="0" borderId="0" xfId="1843" applyNumberFormat="1" applyFont="1" applyFill="1" applyAlignment="1">
      <alignment horizontal="center" vertical="center"/>
    </xf>
    <xf numFmtId="167" fontId="71" fillId="0" borderId="0" xfId="1843" applyNumberFormat="1" applyFont="1" applyFill="1" applyAlignment="1">
      <alignment horizontal="right" vertical="center"/>
    </xf>
    <xf numFmtId="167" fontId="71" fillId="0" borderId="0" xfId="2115" applyNumberFormat="1" applyFont="1" applyFill="1" applyAlignment="1">
      <alignment vertical="center"/>
    </xf>
    <xf numFmtId="203" fontId="71" fillId="136" borderId="0" xfId="1843" applyNumberFormat="1" applyFont="1" applyFill="1" applyAlignment="1">
      <alignment vertical="center"/>
    </xf>
    <xf numFmtId="203" fontId="71" fillId="0" borderId="0" xfId="1843" applyNumberFormat="1" applyFont="1" applyFill="1" applyAlignment="1">
      <alignment vertical="center"/>
    </xf>
    <xf numFmtId="203" fontId="71" fillId="0" borderId="0" xfId="2115" applyNumberFormat="1" applyFont="1" applyAlignment="1">
      <alignment vertical="center"/>
    </xf>
    <xf numFmtId="169" fontId="71" fillId="136" borderId="22" xfId="2843" applyNumberFormat="1" applyFont="1" applyFill="1" applyBorder="1" applyAlignment="1">
      <alignment horizontal="right" vertical="center"/>
    </xf>
    <xf numFmtId="169" fontId="71" fillId="0" borderId="22" xfId="2843" applyNumberFormat="1" applyFont="1" applyFill="1" applyBorder="1" applyAlignment="1">
      <alignment horizontal="right" vertical="center"/>
    </xf>
    <xf numFmtId="0" fontId="70" fillId="0" borderId="0" xfId="1843" applyFont="1" applyBorder="1" applyAlignment="1">
      <alignment vertical="center"/>
    </xf>
    <xf numFmtId="165" fontId="71" fillId="0" borderId="0" xfId="969" applyFont="1" applyFill="1" applyAlignment="1">
      <alignment horizontal="right" vertical="center" wrapText="1"/>
    </xf>
    <xf numFmtId="169" fontId="70" fillId="0" borderId="0" xfId="2136" applyNumberFormat="1" applyFont="1" applyFill="1" applyAlignment="1">
      <alignment horizontal="right" vertical="center"/>
    </xf>
    <xf numFmtId="169" fontId="71" fillId="0" borderId="0" xfId="2136" applyNumberFormat="1" applyFont="1" applyFill="1" applyAlignment="1">
      <alignment horizontal="right" vertical="center"/>
    </xf>
    <xf numFmtId="169" fontId="71" fillId="0" borderId="22" xfId="2136" applyNumberFormat="1" applyFont="1" applyFill="1" applyBorder="1" applyAlignment="1">
      <alignment horizontal="right" vertical="center"/>
    </xf>
    <xf numFmtId="169" fontId="71" fillId="0" borderId="0" xfId="2136" applyNumberFormat="1" applyFont="1" applyFill="1" applyAlignment="1">
      <alignment vertical="center"/>
    </xf>
    <xf numFmtId="169" fontId="71" fillId="0" borderId="22" xfId="2136" applyNumberFormat="1" applyFont="1" applyFill="1" applyBorder="1" applyAlignment="1">
      <alignment vertical="center"/>
    </xf>
    <xf numFmtId="166" fontId="71" fillId="0" borderId="0" xfId="2136" applyNumberFormat="1" applyFont="1" applyFill="1" applyAlignment="1">
      <alignment vertical="center"/>
    </xf>
    <xf numFmtId="166" fontId="71" fillId="0" borderId="0" xfId="2136" applyNumberFormat="1" applyFont="1" applyFill="1" applyAlignment="1">
      <alignment horizontal="right" vertical="center"/>
    </xf>
    <xf numFmtId="169" fontId="71" fillId="0" borderId="23" xfId="2136" applyNumberFormat="1" applyFont="1" applyFill="1" applyBorder="1" applyAlignment="1">
      <alignment vertical="center"/>
    </xf>
    <xf numFmtId="166" fontId="71" fillId="0" borderId="22" xfId="2136" applyNumberFormat="1" applyFont="1" applyFill="1" applyBorder="1" applyAlignment="1">
      <alignment vertical="center"/>
    </xf>
    <xf numFmtId="169" fontId="71" fillId="0" borderId="0" xfId="969" quotePrefix="1" applyNumberFormat="1" applyFont="1" applyFill="1" applyAlignment="1">
      <alignment horizontal="right" vertical="center"/>
    </xf>
    <xf numFmtId="169" fontId="70" fillId="0" borderId="0" xfId="1943" applyNumberFormat="1" applyFont="1" applyFill="1" applyAlignment="1">
      <alignment horizontal="right" vertical="center"/>
    </xf>
    <xf numFmtId="169" fontId="70" fillId="0" borderId="22" xfId="1107" applyNumberFormat="1" applyFont="1" applyFill="1" applyBorder="1" applyAlignment="1">
      <alignment horizontal="right" vertical="center"/>
    </xf>
    <xf numFmtId="169" fontId="70" fillId="0" borderId="0" xfId="969" applyNumberFormat="1" applyFont="1" applyFill="1" applyAlignment="1">
      <alignment horizontal="right" vertical="center"/>
    </xf>
    <xf numFmtId="166" fontId="71" fillId="0" borderId="0" xfId="1943" applyNumberFormat="1" applyFont="1" applyFill="1" applyAlignment="1">
      <alignment vertical="center"/>
    </xf>
    <xf numFmtId="169" fontId="71" fillId="0" borderId="23" xfId="969" applyNumberFormat="1" applyFont="1" applyFill="1" applyBorder="1" applyAlignment="1">
      <alignment horizontal="right" vertical="center"/>
    </xf>
    <xf numFmtId="169" fontId="71" fillId="0" borderId="22" xfId="969" applyNumberFormat="1" applyFont="1" applyFill="1" applyBorder="1" applyAlignment="1">
      <alignment vertical="center"/>
    </xf>
    <xf numFmtId="169" fontId="71" fillId="0" borderId="0" xfId="0" applyNumberFormat="1" applyFont="1" applyFill="1" applyAlignment="1">
      <alignment horizontal="right" vertical="center"/>
    </xf>
    <xf numFmtId="169" fontId="71" fillId="0" borderId="24" xfId="0" applyNumberFormat="1" applyFont="1" applyFill="1" applyBorder="1" applyAlignment="1">
      <alignment vertical="center"/>
    </xf>
    <xf numFmtId="169" fontId="71" fillId="0" borderId="0" xfId="0" applyNumberFormat="1" applyFont="1" applyFill="1" applyAlignment="1">
      <alignment vertical="center"/>
    </xf>
    <xf numFmtId="169" fontId="71" fillId="0" borderId="22" xfId="0" applyNumberFormat="1" applyFont="1" applyFill="1" applyBorder="1" applyAlignment="1">
      <alignment vertical="center"/>
    </xf>
    <xf numFmtId="169" fontId="71" fillId="0" borderId="0" xfId="0" quotePrefix="1" applyNumberFormat="1" applyFont="1" applyFill="1" applyAlignment="1">
      <alignment horizontal="right" vertical="center"/>
    </xf>
    <xf numFmtId="169" fontId="71" fillId="0" borderId="22" xfId="0" applyNumberFormat="1" applyFont="1" applyFill="1" applyBorder="1" applyAlignment="1">
      <alignment horizontal="right" vertical="center"/>
    </xf>
    <xf numFmtId="169" fontId="71" fillId="136" borderId="0" xfId="1843" applyNumberFormat="1" applyFont="1" applyFill="1" applyAlignment="1">
      <alignment vertical="center"/>
    </xf>
    <xf numFmtId="169" fontId="71" fillId="0" borderId="0" xfId="1843" applyNumberFormat="1" applyFont="1" applyAlignment="1">
      <alignment vertical="center"/>
    </xf>
    <xf numFmtId="166" fontId="71" fillId="0" borderId="0" xfId="1943" applyNumberFormat="1" applyFont="1" applyAlignment="1">
      <alignment vertical="center"/>
    </xf>
    <xf numFmtId="169" fontId="71" fillId="136" borderId="0" xfId="2852" applyNumberFormat="1" applyFont="1" applyFill="1" applyAlignment="1">
      <alignment horizontal="right" vertical="center"/>
    </xf>
    <xf numFmtId="169" fontId="71" fillId="136" borderId="22" xfId="2852" applyNumberFormat="1" applyFont="1" applyFill="1" applyBorder="1" applyAlignment="1">
      <alignment horizontal="right" vertical="center"/>
    </xf>
    <xf numFmtId="169" fontId="71" fillId="136" borderId="0" xfId="2852" applyNumberFormat="1" applyFont="1" applyFill="1" applyAlignment="1">
      <alignment vertical="center"/>
    </xf>
    <xf numFmtId="169" fontId="71" fillId="136" borderId="0" xfId="2852" quotePrefix="1" applyNumberFormat="1" applyFont="1" applyFill="1" applyAlignment="1">
      <alignment horizontal="right" vertical="center"/>
    </xf>
    <xf numFmtId="169" fontId="71" fillId="136" borderId="22" xfId="1843" applyNumberFormat="1" applyFont="1" applyFill="1" applyBorder="1" applyAlignment="1">
      <alignment horizontal="right" vertical="center"/>
    </xf>
    <xf numFmtId="169" fontId="71" fillId="136" borderId="23" xfId="1843" applyNumberFormat="1" applyFont="1" applyFill="1" applyBorder="1" applyAlignment="1">
      <alignment horizontal="right" vertical="center"/>
    </xf>
    <xf numFmtId="169" fontId="71" fillId="0" borderId="0" xfId="1843" applyNumberFormat="1" applyFont="1" applyFill="1" applyBorder="1" applyAlignment="1">
      <alignment horizontal="right" vertical="center"/>
    </xf>
    <xf numFmtId="166" fontId="71" fillId="0" borderId="0" xfId="2136" applyNumberFormat="1" applyFont="1" applyFill="1" applyAlignment="1">
      <alignment horizontal="center" vertical="center"/>
    </xf>
    <xf numFmtId="168" fontId="71" fillId="136" borderId="0" xfId="969" applyNumberFormat="1" applyFont="1" applyFill="1" applyAlignment="1">
      <alignment horizontal="right" vertical="center" wrapText="1"/>
    </xf>
    <xf numFmtId="166" fontId="70" fillId="0" borderId="0" xfId="0" applyNumberFormat="1" applyFont="1" applyAlignment="1">
      <alignment horizontal="left" vertical="center"/>
    </xf>
    <xf numFmtId="0" fontId="70" fillId="0" borderId="22" xfId="1843" applyFont="1" applyBorder="1" applyAlignment="1">
      <alignment horizontal="center" vertical="center"/>
    </xf>
    <xf numFmtId="0" fontId="163" fillId="0" borderId="0" xfId="2844" applyFont="1"/>
    <xf numFmtId="169" fontId="71" fillId="136" borderId="0" xfId="1422" applyNumberFormat="1" applyFont="1" applyFill="1" applyAlignment="1">
      <alignment vertical="center"/>
    </xf>
    <xf numFmtId="169" fontId="71" fillId="136" borderId="0" xfId="1422" applyNumberFormat="1" applyFont="1" applyFill="1" applyAlignment="1">
      <alignment horizontal="right" vertical="center"/>
    </xf>
    <xf numFmtId="169" fontId="71" fillId="136" borderId="0" xfId="1936" applyNumberFormat="1" applyFont="1" applyFill="1" applyAlignment="1">
      <alignment vertical="center"/>
    </xf>
    <xf numFmtId="169" fontId="71" fillId="136" borderId="0" xfId="1936" applyNumberFormat="1" applyFont="1" applyFill="1" applyAlignment="1">
      <alignment horizontal="right" vertical="center"/>
    </xf>
    <xf numFmtId="169" fontId="71" fillId="136" borderId="22" xfId="1422" applyNumberFormat="1" applyFont="1" applyFill="1" applyBorder="1" applyAlignment="1">
      <alignment vertical="center"/>
    </xf>
    <xf numFmtId="169" fontId="71" fillId="136" borderId="0" xfId="1263" applyNumberFormat="1" applyFont="1" applyFill="1" applyAlignment="1">
      <alignment vertical="center"/>
    </xf>
    <xf numFmtId="169" fontId="71" fillId="0" borderId="0" xfId="1263" applyNumberFormat="1" applyFont="1" applyFill="1" applyAlignment="1">
      <alignment vertical="center"/>
    </xf>
    <xf numFmtId="169" fontId="71" fillId="136" borderId="0" xfId="1263" applyNumberFormat="1" applyFont="1" applyFill="1" applyAlignment="1">
      <alignment horizontal="right" vertical="center"/>
    </xf>
    <xf numFmtId="169" fontId="71" fillId="0" borderId="0" xfId="1263" applyNumberFormat="1" applyFont="1" applyFill="1" applyAlignment="1">
      <alignment horizontal="right" vertical="center"/>
    </xf>
    <xf numFmtId="169" fontId="71" fillId="136" borderId="0" xfId="0" applyNumberFormat="1" applyFont="1" applyFill="1" applyAlignment="1">
      <alignment horizontal="right" vertical="center"/>
    </xf>
    <xf numFmtId="169" fontId="71" fillId="136" borderId="36" xfId="1263" applyNumberFormat="1" applyFont="1" applyFill="1" applyBorder="1" applyAlignment="1">
      <alignment vertical="center"/>
    </xf>
    <xf numFmtId="169" fontId="71" fillId="0" borderId="22" xfId="1263" applyNumberFormat="1" applyFont="1" applyFill="1" applyBorder="1" applyAlignment="1">
      <alignment vertical="center"/>
    </xf>
    <xf numFmtId="169" fontId="71" fillId="136" borderId="0" xfId="2859" applyNumberFormat="1" applyFont="1" applyFill="1" applyAlignment="1">
      <alignment vertical="center"/>
    </xf>
    <xf numFmtId="169" fontId="71" fillId="136" borderId="0" xfId="2859" applyNumberFormat="1" applyFont="1" applyFill="1" applyAlignment="1">
      <alignment horizontal="right" vertical="center"/>
    </xf>
    <xf numFmtId="168" fontId="71" fillId="0" borderId="0" xfId="969" applyNumberFormat="1" applyFont="1" applyFill="1" applyAlignment="1">
      <alignment horizontal="right" vertical="center"/>
    </xf>
    <xf numFmtId="168" fontId="71" fillId="0" borderId="0" xfId="969" applyNumberFormat="1" applyFont="1" applyFill="1" applyAlignment="1">
      <alignment vertical="center"/>
    </xf>
    <xf numFmtId="168" fontId="71" fillId="0" borderId="36" xfId="969" applyNumberFormat="1" applyFont="1" applyFill="1" applyBorder="1" applyAlignment="1">
      <alignment vertical="center"/>
    </xf>
    <xf numFmtId="169" fontId="71" fillId="136" borderId="22" xfId="2859" applyNumberFormat="1" applyFont="1" applyFill="1" applyBorder="1" applyAlignment="1">
      <alignment horizontal="right" vertical="center"/>
    </xf>
    <xf numFmtId="169" fontId="71" fillId="0" borderId="36" xfId="1263" applyNumberFormat="1" applyFont="1" applyFill="1" applyBorder="1" applyAlignment="1">
      <alignment vertical="center"/>
    </xf>
    <xf numFmtId="169" fontId="71" fillId="136" borderId="22" xfId="1263" applyNumberFormat="1" applyFont="1" applyFill="1" applyBorder="1" applyAlignment="1">
      <alignment vertical="center"/>
    </xf>
    <xf numFmtId="169" fontId="71" fillId="136" borderId="22" xfId="2859" applyNumberFormat="1" applyFont="1" applyFill="1" applyBorder="1" applyAlignment="1">
      <alignment vertical="center"/>
    </xf>
    <xf numFmtId="169" fontId="71" fillId="0" borderId="36" xfId="0" applyNumberFormat="1" applyFont="1" applyFill="1" applyBorder="1" applyAlignment="1">
      <alignment vertical="center"/>
    </xf>
    <xf numFmtId="169" fontId="71" fillId="136" borderId="36" xfId="1843" applyNumberFormat="1" applyFont="1" applyFill="1" applyBorder="1" applyAlignment="1">
      <alignment vertical="center"/>
    </xf>
    <xf numFmtId="169" fontId="71" fillId="0" borderId="36" xfId="1843" applyNumberFormat="1" applyFont="1" applyFill="1" applyBorder="1" applyAlignment="1">
      <alignment vertical="center"/>
    </xf>
    <xf numFmtId="169" fontId="71" fillId="0" borderId="22" xfId="1843" applyNumberFormat="1" applyFont="1" applyFill="1" applyBorder="1" applyAlignment="1">
      <alignment horizontal="right" vertical="center"/>
    </xf>
    <xf numFmtId="169" fontId="71" fillId="136" borderId="36" xfId="1843" applyNumberFormat="1" applyFont="1" applyFill="1" applyBorder="1" applyAlignment="1">
      <alignment horizontal="right" vertical="center"/>
    </xf>
    <xf numFmtId="169" fontId="71" fillId="0" borderId="36" xfId="1843" applyNumberFormat="1" applyFont="1" applyFill="1" applyBorder="1" applyAlignment="1">
      <alignment horizontal="right" vertical="center"/>
    </xf>
    <xf numFmtId="203" fontId="71" fillId="0" borderId="0" xfId="1843" applyNumberFormat="1" applyFont="1" applyAlignment="1">
      <alignment vertical="center"/>
    </xf>
    <xf numFmtId="167" fontId="71" fillId="0" borderId="0" xfId="1843" applyNumberFormat="1" applyFont="1" applyFill="1" applyAlignment="1">
      <alignment vertical="center"/>
    </xf>
    <xf numFmtId="166" fontId="70" fillId="0" borderId="0" xfId="0" applyNumberFormat="1" applyFont="1" applyAlignment="1">
      <alignment horizontal="left" vertical="center"/>
    </xf>
    <xf numFmtId="169" fontId="70" fillId="0" borderId="0" xfId="969" applyNumberFormat="1" applyFont="1" applyAlignment="1">
      <alignment horizontal="center" vertical="center"/>
    </xf>
    <xf numFmtId="169" fontId="70" fillId="0" borderId="22" xfId="969" applyNumberFormat="1" applyFont="1" applyBorder="1" applyAlignment="1">
      <alignment horizontal="center" vertical="center"/>
    </xf>
    <xf numFmtId="169" fontId="70" fillId="0" borderId="0" xfId="969" applyNumberFormat="1" applyFont="1" applyFill="1" applyBorder="1" applyAlignment="1">
      <alignment horizontal="center" vertical="center"/>
    </xf>
    <xf numFmtId="169" fontId="70" fillId="0" borderId="22" xfId="969" applyNumberFormat="1" applyFont="1" applyFill="1" applyBorder="1" applyAlignment="1">
      <alignment horizontal="center" vertical="center"/>
    </xf>
    <xf numFmtId="0" fontId="71" fillId="0" borderId="22" xfId="1843" applyFont="1" applyFill="1" applyBorder="1" applyAlignment="1">
      <alignment horizontal="justify" vertical="center" wrapText="1"/>
    </xf>
    <xf numFmtId="166" fontId="70" fillId="0" borderId="22" xfId="1843" applyNumberFormat="1" applyFont="1" applyBorder="1" applyAlignment="1">
      <alignment horizontal="center" vertical="center"/>
    </xf>
    <xf numFmtId="0" fontId="70" fillId="0" borderId="7" xfId="1843" applyFont="1" applyBorder="1" applyAlignment="1">
      <alignment horizontal="center" vertical="center"/>
    </xf>
    <xf numFmtId="0" fontId="70" fillId="0" borderId="22" xfId="1843" applyFont="1" applyBorder="1" applyAlignment="1">
      <alignment horizontal="center" vertical="center"/>
    </xf>
    <xf numFmtId="166" fontId="71" fillId="0" borderId="22" xfId="1843" applyNumberFormat="1" applyFont="1" applyBorder="1" applyAlignment="1">
      <alignment horizontal="justify" vertical="center"/>
    </xf>
    <xf numFmtId="166" fontId="71" fillId="0" borderId="22" xfId="2136" applyNumberFormat="1" applyFont="1" applyBorder="1" applyAlignment="1">
      <alignment horizontal="justify" vertical="center" wrapText="1"/>
    </xf>
    <xf numFmtId="0" fontId="71" fillId="0" borderId="22" xfId="1843" applyFont="1" applyBorder="1" applyAlignment="1">
      <alignment horizontal="justify" vertical="center" wrapText="1"/>
    </xf>
  </cellXfs>
  <cellStyles count="2873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0 8" xfId="2857" xr:uid="{4549AE21-0B6D-48DC-A2C0-D15C61FC7F64}"/>
    <cellStyle name="Comma 100" xfId="2865" xr:uid="{C675BA62-3D78-42A4-9C48-B77EA8BFC5A9}"/>
    <cellStyle name="Comma 101" xfId="2862" xr:uid="{DD6B0BFE-A996-407E-BE5A-15EEAC416752}"/>
    <cellStyle name="Comma 102" xfId="2861" xr:uid="{5A22F08B-F45A-4B3A-ADED-437C75AF7659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18" xfId="2847" xr:uid="{3BBE0481-C1EF-4F3D-ADE3-40D20D45FD86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4" xfId="2852" xr:uid="{2C57F747-A500-40E5-9479-C19A8B80ED39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12 2" xfId="2859" xr:uid="{177C5109-6DED-4F37-9262-BD6320690DBF}"/>
    <cellStyle name="Comma 3 13" xfId="2843" xr:uid="{1482ACE1-9D0F-4F95-8CD3-02FD0F2E0FCE}"/>
    <cellStyle name="Comma 3 14" xfId="2851" xr:uid="{664E7FA3-4457-43E7-9F24-DF77AEC57B4C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94" xfId="2845" xr:uid="{65BD601C-EE10-4842-B28E-AF678DFF53E8}"/>
    <cellStyle name="Comma 95" xfId="2855" xr:uid="{93A12CDA-D44C-453E-BA6B-8860B2C921EE}"/>
    <cellStyle name="Comma 96" xfId="2866" xr:uid="{D870F6F3-D56F-4CD9-B37C-58FE244D470B}"/>
    <cellStyle name="Comma 97" xfId="2863" xr:uid="{F8528987-34E9-4C11-815C-4957C311013A}"/>
    <cellStyle name="Comma 98" xfId="2860" xr:uid="{4E4E5629-A630-4401-AF0E-A2B565C83772}"/>
    <cellStyle name="Comma 99" xfId="2854" xr:uid="{5ACA54AE-7D36-46C5-A6A2-0E3BABE46CA3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10" xfId="2856" xr:uid="{C00ED04B-F9E8-49E4-BA7B-471A9764BFC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2 3 2" xfId="2849" xr:uid="{12AEB8E9-679D-4385-8019-1339E8179C43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00" xfId="2864" xr:uid="{2622C82A-D1B0-49F5-B13B-B0BBD38B791E}"/>
    <cellStyle name="Normal 101" xfId="2867" xr:uid="{FF9C7F17-19D1-4681-B5D7-BB0C1A6966FF}"/>
    <cellStyle name="Normal 102" xfId="2868" xr:uid="{F1082659-DEFF-4698-B082-B51ABF5BCF51}"/>
    <cellStyle name="Normal 103" xfId="2869" xr:uid="{5C6D9D7B-5FE6-4C25-8F2D-EB2BD88AABB3}"/>
    <cellStyle name="Normal 104" xfId="2870" xr:uid="{2BE4E0F5-DFDF-4AB1-9542-00E833A2EC78}"/>
    <cellStyle name="Normal 105" xfId="2871" xr:uid="{4F0928AF-D12F-4E69-A4D6-21570B5B90BA}"/>
    <cellStyle name="Normal 106" xfId="2872" xr:uid="{44933899-A9CC-4269-9B39-956C920F8F22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5" xfId="2858" xr:uid="{D16C0AB7-D32D-4709-AD97-FDD209CA802C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5 2" xfId="2846" xr:uid="{C31217EF-9F2F-43F5-8CAD-0F48D1023D43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2 2" xfId="2850" xr:uid="{FBB3192E-2906-48F7-A96A-3FFBD8B0199E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15" xfId="2848" xr:uid="{9DF30400-7A97-4E89-BEBE-28875B95A145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 98" xfId="2844" xr:uid="{82655113-AC12-444E-A3ED-13DF1BF5961B}"/>
    <cellStyle name="Normal 99" xfId="2853" xr:uid="{BE80DFD7-D62B-49F3-B1C4-BDC8E3551CAF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colors>
    <mruColors>
      <color rgb="FFFAFAFA"/>
      <color rgb="FFFBD3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BD3D6"/>
  </sheetPr>
  <dimension ref="A1:L174"/>
  <sheetViews>
    <sheetView topLeftCell="A20" zoomScale="98" zoomScaleNormal="98" zoomScaleSheetLayoutView="116" workbookViewId="0"/>
  </sheetViews>
  <sheetFormatPr defaultColWidth="9.09765625" defaultRowHeight="11.5"/>
  <cols>
    <col min="1" max="2" width="1.19921875" style="207" customWidth="1"/>
    <col min="3" max="3" width="42.69921875" style="207" customWidth="1"/>
    <col min="4" max="4" width="8.19921875" style="8" customWidth="1"/>
    <col min="5" max="5" width="0.69921875" style="207" customWidth="1"/>
    <col min="6" max="6" width="14.69921875" style="9" customWidth="1"/>
    <col min="7" max="7" width="0.69921875" style="9" customWidth="1"/>
    <col min="8" max="8" width="14.69921875" style="1" customWidth="1"/>
    <col min="9" max="9" width="0.69921875" style="10" customWidth="1"/>
    <col min="10" max="10" width="14.69921875" style="9" customWidth="1"/>
    <col min="11" max="11" width="0.69921875" style="9" customWidth="1"/>
    <col min="12" max="12" width="14.69921875" style="1" customWidth="1"/>
    <col min="13" max="16384" width="9.09765625" style="207"/>
  </cols>
  <sheetData>
    <row r="1" spans="1:12" ht="16.5" customHeight="1">
      <c r="A1" s="6" t="s">
        <v>107</v>
      </c>
      <c r="B1" s="7"/>
    </row>
    <row r="2" spans="1:12" ht="16.5" customHeight="1">
      <c r="A2" s="7" t="s">
        <v>68</v>
      </c>
      <c r="B2" s="7"/>
    </row>
    <row r="3" spans="1:12" ht="16.5" customHeight="1">
      <c r="A3" s="11" t="s">
        <v>174</v>
      </c>
      <c r="B3" s="11"/>
      <c r="C3" s="12"/>
      <c r="D3" s="13"/>
      <c r="E3" s="12"/>
      <c r="F3" s="14"/>
      <c r="G3" s="14"/>
      <c r="H3" s="3"/>
      <c r="I3" s="15"/>
      <c r="J3" s="14"/>
      <c r="K3" s="14"/>
      <c r="L3" s="3"/>
    </row>
    <row r="4" spans="1:12" ht="16.5" customHeight="1">
      <c r="A4" s="6"/>
      <c r="B4" s="6"/>
      <c r="C4" s="16"/>
      <c r="D4" s="17"/>
      <c r="E4" s="16"/>
      <c r="I4" s="9"/>
    </row>
    <row r="5" spans="1:12" ht="16.5" customHeight="1">
      <c r="A5" s="7"/>
      <c r="B5" s="7"/>
    </row>
    <row r="6" spans="1:12" ht="16.5" customHeight="1">
      <c r="A6" s="7"/>
      <c r="B6" s="7"/>
      <c r="F6" s="250" t="s">
        <v>38</v>
      </c>
      <c r="G6" s="250"/>
      <c r="H6" s="250"/>
      <c r="I6" s="18"/>
      <c r="J6" s="250" t="s">
        <v>69</v>
      </c>
      <c r="K6" s="250"/>
      <c r="L6" s="250"/>
    </row>
    <row r="7" spans="1:12" ht="16.5" customHeight="1">
      <c r="A7" s="7"/>
      <c r="B7" s="7"/>
      <c r="F7" s="251" t="s">
        <v>77</v>
      </c>
      <c r="G7" s="251"/>
      <c r="H7" s="251"/>
      <c r="I7" s="18"/>
      <c r="J7" s="251" t="s">
        <v>77</v>
      </c>
      <c r="K7" s="251"/>
      <c r="L7" s="251"/>
    </row>
    <row r="8" spans="1:12" ht="16.5" customHeight="1">
      <c r="E8" s="7"/>
      <c r="F8" s="19" t="s">
        <v>45</v>
      </c>
      <c r="G8" s="19"/>
      <c r="H8" s="193" t="s">
        <v>46</v>
      </c>
      <c r="I8" s="19"/>
      <c r="J8" s="19" t="s">
        <v>45</v>
      </c>
      <c r="K8" s="19"/>
      <c r="L8" s="193" t="s">
        <v>46</v>
      </c>
    </row>
    <row r="9" spans="1:12" ht="16.5" customHeight="1">
      <c r="E9" s="7"/>
      <c r="F9" s="20" t="s">
        <v>106</v>
      </c>
      <c r="G9" s="19"/>
      <c r="H9" s="193" t="s">
        <v>47</v>
      </c>
      <c r="I9" s="19"/>
      <c r="J9" s="20" t="s">
        <v>106</v>
      </c>
      <c r="K9" s="19"/>
      <c r="L9" s="193" t="s">
        <v>47</v>
      </c>
    </row>
    <row r="10" spans="1:12" ht="16.5" customHeight="1">
      <c r="E10" s="7"/>
      <c r="F10" s="87" t="s">
        <v>175</v>
      </c>
      <c r="G10" s="19"/>
      <c r="H10" s="87" t="s">
        <v>151</v>
      </c>
      <c r="I10" s="7"/>
      <c r="J10" s="87" t="s">
        <v>175</v>
      </c>
      <c r="K10" s="19"/>
      <c r="L10" s="87" t="s">
        <v>151</v>
      </c>
    </row>
    <row r="11" spans="1:12" ht="16.5" customHeight="1">
      <c r="D11" s="22" t="s">
        <v>6</v>
      </c>
      <c r="E11" s="7"/>
      <c r="F11" s="23" t="s">
        <v>29</v>
      </c>
      <c r="G11" s="19"/>
      <c r="H11" s="194" t="s">
        <v>29</v>
      </c>
      <c r="I11" s="21"/>
      <c r="J11" s="23" t="s">
        <v>29</v>
      </c>
      <c r="K11" s="19"/>
      <c r="L11" s="194" t="s">
        <v>29</v>
      </c>
    </row>
    <row r="12" spans="1:12" ht="16.5" customHeight="1">
      <c r="C12" s="207" t="s">
        <v>3</v>
      </c>
      <c r="D12" s="24"/>
      <c r="E12" s="7"/>
      <c r="F12" s="41"/>
      <c r="G12" s="25"/>
      <c r="H12" s="195"/>
      <c r="I12" s="26"/>
      <c r="J12" s="41"/>
      <c r="K12" s="25"/>
      <c r="L12" s="195"/>
    </row>
    <row r="13" spans="1:12" ht="16.5" customHeight="1">
      <c r="A13" s="6" t="s">
        <v>14</v>
      </c>
      <c r="B13" s="16"/>
      <c r="C13" s="16"/>
      <c r="D13" s="17"/>
      <c r="E13" s="16"/>
      <c r="F13" s="42"/>
      <c r="I13" s="27"/>
      <c r="J13" s="42"/>
    </row>
    <row r="14" spans="1:12" ht="16.5" customHeight="1">
      <c r="A14" s="6"/>
      <c r="B14" s="16"/>
      <c r="C14" s="16"/>
      <c r="D14" s="17"/>
      <c r="E14" s="16"/>
      <c r="F14" s="42"/>
      <c r="I14" s="27"/>
      <c r="J14" s="42"/>
    </row>
    <row r="15" spans="1:12" ht="16.5" customHeight="1">
      <c r="A15" s="6" t="s">
        <v>15</v>
      </c>
      <c r="B15" s="16"/>
      <c r="C15" s="16"/>
      <c r="D15" s="17"/>
      <c r="E15" s="16"/>
      <c r="F15" s="42"/>
      <c r="I15" s="27"/>
      <c r="J15" s="42"/>
    </row>
    <row r="16" spans="1:12" ht="16.5" customHeight="1">
      <c r="A16" s="6"/>
      <c r="B16" s="16"/>
      <c r="C16" s="16"/>
      <c r="D16" s="17"/>
      <c r="E16" s="16"/>
      <c r="F16" s="42"/>
      <c r="I16" s="27"/>
      <c r="J16" s="42"/>
    </row>
    <row r="17" spans="1:12" ht="16.5" customHeight="1">
      <c r="A17" s="16" t="s">
        <v>30</v>
      </c>
      <c r="B17" s="16"/>
      <c r="C17" s="16"/>
      <c r="D17" s="17"/>
      <c r="E17" s="16"/>
      <c r="F17" s="225">
        <v>31503273</v>
      </c>
      <c r="G17" s="28"/>
      <c r="H17" s="226">
        <v>13128221</v>
      </c>
      <c r="I17" s="28"/>
      <c r="J17" s="220">
        <v>23344738</v>
      </c>
      <c r="K17" s="27"/>
      <c r="L17" s="201">
        <v>11876944</v>
      </c>
    </row>
    <row r="18" spans="1:12" ht="16.5" customHeight="1">
      <c r="A18" s="16" t="s">
        <v>181</v>
      </c>
      <c r="B18" s="16"/>
      <c r="C18" s="16"/>
      <c r="D18" s="30">
        <v>8</v>
      </c>
      <c r="E18" s="16"/>
      <c r="F18" s="225">
        <v>132059967</v>
      </c>
      <c r="G18" s="28"/>
      <c r="H18" s="226">
        <v>178598922</v>
      </c>
      <c r="I18" s="28"/>
      <c r="J18" s="220">
        <v>89393920</v>
      </c>
      <c r="K18" s="27"/>
      <c r="L18" s="201">
        <v>105656675</v>
      </c>
    </row>
    <row r="19" spans="1:12" ht="16.5" customHeight="1">
      <c r="A19" s="16" t="s">
        <v>59</v>
      </c>
      <c r="B19" s="16"/>
      <c r="C19" s="16"/>
      <c r="D19" s="8">
        <v>9</v>
      </c>
      <c r="E19" s="16"/>
      <c r="F19" s="227">
        <v>78915235</v>
      </c>
      <c r="G19" s="28"/>
      <c r="H19" s="228">
        <v>91059637</v>
      </c>
      <c r="I19" s="28"/>
      <c r="J19" s="221">
        <v>3609384</v>
      </c>
      <c r="K19" s="27"/>
      <c r="L19" s="199">
        <v>10077630</v>
      </c>
    </row>
    <row r="20" spans="1:12" ht="16.5" customHeight="1">
      <c r="A20" s="16" t="s">
        <v>154</v>
      </c>
      <c r="B20" s="31"/>
      <c r="C20" s="31"/>
      <c r="D20" s="30">
        <v>10</v>
      </c>
      <c r="E20" s="16"/>
      <c r="F20" s="229">
        <v>3194428</v>
      </c>
      <c r="G20" s="28"/>
      <c r="H20" s="228">
        <v>1233463</v>
      </c>
      <c r="I20" s="28"/>
      <c r="J20" s="222">
        <v>3194428</v>
      </c>
      <c r="K20" s="27"/>
      <c r="L20" s="199">
        <v>1233463</v>
      </c>
    </row>
    <row r="21" spans="1:12" ht="16.5" customHeight="1">
      <c r="A21" s="31" t="s">
        <v>124</v>
      </c>
      <c r="B21" s="31"/>
      <c r="C21" s="31"/>
      <c r="D21" s="30" t="s">
        <v>185</v>
      </c>
      <c r="E21" s="16"/>
      <c r="F21" s="229">
        <v>33381</v>
      </c>
      <c r="G21" s="28"/>
      <c r="H21" s="199">
        <v>33558</v>
      </c>
      <c r="I21" s="28"/>
      <c r="J21" s="223" t="s">
        <v>180</v>
      </c>
      <c r="K21" s="27"/>
      <c r="L21" s="199">
        <v>0</v>
      </c>
    </row>
    <row r="22" spans="1:12" ht="16.5" customHeight="1">
      <c r="A22" s="16" t="s">
        <v>48</v>
      </c>
      <c r="B22" s="16"/>
      <c r="C22" s="16"/>
      <c r="D22" s="17"/>
      <c r="E22" s="16"/>
      <c r="F22" s="230">
        <v>3141463</v>
      </c>
      <c r="G22" s="28"/>
      <c r="H22" s="231">
        <v>3678854</v>
      </c>
      <c r="I22" s="54"/>
      <c r="J22" s="224">
        <v>1763162</v>
      </c>
      <c r="K22" s="27"/>
      <c r="L22" s="202">
        <v>1955066</v>
      </c>
    </row>
    <row r="23" spans="1:12" ht="16.5" customHeight="1">
      <c r="A23" s="16"/>
      <c r="B23" s="31"/>
      <c r="C23" s="16"/>
      <c r="D23" s="17"/>
      <c r="E23" s="16"/>
      <c r="F23" s="44"/>
      <c r="G23" s="32"/>
      <c r="I23" s="27"/>
      <c r="J23" s="44"/>
      <c r="K23" s="32"/>
    </row>
    <row r="24" spans="1:12" ht="16.5" customHeight="1">
      <c r="A24" s="6" t="s">
        <v>16</v>
      </c>
      <c r="B24" s="16"/>
      <c r="C24" s="16"/>
      <c r="D24" s="17"/>
      <c r="E24" s="16"/>
      <c r="F24" s="47">
        <f>SUM(F17:F23)</f>
        <v>248847747</v>
      </c>
      <c r="G24" s="28"/>
      <c r="H24" s="55">
        <f>SUM(H17:H22)</f>
        <v>287732655</v>
      </c>
      <c r="I24" s="27"/>
      <c r="J24" s="45">
        <f>SUM(J17:J23)</f>
        <v>121305632</v>
      </c>
      <c r="L24" s="3">
        <f>SUM(L17:L22)</f>
        <v>130799778</v>
      </c>
    </row>
    <row r="25" spans="1:12" ht="16.5" customHeight="1">
      <c r="A25" s="16"/>
      <c r="B25" s="16"/>
      <c r="C25" s="16"/>
      <c r="D25" s="17"/>
      <c r="E25" s="16"/>
      <c r="F25" s="42"/>
      <c r="I25" s="27"/>
      <c r="J25" s="42"/>
    </row>
    <row r="26" spans="1:12" ht="16.5" customHeight="1">
      <c r="A26" s="6" t="s">
        <v>17</v>
      </c>
      <c r="B26" s="16"/>
      <c r="C26" s="16"/>
      <c r="D26" s="17"/>
      <c r="E26" s="16"/>
      <c r="F26" s="42"/>
      <c r="I26" s="27"/>
      <c r="J26" s="42"/>
    </row>
    <row r="27" spans="1:12" ht="16.5" customHeight="1">
      <c r="A27" s="6"/>
      <c r="B27" s="16"/>
      <c r="C27" s="16"/>
      <c r="D27" s="17"/>
      <c r="E27" s="16"/>
      <c r="F27" s="42"/>
      <c r="I27" s="27"/>
      <c r="J27" s="42"/>
    </row>
    <row r="28" spans="1:12" ht="16.5" customHeight="1">
      <c r="A28" s="16" t="s">
        <v>154</v>
      </c>
      <c r="B28" s="16"/>
      <c r="C28" s="16"/>
      <c r="D28" s="30">
        <v>10</v>
      </c>
      <c r="E28" s="16"/>
      <c r="F28" s="225">
        <v>7846000</v>
      </c>
      <c r="G28" s="1"/>
      <c r="H28" s="226">
        <v>7420000</v>
      </c>
      <c r="I28" s="1"/>
      <c r="J28" s="232">
        <v>0</v>
      </c>
      <c r="K28" s="27"/>
      <c r="L28" s="199" t="s">
        <v>180</v>
      </c>
    </row>
    <row r="29" spans="1:12" ht="16.5" customHeight="1">
      <c r="A29" s="16" t="s">
        <v>125</v>
      </c>
      <c r="B29" s="16"/>
      <c r="C29" s="16"/>
      <c r="D29" s="17"/>
      <c r="E29" s="16"/>
      <c r="F29" s="227" t="s">
        <v>180</v>
      </c>
      <c r="G29" s="4"/>
      <c r="H29" s="228" t="s">
        <v>180</v>
      </c>
      <c r="I29" s="4"/>
      <c r="J29" s="233">
        <v>549385650</v>
      </c>
      <c r="K29" s="27"/>
      <c r="L29" s="201">
        <v>549385650</v>
      </c>
    </row>
    <row r="30" spans="1:12" ht="16.5" customHeight="1">
      <c r="A30" s="16" t="s">
        <v>93</v>
      </c>
      <c r="B30" s="16"/>
      <c r="C30" s="16"/>
      <c r="D30" s="56"/>
      <c r="E30" s="16"/>
      <c r="F30" s="225"/>
      <c r="G30" s="4"/>
      <c r="H30" s="226"/>
      <c r="I30" s="4"/>
      <c r="J30" s="233"/>
      <c r="K30" s="27"/>
      <c r="L30" s="199"/>
    </row>
    <row r="31" spans="1:12" ht="16.5" customHeight="1">
      <c r="A31" s="16"/>
      <c r="B31" s="16" t="s">
        <v>94</v>
      </c>
      <c r="C31" s="16"/>
      <c r="D31" s="56">
        <v>7</v>
      </c>
      <c r="E31" s="16"/>
      <c r="F31" s="225">
        <v>9922030</v>
      </c>
      <c r="G31" s="4"/>
      <c r="H31" s="226">
        <v>9477532</v>
      </c>
      <c r="I31" s="4"/>
      <c r="J31" s="233">
        <v>9922030</v>
      </c>
      <c r="K31" s="27"/>
      <c r="L31" s="199">
        <v>9477532</v>
      </c>
    </row>
    <row r="32" spans="1:12" ht="16.5" customHeight="1">
      <c r="A32" s="16" t="s">
        <v>126</v>
      </c>
      <c r="B32" s="16"/>
      <c r="C32" s="16"/>
      <c r="D32" s="17" t="s">
        <v>186</v>
      </c>
      <c r="E32" s="16"/>
      <c r="F32" s="229" t="s">
        <v>180</v>
      </c>
      <c r="G32" s="4"/>
      <c r="H32" s="199" t="s">
        <v>180</v>
      </c>
      <c r="I32" s="4"/>
      <c r="J32" s="233">
        <v>0</v>
      </c>
      <c r="K32" s="27"/>
      <c r="L32" s="199" t="s">
        <v>180</v>
      </c>
    </row>
    <row r="33" spans="1:12" ht="16.5" customHeight="1">
      <c r="A33" s="16" t="s">
        <v>155</v>
      </c>
      <c r="D33" s="8">
        <v>11</v>
      </c>
      <c r="F33" s="227">
        <v>259790805</v>
      </c>
      <c r="G33" s="207"/>
      <c r="H33" s="234">
        <v>235589805</v>
      </c>
      <c r="I33" s="207"/>
      <c r="J33" s="233">
        <v>132184680</v>
      </c>
      <c r="K33" s="207"/>
      <c r="L33" s="199">
        <v>107983680</v>
      </c>
    </row>
    <row r="34" spans="1:12" ht="16.5" customHeight="1">
      <c r="A34" s="16" t="s">
        <v>60</v>
      </c>
      <c r="B34" s="16"/>
      <c r="C34" s="16"/>
      <c r="D34" s="17">
        <v>12</v>
      </c>
      <c r="E34" s="16"/>
      <c r="F34" s="225">
        <v>493166060</v>
      </c>
      <c r="G34" s="4"/>
      <c r="H34" s="235">
        <v>545079550</v>
      </c>
      <c r="I34" s="4"/>
      <c r="J34" s="233">
        <v>3945861</v>
      </c>
      <c r="K34" s="27"/>
      <c r="L34" s="201">
        <v>1258839</v>
      </c>
    </row>
    <row r="35" spans="1:12" ht="16.5" customHeight="1">
      <c r="A35" s="16" t="s">
        <v>87</v>
      </c>
      <c r="B35" s="16"/>
      <c r="C35" s="16"/>
      <c r="D35" s="17" t="s">
        <v>187</v>
      </c>
      <c r="E35" s="16"/>
      <c r="F35" s="225">
        <v>4127695</v>
      </c>
      <c r="G35" s="4"/>
      <c r="H35" s="235">
        <v>19375887</v>
      </c>
      <c r="I35" s="4"/>
      <c r="J35" s="233">
        <v>4127695</v>
      </c>
      <c r="K35" s="27"/>
      <c r="L35" s="201">
        <v>19375887</v>
      </c>
    </row>
    <row r="36" spans="1:12" ht="16.5" customHeight="1">
      <c r="A36" s="16" t="s">
        <v>64</v>
      </c>
      <c r="B36" s="16"/>
      <c r="C36" s="16"/>
      <c r="D36" s="17"/>
      <c r="E36" s="16"/>
      <c r="F36" s="225">
        <v>3496679</v>
      </c>
      <c r="G36" s="4"/>
      <c r="H36" s="235">
        <v>3697928</v>
      </c>
      <c r="I36" s="4"/>
      <c r="J36" s="233">
        <v>837</v>
      </c>
      <c r="K36" s="27"/>
      <c r="L36" s="201">
        <v>2836</v>
      </c>
    </row>
    <row r="37" spans="1:12" ht="16.5" customHeight="1">
      <c r="A37" s="16" t="s">
        <v>61</v>
      </c>
      <c r="B37" s="16"/>
      <c r="C37" s="16"/>
      <c r="D37" s="56"/>
      <c r="E37" s="16"/>
      <c r="F37" s="225">
        <v>11626177</v>
      </c>
      <c r="G37" s="4"/>
      <c r="H37" s="235">
        <v>13665743</v>
      </c>
      <c r="I37" s="4"/>
      <c r="J37" s="233">
        <v>11626177</v>
      </c>
      <c r="K37" s="27"/>
      <c r="L37" s="199">
        <v>13405788</v>
      </c>
    </row>
    <row r="38" spans="1:12" ht="16.5" customHeight="1">
      <c r="A38" s="16" t="s">
        <v>108</v>
      </c>
      <c r="B38" s="16"/>
      <c r="C38" s="16"/>
      <c r="D38" s="56">
        <v>14</v>
      </c>
      <c r="E38" s="16"/>
      <c r="F38" s="227" t="s">
        <v>180</v>
      </c>
      <c r="G38" s="4"/>
      <c r="H38" s="199" t="s">
        <v>180</v>
      </c>
      <c r="I38" s="4"/>
      <c r="J38" s="233">
        <v>0</v>
      </c>
      <c r="K38" s="27"/>
      <c r="L38" s="199" t="s">
        <v>180</v>
      </c>
    </row>
    <row r="39" spans="1:12" ht="16.5" customHeight="1">
      <c r="A39" s="16" t="s">
        <v>28</v>
      </c>
      <c r="B39" s="16"/>
      <c r="C39" s="16"/>
      <c r="D39" s="17"/>
      <c r="E39" s="16"/>
      <c r="F39" s="230">
        <v>10328813</v>
      </c>
      <c r="G39" s="4"/>
      <c r="H39" s="236">
        <v>12378787</v>
      </c>
      <c r="I39" s="4"/>
      <c r="J39" s="237">
        <v>5712806</v>
      </c>
      <c r="K39" s="27"/>
      <c r="L39" s="238">
        <v>7599690</v>
      </c>
    </row>
    <row r="40" spans="1:12" ht="16.5" customHeight="1">
      <c r="A40" s="16"/>
      <c r="B40" s="16"/>
      <c r="C40" s="16"/>
      <c r="D40" s="17"/>
      <c r="E40" s="16"/>
      <c r="F40" s="44"/>
      <c r="G40" s="32"/>
      <c r="H40" s="196"/>
      <c r="I40" s="29"/>
      <c r="J40" s="44"/>
      <c r="K40" s="32"/>
      <c r="L40" s="68"/>
    </row>
    <row r="41" spans="1:12" ht="16.5" customHeight="1">
      <c r="A41" s="6" t="s">
        <v>18</v>
      </c>
      <c r="B41" s="16"/>
      <c r="C41" s="16"/>
      <c r="D41" s="17"/>
      <c r="E41" s="16"/>
      <c r="F41" s="45">
        <f>SUM(F28:F40)</f>
        <v>800304259</v>
      </c>
      <c r="H41" s="3">
        <f>SUM(H28:H39)</f>
        <v>846685232</v>
      </c>
      <c r="I41" s="27"/>
      <c r="J41" s="45">
        <f>SUM(J28:J40)</f>
        <v>716905736</v>
      </c>
      <c r="L41" s="3">
        <f>SUM(L28:L40)</f>
        <v>708489902</v>
      </c>
    </row>
    <row r="42" spans="1:12" ht="16.5" customHeight="1">
      <c r="A42" s="6"/>
      <c r="B42" s="6"/>
      <c r="C42" s="16"/>
      <c r="D42" s="17"/>
      <c r="E42" s="16"/>
      <c r="F42" s="42"/>
      <c r="I42" s="27"/>
      <c r="J42" s="42"/>
    </row>
    <row r="43" spans="1:12" ht="16.5" customHeight="1" thickBot="1">
      <c r="A43" s="6" t="s">
        <v>19</v>
      </c>
      <c r="B43" s="6"/>
      <c r="C43" s="16"/>
      <c r="D43" s="17"/>
      <c r="E43" s="16"/>
      <c r="F43" s="46">
        <f>SUM(F24+F41)</f>
        <v>1049152006</v>
      </c>
      <c r="H43" s="197">
        <f>SUM(H24+H41)</f>
        <v>1134417887</v>
      </c>
      <c r="I43" s="9"/>
      <c r="J43" s="46">
        <f>SUM(J24+J41)</f>
        <v>838211368</v>
      </c>
      <c r="L43" s="197">
        <f>SUM(L24+L41)</f>
        <v>839289680</v>
      </c>
    </row>
    <row r="44" spans="1:12" ht="16.5" customHeight="1" thickTop="1">
      <c r="A44" s="6"/>
      <c r="B44" s="6"/>
      <c r="C44" s="16"/>
      <c r="D44" s="17"/>
      <c r="E44" s="16"/>
      <c r="I44" s="9"/>
    </row>
    <row r="45" spans="1:12" ht="16.5" customHeight="1">
      <c r="A45" s="6"/>
      <c r="B45" s="6"/>
      <c r="C45" s="16"/>
      <c r="D45" s="17"/>
      <c r="E45" s="16"/>
      <c r="I45" s="9"/>
    </row>
    <row r="46" spans="1:12" ht="16.5" customHeight="1">
      <c r="A46" s="6"/>
      <c r="B46" s="6"/>
      <c r="C46" s="16"/>
      <c r="D46" s="17"/>
      <c r="E46" s="16"/>
      <c r="I46" s="9"/>
    </row>
    <row r="47" spans="1:12" ht="16.5" customHeight="1">
      <c r="A47" s="6"/>
      <c r="B47" s="6"/>
      <c r="C47" s="16"/>
      <c r="D47" s="17"/>
      <c r="E47" s="16"/>
      <c r="I47" s="9"/>
    </row>
    <row r="48" spans="1:12" ht="16.5" customHeight="1">
      <c r="A48" s="6"/>
      <c r="B48" s="6"/>
      <c r="C48" s="16"/>
      <c r="D48" s="17"/>
      <c r="E48" s="16"/>
      <c r="I48" s="9"/>
    </row>
    <row r="49" spans="1:12" ht="16.5" customHeight="1">
      <c r="A49" s="6"/>
      <c r="B49" s="6"/>
      <c r="C49" s="16"/>
      <c r="D49" s="17"/>
      <c r="E49" s="16"/>
      <c r="I49" s="9"/>
    </row>
    <row r="50" spans="1:12" ht="16.5" customHeight="1">
      <c r="A50" s="6"/>
      <c r="B50" s="6"/>
      <c r="C50" s="16"/>
      <c r="D50" s="17"/>
      <c r="E50" s="16"/>
      <c r="I50" s="9"/>
    </row>
    <row r="51" spans="1:12" ht="16.5" customHeight="1">
      <c r="A51" s="6"/>
      <c r="B51" s="6"/>
      <c r="C51" s="16"/>
      <c r="D51" s="17"/>
      <c r="E51" s="16"/>
      <c r="I51" s="9"/>
    </row>
    <row r="52" spans="1:12" ht="6.75" customHeight="1">
      <c r="A52" s="6"/>
      <c r="B52" s="6"/>
      <c r="C52" s="16"/>
      <c r="D52" s="17"/>
      <c r="E52" s="16"/>
      <c r="I52" s="9"/>
    </row>
    <row r="53" spans="1:12" ht="16.5" customHeight="1">
      <c r="A53" s="33" t="s">
        <v>49</v>
      </c>
      <c r="C53" s="34"/>
    </row>
    <row r="54" spans="1:12" ht="16.5" customHeight="1">
      <c r="A54" s="33"/>
      <c r="C54" s="34"/>
    </row>
    <row r="55" spans="1:12" ht="16.5" customHeight="1">
      <c r="A55" s="33" t="s">
        <v>50</v>
      </c>
      <c r="C55" s="35"/>
    </row>
    <row r="56" spans="1:12" ht="16.5" customHeight="1">
      <c r="A56" s="33"/>
      <c r="C56" s="35"/>
    </row>
    <row r="57" spans="1:12" ht="21.75" customHeight="1">
      <c r="A57" s="33"/>
      <c r="C57" s="35"/>
    </row>
    <row r="58" spans="1:12" ht="22.25" customHeight="1">
      <c r="A58" s="12" t="s">
        <v>88</v>
      </c>
      <c r="B58" s="12"/>
      <c r="C58" s="12"/>
      <c r="D58" s="13"/>
      <c r="E58" s="12"/>
      <c r="F58" s="14"/>
      <c r="G58" s="14"/>
      <c r="H58" s="3"/>
      <c r="I58" s="15"/>
      <c r="J58" s="14"/>
      <c r="K58" s="14"/>
      <c r="L58" s="3"/>
    </row>
    <row r="59" spans="1:12" ht="16.5" customHeight="1">
      <c r="A59" s="7" t="str">
        <f>A1</f>
        <v>PP Prime Public Company Limited</v>
      </c>
      <c r="B59" s="7"/>
    </row>
    <row r="60" spans="1:12" ht="16.5" customHeight="1">
      <c r="A60" s="7" t="str">
        <f>A2</f>
        <v>Statements of Financial Position</v>
      </c>
      <c r="B60" s="7"/>
    </row>
    <row r="61" spans="1:12" ht="16.5" customHeight="1">
      <c r="A61" s="11" t="str">
        <f>A3</f>
        <v>As at 31 March 2024</v>
      </c>
      <c r="B61" s="11"/>
      <c r="C61" s="12"/>
      <c r="D61" s="13"/>
      <c r="E61" s="12"/>
      <c r="F61" s="14"/>
      <c r="G61" s="14"/>
      <c r="H61" s="3"/>
      <c r="I61" s="15"/>
      <c r="J61" s="14"/>
      <c r="K61" s="14"/>
      <c r="L61" s="3"/>
    </row>
    <row r="62" spans="1:12" ht="16.5" customHeight="1"/>
    <row r="63" spans="1:12" ht="16.5" customHeight="1"/>
    <row r="64" spans="1:12" ht="16.5" customHeight="1">
      <c r="A64" s="7"/>
      <c r="B64" s="7"/>
      <c r="F64" s="250" t="s">
        <v>38</v>
      </c>
      <c r="G64" s="250"/>
      <c r="H64" s="250"/>
      <c r="I64" s="18"/>
      <c r="J64" s="250" t="s">
        <v>69</v>
      </c>
      <c r="K64" s="250"/>
      <c r="L64" s="250"/>
    </row>
    <row r="65" spans="1:12" ht="16.5" customHeight="1">
      <c r="A65" s="7"/>
      <c r="B65" s="7"/>
      <c r="F65" s="251" t="s">
        <v>77</v>
      </c>
      <c r="G65" s="251"/>
      <c r="H65" s="251"/>
      <c r="I65" s="18"/>
      <c r="J65" s="251" t="s">
        <v>77</v>
      </c>
      <c r="K65" s="251"/>
      <c r="L65" s="251"/>
    </row>
    <row r="66" spans="1:12" ht="16.5" customHeight="1">
      <c r="E66" s="7"/>
      <c r="F66" s="19" t="s">
        <v>45</v>
      </c>
      <c r="G66" s="19"/>
      <c r="H66" s="193" t="s">
        <v>46</v>
      </c>
      <c r="I66" s="19"/>
      <c r="J66" s="19" t="s">
        <v>45</v>
      </c>
      <c r="K66" s="19"/>
      <c r="L66" s="193" t="s">
        <v>46</v>
      </c>
    </row>
    <row r="67" spans="1:12" ht="16.5" customHeight="1">
      <c r="E67" s="7"/>
      <c r="F67" s="20" t="s">
        <v>106</v>
      </c>
      <c r="G67" s="19"/>
      <c r="H67" s="193" t="s">
        <v>47</v>
      </c>
      <c r="I67" s="19"/>
      <c r="J67" s="20" t="s">
        <v>106</v>
      </c>
      <c r="K67" s="19"/>
      <c r="L67" s="193" t="s">
        <v>47</v>
      </c>
    </row>
    <row r="68" spans="1:12" ht="16.5" customHeight="1">
      <c r="E68" s="7"/>
      <c r="F68" s="87" t="s">
        <v>175</v>
      </c>
      <c r="G68" s="19"/>
      <c r="H68" s="87" t="s">
        <v>151</v>
      </c>
      <c r="I68" s="7"/>
      <c r="J68" s="87" t="s">
        <v>175</v>
      </c>
      <c r="K68" s="19"/>
      <c r="L68" s="87" t="s">
        <v>151</v>
      </c>
    </row>
    <row r="69" spans="1:12" ht="16.5" customHeight="1">
      <c r="D69" s="22" t="s">
        <v>6</v>
      </c>
      <c r="E69" s="7"/>
      <c r="F69" s="23" t="s">
        <v>29</v>
      </c>
      <c r="G69" s="19"/>
      <c r="H69" s="194" t="s">
        <v>29</v>
      </c>
      <c r="I69" s="21"/>
      <c r="J69" s="23" t="s">
        <v>29</v>
      </c>
      <c r="K69" s="19"/>
      <c r="L69" s="194" t="s">
        <v>29</v>
      </c>
    </row>
    <row r="70" spans="1:12" ht="16.5" customHeight="1">
      <c r="D70" s="24"/>
      <c r="E70" s="7"/>
      <c r="F70" s="41"/>
      <c r="G70" s="25"/>
      <c r="H70" s="195"/>
      <c r="I70" s="26"/>
      <c r="J70" s="41"/>
      <c r="K70" s="25"/>
      <c r="L70" s="195"/>
    </row>
    <row r="71" spans="1:12" ht="16.5" customHeight="1">
      <c r="A71" s="249" t="s">
        <v>70</v>
      </c>
      <c r="B71" s="249"/>
      <c r="C71" s="249"/>
      <c r="D71" s="17"/>
      <c r="E71" s="16"/>
      <c r="F71" s="42"/>
      <c r="I71" s="26"/>
      <c r="J71" s="42"/>
    </row>
    <row r="72" spans="1:12" ht="16.5" customHeight="1">
      <c r="A72" s="6"/>
      <c r="B72" s="16"/>
      <c r="C72" s="16"/>
      <c r="D72" s="17"/>
      <c r="E72" s="16"/>
      <c r="F72" s="42"/>
      <c r="I72" s="26"/>
      <c r="J72" s="42"/>
    </row>
    <row r="73" spans="1:12" ht="16.5" customHeight="1">
      <c r="A73" s="249" t="s">
        <v>20</v>
      </c>
      <c r="B73" s="249"/>
      <c r="C73" s="249"/>
      <c r="D73" s="17"/>
      <c r="E73" s="16"/>
      <c r="F73" s="42"/>
      <c r="I73" s="26"/>
      <c r="J73" s="42"/>
    </row>
    <row r="74" spans="1:12" ht="16.5" customHeight="1">
      <c r="B74" s="16"/>
      <c r="C74" s="16"/>
      <c r="D74" s="17"/>
      <c r="E74" s="16"/>
      <c r="F74" s="42"/>
      <c r="I74" s="26"/>
      <c r="J74" s="42"/>
    </row>
    <row r="75" spans="1:12" ht="16.5" customHeight="1">
      <c r="A75" s="16" t="s">
        <v>203</v>
      </c>
      <c r="B75" s="16"/>
      <c r="C75" s="16"/>
      <c r="D75" s="17">
        <v>16</v>
      </c>
      <c r="E75" s="16"/>
      <c r="F75" s="42">
        <v>10741198</v>
      </c>
      <c r="H75" s="1">
        <v>4890581</v>
      </c>
      <c r="I75" s="26"/>
      <c r="J75" s="42">
        <v>0</v>
      </c>
      <c r="L75" s="1" t="s">
        <v>180</v>
      </c>
    </row>
    <row r="76" spans="1:12" ht="16.5" customHeight="1">
      <c r="A76" s="16" t="s">
        <v>211</v>
      </c>
      <c r="B76" s="16"/>
      <c r="C76" s="16"/>
      <c r="D76" s="17" t="s">
        <v>188</v>
      </c>
      <c r="E76" s="16"/>
      <c r="F76" s="225">
        <v>241020</v>
      </c>
      <c r="G76" s="28"/>
      <c r="H76" s="226">
        <v>242298</v>
      </c>
      <c r="I76" s="28"/>
      <c r="J76" s="232">
        <v>0</v>
      </c>
      <c r="K76" s="207"/>
      <c r="L76" s="4" t="s">
        <v>180</v>
      </c>
    </row>
    <row r="77" spans="1:12" ht="16.5" customHeight="1">
      <c r="A77" s="16" t="s">
        <v>182</v>
      </c>
      <c r="B77" s="16"/>
      <c r="C77" s="16"/>
      <c r="D77" s="17">
        <v>15</v>
      </c>
      <c r="E77" s="16"/>
      <c r="F77" s="43">
        <v>143336914</v>
      </c>
      <c r="G77" s="28"/>
      <c r="H77" s="192">
        <v>140119886</v>
      </c>
      <c r="I77" s="28"/>
      <c r="J77" s="232">
        <v>107335355</v>
      </c>
      <c r="K77" s="4"/>
      <c r="L77" s="4">
        <v>69078624</v>
      </c>
    </row>
    <row r="78" spans="1:12" ht="16.5" customHeight="1">
      <c r="A78" s="16" t="s">
        <v>31</v>
      </c>
      <c r="B78" s="16"/>
      <c r="C78" s="16"/>
      <c r="D78" s="30"/>
      <c r="E78" s="16"/>
      <c r="F78" s="43"/>
      <c r="G78" s="28"/>
      <c r="H78" s="196"/>
      <c r="I78" s="207"/>
      <c r="J78" s="232"/>
      <c r="K78" s="207"/>
      <c r="L78" s="196"/>
    </row>
    <row r="79" spans="1:12" ht="16.5" customHeight="1">
      <c r="A79" s="16"/>
      <c r="B79" s="16" t="s">
        <v>109</v>
      </c>
      <c r="C79" s="16"/>
      <c r="D79" s="17">
        <v>16</v>
      </c>
      <c r="E79" s="16"/>
      <c r="F79" s="225">
        <v>69921097</v>
      </c>
      <c r="G79" s="28"/>
      <c r="H79" s="226">
        <v>168643183</v>
      </c>
      <c r="I79" s="28"/>
      <c r="J79" s="232">
        <v>69198037.440000013</v>
      </c>
      <c r="K79" s="29"/>
      <c r="L79" s="201">
        <v>167661878</v>
      </c>
    </row>
    <row r="80" spans="1:12" ht="16.5" customHeight="1">
      <c r="A80" s="16" t="s">
        <v>212</v>
      </c>
      <c r="B80" s="16"/>
      <c r="C80" s="16"/>
      <c r="D80" s="17">
        <v>16</v>
      </c>
      <c r="E80" s="16"/>
      <c r="F80" s="43">
        <v>33988000</v>
      </c>
      <c r="G80" s="28"/>
      <c r="H80" s="192">
        <v>33988000</v>
      </c>
      <c r="I80" s="28"/>
      <c r="J80" s="232">
        <v>33988000</v>
      </c>
      <c r="K80" s="207"/>
      <c r="L80" s="196">
        <v>33988000</v>
      </c>
    </row>
    <row r="81" spans="1:12" ht="16.5" customHeight="1">
      <c r="A81" s="16" t="s">
        <v>89</v>
      </c>
      <c r="B81" s="16"/>
      <c r="C81" s="16"/>
      <c r="D81" s="17"/>
      <c r="E81" s="16"/>
      <c r="F81" s="48">
        <v>1791745</v>
      </c>
      <c r="G81" s="28"/>
      <c r="H81" s="201">
        <v>0</v>
      </c>
      <c r="I81" s="28"/>
      <c r="J81" s="232">
        <v>1791745</v>
      </c>
      <c r="K81" s="4"/>
      <c r="L81" s="201">
        <v>0</v>
      </c>
    </row>
    <row r="82" spans="1:12" ht="16.5" customHeight="1">
      <c r="A82" s="16" t="s">
        <v>204</v>
      </c>
      <c r="B82" s="16"/>
      <c r="C82" s="16"/>
      <c r="D82" s="30"/>
      <c r="E82" s="16"/>
      <c r="F82" s="225">
        <v>1439510</v>
      </c>
      <c r="G82" s="28"/>
      <c r="H82" s="226">
        <v>1439510</v>
      </c>
      <c r="I82" s="28"/>
      <c r="J82" s="232">
        <v>488689</v>
      </c>
      <c r="K82" s="29"/>
      <c r="L82" s="203">
        <v>488689</v>
      </c>
    </row>
    <row r="83" spans="1:12" ht="16.5" customHeight="1">
      <c r="A83" s="16" t="s">
        <v>183</v>
      </c>
      <c r="B83" s="16"/>
      <c r="C83" s="16"/>
      <c r="D83" s="30"/>
      <c r="E83" s="16"/>
      <c r="F83" s="225">
        <v>4067515</v>
      </c>
      <c r="G83" s="28"/>
      <c r="H83" s="226">
        <v>3760021</v>
      </c>
      <c r="I83" s="28"/>
      <c r="J83" s="232">
        <v>0</v>
      </c>
      <c r="K83" s="29"/>
      <c r="L83" s="1" t="s">
        <v>180</v>
      </c>
    </row>
    <row r="84" spans="1:12" ht="16.5" customHeight="1">
      <c r="A84" s="16" t="s">
        <v>129</v>
      </c>
      <c r="B84" s="16"/>
      <c r="C84" s="16"/>
      <c r="D84" s="30">
        <v>17</v>
      </c>
      <c r="E84" s="16"/>
      <c r="F84" s="225">
        <v>48204000</v>
      </c>
      <c r="G84" s="28"/>
      <c r="H84" s="226">
        <v>145378500</v>
      </c>
      <c r="I84" s="28"/>
      <c r="J84" s="232">
        <v>0</v>
      </c>
      <c r="K84" s="29"/>
      <c r="L84" s="203" t="s">
        <v>180</v>
      </c>
    </row>
    <row r="85" spans="1:12" ht="16.5" customHeight="1">
      <c r="A85" s="16" t="s">
        <v>0</v>
      </c>
      <c r="B85" s="16"/>
      <c r="C85" s="16"/>
      <c r="D85" s="30"/>
      <c r="E85" s="16"/>
      <c r="F85" s="239">
        <v>11318326</v>
      </c>
      <c r="G85" s="28"/>
      <c r="H85" s="231">
        <v>3762783</v>
      </c>
      <c r="I85" s="28"/>
      <c r="J85" s="240">
        <v>1334953</v>
      </c>
      <c r="K85" s="29"/>
      <c r="L85" s="241">
        <v>1461862</v>
      </c>
    </row>
    <row r="86" spans="1:12" ht="16.5" customHeight="1">
      <c r="A86" s="6"/>
      <c r="B86" s="16"/>
      <c r="C86" s="16"/>
      <c r="D86" s="17"/>
      <c r="E86" s="16"/>
      <c r="F86" s="49"/>
      <c r="I86" s="26"/>
      <c r="J86" s="49"/>
    </row>
    <row r="87" spans="1:12" ht="16.5" customHeight="1">
      <c r="A87" s="6" t="s">
        <v>21</v>
      </c>
      <c r="B87" s="16"/>
      <c r="C87" s="16"/>
      <c r="D87" s="17"/>
      <c r="E87" s="16"/>
      <c r="F87" s="50">
        <f>SUM(F75:F86)</f>
        <v>325049325</v>
      </c>
      <c r="G87" s="32"/>
      <c r="H87" s="198">
        <f>SUM(H75:H86)</f>
        <v>502224762</v>
      </c>
      <c r="I87" s="26"/>
      <c r="J87" s="50">
        <f>SUM(J75:J86)</f>
        <v>214136779</v>
      </c>
      <c r="K87" s="32"/>
      <c r="L87" s="198">
        <f>SUM(L75:L86)</f>
        <v>272679053</v>
      </c>
    </row>
    <row r="88" spans="1:12" ht="16.5" customHeight="1">
      <c r="A88" s="6"/>
      <c r="B88" s="16"/>
      <c r="C88" s="16"/>
      <c r="D88" s="17"/>
      <c r="E88" s="16"/>
      <c r="F88" s="42"/>
      <c r="I88" s="26"/>
      <c r="J88" s="42"/>
    </row>
    <row r="89" spans="1:12" ht="16.5" customHeight="1">
      <c r="A89" s="249" t="s">
        <v>22</v>
      </c>
      <c r="B89" s="249"/>
      <c r="C89" s="249"/>
      <c r="D89" s="17"/>
      <c r="E89" s="16"/>
      <c r="F89" s="42"/>
      <c r="I89" s="26"/>
      <c r="J89" s="42"/>
    </row>
    <row r="90" spans="1:12" ht="16.5" customHeight="1">
      <c r="A90" s="6"/>
      <c r="B90" s="16"/>
      <c r="C90" s="16"/>
      <c r="D90" s="17"/>
      <c r="E90" s="16"/>
      <c r="F90" s="42"/>
      <c r="I90" s="26"/>
      <c r="J90" s="42"/>
    </row>
    <row r="91" spans="1:12" ht="16.5" customHeight="1">
      <c r="A91" s="16" t="s">
        <v>157</v>
      </c>
      <c r="B91" s="16"/>
      <c r="C91" s="16"/>
      <c r="D91" s="17">
        <v>16</v>
      </c>
      <c r="E91" s="16"/>
      <c r="F91" s="42">
        <v>80083672</v>
      </c>
      <c r="G91" s="28"/>
      <c r="H91" s="1">
        <v>4773261</v>
      </c>
      <c r="I91" s="9"/>
      <c r="J91" s="208">
        <v>75516343</v>
      </c>
      <c r="K91" s="26"/>
      <c r="L91" s="1" t="s">
        <v>180</v>
      </c>
    </row>
    <row r="92" spans="1:12" ht="16.5" customHeight="1">
      <c r="A92" s="16" t="s">
        <v>184</v>
      </c>
      <c r="B92" s="16"/>
      <c r="C92" s="16"/>
      <c r="D92" s="17"/>
      <c r="E92" s="16"/>
      <c r="F92" s="42">
        <v>4712473</v>
      </c>
      <c r="G92" s="28"/>
      <c r="H92" s="199">
        <v>0</v>
      </c>
      <c r="I92" s="29"/>
      <c r="J92" s="208">
        <v>4712473</v>
      </c>
      <c r="K92" s="26"/>
      <c r="L92" s="199">
        <v>0</v>
      </c>
    </row>
    <row r="93" spans="1:12" ht="16.5" customHeight="1">
      <c r="A93" s="16" t="s">
        <v>96</v>
      </c>
      <c r="B93" s="16"/>
      <c r="C93" s="16"/>
      <c r="D93" s="30"/>
      <c r="E93" s="16"/>
      <c r="F93" s="42">
        <v>60469030</v>
      </c>
      <c r="G93" s="54"/>
      <c r="H93" s="199">
        <v>60690871</v>
      </c>
      <c r="I93" s="54"/>
      <c r="J93" s="208">
        <v>0</v>
      </c>
      <c r="K93" s="29"/>
      <c r="L93" s="1" t="s">
        <v>180</v>
      </c>
    </row>
    <row r="94" spans="1:12" ht="16.5" customHeight="1">
      <c r="A94" s="16" t="s">
        <v>205</v>
      </c>
      <c r="B94" s="16"/>
      <c r="C94" s="16"/>
      <c r="D94" s="30"/>
      <c r="E94" s="16"/>
      <c r="F94" s="42">
        <v>27387754</v>
      </c>
      <c r="G94" s="54"/>
      <c r="H94" s="226">
        <v>26769427</v>
      </c>
      <c r="I94" s="54"/>
      <c r="J94" s="208">
        <v>11836120</v>
      </c>
      <c r="K94" s="29"/>
      <c r="L94" s="201">
        <v>11351498</v>
      </c>
    </row>
    <row r="95" spans="1:12" ht="16.5" customHeight="1">
      <c r="A95" s="16" t="s">
        <v>95</v>
      </c>
      <c r="B95" s="16"/>
      <c r="C95" s="16"/>
      <c r="D95" s="30"/>
      <c r="E95" s="16"/>
      <c r="F95" s="42">
        <v>2568700</v>
      </c>
      <c r="G95" s="28"/>
      <c r="H95" s="231">
        <v>1598200</v>
      </c>
      <c r="I95" s="28"/>
      <c r="J95" s="209">
        <v>1750200</v>
      </c>
      <c r="K95" s="29"/>
      <c r="L95" s="202">
        <v>1598200</v>
      </c>
    </row>
    <row r="96" spans="1:12" ht="16.5" customHeight="1">
      <c r="A96" s="6"/>
      <c r="B96" s="16"/>
      <c r="C96" s="16"/>
      <c r="D96" s="17"/>
      <c r="E96" s="16"/>
      <c r="F96" s="49"/>
      <c r="I96" s="26"/>
      <c r="J96" s="49"/>
    </row>
    <row r="97" spans="1:12" ht="16.5" customHeight="1">
      <c r="A97" s="249" t="s">
        <v>23</v>
      </c>
      <c r="B97" s="249"/>
      <c r="C97" s="249"/>
      <c r="D97" s="17"/>
      <c r="E97" s="16"/>
      <c r="F97" s="50">
        <f>SUM(F91:F95)</f>
        <v>175221629</v>
      </c>
      <c r="G97" s="32"/>
      <c r="H97" s="198">
        <f>SUM(H91:H95)</f>
        <v>93831759</v>
      </c>
      <c r="I97" s="26"/>
      <c r="J97" s="50">
        <f>SUM(J91:J95)</f>
        <v>93815136</v>
      </c>
      <c r="K97" s="32"/>
      <c r="L97" s="198">
        <f>SUM(L91:L95)</f>
        <v>12949698</v>
      </c>
    </row>
    <row r="98" spans="1:12" ht="16.5" customHeight="1">
      <c r="A98" s="6"/>
      <c r="B98" s="16"/>
      <c r="C98" s="16"/>
      <c r="D98" s="17"/>
      <c r="E98" s="16"/>
      <c r="F98" s="42"/>
      <c r="I98" s="26"/>
      <c r="J98" s="42"/>
    </row>
    <row r="99" spans="1:12" ht="16.5" customHeight="1">
      <c r="A99" s="249" t="s">
        <v>24</v>
      </c>
      <c r="B99" s="249"/>
      <c r="C99" s="249"/>
      <c r="D99" s="17"/>
      <c r="E99" s="16"/>
      <c r="F99" s="50">
        <f>SUM(F87+F97)</f>
        <v>500270954</v>
      </c>
      <c r="G99" s="32"/>
      <c r="H99" s="198">
        <f>SUM(H87+H97)</f>
        <v>596056521</v>
      </c>
      <c r="I99" s="26"/>
      <c r="J99" s="50">
        <f>SUM(J87+J97)</f>
        <v>307951915</v>
      </c>
      <c r="K99" s="32"/>
      <c r="L99" s="198">
        <f>SUM(L87+L97)</f>
        <v>285628751</v>
      </c>
    </row>
    <row r="100" spans="1:12" ht="16.5" customHeight="1">
      <c r="A100" s="217"/>
      <c r="B100" s="217"/>
      <c r="C100" s="217"/>
      <c r="D100" s="17"/>
      <c r="E100" s="16"/>
      <c r="F100" s="32"/>
      <c r="G100" s="32"/>
      <c r="H100" s="68"/>
      <c r="I100" s="26"/>
      <c r="J100" s="32"/>
      <c r="K100" s="32"/>
      <c r="L100" s="68"/>
    </row>
    <row r="101" spans="1:12" ht="16.5" customHeight="1">
      <c r="A101" s="217"/>
      <c r="B101" s="217"/>
      <c r="C101" s="217"/>
      <c r="D101" s="17"/>
      <c r="E101" s="16"/>
      <c r="F101" s="32"/>
      <c r="G101" s="32"/>
      <c r="H101" s="68"/>
      <c r="I101" s="26"/>
      <c r="J101" s="32"/>
      <c r="K101" s="32"/>
      <c r="L101" s="68"/>
    </row>
    <row r="102" spans="1:12" ht="16.5" customHeight="1">
      <c r="A102" s="217"/>
      <c r="B102" s="217"/>
      <c r="C102" s="217"/>
      <c r="D102" s="17"/>
      <c r="E102" s="16"/>
      <c r="F102" s="32"/>
      <c r="G102" s="32"/>
      <c r="H102" s="68"/>
      <c r="I102" s="26"/>
      <c r="J102" s="32"/>
      <c r="K102" s="32"/>
      <c r="L102" s="68"/>
    </row>
    <row r="103" spans="1:12" ht="16.5" customHeight="1">
      <c r="A103" s="217"/>
      <c r="B103" s="217"/>
      <c r="C103" s="217"/>
      <c r="D103" s="17"/>
      <c r="E103" s="16"/>
      <c r="F103" s="32"/>
      <c r="G103" s="32"/>
      <c r="H103" s="68"/>
      <c r="I103" s="26"/>
      <c r="J103" s="32"/>
      <c r="K103" s="32"/>
      <c r="L103" s="68"/>
    </row>
    <row r="105" spans="1:12" ht="16.5" customHeight="1">
      <c r="A105" s="217"/>
      <c r="B105" s="217"/>
      <c r="C105" s="217"/>
      <c r="D105" s="17"/>
      <c r="E105" s="16"/>
      <c r="F105" s="32"/>
      <c r="G105" s="32"/>
      <c r="H105" s="68"/>
      <c r="I105" s="26"/>
      <c r="J105" s="32"/>
      <c r="K105" s="32"/>
      <c r="L105" s="68"/>
    </row>
    <row r="106" spans="1:12" ht="16.5" customHeight="1">
      <c r="A106" s="217"/>
      <c r="B106" s="217"/>
      <c r="C106" s="217"/>
      <c r="D106" s="17"/>
      <c r="E106" s="16"/>
      <c r="F106" s="32"/>
      <c r="G106" s="32"/>
      <c r="H106" s="68"/>
      <c r="I106" s="26"/>
      <c r="J106" s="32"/>
      <c r="K106" s="32"/>
      <c r="L106" s="68"/>
    </row>
    <row r="107" spans="1:12" ht="16.5" customHeight="1">
      <c r="A107" s="217"/>
      <c r="B107" s="217"/>
      <c r="C107" s="217"/>
      <c r="D107" s="17"/>
      <c r="E107" s="16"/>
      <c r="F107" s="32"/>
      <c r="G107" s="32"/>
      <c r="H107" s="68"/>
      <c r="I107" s="26"/>
      <c r="J107" s="32"/>
      <c r="K107" s="32"/>
      <c r="L107" s="68"/>
    </row>
    <row r="108" spans="1:12" ht="16.5" customHeight="1">
      <c r="A108" s="217"/>
      <c r="B108" s="217"/>
      <c r="C108" s="217"/>
      <c r="D108" s="17"/>
      <c r="E108" s="16"/>
      <c r="F108" s="32"/>
      <c r="G108" s="32"/>
      <c r="H108" s="68"/>
      <c r="I108" s="26"/>
      <c r="J108" s="32"/>
      <c r="K108" s="32"/>
      <c r="L108" s="68"/>
    </row>
    <row r="109" spans="1:12" ht="16.5" customHeight="1">
      <c r="A109" s="217"/>
      <c r="B109" s="217"/>
      <c r="C109" s="217"/>
      <c r="D109" s="17"/>
      <c r="E109" s="16"/>
      <c r="F109" s="32"/>
      <c r="G109" s="32"/>
      <c r="H109" s="68"/>
      <c r="I109" s="26"/>
      <c r="J109" s="32"/>
      <c r="K109" s="32"/>
      <c r="L109" s="68"/>
    </row>
    <row r="110" spans="1:12" ht="16.5" customHeight="1">
      <c r="A110" s="217"/>
      <c r="B110" s="217"/>
      <c r="C110" s="217"/>
      <c r="D110" s="17"/>
      <c r="E110" s="16"/>
      <c r="F110" s="32"/>
      <c r="G110" s="32"/>
      <c r="H110" s="68"/>
      <c r="I110" s="26"/>
      <c r="J110" s="32"/>
      <c r="K110" s="32"/>
      <c r="L110" s="68"/>
    </row>
    <row r="111" spans="1:12" ht="16.5" customHeight="1">
      <c r="A111" s="217"/>
      <c r="B111" s="217"/>
      <c r="C111" s="217"/>
      <c r="D111" s="17"/>
      <c r="E111" s="16"/>
      <c r="F111" s="32"/>
      <c r="G111" s="32"/>
      <c r="H111" s="68"/>
      <c r="I111" s="26"/>
      <c r="J111" s="32"/>
      <c r="K111" s="32"/>
      <c r="L111" s="68"/>
    </row>
    <row r="112" spans="1:12" ht="16.5" customHeight="1">
      <c r="A112" s="217"/>
      <c r="B112" s="217"/>
      <c r="C112" s="217"/>
      <c r="D112" s="17"/>
      <c r="E112" s="16"/>
      <c r="F112" s="32"/>
      <c r="G112" s="32"/>
      <c r="H112" s="68"/>
      <c r="I112" s="26"/>
      <c r="J112" s="32"/>
      <c r="K112" s="32"/>
      <c r="L112" s="68"/>
    </row>
    <row r="113" spans="1:12" ht="16.5" customHeight="1">
      <c r="A113" s="217"/>
      <c r="B113" s="217"/>
      <c r="C113" s="217"/>
      <c r="D113" s="17"/>
      <c r="E113" s="16"/>
      <c r="F113" s="32"/>
      <c r="G113" s="32"/>
      <c r="H113" s="68"/>
      <c r="I113" s="26"/>
      <c r="J113" s="32"/>
      <c r="K113" s="32"/>
      <c r="L113" s="68"/>
    </row>
    <row r="114" spans="1:12" ht="11.25" customHeight="1">
      <c r="A114" s="217"/>
      <c r="B114" s="217"/>
      <c r="C114" s="217"/>
      <c r="D114" s="17"/>
      <c r="E114" s="16"/>
      <c r="F114" s="32"/>
      <c r="G114" s="32"/>
      <c r="H114" s="68"/>
      <c r="I114" s="26"/>
      <c r="J114" s="32"/>
      <c r="K114" s="32"/>
      <c r="L114" s="68"/>
    </row>
    <row r="115" spans="1:12" ht="21.75" customHeight="1">
      <c r="A115" s="217"/>
      <c r="B115" s="217"/>
      <c r="C115" s="217"/>
      <c r="D115" s="17"/>
      <c r="E115" s="16"/>
      <c r="F115" s="32"/>
      <c r="G115" s="32"/>
      <c r="H115" s="68"/>
      <c r="I115" s="26"/>
      <c r="J115" s="32"/>
      <c r="K115" s="32"/>
      <c r="L115" s="68"/>
    </row>
    <row r="116" spans="1:12" ht="22.25" customHeight="1">
      <c r="A116" s="12" t="str">
        <f>A58</f>
        <v>The accompanying notes form part of this interim financial information.</v>
      </c>
      <c r="B116" s="36"/>
      <c r="C116" s="36"/>
      <c r="D116" s="37"/>
      <c r="E116" s="36"/>
      <c r="F116" s="14"/>
      <c r="G116" s="14"/>
      <c r="H116" s="3"/>
      <c r="I116" s="38"/>
      <c r="J116" s="14"/>
      <c r="K116" s="14"/>
      <c r="L116" s="3"/>
    </row>
    <row r="117" spans="1:12" ht="16.5" customHeight="1">
      <c r="A117" s="7" t="str">
        <f>A1</f>
        <v>PP Prime Public Company Limited</v>
      </c>
      <c r="B117" s="7"/>
    </row>
    <row r="118" spans="1:12" ht="16.5" customHeight="1">
      <c r="A118" s="7" t="str">
        <f>A2</f>
        <v>Statements of Financial Position</v>
      </c>
      <c r="B118" s="7"/>
    </row>
    <row r="119" spans="1:12" ht="16.5" customHeight="1">
      <c r="A119" s="11" t="str">
        <f>A3</f>
        <v>As at 31 March 2024</v>
      </c>
      <c r="B119" s="11"/>
      <c r="C119" s="12"/>
      <c r="D119" s="13"/>
      <c r="E119" s="12"/>
      <c r="F119" s="14"/>
      <c r="G119" s="14"/>
      <c r="H119" s="3"/>
      <c r="I119" s="15"/>
      <c r="J119" s="14"/>
      <c r="K119" s="14"/>
      <c r="L119" s="3"/>
    </row>
    <row r="120" spans="1:12" ht="16.5" customHeight="1"/>
    <row r="121" spans="1:12" ht="16.5" customHeight="1"/>
    <row r="122" spans="1:12" ht="16.5" customHeight="1">
      <c r="A122" s="7"/>
      <c r="B122" s="7"/>
      <c r="F122" s="250" t="s">
        <v>38</v>
      </c>
      <c r="G122" s="250"/>
      <c r="H122" s="250"/>
      <c r="I122" s="18"/>
      <c r="J122" s="250" t="s">
        <v>69</v>
      </c>
      <c r="K122" s="250"/>
      <c r="L122" s="250"/>
    </row>
    <row r="123" spans="1:12" ht="16.5" customHeight="1">
      <c r="A123" s="7"/>
      <c r="B123" s="7"/>
      <c r="F123" s="251" t="s">
        <v>77</v>
      </c>
      <c r="G123" s="251"/>
      <c r="H123" s="251"/>
      <c r="I123" s="18"/>
      <c r="J123" s="251" t="s">
        <v>77</v>
      </c>
      <c r="K123" s="251"/>
      <c r="L123" s="251"/>
    </row>
    <row r="124" spans="1:12" ht="16.5" customHeight="1">
      <c r="E124" s="7"/>
      <c r="F124" s="19" t="s">
        <v>45</v>
      </c>
      <c r="G124" s="19"/>
      <c r="H124" s="193" t="s">
        <v>46</v>
      </c>
      <c r="I124" s="19"/>
      <c r="J124" s="19" t="s">
        <v>45</v>
      </c>
      <c r="K124" s="19"/>
      <c r="L124" s="193" t="s">
        <v>46</v>
      </c>
    </row>
    <row r="125" spans="1:12" ht="16.5" customHeight="1">
      <c r="E125" s="7"/>
      <c r="F125" s="20" t="s">
        <v>106</v>
      </c>
      <c r="G125" s="19"/>
      <c r="H125" s="193" t="s">
        <v>47</v>
      </c>
      <c r="I125" s="19"/>
      <c r="J125" s="20" t="s">
        <v>106</v>
      </c>
      <c r="K125" s="19"/>
      <c r="L125" s="193" t="s">
        <v>47</v>
      </c>
    </row>
    <row r="126" spans="1:12" ht="16.5" customHeight="1">
      <c r="E126" s="7"/>
      <c r="F126" s="87" t="s">
        <v>175</v>
      </c>
      <c r="G126" s="19"/>
      <c r="H126" s="87" t="s">
        <v>151</v>
      </c>
      <c r="I126" s="7"/>
      <c r="J126" s="87" t="s">
        <v>175</v>
      </c>
      <c r="K126" s="19"/>
      <c r="L126" s="87" t="s">
        <v>151</v>
      </c>
    </row>
    <row r="127" spans="1:12" ht="16.5" customHeight="1">
      <c r="D127" s="22" t="s">
        <v>122</v>
      </c>
      <c r="E127" s="7"/>
      <c r="F127" s="23" t="s">
        <v>29</v>
      </c>
      <c r="G127" s="19"/>
      <c r="H127" s="194" t="s">
        <v>29</v>
      </c>
      <c r="I127" s="21"/>
      <c r="J127" s="23" t="s">
        <v>29</v>
      </c>
      <c r="K127" s="19"/>
      <c r="L127" s="194" t="s">
        <v>29</v>
      </c>
    </row>
    <row r="128" spans="1:12" ht="16.5" customHeight="1">
      <c r="A128" s="6"/>
      <c r="B128" s="16"/>
      <c r="C128" s="16"/>
      <c r="D128" s="17"/>
      <c r="E128" s="16"/>
      <c r="F128" s="42"/>
      <c r="I128" s="26"/>
      <c r="J128" s="42"/>
    </row>
    <row r="129" spans="1:12" ht="16.5" customHeight="1">
      <c r="A129" s="6" t="s">
        <v>90</v>
      </c>
      <c r="B129" s="6"/>
      <c r="C129" s="6"/>
      <c r="D129" s="166"/>
      <c r="E129" s="16"/>
      <c r="F129" s="42"/>
      <c r="I129" s="26"/>
      <c r="J129" s="42"/>
    </row>
    <row r="130" spans="1:12" ht="16.5" customHeight="1">
      <c r="A130" s="6"/>
      <c r="B130" s="16"/>
      <c r="C130" s="16"/>
      <c r="D130" s="17"/>
      <c r="E130" s="16"/>
      <c r="F130" s="42"/>
      <c r="I130" s="26"/>
      <c r="J130" s="42"/>
    </row>
    <row r="131" spans="1:12" ht="16.5" customHeight="1">
      <c r="A131" s="6" t="s">
        <v>71</v>
      </c>
      <c r="B131" s="16"/>
      <c r="C131" s="16"/>
      <c r="D131" s="17"/>
      <c r="E131" s="16"/>
      <c r="F131" s="42"/>
      <c r="I131" s="26"/>
      <c r="J131" s="42"/>
    </row>
    <row r="132" spans="1:12" ht="16.5" customHeight="1">
      <c r="A132" s="6"/>
      <c r="B132" s="16"/>
      <c r="C132" s="16"/>
      <c r="D132" s="17"/>
      <c r="E132" s="16"/>
      <c r="F132" s="42"/>
      <c r="I132" s="26"/>
      <c r="J132" s="42"/>
    </row>
    <row r="133" spans="1:12" ht="16.5" customHeight="1">
      <c r="A133" s="16" t="s">
        <v>1</v>
      </c>
      <c r="B133" s="16"/>
      <c r="C133" s="16"/>
      <c r="D133" s="17">
        <v>20</v>
      </c>
      <c r="E133" s="16"/>
      <c r="F133" s="42"/>
      <c r="I133" s="26"/>
      <c r="J133" s="42"/>
    </row>
    <row r="134" spans="1:12" ht="16.5" customHeight="1">
      <c r="A134" s="16"/>
      <c r="B134" s="16" t="s">
        <v>7</v>
      </c>
      <c r="C134" s="16"/>
      <c r="D134" s="17"/>
      <c r="E134" s="16"/>
      <c r="F134" s="44"/>
      <c r="G134" s="32"/>
      <c r="H134" s="68"/>
      <c r="I134" s="26"/>
      <c r="J134" s="44"/>
      <c r="K134" s="32"/>
      <c r="L134" s="68"/>
    </row>
    <row r="135" spans="1:12" ht="16.5" customHeight="1">
      <c r="A135" s="16"/>
      <c r="B135" s="16"/>
      <c r="C135" s="16" t="s">
        <v>189</v>
      </c>
      <c r="D135" s="17"/>
      <c r="E135" s="16"/>
      <c r="F135" s="44"/>
      <c r="G135" s="32"/>
      <c r="H135" s="68"/>
      <c r="I135" s="26"/>
      <c r="J135" s="44"/>
      <c r="K135" s="32"/>
      <c r="L135" s="68"/>
    </row>
    <row r="136" spans="1:12" ht="16.5" customHeight="1">
      <c r="A136" s="16"/>
      <c r="B136" s="16"/>
      <c r="C136" s="16" t="s">
        <v>171</v>
      </c>
      <c r="D136" s="17"/>
      <c r="E136" s="16"/>
      <c r="F136" s="44"/>
      <c r="G136" s="32"/>
      <c r="H136" s="68"/>
      <c r="I136" s="26"/>
      <c r="J136" s="44"/>
      <c r="K136" s="32"/>
      <c r="L136" s="68"/>
    </row>
    <row r="137" spans="1:12" ht="16.5" customHeight="1">
      <c r="A137" s="16"/>
      <c r="B137" s="16"/>
      <c r="C137" s="16" t="s">
        <v>179</v>
      </c>
      <c r="D137" s="17"/>
      <c r="E137" s="16"/>
      <c r="F137" s="44"/>
      <c r="G137" s="32"/>
      <c r="H137" s="68"/>
      <c r="I137" s="26"/>
      <c r="J137" s="44"/>
      <c r="K137" s="32"/>
      <c r="L137" s="68"/>
    </row>
    <row r="138" spans="1:12" ht="16.5" customHeight="1" thickBot="1">
      <c r="A138" s="16"/>
      <c r="B138" s="16"/>
      <c r="C138" s="16" t="s">
        <v>162</v>
      </c>
      <c r="D138" s="17"/>
      <c r="E138" s="16"/>
      <c r="F138" s="51">
        <v>14532108888</v>
      </c>
      <c r="G138" s="32"/>
      <c r="H138" s="200">
        <v>14975241114</v>
      </c>
      <c r="I138" s="29"/>
      <c r="J138" s="51">
        <v>14532108888</v>
      </c>
      <c r="K138" s="26"/>
      <c r="L138" s="200">
        <v>14975241114</v>
      </c>
    </row>
    <row r="139" spans="1:12" ht="16.5" customHeight="1" thickTop="1">
      <c r="A139" s="16"/>
      <c r="B139" s="16"/>
      <c r="C139" s="16"/>
      <c r="D139" s="17"/>
      <c r="E139" s="16"/>
      <c r="F139" s="48"/>
      <c r="G139" s="32"/>
      <c r="H139" s="201"/>
      <c r="I139" s="29"/>
      <c r="J139" s="48"/>
      <c r="K139" s="26"/>
      <c r="L139" s="201"/>
    </row>
    <row r="140" spans="1:12" ht="16.5" customHeight="1">
      <c r="A140" s="16"/>
      <c r="B140" s="16" t="s">
        <v>2</v>
      </c>
      <c r="C140" s="16"/>
      <c r="D140" s="17"/>
      <c r="E140" s="16"/>
      <c r="F140" s="44"/>
      <c r="G140" s="32"/>
      <c r="H140" s="68"/>
      <c r="I140" s="26"/>
      <c r="J140" s="44"/>
      <c r="K140" s="32"/>
      <c r="L140" s="68"/>
    </row>
    <row r="141" spans="1:12" ht="16.5" customHeight="1">
      <c r="A141" s="16"/>
      <c r="B141" s="16"/>
      <c r="C141" s="16" t="s">
        <v>190</v>
      </c>
      <c r="D141" s="17"/>
      <c r="E141" s="16"/>
      <c r="F141" s="43"/>
      <c r="G141" s="28"/>
      <c r="H141" s="192"/>
      <c r="I141" s="28"/>
      <c r="J141" s="43"/>
      <c r="K141" s="28"/>
      <c r="L141" s="192"/>
    </row>
    <row r="142" spans="1:12" ht="16.5" customHeight="1">
      <c r="A142" s="16"/>
      <c r="B142" s="16"/>
      <c r="C142" s="16" t="s">
        <v>172</v>
      </c>
      <c r="D142" s="17"/>
      <c r="E142" s="16"/>
      <c r="F142" s="48"/>
      <c r="G142" s="28"/>
      <c r="H142" s="201"/>
      <c r="I142" s="29"/>
      <c r="J142" s="48"/>
      <c r="K142" s="26"/>
      <c r="L142" s="201"/>
    </row>
    <row r="143" spans="1:12" ht="16.5" customHeight="1">
      <c r="A143" s="16"/>
      <c r="B143" s="16"/>
      <c r="C143" s="16" t="s">
        <v>191</v>
      </c>
      <c r="D143" s="17"/>
      <c r="E143" s="16"/>
      <c r="F143" s="48"/>
      <c r="G143" s="28"/>
      <c r="H143" s="201"/>
      <c r="I143" s="29"/>
      <c r="J143" s="48"/>
      <c r="K143" s="26"/>
      <c r="L143" s="201"/>
    </row>
    <row r="144" spans="1:12" ht="16.5" customHeight="1">
      <c r="A144" s="16"/>
      <c r="B144" s="16"/>
      <c r="C144" s="16" t="s">
        <v>173</v>
      </c>
      <c r="D144" s="17"/>
      <c r="E144" s="16"/>
      <c r="F144" s="48">
        <v>12802631380</v>
      </c>
      <c r="G144" s="28"/>
      <c r="H144" s="201">
        <v>12358187147</v>
      </c>
      <c r="I144" s="28"/>
      <c r="J144" s="48">
        <v>12802631380</v>
      </c>
      <c r="K144" s="29"/>
      <c r="L144" s="201">
        <v>12358187147</v>
      </c>
    </row>
    <row r="145" spans="1:12" ht="16.5" customHeight="1">
      <c r="A145" s="16"/>
      <c r="B145" s="16" t="s">
        <v>146</v>
      </c>
      <c r="C145" s="16"/>
      <c r="D145" s="17"/>
      <c r="E145" s="16"/>
      <c r="F145" s="48">
        <v>612679954</v>
      </c>
      <c r="G145" s="28"/>
      <c r="H145" s="201">
        <v>612679954</v>
      </c>
      <c r="I145" s="28"/>
      <c r="J145" s="48">
        <v>612679954</v>
      </c>
      <c r="K145" s="29"/>
      <c r="L145" s="201">
        <v>612679954</v>
      </c>
    </row>
    <row r="146" spans="1:12" ht="16.5" customHeight="1">
      <c r="A146" s="16"/>
      <c r="B146" s="16" t="s">
        <v>111</v>
      </c>
      <c r="C146" s="16"/>
      <c r="D146" s="17"/>
      <c r="E146" s="16"/>
      <c r="F146" s="43">
        <v>-10832692877</v>
      </c>
      <c r="G146" s="28"/>
      <c r="H146" s="192">
        <v>-10406178634</v>
      </c>
      <c r="I146" s="28"/>
      <c r="J146" s="43">
        <v>-10832692877</v>
      </c>
      <c r="K146" s="29"/>
      <c r="L146" s="192">
        <v>-10406178634</v>
      </c>
    </row>
    <row r="147" spans="1:12" ht="16.5" customHeight="1">
      <c r="A147" s="16"/>
      <c r="B147" s="16" t="s">
        <v>127</v>
      </c>
      <c r="C147" s="16"/>
      <c r="D147" s="17"/>
      <c r="E147" s="16"/>
      <c r="F147" s="43">
        <v>41479200</v>
      </c>
      <c r="G147" s="28"/>
      <c r="H147" s="192">
        <v>41479200</v>
      </c>
      <c r="I147" s="28"/>
      <c r="J147" s="211">
        <v>41479200</v>
      </c>
      <c r="K147" s="29"/>
      <c r="L147" s="192">
        <v>41479200</v>
      </c>
    </row>
    <row r="148" spans="1:12" ht="16.5" customHeight="1">
      <c r="A148" s="16" t="s">
        <v>206</v>
      </c>
      <c r="B148" s="16"/>
      <c r="C148" s="16"/>
      <c r="D148" s="17"/>
      <c r="E148" s="16"/>
      <c r="F148" s="43"/>
      <c r="G148" s="28"/>
      <c r="H148" s="201"/>
      <c r="I148" s="28"/>
      <c r="J148" s="211"/>
      <c r="K148" s="28"/>
      <c r="L148" s="201"/>
    </row>
    <row r="149" spans="1:12" ht="16.5" customHeight="1">
      <c r="A149" s="16"/>
      <c r="B149" s="16" t="s">
        <v>51</v>
      </c>
      <c r="C149" s="16"/>
      <c r="D149" s="17"/>
      <c r="E149" s="16"/>
      <c r="F149" s="43"/>
      <c r="G149" s="28"/>
      <c r="H149" s="201"/>
      <c r="I149" s="28"/>
      <c r="J149" s="211"/>
      <c r="K149" s="28"/>
      <c r="L149" s="201"/>
    </row>
    <row r="150" spans="1:12" ht="16.5" customHeight="1">
      <c r="A150" s="16"/>
      <c r="B150" s="16"/>
      <c r="C150" s="16" t="s">
        <v>52</v>
      </c>
      <c r="D150" s="39"/>
      <c r="E150" s="32"/>
      <c r="F150" s="44">
        <v>56845152</v>
      </c>
      <c r="G150" s="32"/>
      <c r="H150" s="192">
        <v>56845152</v>
      </c>
      <c r="I150" s="32"/>
      <c r="J150" s="210">
        <v>56845152</v>
      </c>
      <c r="K150" s="29"/>
      <c r="L150" s="192">
        <v>56845152</v>
      </c>
    </row>
    <row r="151" spans="1:12" ht="16.5" customHeight="1">
      <c r="A151" s="16"/>
      <c r="B151" s="16" t="s">
        <v>5</v>
      </c>
      <c r="C151" s="16"/>
      <c r="D151" s="39"/>
      <c r="E151" s="32"/>
      <c r="F151" s="44">
        <v>-2260064033</v>
      </c>
      <c r="G151" s="32"/>
      <c r="H151" s="192">
        <v>-2265048722</v>
      </c>
      <c r="I151" s="32"/>
      <c r="J151" s="44">
        <v>-2047250849</v>
      </c>
      <c r="K151" s="29"/>
      <c r="L151" s="192">
        <v>-2001446126</v>
      </c>
    </row>
    <row r="152" spans="1:12" ht="16.5" customHeight="1">
      <c r="A152" s="16" t="s">
        <v>72</v>
      </c>
      <c r="B152" s="16"/>
      <c r="C152" s="16"/>
      <c r="D152" s="17"/>
      <c r="E152" s="16"/>
      <c r="F152" s="45">
        <v>128002276</v>
      </c>
      <c r="H152" s="3">
        <v>140397269</v>
      </c>
      <c r="I152" s="9"/>
      <c r="J152" s="45">
        <v>-103432507</v>
      </c>
      <c r="K152" s="29"/>
      <c r="L152" s="3">
        <v>-107905764</v>
      </c>
    </row>
    <row r="153" spans="1:12" ht="16.5" customHeight="1">
      <c r="A153" s="16"/>
      <c r="B153" s="16"/>
      <c r="C153" s="16"/>
      <c r="D153" s="17"/>
      <c r="E153" s="16"/>
      <c r="F153" s="44"/>
      <c r="G153" s="32"/>
      <c r="H153" s="68"/>
      <c r="I153" s="26"/>
      <c r="J153" s="44"/>
      <c r="K153" s="32"/>
      <c r="L153" s="68"/>
    </row>
    <row r="154" spans="1:12" ht="16.5" customHeight="1">
      <c r="A154" s="6" t="s">
        <v>83</v>
      </c>
      <c r="B154" s="16"/>
      <c r="C154" s="16"/>
      <c r="D154" s="17"/>
      <c r="E154" s="16"/>
      <c r="F154" s="44">
        <f>SUM(F144:F152)</f>
        <v>548881052</v>
      </c>
      <c r="G154" s="32"/>
      <c r="H154" s="68">
        <f>SUM(H144:H152)</f>
        <v>538361366</v>
      </c>
      <c r="I154" s="32"/>
      <c r="J154" s="43">
        <f>SUM(J144:J152)</f>
        <v>530259453</v>
      </c>
      <c r="K154" s="32"/>
      <c r="L154" s="68">
        <f>SUM(L144:L152)</f>
        <v>553660929</v>
      </c>
    </row>
    <row r="155" spans="1:12" ht="16.5" customHeight="1">
      <c r="A155" s="16" t="s">
        <v>39</v>
      </c>
      <c r="B155" s="16"/>
      <c r="C155" s="16"/>
      <c r="D155" s="17"/>
      <c r="E155" s="16"/>
      <c r="F155" s="45">
        <v>0</v>
      </c>
      <c r="H155" s="204" t="s">
        <v>180</v>
      </c>
      <c r="I155" s="26"/>
      <c r="J155" s="45">
        <v>0</v>
      </c>
      <c r="K155" s="2"/>
      <c r="L155" s="204" t="s">
        <v>180</v>
      </c>
    </row>
    <row r="156" spans="1:12" ht="16.5" customHeight="1">
      <c r="A156" s="16"/>
      <c r="B156" s="16"/>
      <c r="C156" s="16"/>
      <c r="D156" s="17"/>
      <c r="E156" s="16"/>
      <c r="F156" s="52"/>
      <c r="G156" s="57"/>
      <c r="H156" s="57"/>
      <c r="I156" s="71"/>
      <c r="J156" s="52"/>
      <c r="K156" s="57"/>
      <c r="L156" s="57"/>
    </row>
    <row r="157" spans="1:12" ht="16.5" customHeight="1">
      <c r="A157" s="6" t="s">
        <v>73</v>
      </c>
      <c r="B157" s="16"/>
      <c r="C157" s="16"/>
      <c r="D157" s="17"/>
      <c r="E157" s="16"/>
      <c r="F157" s="45">
        <f>SUM(F154:F155)</f>
        <v>548881052</v>
      </c>
      <c r="G157" s="72"/>
      <c r="H157" s="3">
        <f>SUM(H154:H155)</f>
        <v>538361366</v>
      </c>
      <c r="I157" s="73"/>
      <c r="J157" s="45">
        <f>SUM(J154:J155)</f>
        <v>530259453</v>
      </c>
      <c r="K157" s="72"/>
      <c r="L157" s="3">
        <f>SUM(L154:L155)</f>
        <v>553660929</v>
      </c>
    </row>
    <row r="158" spans="1:12" ht="16.5" customHeight="1">
      <c r="A158" s="6"/>
      <c r="B158" s="16"/>
      <c r="C158" s="16"/>
      <c r="D158" s="17"/>
      <c r="E158" s="16"/>
      <c r="F158" s="42"/>
      <c r="I158" s="40"/>
      <c r="J158" s="42"/>
    </row>
    <row r="159" spans="1:12" ht="16.5" customHeight="1" thickBot="1">
      <c r="A159" s="6" t="s">
        <v>74</v>
      </c>
      <c r="B159" s="6"/>
      <c r="C159" s="6"/>
      <c r="D159" s="17"/>
      <c r="E159" s="16"/>
      <c r="F159" s="46">
        <f>SUM(F99,F157)</f>
        <v>1049152006</v>
      </c>
      <c r="H159" s="197">
        <f>SUM(H99,H157)</f>
        <v>1134417887</v>
      </c>
      <c r="J159" s="46">
        <f>SUM(J99,J157)</f>
        <v>838211368</v>
      </c>
      <c r="L159" s="197">
        <f>SUM(L99,L157)</f>
        <v>839289680</v>
      </c>
    </row>
    <row r="160" spans="1:12" ht="16.5" customHeight="1" thickTop="1">
      <c r="A160" s="217"/>
      <c r="B160" s="217"/>
      <c r="C160" s="217"/>
      <c r="D160" s="17"/>
      <c r="E160" s="16"/>
      <c r="I160" s="9"/>
    </row>
    <row r="161" spans="1:12" ht="16.5" customHeight="1">
      <c r="A161" s="217"/>
      <c r="B161" s="217"/>
      <c r="C161" s="217"/>
      <c r="D161" s="17"/>
      <c r="E161" s="16"/>
    </row>
    <row r="162" spans="1:12" ht="16.5" customHeight="1">
      <c r="A162" s="217"/>
      <c r="B162" s="217"/>
      <c r="C162" s="217"/>
      <c r="D162" s="17"/>
      <c r="E162" s="16"/>
    </row>
    <row r="163" spans="1:12" ht="16.5" customHeight="1">
      <c r="A163" s="217"/>
      <c r="B163" s="217"/>
      <c r="C163" s="217"/>
      <c r="D163" s="17"/>
      <c r="E163" s="16"/>
    </row>
    <row r="164" spans="1:12" ht="16.5" customHeight="1">
      <c r="A164" s="217"/>
      <c r="B164" s="217"/>
      <c r="C164" s="217"/>
      <c r="D164" s="17"/>
      <c r="E164" s="16"/>
    </row>
    <row r="165" spans="1:12" ht="16.5" customHeight="1">
      <c r="A165" s="217"/>
      <c r="B165" s="217"/>
      <c r="C165" s="217"/>
      <c r="D165" s="17"/>
      <c r="E165" s="16"/>
    </row>
    <row r="166" spans="1:12" ht="16.5" customHeight="1">
      <c r="A166" s="217"/>
      <c r="B166" s="217"/>
      <c r="C166" s="217"/>
      <c r="D166" s="17"/>
      <c r="E166" s="16"/>
    </row>
    <row r="167" spans="1:12" ht="16.5" customHeight="1">
      <c r="A167" s="217"/>
      <c r="B167" s="217"/>
      <c r="C167" s="217"/>
      <c r="D167" s="17"/>
      <c r="E167" s="16"/>
    </row>
    <row r="168" spans="1:12" ht="16.5" customHeight="1">
      <c r="A168" s="217"/>
      <c r="B168" s="217"/>
      <c r="C168" s="217"/>
      <c r="D168" s="17"/>
      <c r="E168" s="16"/>
    </row>
    <row r="169" spans="1:12" ht="16.5" customHeight="1">
      <c r="A169" s="217"/>
      <c r="B169" s="217"/>
      <c r="C169" s="217"/>
      <c r="D169" s="17"/>
      <c r="E169" s="16"/>
    </row>
    <row r="170" spans="1:12" ht="16.5" customHeight="1">
      <c r="A170" s="217"/>
      <c r="B170" s="217"/>
      <c r="C170" s="217"/>
      <c r="D170" s="17"/>
      <c r="E170" s="16"/>
    </row>
    <row r="171" spans="1:12" ht="16.5" customHeight="1">
      <c r="A171" s="217"/>
      <c r="B171" s="217"/>
      <c r="C171" s="217"/>
      <c r="D171" s="17"/>
      <c r="E171" s="16"/>
    </row>
    <row r="172" spans="1:12" ht="16.5" customHeight="1">
      <c r="A172" s="217"/>
      <c r="B172" s="217"/>
      <c r="C172" s="217"/>
      <c r="D172" s="17"/>
      <c r="E172" s="16"/>
    </row>
    <row r="173" spans="1:12" ht="12.75" customHeight="1">
      <c r="A173" s="217"/>
      <c r="B173" s="217"/>
      <c r="C173" s="217"/>
      <c r="D173" s="17"/>
      <c r="E173" s="16"/>
    </row>
    <row r="174" spans="1:12" ht="22.25" customHeight="1">
      <c r="A174" s="12" t="str">
        <f>A58</f>
        <v>The accompanying notes form part of this interim financial information.</v>
      </c>
      <c r="B174" s="36"/>
      <c r="C174" s="36"/>
      <c r="D174" s="37"/>
      <c r="E174" s="36"/>
      <c r="F174" s="14"/>
      <c r="G174" s="14"/>
      <c r="H174" s="3"/>
      <c r="I174" s="38"/>
      <c r="J174" s="14"/>
      <c r="K174" s="14"/>
      <c r="L174" s="3"/>
    </row>
  </sheetData>
  <mergeCells count="17">
    <mergeCell ref="A99:C99"/>
    <mergeCell ref="F122:H122"/>
    <mergeCell ref="J122:L122"/>
    <mergeCell ref="F123:H123"/>
    <mergeCell ref="J123:L123"/>
    <mergeCell ref="A97:C97"/>
    <mergeCell ref="F6:H6"/>
    <mergeCell ref="J6:L6"/>
    <mergeCell ref="F7:H7"/>
    <mergeCell ref="J7:L7"/>
    <mergeCell ref="F64:H64"/>
    <mergeCell ref="J64:L64"/>
    <mergeCell ref="F65:H65"/>
    <mergeCell ref="J65:L65"/>
    <mergeCell ref="A71:C71"/>
    <mergeCell ref="A73:C73"/>
    <mergeCell ref="A89:C8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FBBE-12B4-4EF2-9E83-9A2E8E2CA5C1}">
  <sheetPr>
    <tabColor rgb="FFFBD3D6"/>
  </sheetPr>
  <dimension ref="A1:M65"/>
  <sheetViews>
    <sheetView topLeftCell="A27" zoomScale="110" zoomScaleNormal="110" zoomScaleSheetLayoutView="80" workbookViewId="0">
      <selection activeCell="M59" sqref="M59"/>
    </sheetView>
  </sheetViews>
  <sheetFormatPr defaultColWidth="9.09765625" defaultRowHeight="16.5" customHeight="1"/>
  <cols>
    <col min="1" max="3" width="1.19921875" style="83" customWidth="1"/>
    <col min="4" max="4" width="51.3984375" style="83" customWidth="1"/>
    <col min="5" max="5" width="6.19921875" style="111" customWidth="1"/>
    <col min="6" max="6" width="0.69921875" style="81" customWidth="1"/>
    <col min="7" max="7" width="12.69921875" style="1" customWidth="1"/>
    <col min="8" max="8" width="0.69921875" style="82" customWidth="1"/>
    <col min="9" max="9" width="12.69921875" style="1" customWidth="1"/>
    <col min="10" max="10" width="0.69921875" style="81" customWidth="1"/>
    <col min="11" max="11" width="12.69921875" style="1" customWidth="1"/>
    <col min="12" max="12" width="0.69921875" style="82" customWidth="1"/>
    <col min="13" max="13" width="12.69921875" style="1" customWidth="1"/>
    <col min="14" max="16384" width="9.09765625" style="83"/>
  </cols>
  <sheetData>
    <row r="1" spans="1:13" ht="16.5" customHeight="1">
      <c r="A1" s="79" t="str">
        <f>'2-4BS'!A1</f>
        <v>PP Prime Public Company Limited</v>
      </c>
      <c r="B1" s="79"/>
      <c r="C1" s="79"/>
      <c r="D1" s="79"/>
      <c r="E1" s="89"/>
    </row>
    <row r="2" spans="1:13" ht="16.5" customHeight="1">
      <c r="A2" s="79" t="s">
        <v>75</v>
      </c>
      <c r="B2" s="79"/>
      <c r="C2" s="79"/>
      <c r="D2" s="79"/>
      <c r="E2" s="89"/>
    </row>
    <row r="3" spans="1:13" ht="16.5" customHeight="1">
      <c r="A3" s="84" t="s">
        <v>176</v>
      </c>
      <c r="B3" s="84"/>
      <c r="C3" s="84"/>
      <c r="D3" s="84"/>
      <c r="E3" s="218"/>
      <c r="F3" s="85"/>
      <c r="G3" s="3"/>
      <c r="H3" s="86"/>
      <c r="I3" s="3"/>
      <c r="J3" s="85"/>
      <c r="K3" s="3"/>
      <c r="L3" s="86"/>
      <c r="M3" s="3"/>
    </row>
    <row r="4" spans="1:13" ht="16.5" customHeight="1">
      <c r="A4" s="79"/>
      <c r="B4" s="79"/>
      <c r="C4" s="79"/>
      <c r="D4" s="79"/>
      <c r="E4" s="89"/>
      <c r="G4" s="2"/>
      <c r="I4" s="2"/>
      <c r="K4" s="2"/>
      <c r="M4" s="2"/>
    </row>
    <row r="5" spans="1:13" ht="16.5" customHeight="1">
      <c r="A5" s="79"/>
      <c r="B5" s="79"/>
      <c r="C5" s="79"/>
      <c r="D5" s="79"/>
      <c r="E5" s="89"/>
    </row>
    <row r="6" spans="1:13" ht="16.5" customHeight="1">
      <c r="A6" s="79"/>
      <c r="B6" s="79"/>
      <c r="C6" s="79"/>
      <c r="D6" s="79"/>
      <c r="E6" s="89"/>
      <c r="G6" s="252" t="s">
        <v>38</v>
      </c>
      <c r="H6" s="252"/>
      <c r="I6" s="252"/>
      <c r="J6" s="58"/>
      <c r="K6" s="252" t="s">
        <v>69</v>
      </c>
      <c r="L6" s="252"/>
      <c r="M6" s="252"/>
    </row>
    <row r="7" spans="1:13" ht="16.5" customHeight="1">
      <c r="A7" s="83" t="s">
        <v>3</v>
      </c>
      <c r="D7" s="83" t="s">
        <v>3</v>
      </c>
      <c r="F7" s="83"/>
      <c r="G7" s="253" t="s">
        <v>77</v>
      </c>
      <c r="H7" s="253"/>
      <c r="I7" s="253"/>
      <c r="J7" s="58"/>
      <c r="K7" s="253" t="s">
        <v>77</v>
      </c>
      <c r="L7" s="253"/>
      <c r="M7" s="253"/>
    </row>
    <row r="8" spans="1:13" ht="16.5" customHeight="1">
      <c r="F8" s="80"/>
      <c r="G8" s="87" t="s">
        <v>175</v>
      </c>
      <c r="H8" s="19"/>
      <c r="I8" s="87" t="s">
        <v>151</v>
      </c>
      <c r="J8" s="7"/>
      <c r="K8" s="87" t="s">
        <v>175</v>
      </c>
      <c r="L8" s="19"/>
      <c r="M8" s="87" t="s">
        <v>151</v>
      </c>
    </row>
    <row r="9" spans="1:13" ht="16.5" customHeight="1">
      <c r="E9" s="218" t="s">
        <v>6</v>
      </c>
      <c r="F9" s="80"/>
      <c r="G9" s="59" t="s">
        <v>29</v>
      </c>
      <c r="H9" s="88"/>
      <c r="I9" s="59" t="s">
        <v>29</v>
      </c>
      <c r="J9" s="80"/>
      <c r="K9" s="59" t="s">
        <v>29</v>
      </c>
      <c r="L9" s="88"/>
      <c r="M9" s="59" t="s">
        <v>29</v>
      </c>
    </row>
    <row r="10" spans="1:13" ht="6" customHeight="1">
      <c r="E10" s="89"/>
      <c r="F10" s="80"/>
      <c r="G10" s="60"/>
      <c r="H10" s="88"/>
      <c r="I10" s="61"/>
      <c r="J10" s="80"/>
      <c r="K10" s="60"/>
      <c r="L10" s="88"/>
      <c r="M10" s="61"/>
    </row>
    <row r="11" spans="1:13" s="95" customFormat="1" ht="16.5" customHeight="1">
      <c r="A11" s="90" t="s">
        <v>213</v>
      </c>
      <c r="B11" s="90"/>
      <c r="C11" s="90"/>
      <c r="D11" s="91"/>
      <c r="E11" s="92"/>
      <c r="F11" s="93"/>
      <c r="G11" s="101">
        <v>199362096</v>
      </c>
      <c r="H11" s="82"/>
      <c r="I11" s="157">
        <v>354277851</v>
      </c>
      <c r="J11" s="94"/>
      <c r="K11" s="101">
        <v>199362096</v>
      </c>
      <c r="L11" s="82"/>
      <c r="M11" s="157">
        <v>354232851</v>
      </c>
    </row>
    <row r="12" spans="1:13" s="95" customFormat="1" ht="16.5" customHeight="1">
      <c r="A12" s="90" t="s">
        <v>121</v>
      </c>
      <c r="B12" s="90"/>
      <c r="C12" s="90"/>
      <c r="D12" s="91"/>
      <c r="E12" s="92"/>
      <c r="F12" s="96"/>
      <c r="G12" s="242">
        <v>-197100869</v>
      </c>
      <c r="H12" s="206"/>
      <c r="I12" s="243">
        <v>-351107472</v>
      </c>
      <c r="J12" s="97"/>
      <c r="K12" s="242">
        <v>-193582724</v>
      </c>
      <c r="L12" s="206"/>
      <c r="M12" s="243">
        <v>-327003288</v>
      </c>
    </row>
    <row r="13" spans="1:13" s="95" customFormat="1" ht="6" customHeight="1">
      <c r="A13" s="90"/>
      <c r="B13" s="90"/>
      <c r="C13" s="90"/>
      <c r="D13" s="91"/>
      <c r="E13" s="92" t="s">
        <v>3</v>
      </c>
      <c r="F13" s="93"/>
      <c r="G13" s="98"/>
      <c r="H13" s="94"/>
      <c r="I13" s="156"/>
      <c r="J13" s="94"/>
      <c r="K13" s="98"/>
      <c r="L13" s="94"/>
      <c r="M13" s="156"/>
    </row>
    <row r="14" spans="1:13" s="95" customFormat="1" ht="16.5" customHeight="1">
      <c r="A14" s="99" t="s">
        <v>159</v>
      </c>
      <c r="B14" s="90"/>
      <c r="C14" s="90"/>
      <c r="D14" s="91"/>
      <c r="E14" s="92"/>
      <c r="F14" s="93"/>
      <c r="G14" s="53">
        <f>SUM(G11:G12)</f>
        <v>2261227</v>
      </c>
      <c r="H14" s="4"/>
      <c r="I14" s="4">
        <f>SUM(I11:I12)</f>
        <v>3170379</v>
      </c>
      <c r="J14" s="4"/>
      <c r="K14" s="53">
        <v>5779372</v>
      </c>
      <c r="L14" s="4"/>
      <c r="M14" s="4">
        <f>SUM(M11:M12)</f>
        <v>27229563</v>
      </c>
    </row>
    <row r="15" spans="1:13" s="95" customFormat="1" ht="16.5" customHeight="1">
      <c r="A15" s="83" t="s">
        <v>27</v>
      </c>
      <c r="B15" s="90"/>
      <c r="C15" s="90"/>
      <c r="D15" s="91"/>
      <c r="E15" s="92"/>
      <c r="F15" s="64"/>
      <c r="G15" s="101">
        <v>4975662</v>
      </c>
      <c r="H15" s="82"/>
      <c r="I15" s="157">
        <v>3148766</v>
      </c>
      <c r="J15" s="94"/>
      <c r="K15" s="101">
        <v>4900884</v>
      </c>
      <c r="L15" s="82"/>
      <c r="M15" s="157">
        <v>4795414</v>
      </c>
    </row>
    <row r="16" spans="1:13" s="95" customFormat="1" ht="16.5" customHeight="1">
      <c r="A16" s="83" t="s">
        <v>32</v>
      </c>
      <c r="B16" s="90"/>
      <c r="C16" s="90"/>
      <c r="D16" s="91"/>
      <c r="E16" s="92"/>
      <c r="F16" s="93"/>
      <c r="G16" s="205">
        <v>-6711260</v>
      </c>
      <c r="H16" s="82"/>
      <c r="I16" s="148">
        <v>-21386703</v>
      </c>
      <c r="J16" s="94"/>
      <c r="K16" s="205">
        <v>-6711260</v>
      </c>
      <c r="L16" s="82"/>
      <c r="M16" s="148">
        <v>-21386703</v>
      </c>
    </row>
    <row r="17" spans="1:13" s="95" customFormat="1" ht="16.5" customHeight="1">
      <c r="A17" s="83" t="s">
        <v>4</v>
      </c>
      <c r="B17" s="90"/>
      <c r="C17" s="90"/>
      <c r="D17" s="91"/>
      <c r="E17" s="92"/>
      <c r="F17" s="93"/>
      <c r="G17" s="101">
        <v>-40957698</v>
      </c>
      <c r="H17" s="82"/>
      <c r="I17" s="157">
        <v>-33779125</v>
      </c>
      <c r="J17" s="94"/>
      <c r="K17" s="101">
        <v>-30614019</v>
      </c>
      <c r="L17" s="82"/>
      <c r="M17" s="157">
        <v>-18058561</v>
      </c>
    </row>
    <row r="18" spans="1:13" s="95" customFormat="1" ht="16.5" customHeight="1">
      <c r="A18" s="83" t="s">
        <v>161</v>
      </c>
      <c r="B18" s="90"/>
      <c r="C18" s="90"/>
      <c r="D18" s="91"/>
      <c r="E18" s="92"/>
      <c r="F18" s="93"/>
      <c r="G18" s="101">
        <v>-12226949</v>
      </c>
      <c r="H18" s="82"/>
      <c r="I18" s="157">
        <v>-1708934</v>
      </c>
      <c r="J18" s="94"/>
      <c r="K18" s="101">
        <v>-17531195</v>
      </c>
      <c r="L18" s="82"/>
      <c r="M18" s="157">
        <v>7352685</v>
      </c>
    </row>
    <row r="19" spans="1:13" s="95" customFormat="1" ht="16.5" customHeight="1">
      <c r="A19" s="83" t="s">
        <v>193</v>
      </c>
      <c r="B19" s="90"/>
      <c r="C19" s="90"/>
      <c r="D19" s="91"/>
      <c r="E19" s="92">
        <v>12</v>
      </c>
      <c r="F19" s="93"/>
      <c r="G19" s="101">
        <v>42791339</v>
      </c>
      <c r="H19" s="82"/>
      <c r="I19" s="157">
        <v>754996</v>
      </c>
      <c r="J19" s="94"/>
      <c r="K19" s="101">
        <v>0</v>
      </c>
      <c r="L19" s="82"/>
      <c r="M19" s="157">
        <v>639999</v>
      </c>
    </row>
    <row r="20" spans="1:13" s="95" customFormat="1" ht="16.5" customHeight="1">
      <c r="A20" s="83" t="s">
        <v>97</v>
      </c>
      <c r="B20" s="90"/>
      <c r="C20" s="90"/>
      <c r="D20" s="91"/>
      <c r="E20" s="92"/>
      <c r="F20" s="64"/>
      <c r="G20" s="101">
        <v>18139061</v>
      </c>
      <c r="H20" s="82"/>
      <c r="I20" s="157">
        <v>-30377260</v>
      </c>
      <c r="J20" s="94"/>
      <c r="K20" s="101">
        <v>1297687</v>
      </c>
      <c r="L20" s="82"/>
      <c r="M20" s="157">
        <v>1708782</v>
      </c>
    </row>
    <row r="21" spans="1:13" s="95" customFormat="1" ht="16.5" customHeight="1">
      <c r="A21" s="90" t="s">
        <v>62</v>
      </c>
      <c r="B21" s="90"/>
      <c r="C21" s="90"/>
      <c r="D21" s="91"/>
      <c r="E21" s="92"/>
      <c r="F21" s="96"/>
      <c r="G21" s="212">
        <v>-2018079</v>
      </c>
      <c r="H21" s="82"/>
      <c r="I21" s="244">
        <v>-3664553</v>
      </c>
      <c r="J21" s="94"/>
      <c r="K21" s="212">
        <v>-1814742</v>
      </c>
      <c r="L21" s="82"/>
      <c r="M21" s="244">
        <v>-3636816</v>
      </c>
    </row>
    <row r="22" spans="1:13" s="95" customFormat="1" ht="6" customHeight="1">
      <c r="A22" s="99"/>
      <c r="B22" s="90"/>
      <c r="C22" s="90"/>
      <c r="D22" s="91"/>
      <c r="E22" s="91"/>
      <c r="F22" s="100"/>
      <c r="G22" s="101"/>
      <c r="H22" s="82"/>
      <c r="I22" s="157"/>
      <c r="J22" s="82"/>
      <c r="K22" s="101"/>
      <c r="L22" s="82"/>
      <c r="M22" s="157"/>
    </row>
    <row r="23" spans="1:13" s="95" customFormat="1" ht="16.5" customHeight="1">
      <c r="A23" s="99" t="s">
        <v>198</v>
      </c>
      <c r="B23" s="99"/>
      <c r="C23" s="90"/>
      <c r="D23" s="91"/>
      <c r="E23" s="91"/>
      <c r="F23" s="100"/>
      <c r="G23" s="53">
        <f>SUM(G14:G21)</f>
        <v>6253303</v>
      </c>
      <c r="H23" s="4"/>
      <c r="I23" s="4">
        <f>SUM(I14:I21)</f>
        <v>-83842434</v>
      </c>
      <c r="J23" s="4"/>
      <c r="K23" s="53">
        <f>SUM(K14:K21)</f>
        <v>-44693273</v>
      </c>
      <c r="L23" s="4"/>
      <c r="M23" s="4">
        <f>SUM(M14:M21)</f>
        <v>-1355637</v>
      </c>
    </row>
    <row r="24" spans="1:13" s="95" customFormat="1" ht="16.5" customHeight="1">
      <c r="A24" s="90" t="s">
        <v>81</v>
      </c>
      <c r="B24" s="90"/>
      <c r="C24" s="90"/>
      <c r="D24" s="91"/>
      <c r="E24" s="92"/>
      <c r="F24" s="93"/>
      <c r="G24" s="245">
        <v>-1268614</v>
      </c>
      <c r="H24" s="82"/>
      <c r="I24" s="246">
        <v>-10136249</v>
      </c>
      <c r="J24" s="94"/>
      <c r="K24" s="245">
        <v>-1111450</v>
      </c>
      <c r="L24" s="82"/>
      <c r="M24" s="246">
        <v>260118</v>
      </c>
    </row>
    <row r="25" spans="1:13" s="95" customFormat="1" ht="6" customHeight="1">
      <c r="A25" s="99"/>
      <c r="B25" s="90"/>
      <c r="C25" s="90"/>
      <c r="D25" s="91"/>
      <c r="E25" s="91"/>
      <c r="F25" s="100"/>
      <c r="G25" s="102"/>
      <c r="I25" s="158"/>
      <c r="K25" s="102"/>
      <c r="M25" s="158"/>
    </row>
    <row r="26" spans="1:13" s="95" customFormat="1" ht="16.5" customHeight="1">
      <c r="A26" s="103" t="s">
        <v>199</v>
      </c>
      <c r="B26" s="103"/>
      <c r="E26" s="91"/>
      <c r="G26" s="47">
        <f>SUM(G23:G24)</f>
        <v>4984689</v>
      </c>
      <c r="H26" s="4"/>
      <c r="I26" s="55">
        <f>SUM(I23:I24)</f>
        <v>-93978683</v>
      </c>
      <c r="J26" s="4"/>
      <c r="K26" s="47">
        <f>SUM(K23:K24)</f>
        <v>-45804723</v>
      </c>
      <c r="L26" s="4"/>
      <c r="M26" s="55">
        <f>SUM(M23:M24)</f>
        <v>-1095519</v>
      </c>
    </row>
    <row r="27" spans="1:13" s="95" customFormat="1" ht="16.5" customHeight="1">
      <c r="A27" s="103"/>
      <c r="E27" s="91"/>
      <c r="G27" s="65"/>
      <c r="H27" s="82"/>
      <c r="I27" s="57"/>
      <c r="K27" s="65"/>
      <c r="L27" s="82"/>
      <c r="M27" s="57"/>
    </row>
    <row r="28" spans="1:13" s="95" customFormat="1" ht="16.5" customHeight="1">
      <c r="A28" s="103" t="s">
        <v>130</v>
      </c>
      <c r="E28" s="91"/>
      <c r="G28" s="65"/>
      <c r="H28" s="82"/>
      <c r="I28" s="57"/>
      <c r="K28" s="65"/>
      <c r="L28" s="82"/>
      <c r="M28" s="57"/>
    </row>
    <row r="29" spans="1:13" s="95" customFormat="1" ht="16.5" customHeight="1">
      <c r="B29" s="90" t="s">
        <v>99</v>
      </c>
      <c r="C29" s="90"/>
      <c r="D29" s="90"/>
      <c r="E29" s="91"/>
      <c r="G29" s="205"/>
      <c r="H29" s="82"/>
      <c r="I29" s="148"/>
      <c r="J29" s="82"/>
      <c r="K29" s="205"/>
      <c r="L29" s="82"/>
      <c r="M29" s="148"/>
    </row>
    <row r="30" spans="1:13" s="95" customFormat="1" ht="16.5" customHeight="1">
      <c r="B30" s="90"/>
      <c r="C30" s="90" t="s">
        <v>133</v>
      </c>
      <c r="D30" s="90"/>
      <c r="E30" s="91"/>
      <c r="G30" s="205"/>
      <c r="H30" s="82"/>
      <c r="I30" s="148"/>
      <c r="J30" s="82"/>
      <c r="K30" s="205"/>
      <c r="L30" s="82"/>
      <c r="M30" s="148"/>
    </row>
    <row r="31" spans="1:13" s="95" customFormat="1" ht="16.5" customHeight="1">
      <c r="B31" s="90"/>
      <c r="D31" s="104" t="s">
        <v>214</v>
      </c>
      <c r="E31" s="91"/>
      <c r="G31" s="216">
        <v>4028814</v>
      </c>
      <c r="I31" s="182">
        <v>0</v>
      </c>
      <c r="K31" s="216">
        <v>4028814</v>
      </c>
      <c r="M31" s="182">
        <v>0</v>
      </c>
    </row>
    <row r="32" spans="1:13" s="95" customFormat="1" ht="16.5" customHeight="1">
      <c r="B32" s="90"/>
      <c r="D32" s="104" t="s">
        <v>131</v>
      </c>
      <c r="E32" s="91"/>
      <c r="G32" s="53"/>
      <c r="H32" s="4"/>
      <c r="I32" s="4"/>
      <c r="J32" s="4"/>
      <c r="K32" s="53"/>
      <c r="L32" s="4"/>
      <c r="M32" s="4"/>
    </row>
    <row r="33" spans="1:13" s="95" customFormat="1" ht="16.5" customHeight="1">
      <c r="B33" s="90"/>
      <c r="D33" s="104" t="s">
        <v>132</v>
      </c>
      <c r="E33" s="91"/>
      <c r="G33" s="245">
        <v>444443</v>
      </c>
      <c r="H33" s="82"/>
      <c r="I33" s="246">
        <v>-264889</v>
      </c>
      <c r="J33" s="94"/>
      <c r="K33" s="245">
        <v>444443</v>
      </c>
      <c r="L33" s="82"/>
      <c r="M33" s="246">
        <v>-264889</v>
      </c>
    </row>
    <row r="34" spans="1:13" s="95" customFormat="1" ht="6" customHeight="1">
      <c r="A34" s="99"/>
      <c r="B34" s="90"/>
      <c r="C34" s="90"/>
      <c r="D34" s="91"/>
      <c r="E34" s="91"/>
      <c r="F34" s="100"/>
      <c r="G34" s="102"/>
      <c r="I34" s="158"/>
      <c r="K34" s="102"/>
      <c r="M34" s="158"/>
    </row>
    <row r="35" spans="1:13" s="95" customFormat="1" ht="16.5" customHeight="1">
      <c r="A35" s="99"/>
      <c r="B35" s="90" t="s">
        <v>167</v>
      </c>
      <c r="C35" s="90"/>
      <c r="D35" s="91"/>
      <c r="E35" s="91"/>
      <c r="F35" s="100"/>
      <c r="G35" s="102"/>
      <c r="I35" s="158"/>
      <c r="K35" s="102"/>
      <c r="M35" s="158"/>
    </row>
    <row r="36" spans="1:13" s="95" customFormat="1" ht="16.5" customHeight="1">
      <c r="A36" s="103"/>
      <c r="B36" s="103"/>
      <c r="C36" s="90" t="s">
        <v>133</v>
      </c>
      <c r="E36" s="91"/>
      <c r="G36" s="105">
        <f>SUM(G31:G33)</f>
        <v>4473257</v>
      </c>
      <c r="H36" s="82"/>
      <c r="I36" s="152">
        <f>SUM(I31:I33)</f>
        <v>-264889</v>
      </c>
      <c r="J36" s="206"/>
      <c r="K36" s="105">
        <f>SUM(K31:K33)</f>
        <v>4473257</v>
      </c>
      <c r="L36" s="82"/>
      <c r="M36" s="152">
        <f>SUM(M31:M33)</f>
        <v>-264889</v>
      </c>
    </row>
    <row r="37" spans="1:13" s="95" customFormat="1" ht="6" customHeight="1">
      <c r="A37" s="99"/>
      <c r="B37" s="90"/>
      <c r="C37" s="90"/>
      <c r="D37" s="91"/>
      <c r="E37" s="91"/>
      <c r="F37" s="100"/>
      <c r="G37" s="102"/>
      <c r="I37" s="158"/>
      <c r="K37" s="102"/>
      <c r="M37" s="158"/>
    </row>
    <row r="38" spans="1:13" s="95" customFormat="1" ht="16.5" customHeight="1">
      <c r="A38" s="99"/>
      <c r="B38" s="90" t="s">
        <v>169</v>
      </c>
      <c r="C38" s="90"/>
      <c r="D38" s="90"/>
      <c r="E38" s="91"/>
      <c r="F38" s="100"/>
      <c r="G38" s="102"/>
      <c r="I38" s="158"/>
      <c r="K38" s="102"/>
      <c r="M38" s="158"/>
    </row>
    <row r="39" spans="1:13" s="95" customFormat="1" ht="16.5" customHeight="1">
      <c r="A39" s="99"/>
      <c r="B39" s="90"/>
      <c r="D39" s="104" t="s">
        <v>112</v>
      </c>
      <c r="E39" s="91"/>
      <c r="F39" s="100"/>
      <c r="G39" s="245">
        <f>'Eng6'!W24</f>
        <v>-16868250</v>
      </c>
      <c r="H39" s="82"/>
      <c r="I39" s="246">
        <v>35883459</v>
      </c>
      <c r="J39" s="94"/>
      <c r="K39" s="245">
        <v>0</v>
      </c>
      <c r="L39" s="82"/>
      <c r="M39" s="246">
        <v>0</v>
      </c>
    </row>
    <row r="40" spans="1:13" s="95" customFormat="1" ht="6" customHeight="1">
      <c r="A40" s="99"/>
      <c r="B40" s="90"/>
      <c r="D40" s="104"/>
      <c r="E40" s="91"/>
      <c r="F40" s="100"/>
      <c r="G40" s="102"/>
      <c r="I40" s="158"/>
      <c r="K40" s="102"/>
      <c r="M40" s="158"/>
    </row>
    <row r="41" spans="1:13" s="95" customFormat="1" ht="16.5" customHeight="1">
      <c r="A41" s="103"/>
      <c r="B41" s="90" t="s">
        <v>170</v>
      </c>
      <c r="C41" s="90"/>
      <c r="E41" s="91"/>
      <c r="G41" s="105">
        <f>SUM(G39:G39)</f>
        <v>-16868250</v>
      </c>
      <c r="H41" s="82"/>
      <c r="I41" s="152">
        <f>SUM(I39:I39)</f>
        <v>35883459</v>
      </c>
      <c r="J41" s="206"/>
      <c r="K41" s="105">
        <f>SUM(K39:K39)</f>
        <v>0</v>
      </c>
      <c r="L41" s="82"/>
      <c r="M41" s="152">
        <f>SUM(M39:M39)</f>
        <v>0</v>
      </c>
    </row>
    <row r="42" spans="1:13" s="95" customFormat="1" ht="6" customHeight="1">
      <c r="A42" s="103"/>
      <c r="B42" s="103"/>
      <c r="C42" s="90"/>
      <c r="E42" s="91"/>
      <c r="G42" s="163"/>
      <c r="H42" s="167"/>
      <c r="I42" s="162"/>
      <c r="J42" s="168"/>
      <c r="K42" s="163"/>
      <c r="L42" s="167"/>
      <c r="M42" s="162"/>
    </row>
    <row r="43" spans="1:13" s="95" customFormat="1" ht="16.5" customHeight="1">
      <c r="A43" s="103" t="s">
        <v>160</v>
      </c>
      <c r="B43" s="103"/>
      <c r="E43" s="91"/>
      <c r="G43" s="105">
        <f>G36+G41</f>
        <v>-12394993</v>
      </c>
      <c r="H43" s="82"/>
      <c r="I43" s="152">
        <f>I36+I41</f>
        <v>35618570</v>
      </c>
      <c r="J43" s="206"/>
      <c r="K43" s="105">
        <f>K36+K41</f>
        <v>4473257</v>
      </c>
      <c r="L43" s="82"/>
      <c r="M43" s="152">
        <f>M36+M41</f>
        <v>-264889</v>
      </c>
    </row>
    <row r="44" spans="1:13" s="95" customFormat="1" ht="6" customHeight="1">
      <c r="A44" s="103"/>
      <c r="B44" s="103"/>
      <c r="E44" s="91"/>
      <c r="G44" s="163"/>
      <c r="H44" s="82"/>
      <c r="I44" s="162"/>
      <c r="J44" s="206"/>
      <c r="K44" s="163"/>
      <c r="L44" s="82"/>
      <c r="M44" s="162"/>
    </row>
    <row r="45" spans="1:13" s="95" customFormat="1" ht="16.5" customHeight="1" thickBot="1">
      <c r="A45" s="103" t="s">
        <v>134</v>
      </c>
      <c r="B45" s="103"/>
      <c r="C45" s="103"/>
      <c r="E45" s="91"/>
      <c r="G45" s="66">
        <f>G26+G43</f>
        <v>-7410304</v>
      </c>
      <c r="H45" s="82"/>
      <c r="I45" s="67">
        <f>I26+I43</f>
        <v>-58360113</v>
      </c>
      <c r="K45" s="66">
        <f>K26+K43</f>
        <v>-41331466</v>
      </c>
      <c r="L45" s="82"/>
      <c r="M45" s="67">
        <f>M26+M43</f>
        <v>-1360408</v>
      </c>
    </row>
    <row r="46" spans="1:13" s="95" customFormat="1" ht="16.5" customHeight="1" thickTop="1">
      <c r="A46" s="103"/>
      <c r="E46" s="91"/>
      <c r="G46" s="52"/>
      <c r="H46" s="82"/>
      <c r="I46" s="2"/>
      <c r="J46" s="100"/>
      <c r="K46" s="52"/>
      <c r="L46" s="82"/>
      <c r="M46" s="2"/>
    </row>
    <row r="47" spans="1:13" s="95" customFormat="1" ht="16.5" customHeight="1">
      <c r="A47" s="103" t="s">
        <v>200</v>
      </c>
      <c r="E47" s="91"/>
      <c r="G47" s="44"/>
      <c r="H47" s="206"/>
      <c r="I47" s="68"/>
      <c r="K47" s="44"/>
      <c r="M47" s="68"/>
    </row>
    <row r="48" spans="1:13" s="95" customFormat="1" ht="16.5" customHeight="1">
      <c r="B48" s="95" t="s">
        <v>40</v>
      </c>
      <c r="E48" s="91"/>
      <c r="G48" s="102">
        <f>G26</f>
        <v>4984689</v>
      </c>
      <c r="H48" s="82"/>
      <c r="I48" s="158">
        <v>-93978683</v>
      </c>
      <c r="J48" s="69"/>
      <c r="K48" s="102">
        <f>K26</f>
        <v>-45804723</v>
      </c>
      <c r="L48" s="82"/>
      <c r="M48" s="158">
        <v>-1095519</v>
      </c>
    </row>
    <row r="49" spans="1:13" s="95" customFormat="1" ht="16.5" customHeight="1">
      <c r="B49" s="95" t="s">
        <v>39</v>
      </c>
      <c r="E49" s="91"/>
      <c r="G49" s="245">
        <v>0</v>
      </c>
      <c r="H49" s="206"/>
      <c r="I49" s="246">
        <v>0</v>
      </c>
      <c r="J49" s="107"/>
      <c r="K49" s="245">
        <v>0</v>
      </c>
      <c r="L49" s="206"/>
      <c r="M49" s="246">
        <v>0</v>
      </c>
    </row>
    <row r="50" spans="1:13" s="95" customFormat="1" ht="6" customHeight="1">
      <c r="E50" s="91"/>
      <c r="G50" s="108"/>
      <c r="H50" s="107"/>
      <c r="I50" s="159"/>
      <c r="J50" s="107"/>
      <c r="K50" s="108"/>
      <c r="L50" s="107"/>
      <c r="M50" s="159"/>
    </row>
    <row r="51" spans="1:13" s="95" customFormat="1" ht="16.5" customHeight="1" thickBot="1">
      <c r="E51" s="91"/>
      <c r="G51" s="66">
        <f>G48+G49</f>
        <v>4984689</v>
      </c>
      <c r="H51" s="82"/>
      <c r="I51" s="67">
        <f>I48+I49</f>
        <v>-93978683</v>
      </c>
      <c r="K51" s="66">
        <f>K48+K49</f>
        <v>-45804723</v>
      </c>
      <c r="L51" s="82"/>
      <c r="M51" s="67">
        <f>M48+M49</f>
        <v>-1095519</v>
      </c>
    </row>
    <row r="52" spans="1:13" s="95" customFormat="1" ht="16.5" customHeight="1" thickTop="1">
      <c r="E52" s="91"/>
      <c r="G52" s="65"/>
      <c r="H52" s="82"/>
      <c r="I52" s="57"/>
      <c r="K52" s="65"/>
      <c r="L52" s="82"/>
      <c r="M52" s="57"/>
    </row>
    <row r="53" spans="1:13" s="95" customFormat="1" ht="16.5" customHeight="1">
      <c r="A53" s="103" t="s">
        <v>145</v>
      </c>
      <c r="E53" s="91"/>
      <c r="G53" s="65"/>
      <c r="H53" s="206"/>
      <c r="I53" s="57"/>
      <c r="K53" s="65"/>
      <c r="L53" s="206"/>
      <c r="M53" s="57"/>
    </row>
    <row r="54" spans="1:13" s="95" customFormat="1" ht="16.5" customHeight="1">
      <c r="B54" s="95" t="s">
        <v>40</v>
      </c>
      <c r="E54" s="91"/>
      <c r="G54" s="102">
        <f>G45</f>
        <v>-7410304</v>
      </c>
      <c r="H54" s="82"/>
      <c r="I54" s="158">
        <v>-58360113</v>
      </c>
      <c r="J54" s="69"/>
      <c r="K54" s="102">
        <f>K45</f>
        <v>-41331466</v>
      </c>
      <c r="L54" s="82"/>
      <c r="M54" s="158">
        <v>-1360408</v>
      </c>
    </row>
    <row r="55" spans="1:13" s="95" customFormat="1" ht="16.5" customHeight="1">
      <c r="B55" s="95" t="s">
        <v>39</v>
      </c>
      <c r="E55" s="91"/>
      <c r="G55" s="245">
        <v>0</v>
      </c>
      <c r="H55" s="206"/>
      <c r="I55" s="246">
        <v>0</v>
      </c>
      <c r="J55" s="107"/>
      <c r="K55" s="245">
        <v>0</v>
      </c>
      <c r="L55" s="206"/>
      <c r="M55" s="246">
        <v>0</v>
      </c>
    </row>
    <row r="56" spans="1:13" s="95" customFormat="1" ht="6" customHeight="1">
      <c r="E56" s="91"/>
      <c r="G56" s="108"/>
      <c r="H56" s="107"/>
      <c r="I56" s="159"/>
      <c r="J56" s="107"/>
      <c r="K56" s="108"/>
      <c r="L56" s="107"/>
      <c r="M56" s="159"/>
    </row>
    <row r="57" spans="1:13" s="95" customFormat="1" ht="16.5" customHeight="1" thickBot="1">
      <c r="E57" s="91"/>
      <c r="G57" s="66">
        <f>G54+G55</f>
        <v>-7410304</v>
      </c>
      <c r="H57" s="82"/>
      <c r="I57" s="67">
        <f>I54+I55</f>
        <v>-58360113</v>
      </c>
      <c r="K57" s="66">
        <f>K54+K55</f>
        <v>-41331466</v>
      </c>
      <c r="L57" s="82"/>
      <c r="M57" s="67">
        <f>M54+M55</f>
        <v>-1360408</v>
      </c>
    </row>
    <row r="58" spans="1:13" s="95" customFormat="1" ht="16.5" customHeight="1" thickTop="1">
      <c r="E58" s="91"/>
      <c r="G58" s="65"/>
      <c r="H58" s="82"/>
      <c r="I58" s="57"/>
      <c r="K58" s="65"/>
      <c r="L58" s="82"/>
      <c r="M58" s="57"/>
    </row>
    <row r="59" spans="1:13" s="95" customFormat="1" ht="16.5" customHeight="1">
      <c r="A59" s="99" t="s">
        <v>215</v>
      </c>
      <c r="B59" s="99"/>
      <c r="C59" s="90"/>
      <c r="D59" s="91"/>
      <c r="E59" s="91"/>
      <c r="F59" s="100"/>
      <c r="G59" s="102"/>
      <c r="I59" s="158"/>
      <c r="K59" s="102"/>
      <c r="M59" s="158"/>
    </row>
    <row r="60" spans="1:13" s="95" customFormat="1" ht="6" customHeight="1">
      <c r="A60" s="109"/>
      <c r="B60" s="90"/>
      <c r="C60" s="90"/>
      <c r="D60" s="91"/>
      <c r="E60" s="91"/>
      <c r="F60" s="100"/>
      <c r="G60" s="42"/>
      <c r="H60" s="82"/>
      <c r="I60" s="1"/>
      <c r="J60" s="100"/>
      <c r="K60" s="42"/>
      <c r="L60" s="82"/>
      <c r="M60" s="1"/>
    </row>
    <row r="61" spans="1:13" ht="16.5" customHeight="1">
      <c r="A61" s="90" t="s">
        <v>223</v>
      </c>
      <c r="B61" s="90"/>
      <c r="C61" s="90"/>
      <c r="D61" s="91"/>
      <c r="E61" s="91">
        <v>22</v>
      </c>
      <c r="F61" s="110"/>
      <c r="G61" s="176">
        <v>8.0000000000000002E-3</v>
      </c>
      <c r="H61" s="247"/>
      <c r="I61" s="177">
        <v>-0.17330000000000001</v>
      </c>
      <c r="J61" s="178"/>
      <c r="K61" s="176">
        <v>-7.3599999999999999E-2</v>
      </c>
      <c r="L61" s="247"/>
      <c r="M61" s="177">
        <v>-2E-3</v>
      </c>
    </row>
    <row r="62" spans="1:13" s="144" customFormat="1" ht="16.5" customHeight="1">
      <c r="A62" s="172"/>
      <c r="B62" s="172"/>
      <c r="C62" s="172"/>
      <c r="D62" s="173"/>
      <c r="E62" s="173"/>
      <c r="F62" s="174"/>
      <c r="G62" s="169"/>
      <c r="H62" s="248"/>
      <c r="I62" s="169"/>
      <c r="J62" s="175"/>
      <c r="K62" s="169"/>
      <c r="L62" s="248"/>
      <c r="M62" s="169"/>
    </row>
    <row r="63" spans="1:13" s="144" customFormat="1" ht="18" customHeight="1">
      <c r="A63" s="172"/>
      <c r="B63" s="172"/>
      <c r="C63" s="172"/>
      <c r="D63" s="173"/>
      <c r="E63" s="173"/>
      <c r="F63" s="174"/>
      <c r="G63" s="169"/>
      <c r="H63" s="248"/>
      <c r="I63" s="169"/>
      <c r="J63" s="175"/>
      <c r="K63" s="169"/>
      <c r="L63" s="248"/>
      <c r="M63" s="169"/>
    </row>
    <row r="64" spans="1:13" s="144" customFormat="1" ht="21" customHeight="1">
      <c r="A64" s="172"/>
      <c r="B64" s="172"/>
      <c r="C64" s="172"/>
      <c r="D64" s="173"/>
      <c r="E64" s="173"/>
      <c r="F64" s="174"/>
      <c r="G64" s="169"/>
      <c r="H64" s="248"/>
      <c r="I64" s="169"/>
      <c r="J64" s="175"/>
      <c r="K64" s="169"/>
      <c r="L64" s="248"/>
      <c r="M64" s="169"/>
    </row>
    <row r="65" spans="1:13" s="144" customFormat="1" ht="22.25" customHeight="1">
      <c r="A65" s="254" t="s">
        <v>88</v>
      </c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254"/>
      <c r="M65" s="254"/>
    </row>
  </sheetData>
  <mergeCells count="5">
    <mergeCell ref="G6:I6"/>
    <mergeCell ref="K6:M6"/>
    <mergeCell ref="G7:I7"/>
    <mergeCell ref="K7:M7"/>
    <mergeCell ref="A65:M6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8554A-7FD2-4BB7-8C00-8B7045884FB7}">
  <sheetPr>
    <tabColor rgb="FFFBD3D6"/>
  </sheetPr>
  <dimension ref="A1:AE51"/>
  <sheetViews>
    <sheetView zoomScale="90" zoomScaleNormal="90" zoomScaleSheetLayoutView="79" workbookViewId="0"/>
  </sheetViews>
  <sheetFormatPr defaultColWidth="9.09765625" defaultRowHeight="16.5" customHeight="1"/>
  <cols>
    <col min="1" max="3" width="1.59765625" style="83" customWidth="1"/>
    <col min="4" max="4" width="42.59765625" style="83" customWidth="1"/>
    <col min="5" max="5" width="6.09765625" style="83" customWidth="1"/>
    <col min="6" max="6" width="0.69921875" style="83" customWidth="1"/>
    <col min="7" max="7" width="14.19921875" style="95" customWidth="1"/>
    <col min="8" max="8" width="0.69921875" style="95" customWidth="1"/>
    <col min="9" max="9" width="12.69921875" style="95" customWidth="1"/>
    <col min="10" max="10" width="0.69921875" style="83" customWidth="1"/>
    <col min="11" max="11" width="14.69921875" style="95" customWidth="1"/>
    <col min="12" max="12" width="0.69921875" style="83" customWidth="1"/>
    <col min="13" max="13" width="12.19921875" style="95" customWidth="1"/>
    <col min="14" max="14" width="0.69921875" style="95" customWidth="1"/>
    <col min="15" max="15" width="13.69921875" style="95" customWidth="1"/>
    <col min="16" max="16" width="0.69921875" style="95" customWidth="1"/>
    <col min="17" max="17" width="14.69921875" style="95" customWidth="1"/>
    <col min="18" max="18" width="0.69921875" style="95" customWidth="1"/>
    <col min="19" max="19" width="11.69921875" style="95" customWidth="1"/>
    <col min="20" max="20" width="0.69921875" style="95" customWidth="1"/>
    <col min="21" max="21" width="21.69921875" style="95" customWidth="1"/>
    <col min="22" max="22" width="0.69921875" style="95" customWidth="1"/>
    <col min="23" max="23" width="11.69921875" style="95" customWidth="1"/>
    <col min="24" max="24" width="0.69921875" style="95" customWidth="1"/>
    <col min="25" max="25" width="12.69921875" style="95" customWidth="1"/>
    <col min="26" max="26" width="0.69921875" style="95" customWidth="1"/>
    <col min="27" max="27" width="14.19921875" style="95" customWidth="1"/>
    <col min="28" max="28" width="0.69921875" style="83" customWidth="1"/>
    <col min="29" max="29" width="10.69921875" style="83" customWidth="1"/>
    <col min="30" max="30" width="0.69921875" style="83" customWidth="1"/>
    <col min="31" max="31" width="12.3984375" style="83" customWidth="1"/>
    <col min="32" max="16384" width="9.09765625" style="83"/>
  </cols>
  <sheetData>
    <row r="1" spans="1:31" ht="16.5" customHeight="1">
      <c r="A1" s="79" t="str">
        <f>'Eng 5'!A1</f>
        <v>PP Prime Public Company Limited</v>
      </c>
      <c r="B1" s="79"/>
      <c r="C1" s="79"/>
      <c r="G1" s="81"/>
      <c r="H1" s="81"/>
      <c r="I1" s="81"/>
      <c r="K1" s="81"/>
      <c r="M1" s="81"/>
      <c r="N1" s="81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C1" s="80"/>
    </row>
    <row r="2" spans="1:31" ht="16.5" customHeight="1">
      <c r="A2" s="79" t="s">
        <v>78</v>
      </c>
      <c r="C2" s="111"/>
      <c r="G2" s="81"/>
      <c r="H2" s="81"/>
      <c r="I2" s="81"/>
      <c r="K2" s="81"/>
      <c r="M2" s="81"/>
      <c r="N2" s="81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</row>
    <row r="3" spans="1:31" ht="16.5" customHeight="1">
      <c r="A3" s="84" t="str">
        <f>'Eng 5'!A3</f>
        <v>For the three-month period ended 31 March 2024</v>
      </c>
      <c r="B3" s="84"/>
      <c r="C3" s="84"/>
      <c r="D3" s="218"/>
      <c r="E3" s="218"/>
      <c r="F3" s="218"/>
      <c r="G3" s="85"/>
      <c r="H3" s="85"/>
      <c r="I3" s="85"/>
      <c r="J3" s="112"/>
      <c r="K3" s="85"/>
      <c r="L3" s="112"/>
      <c r="M3" s="85"/>
      <c r="N3" s="85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</row>
    <row r="4" spans="1:31" ht="16.5" customHeight="1">
      <c r="A4" s="79"/>
      <c r="B4" s="79"/>
      <c r="C4" s="79"/>
      <c r="D4" s="89"/>
      <c r="E4" s="89"/>
      <c r="F4" s="89"/>
      <c r="G4" s="81"/>
      <c r="H4" s="81"/>
      <c r="I4" s="81"/>
      <c r="K4" s="81"/>
      <c r="M4" s="81"/>
      <c r="N4" s="81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</row>
    <row r="5" spans="1:31" ht="16.5" customHeight="1">
      <c r="A5" s="79"/>
      <c r="B5" s="79"/>
      <c r="C5" s="79"/>
      <c r="D5" s="89"/>
      <c r="E5" s="89"/>
      <c r="F5" s="89"/>
      <c r="G5" s="81"/>
      <c r="H5" s="81"/>
      <c r="I5" s="81"/>
      <c r="K5" s="81"/>
      <c r="M5" s="81"/>
      <c r="N5" s="81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</row>
    <row r="6" spans="1:31" ht="16.5" customHeight="1">
      <c r="A6" s="79"/>
      <c r="B6" s="79"/>
      <c r="C6" s="79"/>
      <c r="D6" s="89"/>
      <c r="E6" s="89"/>
      <c r="F6" s="89"/>
      <c r="G6" s="257" t="s">
        <v>76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84"/>
      <c r="AC6" s="84"/>
      <c r="AD6" s="84"/>
      <c r="AE6" s="84"/>
    </row>
    <row r="7" spans="1:31" ht="16.5" customHeight="1">
      <c r="A7" s="79"/>
      <c r="B7" s="79"/>
      <c r="C7" s="79"/>
      <c r="D7" s="89"/>
      <c r="E7" s="89"/>
      <c r="F7" s="89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256" t="s">
        <v>72</v>
      </c>
      <c r="T7" s="256"/>
      <c r="U7" s="256"/>
      <c r="V7" s="256"/>
      <c r="W7" s="256"/>
      <c r="X7" s="256"/>
      <c r="Y7" s="256"/>
      <c r="Z7" s="164"/>
      <c r="AA7" s="164"/>
      <c r="AB7" s="164"/>
      <c r="AC7" s="164"/>
      <c r="AD7" s="164"/>
      <c r="AE7" s="164"/>
    </row>
    <row r="8" spans="1:31" ht="16.5" customHeight="1">
      <c r="A8" s="79"/>
      <c r="B8" s="79"/>
      <c r="C8" s="79"/>
      <c r="D8" s="89"/>
      <c r="E8" s="89"/>
      <c r="F8" s="89"/>
      <c r="G8" s="83"/>
      <c r="H8" s="83"/>
      <c r="I8" s="83"/>
      <c r="K8" s="83"/>
      <c r="M8" s="83"/>
      <c r="N8" s="113"/>
      <c r="O8" s="255" t="s">
        <v>128</v>
      </c>
      <c r="P8" s="255"/>
      <c r="Q8" s="255"/>
      <c r="R8" s="103"/>
      <c r="S8" s="255" t="s">
        <v>136</v>
      </c>
      <c r="T8" s="255"/>
      <c r="U8" s="255"/>
      <c r="V8" s="255"/>
      <c r="W8" s="255"/>
      <c r="X8" s="165"/>
      <c r="Y8" s="165"/>
      <c r="Z8" s="113"/>
      <c r="AA8" s="83"/>
      <c r="AB8" s="113"/>
      <c r="AD8" s="113"/>
    </row>
    <row r="9" spans="1:31" ht="16.5" customHeight="1">
      <c r="A9" s="79"/>
      <c r="B9" s="79"/>
      <c r="C9" s="79"/>
      <c r="D9" s="89"/>
      <c r="E9" s="89"/>
      <c r="F9" s="89"/>
      <c r="G9" s="83"/>
      <c r="H9" s="83"/>
      <c r="I9" s="83"/>
      <c r="K9" s="83"/>
      <c r="M9" s="83"/>
      <c r="N9" s="113"/>
      <c r="O9" s="114"/>
      <c r="P9" s="114"/>
      <c r="Q9" s="114"/>
      <c r="R9" s="113"/>
      <c r="S9" s="113"/>
      <c r="T9" s="113"/>
      <c r="U9" s="113" t="s">
        <v>91</v>
      </c>
      <c r="V9" s="113"/>
      <c r="W9" s="113"/>
      <c r="X9" s="113"/>
      <c r="Y9" s="83"/>
      <c r="Z9" s="113"/>
      <c r="AA9" s="83"/>
      <c r="AB9" s="113"/>
      <c r="AD9" s="113"/>
    </row>
    <row r="10" spans="1:31" ht="16.5" customHeight="1">
      <c r="A10" s="79"/>
      <c r="B10" s="79"/>
      <c r="C10" s="79"/>
      <c r="D10" s="89"/>
      <c r="E10" s="89"/>
      <c r="F10" s="89"/>
      <c r="G10" s="113" t="s">
        <v>8</v>
      </c>
      <c r="H10" s="113"/>
      <c r="I10" s="80"/>
      <c r="K10" s="83"/>
      <c r="M10" s="83"/>
      <c r="N10" s="113"/>
      <c r="O10" s="114"/>
      <c r="P10" s="114"/>
      <c r="Q10" s="114"/>
      <c r="R10" s="113"/>
      <c r="S10" s="113" t="s">
        <v>14</v>
      </c>
      <c r="T10" s="113"/>
      <c r="U10" s="113" t="s">
        <v>92</v>
      </c>
      <c r="V10" s="113"/>
      <c r="W10" s="113" t="s">
        <v>119</v>
      </c>
      <c r="X10" s="113"/>
      <c r="Y10" s="62" t="s">
        <v>120</v>
      </c>
      <c r="Z10" s="113"/>
      <c r="AA10" s="83"/>
      <c r="AB10" s="113"/>
      <c r="AC10" s="80" t="s">
        <v>86</v>
      </c>
      <c r="AD10" s="113"/>
    </row>
    <row r="11" spans="1:31" s="144" customFormat="1" ht="16.5" customHeight="1">
      <c r="A11" s="141"/>
      <c r="B11" s="141"/>
      <c r="C11" s="141"/>
      <c r="D11" s="142"/>
      <c r="E11" s="142"/>
      <c r="F11" s="142"/>
      <c r="G11" s="143" t="s">
        <v>53</v>
      </c>
      <c r="H11" s="143"/>
      <c r="I11" s="80" t="s">
        <v>158</v>
      </c>
      <c r="K11" s="113" t="s">
        <v>156</v>
      </c>
      <c r="M11" s="143" t="s">
        <v>135</v>
      </c>
      <c r="N11" s="143"/>
      <c r="O11" s="143" t="s">
        <v>84</v>
      </c>
      <c r="P11" s="143"/>
      <c r="Q11" s="143"/>
      <c r="R11" s="143"/>
      <c r="S11" s="143" t="s">
        <v>137</v>
      </c>
      <c r="T11" s="143"/>
      <c r="U11" s="143" t="s">
        <v>100</v>
      </c>
      <c r="V11" s="143"/>
      <c r="W11" s="143" t="s">
        <v>118</v>
      </c>
      <c r="X11" s="143"/>
      <c r="Y11" s="62" t="s">
        <v>117</v>
      </c>
      <c r="Z11" s="143"/>
      <c r="AA11" s="62" t="s">
        <v>55</v>
      </c>
      <c r="AB11" s="143"/>
      <c r="AC11" s="62" t="s">
        <v>85</v>
      </c>
      <c r="AD11" s="143"/>
      <c r="AE11" s="143" t="s">
        <v>82</v>
      </c>
    </row>
    <row r="12" spans="1:31" s="144" customFormat="1" ht="16.5" customHeight="1">
      <c r="A12" s="141"/>
      <c r="B12" s="141"/>
      <c r="C12" s="141"/>
      <c r="D12" s="142"/>
      <c r="E12" s="142"/>
      <c r="F12" s="142"/>
      <c r="G12" s="143" t="s">
        <v>9</v>
      </c>
      <c r="H12" s="143"/>
      <c r="I12" s="143" t="s">
        <v>9</v>
      </c>
      <c r="K12" s="113" t="s">
        <v>9</v>
      </c>
      <c r="M12" s="143" t="s">
        <v>113</v>
      </c>
      <c r="N12" s="143"/>
      <c r="O12" s="145" t="s">
        <v>43</v>
      </c>
      <c r="P12" s="143"/>
      <c r="Q12" s="143" t="s">
        <v>5</v>
      </c>
      <c r="R12" s="143"/>
      <c r="S12" s="146" t="s">
        <v>115</v>
      </c>
      <c r="T12" s="143"/>
      <c r="U12" s="146" t="s">
        <v>101</v>
      </c>
      <c r="V12" s="143"/>
      <c r="W12" s="146" t="s">
        <v>114</v>
      </c>
      <c r="X12" s="146"/>
      <c r="Y12" s="63" t="s">
        <v>116</v>
      </c>
      <c r="Z12" s="143"/>
      <c r="AA12" s="63" t="s">
        <v>41</v>
      </c>
      <c r="AB12" s="143"/>
      <c r="AC12" s="63" t="s">
        <v>42</v>
      </c>
      <c r="AD12" s="143"/>
      <c r="AE12" s="143" t="s">
        <v>147</v>
      </c>
    </row>
    <row r="13" spans="1:31" s="144" customFormat="1" ht="16.5" customHeight="1">
      <c r="E13" s="170" t="s">
        <v>122</v>
      </c>
      <c r="F13" s="142"/>
      <c r="G13" s="147" t="s">
        <v>29</v>
      </c>
      <c r="H13" s="160"/>
      <c r="I13" s="147" t="s">
        <v>29</v>
      </c>
      <c r="J13" s="142"/>
      <c r="K13" s="147" t="s">
        <v>29</v>
      </c>
      <c r="L13" s="142"/>
      <c r="M13" s="147" t="s">
        <v>29</v>
      </c>
      <c r="N13" s="143"/>
      <c r="O13" s="147" t="s">
        <v>29</v>
      </c>
      <c r="P13" s="143"/>
      <c r="Q13" s="147" t="s">
        <v>29</v>
      </c>
      <c r="R13" s="143"/>
      <c r="S13" s="147" t="s">
        <v>29</v>
      </c>
      <c r="T13" s="143"/>
      <c r="U13" s="147" t="s">
        <v>29</v>
      </c>
      <c r="V13" s="143"/>
      <c r="W13" s="147" t="s">
        <v>29</v>
      </c>
      <c r="X13" s="160"/>
      <c r="Y13" s="147" t="s">
        <v>29</v>
      </c>
      <c r="Z13" s="143"/>
      <c r="AA13" s="147" t="s">
        <v>29</v>
      </c>
      <c r="AB13" s="143"/>
      <c r="AC13" s="147" t="s">
        <v>29</v>
      </c>
      <c r="AD13" s="143"/>
      <c r="AE13" s="147" t="s">
        <v>29</v>
      </c>
    </row>
    <row r="14" spans="1:31" s="144" customFormat="1" ht="16.5" customHeight="1">
      <c r="A14" s="141"/>
      <c r="B14" s="141"/>
      <c r="G14" s="5"/>
      <c r="H14" s="5"/>
      <c r="I14" s="5"/>
      <c r="K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s="144" customFormat="1" ht="16.5" customHeight="1">
      <c r="A15" s="141" t="s">
        <v>152</v>
      </c>
      <c r="B15" s="141"/>
      <c r="G15" s="148">
        <v>10594091201</v>
      </c>
      <c r="H15" s="148"/>
      <c r="I15" s="148">
        <v>612679954</v>
      </c>
      <c r="J15" s="148"/>
      <c r="K15" s="148">
        <v>-8776721033</v>
      </c>
      <c r="L15" s="148"/>
      <c r="M15" s="148">
        <v>41479200</v>
      </c>
      <c r="N15" s="148"/>
      <c r="O15" s="148">
        <v>56845152</v>
      </c>
      <c r="P15" s="148"/>
      <c r="Q15" s="148">
        <v>-2016996282</v>
      </c>
      <c r="R15" s="148"/>
      <c r="S15" s="148">
        <v>238080897</v>
      </c>
      <c r="T15" s="148"/>
      <c r="U15" s="148">
        <v>-78516926</v>
      </c>
      <c r="V15" s="148"/>
      <c r="W15" s="148">
        <v>-64811457</v>
      </c>
      <c r="X15" s="148"/>
      <c r="Y15" s="115">
        <f>SUM(S15:W15)</f>
        <v>94752514</v>
      </c>
      <c r="Z15" s="148"/>
      <c r="AA15" s="115">
        <f>SUM(G15:W15)</f>
        <v>606130706</v>
      </c>
      <c r="AB15" s="148"/>
      <c r="AC15" s="148">
        <v>0</v>
      </c>
      <c r="AD15" s="148"/>
      <c r="AE15" s="148">
        <f>SUM(AA15:AC15)</f>
        <v>606130706</v>
      </c>
    </row>
    <row r="16" spans="1:31" s="144" customFormat="1" ht="16.5" customHeight="1">
      <c r="A16" s="83" t="s">
        <v>110</v>
      </c>
      <c r="B16" s="79"/>
      <c r="C16" s="83"/>
      <c r="D16" s="83"/>
      <c r="E16" s="120"/>
      <c r="G16" s="148">
        <v>571070977</v>
      </c>
      <c r="H16" s="148"/>
      <c r="I16" s="148">
        <v>0</v>
      </c>
      <c r="J16" s="148"/>
      <c r="K16" s="148">
        <v>-516720877</v>
      </c>
      <c r="L16" s="148"/>
      <c r="M16" s="148">
        <v>0</v>
      </c>
      <c r="N16" s="148"/>
      <c r="O16" s="148">
        <v>0</v>
      </c>
      <c r="P16" s="148"/>
      <c r="Q16" s="148">
        <v>0</v>
      </c>
      <c r="R16" s="148"/>
      <c r="S16" s="148">
        <v>0</v>
      </c>
      <c r="T16" s="148"/>
      <c r="U16" s="148">
        <v>0</v>
      </c>
      <c r="V16" s="148"/>
      <c r="W16" s="148">
        <v>0</v>
      </c>
      <c r="X16" s="148"/>
      <c r="Y16" s="115">
        <f>SUM(S16:W16)</f>
        <v>0</v>
      </c>
      <c r="Z16" s="148"/>
      <c r="AA16" s="115">
        <f>SUM(G16:W16)</f>
        <v>54350100</v>
      </c>
      <c r="AB16" s="148"/>
      <c r="AC16" s="148">
        <v>0</v>
      </c>
      <c r="AD16" s="148"/>
      <c r="AE16" s="148">
        <f t="shared" ref="AE16:AE17" si="0">SUM(AA16:AC16)</f>
        <v>54350100</v>
      </c>
    </row>
    <row r="17" spans="1:31" s="144" customFormat="1" ht="16.5" customHeight="1">
      <c r="A17" s="83" t="s">
        <v>138</v>
      </c>
      <c r="B17" s="83"/>
      <c r="C17" s="83"/>
      <c r="D17" s="83"/>
      <c r="G17" s="149">
        <v>0</v>
      </c>
      <c r="H17" s="161"/>
      <c r="I17" s="149">
        <v>0</v>
      </c>
      <c r="J17" s="150"/>
      <c r="K17" s="149">
        <v>0</v>
      </c>
      <c r="L17" s="150"/>
      <c r="M17" s="149">
        <v>0</v>
      </c>
      <c r="N17" s="150"/>
      <c r="O17" s="149">
        <v>0</v>
      </c>
      <c r="P17" s="148"/>
      <c r="Q17" s="55">
        <v>-93978683</v>
      </c>
      <c r="R17" s="4"/>
      <c r="S17" s="55">
        <v>0</v>
      </c>
      <c r="T17" s="4"/>
      <c r="U17" s="55">
        <v>-264889</v>
      </c>
      <c r="V17" s="4"/>
      <c r="W17" s="55">
        <v>35883459</v>
      </c>
      <c r="X17" s="4"/>
      <c r="Y17" s="180">
        <f>SUM(S17:W17)</f>
        <v>35618570</v>
      </c>
      <c r="Z17" s="4"/>
      <c r="AA17" s="151">
        <f>SUM(G17:W17)</f>
        <v>-58360113</v>
      </c>
      <c r="AB17" s="4"/>
      <c r="AC17" s="55">
        <v>0</v>
      </c>
      <c r="AD17" s="4"/>
      <c r="AE17" s="152">
        <f t="shared" si="0"/>
        <v>-58360113</v>
      </c>
    </row>
    <row r="18" spans="1:31" s="144" customFormat="1" ht="16.5" customHeight="1">
      <c r="A18" s="141"/>
      <c r="B18" s="141"/>
      <c r="G18" s="148"/>
      <c r="H18" s="148"/>
      <c r="I18" s="148"/>
      <c r="K18" s="148"/>
      <c r="M18" s="148"/>
      <c r="O18" s="115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</row>
    <row r="19" spans="1:31" s="144" customFormat="1" ht="16.5" customHeight="1" thickBot="1">
      <c r="A19" s="141" t="s">
        <v>153</v>
      </c>
      <c r="G19" s="153">
        <f>SUM(G15:G18)</f>
        <v>11165162178</v>
      </c>
      <c r="H19" s="162"/>
      <c r="I19" s="153">
        <f>SUM(I15:I18)</f>
        <v>612679954</v>
      </c>
      <c r="J19" s="148"/>
      <c r="K19" s="153">
        <f>SUM(K15:K18)</f>
        <v>-9293441910</v>
      </c>
      <c r="L19" s="148"/>
      <c r="M19" s="153">
        <f>SUM(M15:M18)</f>
        <v>41479200</v>
      </c>
      <c r="N19" s="148"/>
      <c r="O19" s="153">
        <f>SUM(O15:O18)</f>
        <v>56845152</v>
      </c>
      <c r="P19" s="148"/>
      <c r="Q19" s="153">
        <f>SUM(Q15:Q18)</f>
        <v>-2110974965</v>
      </c>
      <c r="R19" s="148"/>
      <c r="S19" s="153">
        <f>SUM(S15:S18)</f>
        <v>238080897</v>
      </c>
      <c r="T19" s="148"/>
      <c r="U19" s="153">
        <f>SUM(U15:U18)</f>
        <v>-78781815</v>
      </c>
      <c r="V19" s="148"/>
      <c r="W19" s="153">
        <f>SUM(W15:W18)</f>
        <v>-28927998</v>
      </c>
      <c r="X19" s="162"/>
      <c r="Y19" s="153">
        <f>SUM(Y15:Y18)</f>
        <v>130371084</v>
      </c>
      <c r="Z19" s="148"/>
      <c r="AA19" s="153">
        <f>SUM(AA15:AA18)</f>
        <v>602120693</v>
      </c>
      <c r="AB19" s="148"/>
      <c r="AC19" s="153">
        <f>SUM(AC15:AC18)</f>
        <v>0</v>
      </c>
      <c r="AD19" s="148"/>
      <c r="AE19" s="153">
        <f>SUM(AE15:AE18)</f>
        <v>602120693</v>
      </c>
    </row>
    <row r="20" spans="1:31" s="144" customFormat="1" ht="16.5" customHeight="1" thickTop="1">
      <c r="A20" s="141"/>
      <c r="B20" s="141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</row>
    <row r="21" spans="1:31" s="144" customFormat="1" ht="16.5" customHeight="1">
      <c r="A21" s="141"/>
      <c r="B21" s="141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</row>
    <row r="22" spans="1:31" ht="16.5" customHeight="1">
      <c r="A22" s="79" t="s">
        <v>177</v>
      </c>
      <c r="B22" s="79"/>
      <c r="G22" s="205">
        <v>12358187147</v>
      </c>
      <c r="H22" s="148"/>
      <c r="I22" s="101">
        <v>612679954</v>
      </c>
      <c r="J22" s="82"/>
      <c r="K22" s="101">
        <v>-10406178634</v>
      </c>
      <c r="L22" s="82"/>
      <c r="M22" s="101">
        <v>41479200</v>
      </c>
      <c r="N22" s="82"/>
      <c r="O22" s="101">
        <v>56845152</v>
      </c>
      <c r="P22" s="82"/>
      <c r="Q22" s="101">
        <v>-2265048722</v>
      </c>
      <c r="R22" s="82"/>
      <c r="S22" s="101">
        <v>242210241</v>
      </c>
      <c r="T22" s="82"/>
      <c r="U22" s="101">
        <v>-108689324</v>
      </c>
      <c r="V22" s="82"/>
      <c r="W22" s="101">
        <v>6876352</v>
      </c>
      <c r="X22" s="157"/>
      <c r="Y22" s="116">
        <v>140397269</v>
      </c>
      <c r="Z22" s="82"/>
      <c r="AA22" s="116">
        <f>SUM(G22,I22,K22,M22,O22,Q22,Y22)</f>
        <v>538361366</v>
      </c>
      <c r="AB22" s="82"/>
      <c r="AC22" s="101">
        <v>0</v>
      </c>
      <c r="AD22" s="82"/>
      <c r="AE22" s="101">
        <f>AA22+AC22</f>
        <v>538361366</v>
      </c>
    </row>
    <row r="23" spans="1:31" ht="16.5" customHeight="1">
      <c r="A23" s="83" t="s">
        <v>110</v>
      </c>
      <c r="B23" s="79"/>
      <c r="E23" s="120">
        <v>18</v>
      </c>
      <c r="G23" s="205">
        <v>444444233</v>
      </c>
      <c r="H23" s="148"/>
      <c r="I23" s="101" t="s">
        <v>180</v>
      </c>
      <c r="J23" s="82"/>
      <c r="K23" s="101">
        <v>-426514243</v>
      </c>
      <c r="L23" s="82"/>
      <c r="M23" s="101" t="s">
        <v>180</v>
      </c>
      <c r="N23" s="82"/>
      <c r="O23" s="101" t="s">
        <v>180</v>
      </c>
      <c r="P23" s="82"/>
      <c r="Q23" s="101" t="s">
        <v>180</v>
      </c>
      <c r="R23" s="82"/>
      <c r="S23" s="101" t="s">
        <v>180</v>
      </c>
      <c r="T23" s="82"/>
      <c r="U23" s="101" t="s">
        <v>180</v>
      </c>
      <c r="V23" s="82"/>
      <c r="W23" s="101" t="s">
        <v>180</v>
      </c>
      <c r="X23" s="157"/>
      <c r="Y23" s="116" t="s">
        <v>180</v>
      </c>
      <c r="Z23" s="82"/>
      <c r="AA23" s="116">
        <f>SUM(G23,I23,K23,M23,O23,Q23,Y23)</f>
        <v>17929990</v>
      </c>
      <c r="AB23" s="82"/>
      <c r="AC23" s="101">
        <v>0</v>
      </c>
      <c r="AD23" s="82"/>
      <c r="AE23" s="101">
        <f>AA23+AC23</f>
        <v>17929990</v>
      </c>
    </row>
    <row r="24" spans="1:31" ht="16.5" customHeight="1">
      <c r="A24" s="83" t="s">
        <v>138</v>
      </c>
      <c r="G24" s="117" t="s">
        <v>180</v>
      </c>
      <c r="H24" s="161"/>
      <c r="I24" s="117" t="s">
        <v>180</v>
      </c>
      <c r="J24" s="81"/>
      <c r="K24" s="117" t="s">
        <v>180</v>
      </c>
      <c r="L24" s="81"/>
      <c r="M24" s="117" t="s">
        <v>180</v>
      </c>
      <c r="N24" s="81"/>
      <c r="O24" s="117" t="s">
        <v>180</v>
      </c>
      <c r="P24" s="82"/>
      <c r="Q24" s="47">
        <f>'Eng 5'!G26</f>
        <v>4984689</v>
      </c>
      <c r="R24" s="4"/>
      <c r="S24" s="47">
        <v>4028814</v>
      </c>
      <c r="T24" s="4"/>
      <c r="U24" s="47">
        <v>444443</v>
      </c>
      <c r="V24" s="4"/>
      <c r="W24" s="47">
        <v>-16868250</v>
      </c>
      <c r="X24" s="4"/>
      <c r="Y24" s="179">
        <f>SUM(S24:W24)</f>
        <v>-12394993</v>
      </c>
      <c r="Z24" s="4"/>
      <c r="AA24" s="117">
        <f>SUM(G24,I24,K24,M24,O24,Q24,Y24)</f>
        <v>-7410304</v>
      </c>
      <c r="AB24" s="4"/>
      <c r="AC24" s="47">
        <v>0</v>
      </c>
      <c r="AD24" s="4"/>
      <c r="AE24" s="212">
        <f>AA24+AC24</f>
        <v>-7410304</v>
      </c>
    </row>
    <row r="25" spans="1:31" ht="16.5" customHeight="1">
      <c r="A25" s="79"/>
      <c r="B25" s="79"/>
      <c r="G25" s="205"/>
      <c r="H25" s="148"/>
      <c r="I25" s="101"/>
      <c r="J25" s="81"/>
      <c r="K25" s="101"/>
      <c r="L25" s="81"/>
      <c r="M25" s="101"/>
      <c r="N25" s="81"/>
      <c r="O25" s="116"/>
      <c r="P25" s="82"/>
      <c r="Q25" s="101"/>
      <c r="R25" s="82"/>
      <c r="S25" s="101"/>
      <c r="T25" s="82"/>
      <c r="U25" s="101"/>
      <c r="V25" s="82"/>
      <c r="W25" s="101"/>
      <c r="X25" s="157"/>
      <c r="Y25" s="101"/>
      <c r="Z25" s="82"/>
      <c r="AA25" s="101"/>
      <c r="AB25" s="82"/>
      <c r="AC25" s="101"/>
      <c r="AD25" s="82"/>
      <c r="AE25" s="101"/>
    </row>
    <row r="26" spans="1:31" ht="16.5" customHeight="1" thickBot="1">
      <c r="A26" s="79" t="s">
        <v>178</v>
      </c>
      <c r="G26" s="118">
        <f t="shared" ref="G26:AE26" si="1">SUM(G22:G25)</f>
        <v>12802631380</v>
      </c>
      <c r="H26" s="162"/>
      <c r="I26" s="213">
        <f t="shared" si="1"/>
        <v>612679954</v>
      </c>
      <c r="J26" s="82"/>
      <c r="K26" s="213">
        <f t="shared" si="1"/>
        <v>-10832692877</v>
      </c>
      <c r="L26" s="82"/>
      <c r="M26" s="213">
        <f t="shared" si="1"/>
        <v>41479200</v>
      </c>
      <c r="N26" s="82"/>
      <c r="O26" s="213">
        <f t="shared" si="1"/>
        <v>56845152</v>
      </c>
      <c r="P26" s="82"/>
      <c r="Q26" s="213">
        <f t="shared" si="1"/>
        <v>-2260064033</v>
      </c>
      <c r="R26" s="82"/>
      <c r="S26" s="213">
        <f t="shared" si="1"/>
        <v>246239055</v>
      </c>
      <c r="T26" s="82"/>
      <c r="U26" s="213">
        <f t="shared" si="1"/>
        <v>-108244881</v>
      </c>
      <c r="V26" s="82"/>
      <c r="W26" s="213">
        <f t="shared" si="1"/>
        <v>-9991898</v>
      </c>
      <c r="X26" s="214"/>
      <c r="Y26" s="213">
        <f t="shared" si="1"/>
        <v>128002276</v>
      </c>
      <c r="Z26" s="82"/>
      <c r="AA26" s="213">
        <f t="shared" si="1"/>
        <v>548881052</v>
      </c>
      <c r="AB26" s="82"/>
      <c r="AC26" s="213">
        <f t="shared" si="1"/>
        <v>0</v>
      </c>
      <c r="AD26" s="82"/>
      <c r="AE26" s="213">
        <f t="shared" si="1"/>
        <v>548881052</v>
      </c>
    </row>
    <row r="27" spans="1:31" ht="16.5" customHeight="1" thickTop="1">
      <c r="A27" s="79"/>
      <c r="B27" s="79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148"/>
      <c r="Y27" s="206"/>
      <c r="Z27" s="206"/>
      <c r="AA27" s="206"/>
      <c r="AB27" s="206"/>
      <c r="AC27" s="206"/>
      <c r="AD27" s="206"/>
      <c r="AE27" s="206"/>
    </row>
    <row r="28" spans="1:31" ht="16.5" customHeight="1">
      <c r="A28" s="79"/>
      <c r="B28" s="79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148"/>
      <c r="Y28" s="206"/>
      <c r="Z28" s="206"/>
      <c r="AA28" s="206"/>
      <c r="AB28" s="206"/>
      <c r="AC28" s="206"/>
      <c r="AD28" s="206"/>
      <c r="AE28" s="206"/>
    </row>
    <row r="29" spans="1:31" ht="16.5" customHeight="1">
      <c r="A29" s="79"/>
      <c r="B29" s="79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148"/>
      <c r="Y29" s="206"/>
      <c r="Z29" s="206"/>
      <c r="AA29" s="206"/>
      <c r="AB29" s="206"/>
      <c r="AC29" s="206"/>
      <c r="AD29" s="206"/>
      <c r="AE29" s="206"/>
    </row>
    <row r="30" spans="1:31" ht="16.5" customHeight="1">
      <c r="A30" s="79"/>
      <c r="B30" s="79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148"/>
      <c r="Y30" s="206"/>
      <c r="Z30" s="206"/>
      <c r="AA30" s="206"/>
      <c r="AB30" s="206"/>
      <c r="AC30" s="206"/>
      <c r="AD30" s="206"/>
      <c r="AE30" s="206"/>
    </row>
    <row r="31" spans="1:31" ht="16.5" customHeight="1">
      <c r="A31" s="79"/>
      <c r="B31" s="79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148"/>
      <c r="Y31" s="206"/>
      <c r="Z31" s="206"/>
      <c r="AA31" s="206"/>
      <c r="AB31" s="206"/>
      <c r="AC31" s="206"/>
      <c r="AD31" s="206"/>
      <c r="AE31" s="206"/>
    </row>
    <row r="32" spans="1:31" ht="16.5" customHeight="1">
      <c r="A32" s="79"/>
      <c r="B32" s="79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148"/>
      <c r="Y32" s="206"/>
      <c r="Z32" s="206"/>
      <c r="AA32" s="206"/>
      <c r="AB32" s="206"/>
      <c r="AC32" s="206"/>
      <c r="AD32" s="206"/>
      <c r="AE32" s="206"/>
    </row>
    <row r="33" spans="1:31" ht="16.5" customHeight="1">
      <c r="A33" s="79"/>
      <c r="B33" s="79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</row>
    <row r="34" spans="1:31" ht="16.5" customHeight="1">
      <c r="A34" s="79"/>
      <c r="B34" s="79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</row>
    <row r="35" spans="1:31" ht="16.5" customHeight="1">
      <c r="A35" s="79"/>
      <c r="B35" s="79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</row>
    <row r="36" spans="1:31" ht="16.5" customHeight="1">
      <c r="A36" s="79"/>
      <c r="B36" s="79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</row>
    <row r="37" spans="1:31" ht="16.5" customHeight="1">
      <c r="A37" s="79"/>
      <c r="B37" s="79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</row>
    <row r="38" spans="1:31" ht="16.5" customHeight="1">
      <c r="A38" s="79"/>
      <c r="B38" s="79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</row>
    <row r="39" spans="1:31" ht="16.5" customHeight="1">
      <c r="A39" s="79"/>
      <c r="B39" s="79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</row>
    <row r="40" spans="1:31" ht="16.5" customHeight="1">
      <c r="A40" s="79"/>
      <c r="B40" s="79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</row>
    <row r="41" spans="1:31" ht="16.5" customHeight="1">
      <c r="A41" s="79"/>
      <c r="B41" s="79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</row>
    <row r="42" spans="1:31" ht="16.5" customHeight="1">
      <c r="A42" s="79"/>
      <c r="B42" s="79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</row>
    <row r="43" spans="1:31" ht="16.5" customHeight="1">
      <c r="A43" s="79"/>
      <c r="B43" s="79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</row>
    <row r="44" spans="1:31" ht="16.5" customHeight="1">
      <c r="A44" s="79"/>
      <c r="B44" s="79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</row>
    <row r="45" spans="1:31" ht="16.5" customHeight="1">
      <c r="A45" s="79"/>
      <c r="B45" s="79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</row>
    <row r="46" spans="1:31" ht="16.5" customHeight="1">
      <c r="A46" s="79"/>
      <c r="B46" s="79"/>
      <c r="G46" s="206"/>
      <c r="H46" s="206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</row>
    <row r="47" spans="1:31" ht="16.5" customHeight="1">
      <c r="A47" s="79"/>
      <c r="B47" s="79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</row>
    <row r="48" spans="1:31" ht="16.5" customHeight="1">
      <c r="A48" s="79"/>
      <c r="B48" s="79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</row>
    <row r="49" spans="1:31" ht="16.5" customHeight="1">
      <c r="A49" s="79"/>
      <c r="B49" s="79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</row>
    <row r="50" spans="1:31" ht="16.5" customHeight="1">
      <c r="A50" s="79"/>
      <c r="B50" s="79"/>
      <c r="G50" s="206"/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</row>
    <row r="51" spans="1:31" ht="21.9" customHeight="1">
      <c r="A51" s="112" t="s">
        <v>88</v>
      </c>
      <c r="B51" s="112"/>
      <c r="C51" s="112"/>
      <c r="D51" s="112"/>
      <c r="E51" s="112"/>
      <c r="F51" s="112"/>
      <c r="G51" s="106"/>
      <c r="H51" s="106"/>
      <c r="I51" s="106"/>
      <c r="J51" s="112"/>
      <c r="K51" s="106"/>
      <c r="L51" s="112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</row>
  </sheetData>
  <mergeCells count="4">
    <mergeCell ref="O8:Q8"/>
    <mergeCell ref="S8:W8"/>
    <mergeCell ref="S7:Y7"/>
    <mergeCell ref="G6:AA6"/>
  </mergeCells>
  <pageMargins left="0.3" right="0.3" top="0.5" bottom="0.6" header="0.49" footer="0.4"/>
  <pageSetup paperSize="9" scale="6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D26F-269C-42D6-A6FA-8F0738210CAD}">
  <sheetPr>
    <tabColor rgb="FFFBD3D6"/>
  </sheetPr>
  <dimension ref="A1:Y44"/>
  <sheetViews>
    <sheetView zoomScaleNormal="100" zoomScaleSheetLayoutView="78" workbookViewId="0">
      <selection activeCell="I3" sqref="I3"/>
    </sheetView>
  </sheetViews>
  <sheetFormatPr defaultColWidth="9.09765625" defaultRowHeight="11.5"/>
  <cols>
    <col min="1" max="3" width="1.59765625" style="83" customWidth="1"/>
    <col min="4" max="4" width="43.19921875" style="83" customWidth="1"/>
    <col min="5" max="5" width="5.69921875" style="91" customWidth="1"/>
    <col min="6" max="6" width="0.8984375" style="95" customWidth="1"/>
    <col min="7" max="7" width="15" style="95" bestFit="1" customWidth="1"/>
    <col min="8" max="8" width="0.8984375" style="95" customWidth="1"/>
    <col min="9" max="9" width="13" style="95" bestFit="1" customWidth="1"/>
    <col min="10" max="10" width="0.8984375" style="95" customWidth="1"/>
    <col min="11" max="11" width="15.69921875" style="95" customWidth="1"/>
    <col min="12" max="12" width="0.8984375" style="95" customWidth="1"/>
    <col min="13" max="13" width="12.3984375" style="95" customWidth="1"/>
    <col min="14" max="14" width="0.8984375" style="83" customWidth="1"/>
    <col min="15" max="15" width="13.8984375" style="95" customWidth="1"/>
    <col min="16" max="16" width="0.8984375" style="95" customWidth="1"/>
    <col min="17" max="17" width="14.8984375" style="95" customWidth="1"/>
    <col min="18" max="18" width="0.8984375" style="95" customWidth="1"/>
    <col min="19" max="19" width="12.69921875" style="95" customWidth="1"/>
    <col min="20" max="20" width="0.8984375" style="95" customWidth="1"/>
    <col min="21" max="21" width="22.69921875" style="95" customWidth="1"/>
    <col min="22" max="22" width="0.8984375" style="95" customWidth="1"/>
    <col min="23" max="23" width="13.3984375" style="95" bestFit="1" customWidth="1"/>
    <col min="24" max="24" width="0.8984375" style="95" customWidth="1"/>
    <col min="25" max="25" width="12.19921875" style="83" bestFit="1" customWidth="1"/>
    <col min="26" max="16384" width="9.09765625" style="83"/>
  </cols>
  <sheetData>
    <row r="1" spans="1:25" ht="16.5" customHeight="1">
      <c r="A1" s="79" t="str">
        <f>'Eng6'!A1</f>
        <v>PP Prime Public Company Limited</v>
      </c>
      <c r="B1" s="79"/>
      <c r="C1" s="79"/>
      <c r="E1" s="111"/>
      <c r="F1" s="81"/>
      <c r="G1" s="81"/>
      <c r="H1" s="81"/>
      <c r="I1" s="81"/>
      <c r="J1" s="81"/>
      <c r="K1" s="81"/>
      <c r="L1" s="81"/>
      <c r="M1" s="81"/>
      <c r="O1" s="83"/>
      <c r="P1" s="83"/>
      <c r="Q1" s="83"/>
      <c r="R1" s="83"/>
      <c r="S1" s="83"/>
      <c r="T1" s="83"/>
      <c r="U1" s="83"/>
      <c r="V1" s="83"/>
      <c r="W1" s="83"/>
      <c r="X1" s="81"/>
      <c r="Y1" s="80"/>
    </row>
    <row r="2" spans="1:25" ht="16.5" customHeight="1">
      <c r="A2" s="79" t="s">
        <v>78</v>
      </c>
      <c r="C2" s="111"/>
      <c r="E2" s="111"/>
      <c r="F2" s="81"/>
      <c r="G2" s="81"/>
      <c r="H2" s="81"/>
      <c r="I2" s="81"/>
      <c r="J2" s="81"/>
      <c r="K2" s="81"/>
      <c r="L2" s="81"/>
      <c r="M2" s="81"/>
      <c r="O2" s="83"/>
      <c r="P2" s="83"/>
      <c r="Q2" s="83"/>
      <c r="R2" s="83"/>
      <c r="S2" s="83"/>
      <c r="T2" s="83"/>
      <c r="U2" s="83"/>
      <c r="V2" s="83"/>
      <c r="W2" s="83"/>
      <c r="X2" s="81"/>
    </row>
    <row r="3" spans="1:25" ht="16.5" customHeight="1">
      <c r="A3" s="84" t="str">
        <f>'Eng6'!A3</f>
        <v>For the three-month period ended 31 March 2024</v>
      </c>
      <c r="B3" s="84"/>
      <c r="C3" s="84"/>
      <c r="D3" s="218"/>
      <c r="E3" s="119"/>
      <c r="F3" s="85"/>
      <c r="G3" s="85"/>
      <c r="H3" s="85"/>
      <c r="I3" s="85"/>
      <c r="J3" s="85"/>
      <c r="K3" s="85"/>
      <c r="L3" s="85"/>
      <c r="M3" s="85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85"/>
      <c r="Y3" s="112"/>
    </row>
    <row r="4" spans="1:25" ht="16.5" customHeight="1">
      <c r="A4" s="79"/>
      <c r="B4" s="79"/>
      <c r="C4" s="79"/>
      <c r="D4" s="89"/>
      <c r="E4" s="111"/>
      <c r="F4" s="81"/>
      <c r="G4" s="81"/>
      <c r="H4" s="81"/>
      <c r="I4" s="81"/>
      <c r="J4" s="81"/>
      <c r="K4" s="81"/>
      <c r="L4" s="81"/>
      <c r="M4" s="81"/>
      <c r="O4" s="83"/>
      <c r="P4" s="83"/>
      <c r="Q4" s="83"/>
      <c r="R4" s="83"/>
      <c r="S4" s="83"/>
      <c r="T4" s="83"/>
      <c r="U4" s="83"/>
      <c r="V4" s="83"/>
      <c r="W4" s="83"/>
      <c r="X4" s="81"/>
    </row>
    <row r="5" spans="1:25" ht="16.5" customHeight="1">
      <c r="A5" s="79"/>
      <c r="B5" s="79"/>
      <c r="C5" s="79"/>
      <c r="D5" s="89"/>
      <c r="E5" s="111"/>
      <c r="F5" s="81"/>
      <c r="G5" s="81"/>
      <c r="H5" s="81"/>
      <c r="I5" s="81"/>
      <c r="J5" s="81"/>
      <c r="K5" s="81"/>
      <c r="L5" s="81"/>
      <c r="M5" s="81"/>
      <c r="O5" s="83"/>
      <c r="P5" s="83"/>
      <c r="Q5" s="83"/>
      <c r="R5" s="83"/>
      <c r="S5" s="83"/>
      <c r="T5" s="83"/>
      <c r="U5" s="83"/>
      <c r="V5" s="83"/>
      <c r="W5" s="83"/>
      <c r="X5" s="81"/>
    </row>
    <row r="6" spans="1:25" ht="16.5" customHeight="1">
      <c r="A6" s="79"/>
      <c r="B6" s="79"/>
      <c r="C6" s="79"/>
      <c r="D6" s="89"/>
      <c r="E6" s="89"/>
      <c r="F6" s="83"/>
      <c r="G6" s="257" t="s">
        <v>79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181"/>
      <c r="Y6" s="181"/>
    </row>
    <row r="7" spans="1:25" ht="16.5" customHeight="1">
      <c r="A7" s="79"/>
      <c r="B7" s="79"/>
      <c r="C7" s="79"/>
      <c r="D7" s="89"/>
      <c r="E7" s="89"/>
      <c r="F7" s="83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256" t="s">
        <v>72</v>
      </c>
      <c r="T7" s="256"/>
      <c r="U7" s="256"/>
      <c r="V7" s="256"/>
      <c r="W7" s="256"/>
      <c r="X7" s="164"/>
      <c r="Y7" s="164"/>
    </row>
    <row r="8" spans="1:25" ht="16.5" customHeight="1">
      <c r="A8" s="79"/>
      <c r="B8" s="79"/>
      <c r="C8" s="79"/>
      <c r="D8" s="89"/>
      <c r="E8" s="89"/>
      <c r="F8" s="83"/>
      <c r="G8" s="164"/>
      <c r="H8" s="164"/>
      <c r="I8" s="164"/>
      <c r="J8" s="164"/>
      <c r="K8" s="164"/>
      <c r="L8" s="164"/>
      <c r="M8" s="164"/>
      <c r="N8" s="164"/>
      <c r="O8" s="255" t="s">
        <v>128</v>
      </c>
      <c r="P8" s="255"/>
      <c r="Q8" s="255"/>
      <c r="R8" s="164"/>
      <c r="S8" s="257" t="s">
        <v>136</v>
      </c>
      <c r="T8" s="257"/>
      <c r="U8" s="257"/>
      <c r="V8" s="164"/>
      <c r="W8" s="164"/>
      <c r="X8" s="164"/>
      <c r="Y8" s="164"/>
    </row>
    <row r="9" spans="1:25" ht="16.5" customHeight="1">
      <c r="A9" s="79"/>
      <c r="B9" s="79"/>
      <c r="C9" s="79"/>
      <c r="D9" s="89"/>
      <c r="O9" s="83"/>
      <c r="P9" s="83"/>
      <c r="Q9" s="83"/>
      <c r="R9" s="165"/>
      <c r="S9" s="113"/>
      <c r="T9" s="165"/>
      <c r="U9" s="113" t="s">
        <v>91</v>
      </c>
      <c r="V9" s="165"/>
      <c r="W9" s="165"/>
      <c r="X9" s="113"/>
      <c r="Y9" s="95"/>
    </row>
    <row r="10" spans="1:25" ht="16.5" customHeight="1">
      <c r="A10" s="79"/>
      <c r="B10" s="79"/>
      <c r="C10" s="79"/>
      <c r="D10" s="89"/>
      <c r="E10" s="114"/>
      <c r="F10" s="83"/>
      <c r="G10" s="113" t="s">
        <v>8</v>
      </c>
      <c r="H10" s="83"/>
      <c r="I10" s="113"/>
      <c r="J10" s="83"/>
      <c r="K10" s="83"/>
      <c r="L10" s="83"/>
      <c r="M10" s="83"/>
      <c r="S10" s="143" t="s">
        <v>14</v>
      </c>
      <c r="U10" s="113" t="s">
        <v>92</v>
      </c>
      <c r="W10" s="62" t="s">
        <v>120</v>
      </c>
      <c r="X10" s="113"/>
    </row>
    <row r="11" spans="1:25" ht="16.5" customHeight="1">
      <c r="A11" s="79"/>
      <c r="B11" s="79"/>
      <c r="C11" s="79"/>
      <c r="D11" s="89"/>
      <c r="E11" s="114"/>
      <c r="F11" s="113"/>
      <c r="G11" s="113" t="s">
        <v>54</v>
      </c>
      <c r="H11" s="113"/>
      <c r="I11" s="80" t="s">
        <v>158</v>
      </c>
      <c r="J11" s="113"/>
      <c r="K11" s="113" t="s">
        <v>156</v>
      </c>
      <c r="L11" s="113"/>
      <c r="M11" s="143" t="s">
        <v>135</v>
      </c>
      <c r="O11" s="113" t="s">
        <v>84</v>
      </c>
      <c r="P11" s="113"/>
      <c r="S11" s="146" t="s">
        <v>137</v>
      </c>
      <c r="U11" s="143" t="s">
        <v>100</v>
      </c>
      <c r="W11" s="62" t="s">
        <v>117</v>
      </c>
      <c r="X11" s="113"/>
      <c r="Y11" s="113" t="s">
        <v>82</v>
      </c>
    </row>
    <row r="12" spans="1:25" ht="16.5" customHeight="1">
      <c r="A12" s="79"/>
      <c r="B12" s="79"/>
      <c r="C12" s="79"/>
      <c r="D12" s="89"/>
      <c r="E12" s="114"/>
      <c r="F12" s="113"/>
      <c r="G12" s="113" t="s">
        <v>9</v>
      </c>
      <c r="H12" s="113"/>
      <c r="I12" s="113" t="s">
        <v>9</v>
      </c>
      <c r="J12" s="113"/>
      <c r="K12" s="113" t="s">
        <v>9</v>
      </c>
      <c r="L12" s="113"/>
      <c r="M12" s="143" t="s">
        <v>113</v>
      </c>
      <c r="O12" s="113" t="s">
        <v>43</v>
      </c>
      <c r="P12" s="113"/>
      <c r="Q12" s="113" t="s">
        <v>5</v>
      </c>
      <c r="R12" s="113"/>
      <c r="S12" s="113" t="s">
        <v>115</v>
      </c>
      <c r="T12" s="113"/>
      <c r="U12" s="146" t="s">
        <v>101</v>
      </c>
      <c r="V12" s="113"/>
      <c r="W12" s="63" t="s">
        <v>116</v>
      </c>
      <c r="X12" s="113"/>
      <c r="Y12" s="113" t="s">
        <v>147</v>
      </c>
    </row>
    <row r="13" spans="1:25" s="144" customFormat="1" ht="16.5" customHeight="1">
      <c r="E13" s="170" t="s">
        <v>122</v>
      </c>
      <c r="F13" s="143"/>
      <c r="G13" s="147" t="s">
        <v>29</v>
      </c>
      <c r="H13" s="143"/>
      <c r="I13" s="147" t="s">
        <v>29</v>
      </c>
      <c r="J13" s="143"/>
      <c r="K13" s="147" t="s">
        <v>29</v>
      </c>
      <c r="L13" s="143"/>
      <c r="M13" s="147" t="s">
        <v>29</v>
      </c>
      <c r="N13" s="142"/>
      <c r="O13" s="147" t="s">
        <v>29</v>
      </c>
      <c r="P13" s="143"/>
      <c r="Q13" s="147" t="s">
        <v>29</v>
      </c>
      <c r="R13" s="160"/>
      <c r="S13" s="147" t="s">
        <v>29</v>
      </c>
      <c r="T13" s="160"/>
      <c r="U13" s="147" t="s">
        <v>29</v>
      </c>
      <c r="V13" s="160"/>
      <c r="W13" s="147" t="s">
        <v>29</v>
      </c>
      <c r="X13" s="143"/>
      <c r="Y13" s="147" t="s">
        <v>29</v>
      </c>
    </row>
    <row r="14" spans="1:25" s="144" customFormat="1" ht="16.5" customHeight="1">
      <c r="A14" s="141"/>
      <c r="B14" s="141"/>
      <c r="E14" s="154"/>
      <c r="F14" s="5"/>
      <c r="G14" s="5"/>
      <c r="H14" s="5"/>
      <c r="I14" s="5"/>
      <c r="J14" s="5"/>
      <c r="K14" s="5"/>
      <c r="L14" s="5"/>
      <c r="M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s="144" customFormat="1" ht="16.5" customHeight="1">
      <c r="A15" s="141" t="s">
        <v>152</v>
      </c>
      <c r="B15" s="141"/>
      <c r="E15" s="155"/>
      <c r="F15" s="148"/>
      <c r="G15" s="148">
        <v>10594091201</v>
      </c>
      <c r="H15" s="148"/>
      <c r="I15" s="148">
        <v>612679954</v>
      </c>
      <c r="J15" s="148"/>
      <c r="K15" s="148">
        <v>-8776721033</v>
      </c>
      <c r="L15" s="148"/>
      <c r="M15" s="148">
        <v>41479200</v>
      </c>
      <c r="O15" s="148">
        <v>56845152</v>
      </c>
      <c r="P15" s="148"/>
      <c r="Q15" s="148">
        <v>-1954611956</v>
      </c>
      <c r="R15" s="162"/>
      <c r="S15" s="148">
        <v>783560</v>
      </c>
      <c r="T15" s="162"/>
      <c r="U15" s="148">
        <v>-78516926</v>
      </c>
      <c r="V15" s="148"/>
      <c r="W15" s="148">
        <f>SUM(S15:U15)</f>
        <v>-77733366</v>
      </c>
      <c r="X15" s="148"/>
      <c r="Y15" s="148">
        <f>SUM(F15:Q15,W15)</f>
        <v>496029152</v>
      </c>
    </row>
    <row r="16" spans="1:25" s="144" customFormat="1" ht="16.5" customHeight="1">
      <c r="A16" s="83" t="s">
        <v>110</v>
      </c>
      <c r="B16" s="79"/>
      <c r="C16" s="83"/>
      <c r="D16" s="83"/>
      <c r="E16" s="120"/>
      <c r="F16" s="148"/>
      <c r="G16" s="148">
        <v>571070977</v>
      </c>
      <c r="H16" s="148"/>
      <c r="I16" s="148">
        <v>0</v>
      </c>
      <c r="J16" s="148"/>
      <c r="K16" s="148">
        <v>-516720877</v>
      </c>
      <c r="L16" s="148"/>
      <c r="M16" s="148">
        <v>0</v>
      </c>
      <c r="O16" s="148">
        <v>0</v>
      </c>
      <c r="P16" s="148"/>
      <c r="Q16" s="148">
        <v>0</v>
      </c>
      <c r="R16" s="162"/>
      <c r="S16" s="148">
        <v>0</v>
      </c>
      <c r="T16" s="162"/>
      <c r="U16" s="148">
        <v>0</v>
      </c>
      <c r="V16" s="148"/>
      <c r="W16" s="148">
        <f>SUM(S16:U16)</f>
        <v>0</v>
      </c>
      <c r="X16" s="148"/>
      <c r="Y16" s="148">
        <f>SUM(F16:Q16,W16)</f>
        <v>54350100</v>
      </c>
    </row>
    <row r="17" spans="1:25" s="144" customFormat="1" ht="16.5" customHeight="1">
      <c r="A17" s="83" t="s">
        <v>134</v>
      </c>
      <c r="B17" s="83"/>
      <c r="C17" s="83"/>
      <c r="D17" s="83"/>
      <c r="E17" s="56"/>
      <c r="F17" s="4"/>
      <c r="G17" s="55">
        <v>0</v>
      </c>
      <c r="H17" s="4"/>
      <c r="I17" s="55">
        <v>0</v>
      </c>
      <c r="J17" s="4"/>
      <c r="K17" s="55">
        <v>0</v>
      </c>
      <c r="L17" s="4"/>
      <c r="M17" s="55">
        <v>0</v>
      </c>
      <c r="N17" s="4"/>
      <c r="O17" s="55">
        <v>0</v>
      </c>
      <c r="P17" s="4"/>
      <c r="Q17" s="55">
        <v>-1095519</v>
      </c>
      <c r="R17" s="4"/>
      <c r="S17" s="55">
        <v>0</v>
      </c>
      <c r="T17" s="4"/>
      <c r="U17" s="55">
        <v>-264889</v>
      </c>
      <c r="V17" s="4"/>
      <c r="W17" s="152">
        <f>SUM(S17:U17)</f>
        <v>-264889</v>
      </c>
      <c r="X17" s="4"/>
      <c r="Y17" s="55">
        <f>SUM(F17:Q17,W17)</f>
        <v>-1360408</v>
      </c>
    </row>
    <row r="18" spans="1:25" s="144" customFormat="1" ht="16.5" customHeight="1">
      <c r="A18" s="141"/>
      <c r="B18" s="141"/>
      <c r="E18" s="155"/>
      <c r="F18" s="148"/>
      <c r="G18" s="148"/>
      <c r="H18" s="148"/>
      <c r="I18" s="148"/>
      <c r="J18" s="148"/>
      <c r="K18" s="148"/>
      <c r="L18" s="148"/>
      <c r="M18" s="148"/>
      <c r="N18" s="148"/>
      <c r="O18" s="2"/>
      <c r="P18" s="148"/>
      <c r="Q18" s="148"/>
      <c r="R18" s="162"/>
      <c r="S18" s="148"/>
      <c r="T18" s="162"/>
      <c r="U18" s="148"/>
      <c r="V18" s="148"/>
      <c r="W18" s="148"/>
      <c r="Y18" s="148"/>
    </row>
    <row r="19" spans="1:25" s="144" customFormat="1" ht="16.5" customHeight="1" thickBot="1">
      <c r="A19" s="141" t="s">
        <v>153</v>
      </c>
      <c r="E19" s="155"/>
      <c r="F19" s="148"/>
      <c r="G19" s="153">
        <f>SUM(G15:G18)</f>
        <v>11165162178</v>
      </c>
      <c r="H19" s="148"/>
      <c r="I19" s="153">
        <f>SUM(I15:I18)</f>
        <v>612679954</v>
      </c>
      <c r="J19" s="148"/>
      <c r="K19" s="153">
        <f>SUM(K15:K18)</f>
        <v>-9293441910</v>
      </c>
      <c r="L19" s="148"/>
      <c r="M19" s="153">
        <f>SUM(M15:M18)</f>
        <v>41479200</v>
      </c>
      <c r="N19" s="148"/>
      <c r="O19" s="153">
        <f>SUM(O15:O18)</f>
        <v>56845152</v>
      </c>
      <c r="P19" s="148"/>
      <c r="Q19" s="153">
        <f>SUM(Q15:Q18)</f>
        <v>-1955707475</v>
      </c>
      <c r="R19" s="162"/>
      <c r="S19" s="153">
        <f>SUM(S15:S18)</f>
        <v>783560</v>
      </c>
      <c r="T19" s="162"/>
      <c r="U19" s="153">
        <f>SUM(U15:U18)</f>
        <v>-78781815</v>
      </c>
      <c r="V19" s="162"/>
      <c r="W19" s="153">
        <f>SUM(W15:W18)</f>
        <v>-77998255</v>
      </c>
      <c r="X19" s="148"/>
      <c r="Y19" s="153">
        <f>SUM(Y15:Y18)</f>
        <v>549018844</v>
      </c>
    </row>
    <row r="20" spans="1:25" s="144" customFormat="1" ht="16.5" customHeight="1" thickTop="1">
      <c r="A20" s="141"/>
      <c r="E20" s="155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62"/>
      <c r="S20" s="148"/>
      <c r="T20" s="162"/>
      <c r="U20" s="148"/>
      <c r="V20" s="148"/>
      <c r="W20" s="148"/>
      <c r="X20" s="148"/>
      <c r="Y20" s="148"/>
    </row>
    <row r="21" spans="1:25" s="144" customFormat="1" ht="16.5" customHeight="1">
      <c r="A21" s="141"/>
      <c r="E21" s="155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62"/>
      <c r="S21" s="148"/>
      <c r="T21" s="162"/>
      <c r="U21" s="148"/>
      <c r="V21" s="148"/>
      <c r="W21" s="148"/>
      <c r="X21" s="148"/>
      <c r="Y21" s="148"/>
    </row>
    <row r="22" spans="1:25" ht="16.5" customHeight="1">
      <c r="A22" s="79" t="s">
        <v>177</v>
      </c>
      <c r="B22" s="79"/>
      <c r="E22" s="120"/>
      <c r="F22" s="206"/>
      <c r="G22" s="205">
        <v>12358187147</v>
      </c>
      <c r="H22" s="206"/>
      <c r="I22" s="205">
        <v>612679954</v>
      </c>
      <c r="J22" s="206"/>
      <c r="K22" s="205">
        <v>-10406178634</v>
      </c>
      <c r="L22" s="206"/>
      <c r="M22" s="205">
        <v>41479200</v>
      </c>
      <c r="N22" s="219"/>
      <c r="O22" s="205">
        <v>56845152</v>
      </c>
      <c r="P22" s="206"/>
      <c r="Q22" s="205">
        <v>-2001446126</v>
      </c>
      <c r="R22" s="206"/>
      <c r="S22" s="205">
        <v>783560</v>
      </c>
      <c r="T22" s="206"/>
      <c r="U22" s="205">
        <v>-108689324</v>
      </c>
      <c r="V22" s="148"/>
      <c r="W22" s="205">
        <f>SUM(S22:U22)</f>
        <v>-107905764</v>
      </c>
      <c r="X22" s="206"/>
      <c r="Y22" s="205">
        <f>SUM(F22:Q22,W22)</f>
        <v>553660929</v>
      </c>
    </row>
    <row r="23" spans="1:25" ht="16.5" customHeight="1">
      <c r="A23" s="83" t="s">
        <v>110</v>
      </c>
      <c r="B23" s="79"/>
      <c r="E23" s="120">
        <v>18</v>
      </c>
      <c r="F23" s="206"/>
      <c r="G23" s="205">
        <v>444444233</v>
      </c>
      <c r="H23" s="206"/>
      <c r="I23" s="205">
        <v>0</v>
      </c>
      <c r="J23" s="206"/>
      <c r="K23" s="205">
        <v>-426514243</v>
      </c>
      <c r="L23" s="206"/>
      <c r="M23" s="205">
        <v>0</v>
      </c>
      <c r="O23" s="205">
        <v>0</v>
      </c>
      <c r="P23" s="206"/>
      <c r="Q23" s="205">
        <v>0</v>
      </c>
      <c r="R23" s="162"/>
      <c r="S23" s="205">
        <v>0</v>
      </c>
      <c r="T23" s="162"/>
      <c r="U23" s="205">
        <v>0</v>
      </c>
      <c r="V23" s="148"/>
      <c r="W23" s="205">
        <f>SUM(S23:U23)</f>
        <v>0</v>
      </c>
      <c r="X23" s="206"/>
      <c r="Y23" s="205">
        <f>SUM(F23:Q23,W23)</f>
        <v>17929990</v>
      </c>
    </row>
    <row r="24" spans="1:25" ht="16.5" customHeight="1">
      <c r="A24" s="83" t="s">
        <v>138</v>
      </c>
      <c r="E24" s="56"/>
      <c r="F24" s="4"/>
      <c r="G24" s="47">
        <v>0</v>
      </c>
      <c r="H24" s="4"/>
      <c r="I24" s="47">
        <v>0</v>
      </c>
      <c r="J24" s="4"/>
      <c r="K24" s="47">
        <v>0</v>
      </c>
      <c r="L24" s="4"/>
      <c r="M24" s="47">
        <v>0</v>
      </c>
      <c r="N24" s="4"/>
      <c r="O24" s="47">
        <v>0</v>
      </c>
      <c r="P24" s="4"/>
      <c r="Q24" s="47">
        <f>'Eng 5'!K26</f>
        <v>-45804723</v>
      </c>
      <c r="R24" s="4"/>
      <c r="S24" s="47">
        <v>4028814</v>
      </c>
      <c r="T24" s="4"/>
      <c r="U24" s="47">
        <v>444443</v>
      </c>
      <c r="V24" s="4"/>
      <c r="W24" s="105">
        <v>4473257</v>
      </c>
      <c r="X24" s="4"/>
      <c r="Y24" s="47">
        <f>SUM(F24:Q24,W24)</f>
        <v>-41331466</v>
      </c>
    </row>
    <row r="25" spans="1:25" ht="16.5" customHeight="1">
      <c r="A25" s="79"/>
      <c r="B25" s="79"/>
      <c r="E25" s="120"/>
      <c r="F25" s="206"/>
      <c r="G25" s="205"/>
      <c r="H25" s="206"/>
      <c r="I25" s="205"/>
      <c r="J25" s="206"/>
      <c r="K25" s="205"/>
      <c r="L25" s="206"/>
      <c r="M25" s="205"/>
      <c r="N25" s="206"/>
      <c r="O25" s="52"/>
      <c r="P25" s="206"/>
      <c r="Q25" s="205"/>
      <c r="R25" s="162"/>
      <c r="S25" s="205"/>
      <c r="T25" s="162"/>
      <c r="U25" s="205"/>
      <c r="V25" s="148"/>
      <c r="W25" s="205"/>
      <c r="X25" s="83"/>
      <c r="Y25" s="205"/>
    </row>
    <row r="26" spans="1:25" ht="16.5" customHeight="1" thickBot="1">
      <c r="A26" s="79" t="s">
        <v>178</v>
      </c>
      <c r="E26" s="120"/>
      <c r="F26" s="206"/>
      <c r="G26" s="118">
        <f>SUM(G22:G25)</f>
        <v>12802631380</v>
      </c>
      <c r="H26" s="206"/>
      <c r="I26" s="118">
        <f>SUM(I22:I25)</f>
        <v>612679954</v>
      </c>
      <c r="J26" s="206"/>
      <c r="K26" s="118">
        <f>SUM(K22:K25)</f>
        <v>-10832692877</v>
      </c>
      <c r="L26" s="206"/>
      <c r="M26" s="118">
        <f>SUM(M22:M25)</f>
        <v>41479200</v>
      </c>
      <c r="N26" s="206"/>
      <c r="O26" s="118">
        <f>SUM(O22:O25)</f>
        <v>56845152</v>
      </c>
      <c r="P26" s="206"/>
      <c r="Q26" s="118">
        <f>SUM(Q22:Q25)</f>
        <v>-2047250849</v>
      </c>
      <c r="R26" s="162"/>
      <c r="S26" s="118">
        <f>SUM(S22:S25)</f>
        <v>4812374</v>
      </c>
      <c r="T26" s="162"/>
      <c r="U26" s="118">
        <f>SUM(U22:U25)</f>
        <v>-108244881</v>
      </c>
      <c r="V26" s="162"/>
      <c r="W26" s="118">
        <f>SUM(W22:W25)</f>
        <v>-103432507</v>
      </c>
      <c r="X26" s="206"/>
      <c r="Y26" s="118">
        <f>SUM(Y22:Y25)</f>
        <v>530259453</v>
      </c>
    </row>
    <row r="27" spans="1:25" ht="16.5" customHeight="1" thickTop="1">
      <c r="A27" s="79"/>
      <c r="E27" s="120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162"/>
      <c r="S27" s="206"/>
      <c r="T27" s="162"/>
      <c r="U27" s="206"/>
      <c r="V27" s="206"/>
      <c r="W27" s="206"/>
      <c r="X27" s="206"/>
      <c r="Y27" s="206"/>
    </row>
    <row r="28" spans="1:25" ht="16.5" customHeight="1">
      <c r="A28" s="79"/>
      <c r="E28" s="120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162"/>
      <c r="S28" s="206"/>
      <c r="T28" s="162"/>
      <c r="U28" s="206"/>
      <c r="V28" s="206"/>
      <c r="W28" s="206"/>
      <c r="X28" s="206"/>
      <c r="Y28" s="206"/>
    </row>
    <row r="29" spans="1:25" ht="16.5" customHeight="1">
      <c r="A29" s="79"/>
      <c r="E29" s="120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162"/>
      <c r="S29" s="206"/>
      <c r="T29" s="162"/>
      <c r="U29" s="206"/>
      <c r="V29" s="206"/>
      <c r="W29" s="206"/>
      <c r="X29" s="206"/>
      <c r="Y29" s="206"/>
    </row>
    <row r="30" spans="1:25" ht="16.5" customHeight="1">
      <c r="A30" s="79"/>
      <c r="E30" s="120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162"/>
      <c r="S30" s="206"/>
      <c r="T30" s="162"/>
      <c r="U30" s="206"/>
      <c r="V30" s="206"/>
      <c r="W30" s="206"/>
      <c r="X30" s="206"/>
      <c r="Y30" s="206"/>
    </row>
    <row r="31" spans="1:25" ht="16.5" customHeight="1">
      <c r="A31" s="79"/>
      <c r="E31" s="120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162"/>
      <c r="S31" s="206"/>
      <c r="T31" s="162"/>
      <c r="U31" s="206"/>
      <c r="V31" s="206"/>
      <c r="W31" s="206"/>
      <c r="X31" s="206"/>
      <c r="Y31" s="206"/>
    </row>
    <row r="32" spans="1:25" ht="16.5" customHeight="1">
      <c r="A32" s="79"/>
      <c r="E32" s="120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162"/>
      <c r="S32" s="206"/>
      <c r="T32" s="162"/>
      <c r="U32" s="206"/>
      <c r="V32" s="206"/>
      <c r="W32" s="206"/>
      <c r="X32" s="206"/>
      <c r="Y32" s="206"/>
    </row>
    <row r="33" spans="1:25" ht="16.5" customHeight="1">
      <c r="A33" s="79"/>
      <c r="E33" s="120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162"/>
      <c r="S33" s="206"/>
      <c r="T33" s="162"/>
      <c r="U33" s="206"/>
      <c r="V33" s="206"/>
      <c r="W33" s="206"/>
      <c r="X33" s="206"/>
      <c r="Y33" s="206"/>
    </row>
    <row r="34" spans="1:25" ht="16.5" customHeight="1">
      <c r="A34" s="79"/>
      <c r="E34" s="120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162"/>
      <c r="S34" s="206"/>
      <c r="T34" s="162"/>
      <c r="U34" s="206"/>
      <c r="V34" s="206"/>
      <c r="W34" s="206"/>
      <c r="X34" s="206"/>
      <c r="Y34" s="206"/>
    </row>
    <row r="35" spans="1:25" ht="16.5" customHeight="1">
      <c r="A35" s="79"/>
      <c r="E35" s="120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162"/>
      <c r="S35" s="206"/>
      <c r="T35" s="162"/>
      <c r="U35" s="206"/>
      <c r="V35" s="206"/>
      <c r="W35" s="206"/>
      <c r="X35" s="206"/>
      <c r="Y35" s="206"/>
    </row>
    <row r="36" spans="1:25" ht="16.5" customHeight="1">
      <c r="A36" s="79"/>
      <c r="E36" s="120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162"/>
      <c r="S36" s="206"/>
      <c r="T36" s="162"/>
      <c r="U36" s="206"/>
      <c r="V36" s="206"/>
      <c r="W36" s="206"/>
      <c r="X36" s="206"/>
      <c r="Y36" s="206"/>
    </row>
    <row r="37" spans="1:25" ht="16.5" customHeight="1">
      <c r="A37" s="79"/>
      <c r="E37" s="120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162"/>
      <c r="S37" s="206"/>
      <c r="T37" s="162"/>
      <c r="U37" s="206"/>
      <c r="V37" s="206"/>
      <c r="W37" s="206"/>
      <c r="X37" s="206"/>
      <c r="Y37" s="206"/>
    </row>
    <row r="38" spans="1:25" ht="16.5" customHeight="1">
      <c r="A38" s="79"/>
      <c r="E38" s="120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162"/>
      <c r="S38" s="206"/>
      <c r="T38" s="162"/>
      <c r="U38" s="206"/>
      <c r="V38" s="206"/>
      <c r="W38" s="206"/>
      <c r="X38" s="206"/>
      <c r="Y38" s="206"/>
    </row>
    <row r="39" spans="1:25" ht="16.5" customHeight="1">
      <c r="A39" s="79"/>
      <c r="E39" s="120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162"/>
      <c r="S39" s="206"/>
      <c r="T39" s="162"/>
      <c r="U39" s="206"/>
      <c r="V39" s="206"/>
      <c r="W39" s="206"/>
      <c r="X39" s="206"/>
      <c r="Y39" s="206"/>
    </row>
    <row r="40" spans="1:25" ht="16.5" customHeight="1">
      <c r="A40" s="79"/>
      <c r="E40" s="120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162"/>
      <c r="S40" s="206"/>
      <c r="T40" s="162"/>
      <c r="U40" s="206"/>
      <c r="V40" s="206"/>
      <c r="W40" s="206"/>
      <c r="X40" s="206"/>
      <c r="Y40" s="206"/>
    </row>
    <row r="41" spans="1:25" ht="16.5" customHeight="1">
      <c r="A41" s="79"/>
      <c r="E41" s="120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162"/>
      <c r="S41" s="206"/>
      <c r="T41" s="162"/>
      <c r="U41" s="206"/>
      <c r="V41" s="206"/>
      <c r="W41" s="206"/>
      <c r="X41" s="206"/>
      <c r="Y41" s="206"/>
    </row>
    <row r="42" spans="1:25" ht="16.5" customHeight="1">
      <c r="A42" s="79"/>
      <c r="E42" s="120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162"/>
      <c r="S42" s="206"/>
      <c r="T42" s="162"/>
      <c r="U42" s="206"/>
      <c r="V42" s="206"/>
      <c r="W42" s="206"/>
      <c r="X42" s="206"/>
      <c r="Y42" s="206"/>
    </row>
    <row r="43" spans="1:25" ht="16.5" customHeight="1">
      <c r="A43" s="79"/>
      <c r="E43" s="120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162"/>
      <c r="S43" s="206"/>
      <c r="T43" s="162"/>
      <c r="U43" s="206"/>
      <c r="V43" s="206"/>
      <c r="W43" s="206"/>
      <c r="X43" s="206"/>
      <c r="Y43" s="206"/>
    </row>
    <row r="44" spans="1:25" ht="22.25" customHeight="1">
      <c r="A44" s="112" t="s">
        <v>88</v>
      </c>
      <c r="B44" s="112"/>
      <c r="C44" s="112"/>
      <c r="D44" s="119"/>
      <c r="E44" s="119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21"/>
      <c r="R44" s="121"/>
      <c r="S44" s="121"/>
      <c r="T44" s="121"/>
      <c r="U44" s="121"/>
      <c r="V44" s="121"/>
      <c r="W44" s="121"/>
      <c r="X44" s="112"/>
      <c r="Y44" s="112"/>
    </row>
  </sheetData>
  <mergeCells count="4">
    <mergeCell ref="O8:Q8"/>
    <mergeCell ref="S8:U8"/>
    <mergeCell ref="S7:W7"/>
    <mergeCell ref="G6:W6"/>
  </mergeCells>
  <pageMargins left="0.3" right="0.3" top="0.5" bottom="0.6" header="0.49" footer="0.4"/>
  <pageSetup paperSize="9" scale="75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2D1E9-2034-4387-B079-97FCE0D40FB2}">
  <sheetPr>
    <tabColor rgb="FFFBD3D6"/>
  </sheetPr>
  <dimension ref="A1:M110"/>
  <sheetViews>
    <sheetView tabSelected="1" zoomScaleNormal="100" zoomScaleSheetLayoutView="88" workbookViewId="0">
      <selection activeCell="P82" sqref="P82"/>
    </sheetView>
  </sheetViews>
  <sheetFormatPr defaultColWidth="9.09765625" defaultRowHeight="16.5" customHeight="1"/>
  <cols>
    <col min="1" max="3" width="1.59765625" style="127" customWidth="1"/>
    <col min="4" max="4" width="46" style="127" customWidth="1"/>
    <col min="5" max="5" width="6.19921875" style="124" customWidth="1"/>
    <col min="6" max="6" width="0.69921875" style="124" customWidth="1"/>
    <col min="7" max="7" width="12.19921875" style="128" customWidth="1"/>
    <col min="8" max="8" width="0.69921875" style="126" customWidth="1"/>
    <col min="9" max="9" width="12.19921875" style="184" customWidth="1"/>
    <col min="10" max="10" width="0.69921875" style="124" customWidth="1"/>
    <col min="11" max="11" width="12.19921875" style="128" customWidth="1"/>
    <col min="12" max="12" width="0.69921875" style="126" customWidth="1"/>
    <col min="13" max="13" width="12.19921875" style="184" customWidth="1"/>
    <col min="14" max="16384" width="9.09765625" style="127"/>
  </cols>
  <sheetData>
    <row r="1" spans="1:13" ht="16.5" customHeight="1">
      <c r="A1" s="122" t="str">
        <f>'Eng7'!A1</f>
        <v>PP Prime Public Company Limited</v>
      </c>
      <c r="B1" s="123"/>
      <c r="C1" s="123"/>
      <c r="D1" s="123"/>
      <c r="G1" s="125"/>
      <c r="I1" s="183"/>
      <c r="K1" s="125"/>
      <c r="M1" s="183"/>
    </row>
    <row r="2" spans="1:13" ht="16.5" customHeight="1">
      <c r="A2" s="123" t="s">
        <v>80</v>
      </c>
      <c r="B2" s="123"/>
      <c r="C2" s="123"/>
      <c r="D2" s="123"/>
    </row>
    <row r="3" spans="1:13" ht="16.5" customHeight="1">
      <c r="A3" s="70" t="str">
        <f>'Eng7'!A3</f>
        <v>For the three-month period ended 31 March 2024</v>
      </c>
      <c r="B3" s="70"/>
      <c r="C3" s="70"/>
      <c r="D3" s="70"/>
      <c r="E3" s="129"/>
      <c r="F3" s="129"/>
      <c r="G3" s="130"/>
      <c r="H3" s="131"/>
      <c r="I3" s="185"/>
      <c r="J3" s="129"/>
      <c r="K3" s="130"/>
      <c r="L3" s="131"/>
      <c r="M3" s="185"/>
    </row>
    <row r="4" spans="1:13" ht="16.5" customHeight="1">
      <c r="A4" s="123"/>
      <c r="B4" s="123"/>
      <c r="C4" s="123"/>
      <c r="D4" s="123"/>
    </row>
    <row r="5" spans="1:13" ht="16.5" customHeight="1">
      <c r="A5" s="123"/>
      <c r="B5" s="123"/>
      <c r="C5" s="123"/>
      <c r="D5" s="123"/>
    </row>
    <row r="6" spans="1:13" ht="16.5" customHeight="1">
      <c r="A6" s="123"/>
      <c r="B6" s="123"/>
      <c r="C6" s="123"/>
      <c r="D6" s="123"/>
      <c r="G6" s="252" t="s">
        <v>38</v>
      </c>
      <c r="H6" s="252"/>
      <c r="I6" s="252"/>
      <c r="J6" s="58"/>
      <c r="K6" s="252" t="s">
        <v>69</v>
      </c>
      <c r="L6" s="252"/>
      <c r="M6" s="252"/>
    </row>
    <row r="7" spans="1:13" ht="16.5" customHeight="1">
      <c r="A7" s="123"/>
      <c r="B7" s="123"/>
      <c r="C7" s="123"/>
      <c r="D7" s="123"/>
      <c r="G7" s="253" t="s">
        <v>77</v>
      </c>
      <c r="H7" s="253"/>
      <c r="I7" s="253"/>
      <c r="J7" s="58"/>
      <c r="K7" s="253" t="s">
        <v>77</v>
      </c>
      <c r="L7" s="253"/>
      <c r="M7" s="253"/>
    </row>
    <row r="8" spans="1:13" ht="16.5" customHeight="1">
      <c r="E8" s="132"/>
      <c r="F8" s="132"/>
      <c r="G8" s="87" t="s">
        <v>175</v>
      </c>
      <c r="H8" s="19"/>
      <c r="I8" s="87" t="s">
        <v>151</v>
      </c>
      <c r="J8" s="7"/>
      <c r="K8" s="87" t="s">
        <v>175</v>
      </c>
      <c r="L8" s="19"/>
      <c r="M8" s="87" t="s">
        <v>151</v>
      </c>
    </row>
    <row r="9" spans="1:13" ht="16.5" customHeight="1">
      <c r="E9" s="133" t="s">
        <v>122</v>
      </c>
      <c r="F9" s="132"/>
      <c r="G9" s="59" t="s">
        <v>29</v>
      </c>
      <c r="H9" s="88"/>
      <c r="I9" s="59" t="s">
        <v>29</v>
      </c>
      <c r="J9" s="132"/>
      <c r="K9" s="59" t="s">
        <v>29</v>
      </c>
      <c r="L9" s="88"/>
      <c r="M9" s="59" t="s">
        <v>29</v>
      </c>
    </row>
    <row r="10" spans="1:13" ht="16.5" customHeight="1">
      <c r="E10" s="132"/>
      <c r="F10" s="132"/>
      <c r="G10" s="60"/>
      <c r="H10" s="88"/>
      <c r="I10" s="61"/>
      <c r="J10" s="132"/>
      <c r="K10" s="60"/>
      <c r="L10" s="88"/>
      <c r="M10" s="61"/>
    </row>
    <row r="11" spans="1:13" ht="16.5" customHeight="1">
      <c r="A11" s="123" t="s">
        <v>10</v>
      </c>
      <c r="G11" s="74"/>
      <c r="I11" s="186"/>
      <c r="K11" s="74"/>
      <c r="M11" s="186"/>
    </row>
    <row r="12" spans="1:13" ht="16.5" customHeight="1">
      <c r="A12" s="127" t="s">
        <v>198</v>
      </c>
      <c r="G12" s="75">
        <v>6253303</v>
      </c>
      <c r="H12" s="134"/>
      <c r="I12" s="184">
        <v>-83842434</v>
      </c>
      <c r="J12" s="134"/>
      <c r="K12" s="75">
        <v>-44693273</v>
      </c>
      <c r="L12" s="134"/>
      <c r="M12" s="184">
        <v>-1355637</v>
      </c>
    </row>
    <row r="13" spans="1:13" ht="16.5" customHeight="1">
      <c r="A13" s="127" t="s">
        <v>207</v>
      </c>
      <c r="G13" s="75"/>
      <c r="H13" s="128"/>
      <c r="K13" s="75"/>
      <c r="L13" s="128"/>
    </row>
    <row r="14" spans="1:13" ht="16.5" customHeight="1">
      <c r="B14" s="127" t="s">
        <v>102</v>
      </c>
      <c r="G14" s="75"/>
      <c r="H14" s="128"/>
      <c r="K14" s="75"/>
      <c r="L14" s="128"/>
    </row>
    <row r="15" spans="1:13" ht="16.5" customHeight="1">
      <c r="B15" s="135" t="s">
        <v>56</v>
      </c>
      <c r="C15" s="135"/>
      <c r="G15" s="75">
        <v>13580712</v>
      </c>
      <c r="H15" s="134"/>
      <c r="I15" s="184">
        <v>15218684</v>
      </c>
      <c r="J15" s="134"/>
      <c r="K15" s="75">
        <v>501816</v>
      </c>
      <c r="L15" s="134"/>
      <c r="M15" s="184">
        <v>603651</v>
      </c>
    </row>
    <row r="16" spans="1:13" ht="16.5" customHeight="1">
      <c r="B16" s="135" t="s">
        <v>98</v>
      </c>
      <c r="C16" s="135"/>
      <c r="G16" s="75">
        <v>12226949</v>
      </c>
      <c r="H16" s="134"/>
      <c r="I16" s="184">
        <v>1708934</v>
      </c>
      <c r="J16" s="134"/>
      <c r="K16" s="75">
        <v>17531195</v>
      </c>
      <c r="L16" s="134"/>
      <c r="M16" s="184">
        <v>-7352685</v>
      </c>
    </row>
    <row r="17" spans="1:13" ht="16.5" customHeight="1">
      <c r="B17" s="135" t="s">
        <v>142</v>
      </c>
      <c r="C17" s="135"/>
      <c r="G17" s="75">
        <v>35072</v>
      </c>
      <c r="H17" s="127"/>
      <c r="I17" s="184">
        <v>227178</v>
      </c>
      <c r="J17" s="127"/>
      <c r="K17" s="75">
        <v>536000</v>
      </c>
      <c r="L17" s="127"/>
      <c r="M17" s="184">
        <v>0</v>
      </c>
    </row>
    <row r="18" spans="1:13" ht="16.5" customHeight="1">
      <c r="B18" s="135" t="s">
        <v>26</v>
      </c>
      <c r="C18" s="135"/>
      <c r="G18" s="75">
        <v>-81804</v>
      </c>
      <c r="H18" s="134"/>
      <c r="I18" s="184">
        <v>-131043</v>
      </c>
      <c r="J18" s="134"/>
      <c r="K18" s="75">
        <v>-64238</v>
      </c>
      <c r="L18" s="134"/>
      <c r="M18" s="184">
        <v>-119159</v>
      </c>
    </row>
    <row r="19" spans="1:13" ht="16.5" customHeight="1">
      <c r="B19" s="135" t="s">
        <v>103</v>
      </c>
      <c r="C19" s="135"/>
      <c r="E19" s="124">
        <v>12</v>
      </c>
      <c r="G19" s="75">
        <v>-42791339</v>
      </c>
      <c r="H19" s="134"/>
      <c r="I19" s="184">
        <v>-754996</v>
      </c>
      <c r="J19" s="134"/>
      <c r="K19" s="75" t="s">
        <v>180</v>
      </c>
      <c r="L19" s="134"/>
      <c r="M19" s="184">
        <v>-639999</v>
      </c>
    </row>
    <row r="20" spans="1:13" ht="16.5" customHeight="1">
      <c r="B20" s="135" t="s">
        <v>143</v>
      </c>
      <c r="C20" s="135"/>
      <c r="G20" s="75">
        <v>-885027</v>
      </c>
      <c r="H20" s="134"/>
      <c r="I20" s="184">
        <v>-3915687</v>
      </c>
      <c r="J20" s="134"/>
      <c r="K20" s="75">
        <v>-885027</v>
      </c>
      <c r="L20" s="134"/>
      <c r="M20" s="184">
        <v>-3915687</v>
      </c>
    </row>
    <row r="21" spans="1:13" ht="16.5" customHeight="1">
      <c r="B21" s="135" t="s">
        <v>63</v>
      </c>
      <c r="C21" s="135"/>
      <c r="G21" s="75">
        <v>2018079</v>
      </c>
      <c r="H21" s="134"/>
      <c r="I21" s="184">
        <v>3664553</v>
      </c>
      <c r="J21" s="134"/>
      <c r="K21" s="75">
        <v>1814742</v>
      </c>
      <c r="L21" s="134"/>
      <c r="M21" s="184">
        <v>3636816</v>
      </c>
    </row>
    <row r="22" spans="1:13" ht="16.5" customHeight="1">
      <c r="B22" s="135" t="s">
        <v>57</v>
      </c>
      <c r="C22" s="135"/>
      <c r="G22" s="76">
        <v>618327</v>
      </c>
      <c r="H22" s="134"/>
      <c r="I22" s="185">
        <v>1183730</v>
      </c>
      <c r="J22" s="134"/>
      <c r="K22" s="76">
        <v>484622</v>
      </c>
      <c r="L22" s="134"/>
      <c r="M22" s="185">
        <v>569191</v>
      </c>
    </row>
    <row r="23" spans="1:13" ht="16.5" customHeight="1">
      <c r="D23" s="127" t="s">
        <v>3</v>
      </c>
      <c r="G23" s="75"/>
      <c r="H23" s="128"/>
      <c r="J23" s="128"/>
      <c r="K23" s="75"/>
      <c r="L23" s="128"/>
    </row>
    <row r="24" spans="1:13" ht="16.5" customHeight="1">
      <c r="A24" s="127" t="s">
        <v>166</v>
      </c>
      <c r="B24" s="135"/>
      <c r="C24" s="135"/>
      <c r="G24" s="75">
        <f>SUM(G12:G22)</f>
        <v>-9025728</v>
      </c>
      <c r="H24" s="128"/>
      <c r="I24" s="184">
        <f>SUM(I12:I22)</f>
        <v>-66641081</v>
      </c>
      <c r="K24" s="75">
        <f>SUM(K12:K22)</f>
        <v>-24774163</v>
      </c>
      <c r="L24" s="128"/>
      <c r="M24" s="184">
        <f>SUM(M12:M22)</f>
        <v>-8573509</v>
      </c>
    </row>
    <row r="25" spans="1:13" ht="16.5" customHeight="1">
      <c r="A25" s="127" t="s">
        <v>65</v>
      </c>
      <c r="G25" s="75"/>
      <c r="H25" s="128"/>
      <c r="K25" s="75"/>
      <c r="L25" s="128"/>
    </row>
    <row r="26" spans="1:13" ht="16.5" customHeight="1">
      <c r="B26" s="135" t="s">
        <v>208</v>
      </c>
      <c r="C26" s="135"/>
      <c r="D26" s="135"/>
      <c r="G26" s="75">
        <v>34189603</v>
      </c>
      <c r="H26" s="134"/>
      <c r="I26" s="184">
        <v>18286836</v>
      </c>
      <c r="J26" s="134"/>
      <c r="K26" s="75">
        <v>2677755</v>
      </c>
      <c r="L26" s="134"/>
      <c r="M26" s="184">
        <v>17391773</v>
      </c>
    </row>
    <row r="27" spans="1:13" ht="16.5" customHeight="1">
      <c r="B27" s="135" t="s">
        <v>33</v>
      </c>
      <c r="C27" s="135"/>
      <c r="D27" s="135"/>
      <c r="G27" s="75">
        <v>12109330</v>
      </c>
      <c r="H27" s="134"/>
      <c r="I27" s="184">
        <v>20133808</v>
      </c>
      <c r="J27" s="134"/>
      <c r="K27" s="75">
        <v>5932246</v>
      </c>
      <c r="L27" s="134"/>
      <c r="M27" s="184">
        <v>4435874</v>
      </c>
    </row>
    <row r="28" spans="1:13" ht="16.5" customHeight="1">
      <c r="B28" s="135" t="s">
        <v>34</v>
      </c>
      <c r="G28" s="75">
        <v>686802</v>
      </c>
      <c r="H28" s="134"/>
      <c r="I28" s="184">
        <v>-1274867</v>
      </c>
      <c r="J28" s="134"/>
      <c r="K28" s="75">
        <v>341317</v>
      </c>
      <c r="L28" s="134"/>
      <c r="M28" s="184">
        <v>-155443</v>
      </c>
    </row>
    <row r="29" spans="1:13" ht="16.5" customHeight="1">
      <c r="B29" s="135" t="s">
        <v>37</v>
      </c>
      <c r="G29" s="75">
        <v>2049974</v>
      </c>
      <c r="I29" s="184">
        <v>-6921361</v>
      </c>
      <c r="J29" s="126"/>
      <c r="K29" s="75">
        <v>1886884</v>
      </c>
      <c r="M29" s="184">
        <v>-751735</v>
      </c>
    </row>
    <row r="30" spans="1:13" ht="16.5" customHeight="1">
      <c r="B30" s="135" t="s">
        <v>209</v>
      </c>
      <c r="G30" s="75">
        <v>2107948</v>
      </c>
      <c r="H30" s="134"/>
      <c r="I30" s="184">
        <v>2997628</v>
      </c>
      <c r="J30" s="134"/>
      <c r="K30" s="75">
        <v>38187854</v>
      </c>
      <c r="L30" s="134"/>
      <c r="M30" s="184">
        <v>-26083399</v>
      </c>
    </row>
    <row r="31" spans="1:13" ht="16.5" customHeight="1">
      <c r="B31" s="135" t="s">
        <v>13</v>
      </c>
      <c r="C31" s="135"/>
      <c r="D31" s="135"/>
      <c r="G31" s="75">
        <v>-1160393</v>
      </c>
      <c r="H31" s="134"/>
      <c r="I31" s="184">
        <v>-1016979</v>
      </c>
      <c r="J31" s="134"/>
      <c r="K31" s="75">
        <v>-126918</v>
      </c>
      <c r="L31" s="134"/>
      <c r="M31" s="184">
        <v>1055050</v>
      </c>
    </row>
    <row r="32" spans="1:13" ht="16.5" customHeight="1">
      <c r="B32" s="135" t="s">
        <v>163</v>
      </c>
      <c r="C32" s="135"/>
      <c r="D32" s="135"/>
      <c r="G32" s="76">
        <v>970500</v>
      </c>
      <c r="H32" s="134"/>
      <c r="I32" s="185">
        <v>320000</v>
      </c>
      <c r="J32" s="134"/>
      <c r="K32" s="76">
        <v>152000</v>
      </c>
      <c r="L32" s="134"/>
      <c r="M32" s="185">
        <v>320000</v>
      </c>
    </row>
    <row r="33" spans="1:13" ht="16.5" customHeight="1">
      <c r="B33" s="135"/>
      <c r="C33" s="135"/>
      <c r="D33" s="135"/>
      <c r="G33" s="74"/>
      <c r="H33" s="128"/>
      <c r="I33" s="186"/>
      <c r="K33" s="74"/>
      <c r="L33" s="128"/>
      <c r="M33" s="186"/>
    </row>
    <row r="34" spans="1:13" ht="16.5" customHeight="1">
      <c r="A34" s="127" t="s">
        <v>196</v>
      </c>
      <c r="B34" s="135"/>
      <c r="C34" s="135"/>
      <c r="D34" s="135"/>
      <c r="G34" s="75">
        <f>SUM(G24:G32)</f>
        <v>41928036</v>
      </c>
      <c r="H34" s="128"/>
      <c r="I34" s="184">
        <f>SUM(I24:I32)</f>
        <v>-34116016</v>
      </c>
      <c r="K34" s="75">
        <f>SUM(K24:K32)</f>
        <v>24276975</v>
      </c>
      <c r="L34" s="128"/>
      <c r="M34" s="184">
        <f>SUM(M24:M32)</f>
        <v>-12361389</v>
      </c>
    </row>
    <row r="35" spans="1:13" ht="16.5" customHeight="1">
      <c r="B35" s="135" t="s">
        <v>164</v>
      </c>
      <c r="C35" s="135"/>
      <c r="D35" s="135"/>
      <c r="G35" s="75">
        <v>-300064</v>
      </c>
      <c r="H35" s="128"/>
      <c r="I35" s="184">
        <v>-124576</v>
      </c>
      <c r="J35" s="128"/>
      <c r="K35" s="75">
        <v>-488508</v>
      </c>
      <c r="L35" s="128"/>
      <c r="M35" s="184">
        <v>0</v>
      </c>
    </row>
    <row r="36" spans="1:13" ht="16.5" customHeight="1">
      <c r="B36" s="135" t="s">
        <v>36</v>
      </c>
      <c r="C36" s="135"/>
      <c r="D36" s="135"/>
      <c r="G36" s="76">
        <v>-1856362</v>
      </c>
      <c r="H36" s="134"/>
      <c r="I36" s="185">
        <v>-2966563</v>
      </c>
      <c r="J36" s="134"/>
      <c r="K36" s="76">
        <v>-1675708</v>
      </c>
      <c r="L36" s="134"/>
      <c r="M36" s="185">
        <v>-2940131</v>
      </c>
    </row>
    <row r="37" spans="1:13" ht="16.5" customHeight="1">
      <c r="B37" s="135"/>
      <c r="C37" s="135"/>
      <c r="D37" s="135"/>
      <c r="G37" s="74"/>
      <c r="H37" s="128"/>
      <c r="I37" s="186"/>
      <c r="K37" s="74"/>
      <c r="L37" s="128"/>
      <c r="M37" s="186"/>
    </row>
    <row r="38" spans="1:13" ht="16.5" customHeight="1">
      <c r="A38" s="127" t="s">
        <v>197</v>
      </c>
      <c r="D38" s="135"/>
      <c r="G38" s="77">
        <f>SUM(G34:G36)</f>
        <v>39771610</v>
      </c>
      <c r="I38" s="187">
        <f>SUM(I34:I36)</f>
        <v>-37207155</v>
      </c>
      <c r="K38" s="77">
        <f>SUM(K34:K36)</f>
        <v>22112759</v>
      </c>
      <c r="M38" s="187">
        <f>SUM(M34:M36)</f>
        <v>-15301520</v>
      </c>
    </row>
    <row r="39" spans="1:13" ht="16.5" customHeight="1">
      <c r="D39" s="135"/>
      <c r="G39" s="126"/>
      <c r="I39" s="186"/>
      <c r="K39" s="126"/>
      <c r="M39" s="186"/>
    </row>
    <row r="40" spans="1:13" ht="16.5" customHeight="1">
      <c r="D40" s="135"/>
      <c r="G40" s="126"/>
      <c r="I40" s="186"/>
      <c r="K40" s="126"/>
      <c r="M40" s="186"/>
    </row>
    <row r="41" spans="1:13" ht="16.5" customHeight="1">
      <c r="D41" s="135"/>
      <c r="G41" s="126"/>
      <c r="I41" s="186"/>
      <c r="K41" s="126"/>
      <c r="M41" s="186"/>
    </row>
    <row r="42" spans="1:13" ht="16.5" customHeight="1">
      <c r="D42" s="135"/>
      <c r="G42" s="126"/>
      <c r="I42" s="186"/>
      <c r="K42" s="126"/>
      <c r="M42" s="186"/>
    </row>
    <row r="43" spans="1:13" ht="16.5" customHeight="1">
      <c r="D43" s="135"/>
      <c r="G43" s="126"/>
      <c r="I43" s="186"/>
      <c r="K43" s="126"/>
      <c r="M43" s="186"/>
    </row>
    <row r="44" spans="1:13" ht="16.5" customHeight="1">
      <c r="D44" s="135"/>
      <c r="G44" s="126"/>
      <c r="I44" s="186"/>
      <c r="K44" s="126"/>
      <c r="M44" s="186"/>
    </row>
    <row r="45" spans="1:13" ht="16.5" customHeight="1">
      <c r="D45" s="135"/>
      <c r="G45" s="126"/>
      <c r="I45" s="186"/>
      <c r="K45" s="126"/>
      <c r="M45" s="186"/>
    </row>
    <row r="46" spans="1:13" ht="16.5" customHeight="1">
      <c r="D46" s="135"/>
      <c r="G46" s="126"/>
      <c r="I46" s="186"/>
      <c r="K46" s="126"/>
      <c r="M46" s="186"/>
    </row>
    <row r="47" spans="1:13" ht="16.5" customHeight="1">
      <c r="D47" s="135"/>
      <c r="G47" s="126"/>
      <c r="I47" s="186"/>
      <c r="K47" s="126"/>
      <c r="M47" s="186"/>
    </row>
    <row r="48" spans="1:13" ht="16.5" customHeight="1">
      <c r="D48" s="135"/>
      <c r="G48" s="126"/>
      <c r="I48" s="186"/>
      <c r="K48" s="126"/>
      <c r="M48" s="186"/>
    </row>
    <row r="49" spans="1:13" ht="16.5" customHeight="1">
      <c r="D49" s="135"/>
      <c r="G49" s="126"/>
      <c r="I49" s="186"/>
      <c r="K49" s="126"/>
      <c r="M49" s="186"/>
    </row>
    <row r="50" spans="1:13" ht="16.5" customHeight="1">
      <c r="D50" s="135"/>
      <c r="G50" s="126"/>
      <c r="I50" s="186"/>
      <c r="K50" s="126"/>
      <c r="M50" s="186"/>
    </row>
    <row r="51" spans="1:13" ht="16.5" customHeight="1">
      <c r="D51" s="135"/>
      <c r="G51" s="126"/>
      <c r="I51" s="186"/>
      <c r="K51" s="126"/>
      <c r="M51" s="186"/>
    </row>
    <row r="52" spans="1:13" ht="16.5" customHeight="1">
      <c r="D52" s="135"/>
      <c r="G52" s="126"/>
      <c r="I52" s="186"/>
      <c r="K52" s="126"/>
      <c r="M52" s="186"/>
    </row>
    <row r="53" spans="1:13" ht="24" customHeight="1">
      <c r="D53" s="135"/>
      <c r="G53" s="126"/>
      <c r="I53" s="186"/>
      <c r="K53" s="126"/>
      <c r="M53" s="186"/>
    </row>
    <row r="54" spans="1:13" ht="21.9" customHeight="1">
      <c r="A54" s="259" t="s">
        <v>88</v>
      </c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</row>
    <row r="55" spans="1:13" ht="16.5" customHeight="1">
      <c r="A55" s="122" t="str">
        <f>+A1</f>
        <v>PP Prime Public Company Limited</v>
      </c>
      <c r="B55" s="123"/>
      <c r="C55" s="123"/>
      <c r="D55" s="123"/>
      <c r="G55" s="125"/>
      <c r="I55" s="183"/>
      <c r="K55" s="125"/>
      <c r="M55" s="183"/>
    </row>
    <row r="56" spans="1:13" ht="16.5" customHeight="1">
      <c r="A56" s="123" t="s">
        <v>80</v>
      </c>
      <c r="B56" s="123"/>
      <c r="C56" s="123"/>
      <c r="D56" s="123"/>
    </row>
    <row r="57" spans="1:13" ht="16.5" customHeight="1">
      <c r="A57" s="70" t="str">
        <f>A3</f>
        <v>For the three-month period ended 31 March 2024</v>
      </c>
      <c r="B57" s="70"/>
      <c r="C57" s="70"/>
      <c r="D57" s="70"/>
      <c r="E57" s="129"/>
      <c r="F57" s="129"/>
      <c r="G57" s="130"/>
      <c r="H57" s="131"/>
      <c r="I57" s="185"/>
      <c r="J57" s="129"/>
      <c r="K57" s="130"/>
      <c r="L57" s="131"/>
      <c r="M57" s="185"/>
    </row>
    <row r="60" spans="1:13" ht="15.9" customHeight="1">
      <c r="A60" s="123"/>
      <c r="B60" s="123"/>
      <c r="C60" s="123"/>
      <c r="D60" s="123"/>
      <c r="G60" s="252" t="s">
        <v>38</v>
      </c>
      <c r="H60" s="252"/>
      <c r="I60" s="252"/>
      <c r="J60" s="58"/>
      <c r="K60" s="252" t="s">
        <v>69</v>
      </c>
      <c r="L60" s="252"/>
      <c r="M60" s="252"/>
    </row>
    <row r="61" spans="1:13" ht="15.9" customHeight="1">
      <c r="A61" s="123"/>
      <c r="B61" s="123"/>
      <c r="C61" s="123"/>
      <c r="D61" s="123"/>
      <c r="G61" s="253" t="s">
        <v>77</v>
      </c>
      <c r="H61" s="253"/>
      <c r="I61" s="253"/>
      <c r="J61" s="58"/>
      <c r="K61" s="253" t="s">
        <v>77</v>
      </c>
      <c r="L61" s="253"/>
      <c r="M61" s="253"/>
    </row>
    <row r="62" spans="1:13" ht="15.9" customHeight="1">
      <c r="E62" s="132"/>
      <c r="F62" s="132"/>
      <c r="G62" s="87" t="s">
        <v>175</v>
      </c>
      <c r="H62" s="19"/>
      <c r="I62" s="87" t="s">
        <v>151</v>
      </c>
      <c r="J62" s="7"/>
      <c r="K62" s="87" t="s">
        <v>175</v>
      </c>
      <c r="L62" s="19"/>
      <c r="M62" s="87" t="s">
        <v>151</v>
      </c>
    </row>
    <row r="63" spans="1:13" ht="15.9" customHeight="1">
      <c r="E63" s="133" t="s">
        <v>6</v>
      </c>
      <c r="F63" s="132"/>
      <c r="G63" s="59" t="s">
        <v>29</v>
      </c>
      <c r="H63" s="88"/>
      <c r="I63" s="59" t="s">
        <v>29</v>
      </c>
      <c r="J63" s="132"/>
      <c r="K63" s="59" t="s">
        <v>29</v>
      </c>
      <c r="L63" s="88"/>
      <c r="M63" s="59" t="s">
        <v>29</v>
      </c>
    </row>
    <row r="64" spans="1:13" ht="15.9" customHeight="1">
      <c r="E64" s="132"/>
      <c r="F64" s="132"/>
      <c r="G64" s="74"/>
      <c r="H64" s="88"/>
      <c r="I64" s="186"/>
      <c r="J64" s="132"/>
      <c r="K64" s="74"/>
      <c r="L64" s="88"/>
      <c r="M64" s="186"/>
    </row>
    <row r="65" spans="1:13" ht="15.9" customHeight="1">
      <c r="A65" s="123" t="s">
        <v>11</v>
      </c>
      <c r="G65" s="74"/>
      <c r="I65" s="186"/>
      <c r="K65" s="74"/>
      <c r="M65" s="186"/>
    </row>
    <row r="66" spans="1:13" ht="15.9" customHeight="1">
      <c r="A66" s="127" t="s">
        <v>35</v>
      </c>
      <c r="G66" s="75">
        <v>386506</v>
      </c>
      <c r="H66" s="134"/>
      <c r="I66" s="184">
        <v>314865</v>
      </c>
      <c r="J66" s="134"/>
      <c r="K66" s="75">
        <v>384493</v>
      </c>
      <c r="L66" s="134"/>
      <c r="M66" s="184">
        <v>222172</v>
      </c>
    </row>
    <row r="67" spans="1:13" ht="15.9" customHeight="1">
      <c r="A67" s="127" t="s">
        <v>216</v>
      </c>
      <c r="G67" s="75">
        <v>-2387656</v>
      </c>
      <c r="H67" s="134"/>
      <c r="I67" s="184">
        <v>16664837</v>
      </c>
      <c r="J67" s="134"/>
      <c r="K67" s="75">
        <v>-1961656</v>
      </c>
      <c r="L67" s="134"/>
      <c r="M67" s="184">
        <v>16664837</v>
      </c>
    </row>
    <row r="68" spans="1:13" ht="15.9" customHeight="1">
      <c r="A68" s="127" t="s">
        <v>165</v>
      </c>
      <c r="G68" s="75">
        <v>0</v>
      </c>
      <c r="H68" s="134"/>
      <c r="I68" s="184">
        <v>-58091</v>
      </c>
      <c r="J68" s="134"/>
      <c r="K68" s="75" t="s">
        <v>180</v>
      </c>
      <c r="L68" s="134"/>
      <c r="M68" s="184">
        <v>0</v>
      </c>
    </row>
    <row r="69" spans="1:13" ht="15.9" customHeight="1">
      <c r="A69" s="127" t="s">
        <v>139</v>
      </c>
      <c r="E69" s="124" t="s">
        <v>186</v>
      </c>
      <c r="G69" s="75">
        <v>0</v>
      </c>
      <c r="H69" s="134"/>
      <c r="I69" s="184">
        <v>0</v>
      </c>
      <c r="J69" s="134"/>
      <c r="K69" s="75" t="s">
        <v>180</v>
      </c>
      <c r="L69" s="134"/>
      <c r="M69" s="184">
        <v>13854936</v>
      </c>
    </row>
    <row r="70" spans="1:13" ht="15.9" customHeight="1">
      <c r="A70" s="127" t="s">
        <v>140</v>
      </c>
      <c r="E70" s="124" t="s">
        <v>186</v>
      </c>
      <c r="G70" s="75">
        <v>0</v>
      </c>
      <c r="H70" s="134"/>
      <c r="I70" s="184">
        <v>0</v>
      </c>
      <c r="J70" s="134"/>
      <c r="K70" s="75">
        <v>-4266450</v>
      </c>
      <c r="L70" s="134"/>
      <c r="M70" s="184">
        <v>-4815900</v>
      </c>
    </row>
    <row r="71" spans="1:13" ht="15.9" customHeight="1">
      <c r="A71" s="127" t="s">
        <v>141</v>
      </c>
      <c r="G71" s="75">
        <v>0</v>
      </c>
      <c r="H71" s="134"/>
      <c r="I71" s="184">
        <v>755000</v>
      </c>
      <c r="J71" s="134"/>
      <c r="K71" s="75" t="s">
        <v>180</v>
      </c>
      <c r="L71" s="134"/>
      <c r="M71" s="184">
        <v>640000</v>
      </c>
    </row>
    <row r="72" spans="1:13" ht="15.9" customHeight="1">
      <c r="A72" s="127" t="s">
        <v>66</v>
      </c>
      <c r="G72" s="136"/>
      <c r="H72" s="127"/>
      <c r="I72" s="188"/>
      <c r="J72" s="127"/>
      <c r="K72" s="136"/>
      <c r="L72" s="127"/>
      <c r="M72" s="188"/>
    </row>
    <row r="73" spans="1:13" ht="15.9" customHeight="1">
      <c r="B73" s="127" t="s">
        <v>67</v>
      </c>
      <c r="G73" s="76">
        <v>-2571740</v>
      </c>
      <c r="H73" s="134"/>
      <c r="I73" s="185">
        <v>-7173752</v>
      </c>
      <c r="J73" s="127"/>
      <c r="K73" s="171">
        <v>-453350</v>
      </c>
      <c r="L73" s="127"/>
      <c r="M73" s="191">
        <v>-332021</v>
      </c>
    </row>
    <row r="74" spans="1:13" ht="15.9" customHeight="1">
      <c r="E74" s="132"/>
      <c r="F74" s="132"/>
      <c r="G74" s="60"/>
      <c r="H74" s="88"/>
      <c r="I74" s="61"/>
      <c r="J74" s="137"/>
      <c r="K74" s="60"/>
      <c r="L74" s="88"/>
      <c r="M74" s="61"/>
    </row>
    <row r="75" spans="1:13" ht="15.9" customHeight="1">
      <c r="A75" s="127" t="s">
        <v>217</v>
      </c>
      <c r="G75" s="76">
        <f>SUM(G66:G73)</f>
        <v>-4572890</v>
      </c>
      <c r="H75" s="128"/>
      <c r="I75" s="185">
        <f>SUM(I66:I73)</f>
        <v>10502859</v>
      </c>
      <c r="J75" s="138"/>
      <c r="K75" s="76">
        <f>SUM(K66:K73)</f>
        <v>-6296963</v>
      </c>
      <c r="L75" s="128"/>
      <c r="M75" s="185">
        <f>SUM(M66:M73)</f>
        <v>26234024</v>
      </c>
    </row>
    <row r="76" spans="1:13" ht="15.9" customHeight="1">
      <c r="G76" s="136"/>
      <c r="H76" s="127"/>
      <c r="I76" s="188"/>
      <c r="J76" s="127"/>
      <c r="K76" s="136"/>
      <c r="L76" s="127"/>
      <c r="M76" s="188"/>
    </row>
    <row r="77" spans="1:13" ht="15.9" customHeight="1">
      <c r="A77" s="123" t="s">
        <v>12</v>
      </c>
      <c r="G77" s="74"/>
      <c r="I77" s="186"/>
      <c r="K77" s="74"/>
      <c r="M77" s="186"/>
    </row>
    <row r="78" spans="1:13" ht="15.9" customHeight="1">
      <c r="A78" s="127" t="s">
        <v>201</v>
      </c>
      <c r="G78" s="74"/>
      <c r="I78" s="186"/>
      <c r="K78" s="74"/>
      <c r="M78" s="186"/>
    </row>
    <row r="79" spans="1:13" ht="15.9" customHeight="1">
      <c r="B79" s="127" t="s">
        <v>202</v>
      </c>
      <c r="G79" s="74">
        <v>5850617</v>
      </c>
      <c r="I79" s="186">
        <v>-46300639</v>
      </c>
      <c r="K79" s="74">
        <v>0</v>
      </c>
      <c r="M79" s="186">
        <v>-40118054</v>
      </c>
    </row>
    <row r="80" spans="1:13" ht="15.9" customHeight="1">
      <c r="A80" s="127" t="s">
        <v>168</v>
      </c>
      <c r="E80" s="124">
        <v>16</v>
      </c>
      <c r="G80" s="75">
        <v>-22539357</v>
      </c>
      <c r="H80" s="127"/>
      <c r="I80" s="184">
        <v>-38847817</v>
      </c>
      <c r="J80" s="127"/>
      <c r="K80" s="75">
        <v>-22106452</v>
      </c>
      <c r="L80" s="127"/>
      <c r="M80" s="184">
        <v>-38656189</v>
      </c>
    </row>
    <row r="81" spans="1:13" ht="15.9" customHeight="1">
      <c r="A81" s="127" t="s">
        <v>144</v>
      </c>
      <c r="G81" s="139">
        <v>-171550</v>
      </c>
      <c r="H81" s="127"/>
      <c r="I81" s="189">
        <v>-70842</v>
      </c>
      <c r="J81" s="127"/>
      <c r="K81" s="75">
        <v>-171550</v>
      </c>
      <c r="L81" s="127"/>
      <c r="M81" s="184">
        <v>-70842</v>
      </c>
    </row>
    <row r="82" spans="1:13" ht="15.9" customHeight="1">
      <c r="A82" s="127" t="s">
        <v>150</v>
      </c>
      <c r="E82" s="124">
        <v>18</v>
      </c>
      <c r="G82" s="139">
        <v>20000000</v>
      </c>
      <c r="H82" s="127"/>
      <c r="I82" s="189">
        <v>70000000</v>
      </c>
      <c r="J82" s="127"/>
      <c r="K82" s="139">
        <v>20000000</v>
      </c>
      <c r="L82" s="127"/>
      <c r="M82" s="184">
        <v>70000000</v>
      </c>
    </row>
    <row r="83" spans="1:13" ht="15.9" customHeight="1">
      <c r="A83" s="127" t="s">
        <v>192</v>
      </c>
      <c r="E83" s="124">
        <v>18</v>
      </c>
      <c r="G83" s="76">
        <v>-2070000</v>
      </c>
      <c r="H83" s="127"/>
      <c r="I83" s="185">
        <v>-7649900</v>
      </c>
      <c r="J83" s="134"/>
      <c r="K83" s="76">
        <v>-2070000</v>
      </c>
      <c r="L83" s="134"/>
      <c r="M83" s="185">
        <v>-7649900</v>
      </c>
    </row>
    <row r="84" spans="1:13" ht="15.9" customHeight="1">
      <c r="E84" s="132"/>
      <c r="F84" s="132"/>
      <c r="G84" s="60" t="s">
        <v>3</v>
      </c>
      <c r="H84" s="88"/>
      <c r="I84" s="61" t="s">
        <v>3</v>
      </c>
      <c r="J84" s="132"/>
      <c r="K84" s="60"/>
      <c r="L84" s="88"/>
      <c r="M84" s="61"/>
    </row>
    <row r="85" spans="1:13" ht="15.9" customHeight="1">
      <c r="A85" s="127" t="s">
        <v>224</v>
      </c>
      <c r="G85" s="76">
        <f>SUM(G78:G83)</f>
        <v>1069710</v>
      </c>
      <c r="H85" s="140"/>
      <c r="I85" s="185">
        <f>SUM(I78:I83)</f>
        <v>-22869198</v>
      </c>
      <c r="K85" s="76">
        <f>SUM(K78:K83)</f>
        <v>-4348002</v>
      </c>
      <c r="L85" s="140"/>
      <c r="M85" s="185">
        <f>SUM(M78:M83)</f>
        <v>-16494985</v>
      </c>
    </row>
    <row r="86" spans="1:13" ht="15.9" customHeight="1">
      <c r="E86" s="132"/>
      <c r="F86" s="132"/>
      <c r="G86" s="60"/>
      <c r="H86" s="88"/>
      <c r="I86" s="61"/>
      <c r="J86" s="132"/>
      <c r="K86" s="60"/>
      <c r="L86" s="88"/>
      <c r="M86" s="61"/>
    </row>
    <row r="87" spans="1:13" ht="15.9" customHeight="1">
      <c r="A87" s="123" t="s">
        <v>195</v>
      </c>
      <c r="E87" s="132"/>
      <c r="F87" s="132"/>
      <c r="G87" s="60"/>
      <c r="H87" s="88"/>
      <c r="I87" s="61"/>
      <c r="J87" s="132"/>
      <c r="K87" s="60"/>
      <c r="L87" s="88"/>
      <c r="M87" s="61"/>
    </row>
    <row r="88" spans="1:13" ht="15.9" customHeight="1">
      <c r="B88" s="123" t="s">
        <v>149</v>
      </c>
      <c r="E88" s="132"/>
      <c r="F88" s="132"/>
      <c r="G88" s="75">
        <f>G38+G75+G85</f>
        <v>36268430</v>
      </c>
      <c r="H88" s="128"/>
      <c r="I88" s="184">
        <f>I38+I75+I85</f>
        <v>-49573494</v>
      </c>
      <c r="K88" s="75">
        <f>K38+K75+K85</f>
        <v>11467794</v>
      </c>
      <c r="L88" s="128"/>
      <c r="M88" s="184">
        <f>M38+M75+M85</f>
        <v>-5562481</v>
      </c>
    </row>
    <row r="89" spans="1:13" ht="15.9" customHeight="1">
      <c r="A89" s="127" t="s">
        <v>148</v>
      </c>
      <c r="E89" s="132"/>
      <c r="F89" s="132"/>
      <c r="G89" s="76">
        <v>-17893378</v>
      </c>
      <c r="H89" s="140"/>
      <c r="I89" s="185">
        <v>33360191</v>
      </c>
      <c r="K89" s="76">
        <v>0</v>
      </c>
      <c r="L89" s="140"/>
      <c r="M89" s="185">
        <v>0</v>
      </c>
    </row>
    <row r="90" spans="1:13" ht="15.9" customHeight="1">
      <c r="E90" s="132"/>
      <c r="F90" s="132"/>
      <c r="G90" s="75"/>
      <c r="H90" s="140"/>
      <c r="K90" s="75"/>
      <c r="L90" s="140"/>
    </row>
    <row r="91" spans="1:13" ht="15.9" customHeight="1">
      <c r="A91" s="123" t="s">
        <v>218</v>
      </c>
      <c r="B91" s="123"/>
      <c r="E91" s="132"/>
      <c r="F91" s="132"/>
      <c r="G91" s="75">
        <f>SUM(G88:G89)</f>
        <v>18375052</v>
      </c>
      <c r="H91" s="128"/>
      <c r="I91" s="184">
        <f>SUM(I88:I89)</f>
        <v>-16213303</v>
      </c>
      <c r="K91" s="75">
        <f>SUM(K88:K89)</f>
        <v>11467794</v>
      </c>
      <c r="L91" s="128"/>
      <c r="M91" s="184">
        <f>SUM(M88:M89)</f>
        <v>-5562481</v>
      </c>
    </row>
    <row r="92" spans="1:13" ht="15.9" customHeight="1">
      <c r="A92" s="127" t="s">
        <v>44</v>
      </c>
      <c r="E92" s="132"/>
      <c r="F92" s="132"/>
      <c r="G92" s="77">
        <v>13128221</v>
      </c>
      <c r="I92" s="187">
        <v>45319052</v>
      </c>
      <c r="J92" s="126"/>
      <c r="K92" s="77">
        <v>11876944</v>
      </c>
      <c r="M92" s="187">
        <v>33605998</v>
      </c>
    </row>
    <row r="93" spans="1:13" ht="15.9" customHeight="1">
      <c r="E93" s="132"/>
      <c r="F93" s="132"/>
      <c r="G93" s="60"/>
      <c r="H93" s="88"/>
      <c r="I93" s="61"/>
      <c r="J93" s="132"/>
      <c r="K93" s="60"/>
      <c r="L93" s="88"/>
      <c r="M93" s="61"/>
    </row>
    <row r="94" spans="1:13" ht="15.9" customHeight="1" thickBot="1">
      <c r="A94" s="127" t="s">
        <v>25</v>
      </c>
      <c r="G94" s="78">
        <f>SUM(G91:G92)</f>
        <v>31503273</v>
      </c>
      <c r="H94" s="140"/>
      <c r="I94" s="190">
        <f>SUM(I91:I92)</f>
        <v>29105749</v>
      </c>
      <c r="K94" s="78">
        <f>SUM(K91:K92)</f>
        <v>23344738</v>
      </c>
      <c r="L94" s="140"/>
      <c r="M94" s="190">
        <f>SUM(M91:M92)</f>
        <v>28043517</v>
      </c>
    </row>
    <row r="95" spans="1:13" ht="15.9" customHeight="1" thickTop="1">
      <c r="G95" s="74"/>
      <c r="H95" s="140"/>
      <c r="I95" s="186"/>
      <c r="K95" s="74"/>
      <c r="L95" s="140"/>
      <c r="M95" s="186"/>
    </row>
    <row r="96" spans="1:13" ht="15.9" customHeight="1">
      <c r="G96" s="74"/>
      <c r="H96" s="140"/>
      <c r="I96" s="186"/>
      <c r="K96" s="74"/>
      <c r="L96" s="140"/>
      <c r="M96" s="186"/>
    </row>
    <row r="97" spans="1:13" ht="15.9" customHeight="1">
      <c r="A97" s="123" t="s">
        <v>58</v>
      </c>
      <c r="G97" s="74"/>
      <c r="H97" s="140"/>
      <c r="I97" s="186"/>
      <c r="K97" s="74"/>
      <c r="L97" s="140"/>
      <c r="M97" s="186"/>
    </row>
    <row r="98" spans="1:13" ht="15.9" customHeight="1">
      <c r="G98" s="74"/>
      <c r="H98" s="140"/>
      <c r="I98" s="186"/>
      <c r="K98" s="74"/>
      <c r="L98" s="140"/>
      <c r="M98" s="186"/>
    </row>
    <row r="99" spans="1:13" ht="15.9" customHeight="1">
      <c r="A99" s="127" t="s">
        <v>104</v>
      </c>
      <c r="G99" s="74"/>
      <c r="H99" s="140"/>
      <c r="I99" s="186"/>
      <c r="K99" s="74"/>
      <c r="L99" s="140"/>
      <c r="M99" s="186"/>
    </row>
    <row r="100" spans="1:13" ht="15.9" customHeight="1">
      <c r="B100" s="127" t="s">
        <v>105</v>
      </c>
      <c r="G100" s="75">
        <v>1160900</v>
      </c>
      <c r="I100" s="184">
        <v>589035</v>
      </c>
      <c r="J100" s="126"/>
      <c r="K100" s="75">
        <v>0</v>
      </c>
      <c r="M100" s="184">
        <v>136960</v>
      </c>
    </row>
    <row r="101" spans="1:13" ht="15.9" customHeight="1">
      <c r="A101" s="127" t="s">
        <v>123</v>
      </c>
      <c r="E101" s="124">
        <v>18</v>
      </c>
      <c r="G101" s="75">
        <v>17929990</v>
      </c>
      <c r="I101" s="184">
        <v>54350100</v>
      </c>
      <c r="J101" s="126"/>
      <c r="K101" s="75">
        <v>17929990</v>
      </c>
      <c r="M101" s="184">
        <v>54350100</v>
      </c>
    </row>
    <row r="102" spans="1:13" ht="15.9" customHeight="1">
      <c r="A102" s="127" t="s">
        <v>220</v>
      </c>
      <c r="G102" s="75"/>
      <c r="J102" s="126"/>
      <c r="K102" s="75"/>
    </row>
    <row r="103" spans="1:13" ht="15.9" customHeight="1">
      <c r="B103" s="127" t="s">
        <v>210</v>
      </c>
      <c r="E103" s="124">
        <v>11</v>
      </c>
      <c r="G103" s="75">
        <v>24201000</v>
      </c>
      <c r="I103" s="184">
        <v>0</v>
      </c>
      <c r="J103" s="126"/>
      <c r="K103" s="75">
        <v>24201000</v>
      </c>
      <c r="M103" s="184">
        <v>0</v>
      </c>
    </row>
    <row r="104" spans="1:13" s="188" customFormat="1" ht="15.9" customHeight="1">
      <c r="A104" s="188" t="s">
        <v>194</v>
      </c>
      <c r="E104" s="215"/>
      <c r="F104" s="215"/>
      <c r="G104" s="75">
        <v>6650279</v>
      </c>
      <c r="H104" s="186"/>
      <c r="I104" s="184">
        <v>0</v>
      </c>
      <c r="J104" s="186"/>
      <c r="K104" s="75">
        <v>6650279</v>
      </c>
      <c r="L104" s="186"/>
      <c r="M104" s="184">
        <v>0</v>
      </c>
    </row>
    <row r="105" spans="1:13" s="188" customFormat="1" ht="15.9" customHeight="1">
      <c r="A105" s="188" t="s">
        <v>219</v>
      </c>
      <c r="E105" s="215"/>
      <c r="F105" s="215"/>
      <c r="G105" s="75"/>
      <c r="H105" s="186"/>
      <c r="I105" s="184"/>
      <c r="J105" s="186"/>
      <c r="K105" s="75"/>
      <c r="L105" s="186"/>
      <c r="M105" s="184"/>
    </row>
    <row r="106" spans="1:13" s="188" customFormat="1" ht="15.9" customHeight="1">
      <c r="B106" s="188" t="s">
        <v>221</v>
      </c>
      <c r="E106" s="215">
        <v>17</v>
      </c>
      <c r="F106" s="215"/>
      <c r="G106" s="75">
        <v>95875200</v>
      </c>
      <c r="H106" s="186"/>
      <c r="I106" s="184">
        <v>0</v>
      </c>
      <c r="J106" s="186"/>
      <c r="K106" s="75">
        <v>0</v>
      </c>
      <c r="L106" s="186"/>
      <c r="M106" s="184">
        <v>0</v>
      </c>
    </row>
    <row r="107" spans="1:13" s="188" customFormat="1" ht="15.9" customHeight="1">
      <c r="A107" s="188" t="s">
        <v>222</v>
      </c>
      <c r="E107" s="215">
        <v>12</v>
      </c>
      <c r="F107" s="215"/>
      <c r="G107" s="75">
        <v>87159273</v>
      </c>
      <c r="H107" s="186"/>
      <c r="I107" s="184">
        <v>0</v>
      </c>
      <c r="J107" s="186"/>
      <c r="K107" s="75">
        <v>0</v>
      </c>
      <c r="L107" s="186"/>
      <c r="M107" s="184">
        <v>0</v>
      </c>
    </row>
    <row r="108" spans="1:13" ht="15.9" customHeight="1">
      <c r="J108" s="126"/>
    </row>
    <row r="109" spans="1:13" ht="18.75" customHeight="1">
      <c r="J109" s="126"/>
    </row>
    <row r="110" spans="1:13" ht="22.25" customHeight="1">
      <c r="A110" s="258" t="str">
        <f>+A54</f>
        <v>The accompanying notes form part of this interim financial information.</v>
      </c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</row>
  </sheetData>
  <mergeCells count="10">
    <mergeCell ref="G61:I61"/>
    <mergeCell ref="K61:M61"/>
    <mergeCell ref="A110:M110"/>
    <mergeCell ref="G6:I6"/>
    <mergeCell ref="K6:M6"/>
    <mergeCell ref="G7:I7"/>
    <mergeCell ref="K7:M7"/>
    <mergeCell ref="A54:M54"/>
    <mergeCell ref="G60:I60"/>
    <mergeCell ref="K60:M60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2-4BS</vt:lpstr>
      <vt:lpstr>Eng 5</vt:lpstr>
      <vt:lpstr>Eng6</vt:lpstr>
      <vt:lpstr>Eng7</vt:lpstr>
      <vt:lpstr>Eng8-9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Vapee Nonthaleeruk (TH)</cp:lastModifiedBy>
  <cp:lastPrinted>2024-05-14T11:43:29Z</cp:lastPrinted>
  <dcterms:created xsi:type="dcterms:W3CDTF">2001-07-23T02:33:46Z</dcterms:created>
  <dcterms:modified xsi:type="dcterms:W3CDTF">2024-05-14T14:16:06Z</dcterms:modified>
</cp:coreProperties>
</file>