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24 (Q2)\"/>
    </mc:Choice>
  </mc:AlternateContent>
  <xr:revisionPtr revIDLastSave="0" documentId="13_ncr:1_{6801B87C-B573-4132-990E-60960984C16A}" xr6:coauthVersionLast="47" xr6:coauthVersionMax="47" xr10:uidLastSave="{00000000-0000-0000-0000-000000000000}"/>
  <bookViews>
    <workbookView xWindow="-120" yWindow="-120" windowWidth="21840" windowHeight="13020" activeTab="5" xr2:uid="{FFF6A3BF-8179-43BD-8090-B23A43BCD44C}"/>
  </bookViews>
  <sheets>
    <sheet name="BS_2-4 " sheetId="7" r:id="rId1"/>
    <sheet name="PL_5-6 (3M)" sheetId="12" r:id="rId2"/>
    <sheet name="PL_7-8 (6M)" sheetId="8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localSheetId="1" hidden="1">1/EUReXToDEM</definedName>
    <definedName name="a" hidden="1">1/EUReXToDEM</definedName>
    <definedName name="AA" localSheetId="1" hidden="1">1/EUReXToLUF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1" hidden="1">1/EUReXToATS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localSheetId="1" hidden="1">1/EUReXToATS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localSheetId="1" hidden="1">1/EUReXToBEF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localSheetId="1" hidden="1">1/EUReXToBEF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localSheetId="1" hidden="1">1/EUReXToDEM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1" hidden="1">1/EUReXToDEM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1" hidden="1">1/EUReXToESP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localSheetId="1" hidden="1">1/EUReXToFIM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localSheetId="1" hidden="1">1/EUReXToFRF</definedName>
    <definedName name="FRFeXToEUR" hidden="1">1/EUReXToFRF</definedName>
    <definedName name="frtz" localSheetId="1" hidden="1">1/EUReXToLUF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localSheetId="1" hidden="1">1/EUReXToIEP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localSheetId="1" hidden="1">1/EUReXToITL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1" hidden="1">1/EUReXToATS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localSheetId="1" hidden="1">1/EUReXToLUF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localSheetId="1" hidden="1">1/EUReXToATS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localSheetId="1" hidden="1">1/EUReXToNLG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localSheetId="1" hidden="1">1/EUReXToATS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_xlnm.Print_Area" localSheetId="1">'PL_5-6 (3M)'!$A$1:$K$104</definedName>
    <definedName name="_xlnm.Print_Area" localSheetId="2">'PL_7-8 (6M)'!$A$1:$K$103</definedName>
    <definedName name="probe" localSheetId="1" hidden="1">1/EUReXToATS</definedName>
    <definedName name="probe" hidden="1">1/EUReXToATS</definedName>
    <definedName name="PTEeXToEUR" localSheetId="1" hidden="1">1/EUReXToPTE</definedName>
    <definedName name="PTEeXToEUR" hidden="1">1/EUReXToPTE</definedName>
    <definedName name="Q" localSheetId="1" hidden="1">1/EUReXToDEM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1" hidden="1">1/EUReXToNLG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localSheetId="1" hidden="1">1/EUReXToITL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1" hidden="1">1/EUReXToBEF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localSheetId="1" hidden="1">1/EUReXToESP</definedName>
    <definedName name="xxx" hidden="1">1/EUReXToESP</definedName>
    <definedName name="ydrz" localSheetId="1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1" hidden="1">1/EUReXToFRF</definedName>
    <definedName name="yx" hidden="1">1/EUReXToFRF</definedName>
    <definedName name="yxx" localSheetId="1" hidden="1">1/EUReXToIEP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localSheetId="1" hidden="1">1/EUReXToIEP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6" l="1"/>
  <c r="I67" i="6"/>
  <c r="G67" i="6"/>
  <c r="E67" i="6"/>
  <c r="I76" i="6" l="1"/>
  <c r="E76" i="6"/>
  <c r="T33" i="11"/>
  <c r="K73" i="6" l="1"/>
  <c r="I73" i="6"/>
  <c r="E73" i="6"/>
  <c r="G73" i="6"/>
  <c r="Z28" i="11"/>
  <c r="AB28" i="11" s="1"/>
  <c r="Z22" i="11" l="1"/>
  <c r="AB22" i="11" s="1"/>
  <c r="Z21" i="11"/>
  <c r="AB21" i="11" s="1"/>
  <c r="Y23" i="10" l="1"/>
  <c r="AA23" i="10" s="1"/>
  <c r="Y22" i="10"/>
  <c r="AA22" i="10" s="1"/>
  <c r="AE22" i="10" s="1"/>
  <c r="AC38" i="10"/>
  <c r="W38" i="10"/>
  <c r="O38" i="10"/>
  <c r="M38" i="10"/>
  <c r="K38" i="10"/>
  <c r="I38" i="10"/>
  <c r="G38" i="10"/>
  <c r="U35" i="10"/>
  <c r="S35" i="10"/>
  <c r="AA29" i="10"/>
  <c r="AE29" i="10" s="1"/>
  <c r="Y35" i="10" l="1"/>
  <c r="AA35" i="10" l="1"/>
  <c r="AE35" i="10" s="1"/>
  <c r="A52" i="6" l="1"/>
  <c r="K76" i="12"/>
  <c r="G76" i="12"/>
  <c r="K70" i="12"/>
  <c r="G70" i="12"/>
  <c r="K50" i="12"/>
  <c r="I50" i="12"/>
  <c r="G50" i="12"/>
  <c r="E50" i="12"/>
  <c r="K41" i="12"/>
  <c r="I41" i="12"/>
  <c r="G41" i="12"/>
  <c r="E41" i="12"/>
  <c r="E52" i="12" s="1"/>
  <c r="K23" i="12"/>
  <c r="I23" i="12"/>
  <c r="G23" i="12"/>
  <c r="E23" i="12"/>
  <c r="K14" i="12"/>
  <c r="I14" i="12"/>
  <c r="G14" i="12"/>
  <c r="E14" i="12"/>
  <c r="AA17" i="10"/>
  <c r="AE17" i="10" s="1"/>
  <c r="E25" i="12" l="1"/>
  <c r="E28" i="12" s="1"/>
  <c r="E31" i="12" s="1"/>
  <c r="K52" i="12"/>
  <c r="G52" i="12"/>
  <c r="I52" i="12"/>
  <c r="G25" i="12"/>
  <c r="G28" i="12" s="1"/>
  <c r="G31" i="12" s="1"/>
  <c r="I25" i="12"/>
  <c r="I28" i="12" s="1"/>
  <c r="I31" i="12" s="1"/>
  <c r="I67" i="12" s="1"/>
  <c r="I70" i="12" s="1"/>
  <c r="K25" i="12"/>
  <c r="K28" i="12" s="1"/>
  <c r="K31" i="12" s="1"/>
  <c r="K128" i="7"/>
  <c r="K131" i="7" s="1"/>
  <c r="G128" i="7"/>
  <c r="G131" i="7" s="1"/>
  <c r="K83" i="7"/>
  <c r="G83" i="7"/>
  <c r="K74" i="7"/>
  <c r="G74" i="7"/>
  <c r="K44" i="7"/>
  <c r="G44" i="7"/>
  <c r="K26" i="7"/>
  <c r="G26" i="7"/>
  <c r="E54" i="12" l="1"/>
  <c r="E73" i="12" s="1"/>
  <c r="E76" i="12" s="1"/>
  <c r="E67" i="12"/>
  <c r="E70" i="12" s="1"/>
  <c r="G85" i="7"/>
  <c r="I54" i="12"/>
  <c r="I73" i="12" s="1"/>
  <c r="I76" i="12" s="1"/>
  <c r="G54" i="12"/>
  <c r="K54" i="12"/>
  <c r="K85" i="7"/>
  <c r="K133" i="7" s="1"/>
  <c r="G133" i="7"/>
  <c r="K46" i="7"/>
  <c r="G46" i="7"/>
  <c r="G38" i="6"/>
  <c r="G44" i="6" s="1"/>
  <c r="K38" i="6"/>
  <c r="K44" i="6" s="1"/>
  <c r="K75" i="6" s="1"/>
  <c r="X37" i="11"/>
  <c r="T37" i="11"/>
  <c r="P37" i="11"/>
  <c r="N37" i="11"/>
  <c r="L37" i="11"/>
  <c r="J37" i="11"/>
  <c r="H37" i="11"/>
  <c r="Z34" i="11"/>
  <c r="AC26" i="10"/>
  <c r="W26" i="10"/>
  <c r="U26" i="10"/>
  <c r="S26" i="10"/>
  <c r="O26" i="10"/>
  <c r="M26" i="10"/>
  <c r="K26" i="10"/>
  <c r="I26" i="10"/>
  <c r="G26" i="10"/>
  <c r="G76" i="8"/>
  <c r="G70" i="8"/>
  <c r="K76" i="8"/>
  <c r="K70" i="8"/>
  <c r="G50" i="8"/>
  <c r="G41" i="8"/>
  <c r="G52" i="8" s="1"/>
  <c r="G23" i="8"/>
  <c r="G14" i="8"/>
  <c r="K50" i="8"/>
  <c r="K41" i="8"/>
  <c r="K23" i="8"/>
  <c r="K14" i="8"/>
  <c r="K52" i="8" l="1"/>
  <c r="G75" i="6"/>
  <c r="G78" i="6" s="1"/>
  <c r="G25" i="8"/>
  <c r="G28" i="8" s="1"/>
  <c r="G31" i="8" s="1"/>
  <c r="G54" i="8" s="1"/>
  <c r="K25" i="8"/>
  <c r="K28" i="8" s="1"/>
  <c r="K31" i="8" s="1"/>
  <c r="K78" i="6"/>
  <c r="Y26" i="10"/>
  <c r="K54" i="8" l="1"/>
  <c r="T25" i="11"/>
  <c r="J25" i="11"/>
  <c r="X25" i="11" l="1"/>
  <c r="P25" i="11"/>
  <c r="N25" i="11"/>
  <c r="L25" i="11"/>
  <c r="H25" i="11"/>
  <c r="AB16" i="11"/>
  <c r="AB25" i="11" s="1"/>
  <c r="I74" i="7" l="1"/>
  <c r="E74" i="7"/>
  <c r="A3" i="11" l="1"/>
  <c r="I50" i="8"/>
  <c r="E50" i="8"/>
  <c r="S34" i="10" s="1"/>
  <c r="S38" i="10" s="1"/>
  <c r="I41" i="8"/>
  <c r="V33" i="11" s="1"/>
  <c r="E41" i="8"/>
  <c r="U34" i="10" s="1"/>
  <c r="I23" i="8"/>
  <c r="E23" i="8"/>
  <c r="I14" i="8"/>
  <c r="E14" i="8"/>
  <c r="A100" i="7"/>
  <c r="I83" i="7"/>
  <c r="E83" i="7"/>
  <c r="A54" i="7"/>
  <c r="I44" i="7"/>
  <c r="E44" i="7"/>
  <c r="I26" i="7"/>
  <c r="E26" i="7"/>
  <c r="Z33" i="11" l="1"/>
  <c r="V37" i="11"/>
  <c r="Y34" i="10"/>
  <c r="U38" i="10"/>
  <c r="E46" i="7"/>
  <c r="V25" i="11"/>
  <c r="I46" i="7"/>
  <c r="E25" i="8"/>
  <c r="E28" i="8" s="1"/>
  <c r="E10" i="6" s="1"/>
  <c r="E85" i="7"/>
  <c r="I85" i="7"/>
  <c r="I25" i="8"/>
  <c r="E52" i="8"/>
  <c r="I52" i="8"/>
  <c r="Z37" i="11" l="1"/>
  <c r="I125" i="7" s="1"/>
  <c r="Y38" i="10"/>
  <c r="E125" i="7" s="1"/>
  <c r="Z25" i="11"/>
  <c r="E38" i="6"/>
  <c r="E44" i="6" s="1"/>
  <c r="E75" i="6" s="1"/>
  <c r="E31" i="8"/>
  <c r="I28" i="8"/>
  <c r="I10" i="6" s="1"/>
  <c r="E67" i="8" l="1"/>
  <c r="Q34" i="10"/>
  <c r="E78" i="6"/>
  <c r="I38" i="6"/>
  <c r="I44" i="6" s="1"/>
  <c r="I75" i="6" s="1"/>
  <c r="I31" i="8"/>
  <c r="E54" i="8"/>
  <c r="E73" i="8" s="1"/>
  <c r="Q38" i="10" l="1"/>
  <c r="E124" i="7" s="1"/>
  <c r="AA34" i="10"/>
  <c r="R33" i="11"/>
  <c r="AB33" i="11" s="1"/>
  <c r="I67" i="8"/>
  <c r="Q26" i="10"/>
  <c r="I78" i="6"/>
  <c r="R25" i="11"/>
  <c r="E70" i="8"/>
  <c r="I54" i="8"/>
  <c r="I73" i="8" s="1"/>
  <c r="E128" i="7" l="1"/>
  <c r="E131" i="7" s="1"/>
  <c r="E133" i="7" s="1"/>
  <c r="AE34" i="10"/>
  <c r="AE38" i="10" s="1"/>
  <c r="AA38" i="10"/>
  <c r="AE23" i="10"/>
  <c r="AE26" i="10" s="1"/>
  <c r="AA26" i="10"/>
  <c r="R37" i="11"/>
  <c r="AB34" i="11"/>
  <c r="AB37" i="11" s="1"/>
  <c r="I70" i="8"/>
  <c r="E76" i="8"/>
  <c r="I124" i="7" l="1"/>
  <c r="I128" i="7" s="1"/>
  <c r="I131" i="7" s="1"/>
  <c r="I133" i="7" s="1"/>
  <c r="I76" i="8"/>
</calcChain>
</file>

<file path=xl/sharedStrings.xml><?xml version="1.0" encoding="utf-8"?>
<sst xmlns="http://schemas.openxmlformats.org/spreadsheetml/2006/main" count="526" uniqueCount="220">
  <si>
    <t>บริษัท อีโนเว รับเบอร์ (ประเทศไทย)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</si>
  <si>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</si>
  <si>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</si>
  <si>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</si>
  <si>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</si>
  <si>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</si>
  <si>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</si>
  <si>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</si>
  <si>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</si>
  <si>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</si>
  <si>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</si>
  <si>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</si>
  <si>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</si>
  <si>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</si>
  <si>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</si>
  <si>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</si>
  <si>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</si>
  <si>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</si>
  <si>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</si>
  <si>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</si>
  <si>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</si>
  <si>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</si>
  <si>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</si>
  <si>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</si>
  <si>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</si>
  <si>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</si>
  <si>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</si>
  <si>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</si>
  <si>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</si>
  <si>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</si>
  <si>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</si>
  <si>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</si>
  <si>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</si>
  <si>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</si>
  <si>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</si>
  <si>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</si>
  <si>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</si>
  <si>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</si>
  <si>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</si>
  <si>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</si>
  <si>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</si>
  <si>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</si>
  <si>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</si>
  <si>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</si>
  <si>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</si>
  <si>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</si>
  <si>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</si>
  <si>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</si>
  <si>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</si>
  <si>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</si>
  <si>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</si>
  <si>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</si>
  <si>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</si>
  <si>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</si>
  <si>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</si>
  <si>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</si>
  <si>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</si>
  <si>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</si>
  <si>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</si>
  <si>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</si>
  <si>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</si>
  <si>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</si>
  <si>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</si>
  <si>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</si>
  <si>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</si>
  <si>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</si>
  <si>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</si>
  <si>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</si>
  <si>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</si>
  <si>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</si>
  <si>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</si>
  <si>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</si>
  <si>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</si>
  <si>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</si>
  <si>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</si>
  <si>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</si>
  <si>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</si>
  <si>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</si>
  <si>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</si>
  <si>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</si>
  <si>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</si>
  <si>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</si>
  <si>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</si>
  <si>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</si>
  <si>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</si>
  <si>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</si>
  <si>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</si>
  <si>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</si>
  <si>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</si>
  <si>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</si>
  <si>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</si>
  <si>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</si>
  <si>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</si>
  <si>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</si>
  <si>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</si>
  <si>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</si>
  <si>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</si>
  <si>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</si>
  <si>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</si>
  <si>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</si>
  <si>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</si>
  <si>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</si>
  <si>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</si>
  <si>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</si>
  <si>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</si>
  <si>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</si>
  <si>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</si>
  <si>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</si>
  <si>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</si>
  <si>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</si>
  <si>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</si>
  <si>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</si>
  <si>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</si>
  <si>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</si>
  <si>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</si>
  <si>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</si>
  <si>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</si>
  <si>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</si>
  <si>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</si>
  <si>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</si>
  <si>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</si>
  <si>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</si>
  <si>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</si>
  <si>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 xml:space="preserve">ยอดคงเหลือสิ้นงวด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</si>
  <si>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</si>
  <si>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</si>
  <si>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</si>
  <si>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</si>
  <si>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</si>
  <si>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</si>
  <si>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</si>
  <si>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    ของอนุพันธ์ทางการเงิน</t>
  </si>
  <si>
    <t xml:space="preserve">   ต้นทุนทางการเงิน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</si>
  <si>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</si>
  <si>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</si>
  <si>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</si>
  <si>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</si>
  <si>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</si>
  <si>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</si>
  <si>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</si>
  <si>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</si>
  <si>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</si>
  <si>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</si>
  <si>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</si>
  <si>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</si>
  <si>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</si>
  <si>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</si>
  <si>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</si>
  <si>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</si>
  <si>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</si>
  <si>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</si>
  <si>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</si>
  <si>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 xml:space="preserve">       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</si>
  <si>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</si>
  <si>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</si>
  <si>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หุ้นทุนซื้อคืน</t>
  </si>
  <si>
    <t xml:space="preserve">   รายได้ดอกเบี้ย</t>
  </si>
  <si>
    <t xml:space="preserve">   จ่ายชำระภาระผูกพันผลประโยชน์พนักงาน</t>
  </si>
  <si>
    <t xml:space="preserve">       ไม่เกิดขึ้นจริง</t>
  </si>
  <si>
    <t>ณ วันที่ 1 ตุลาคม พ.ศ. 2565</t>
  </si>
  <si>
    <t>กำไรเบ็ดเสร็จรวมสำหรับงวด</t>
  </si>
  <si>
    <t>กำไรขาดทุนเบ็ดเสร็จอื่น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</si>
  <si>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</si>
  <si>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</si>
  <si>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การแบ่งปันกำไรเบ็ดเสร็จรวม</t>
  </si>
  <si>
    <t>หนี้สินไม่หมุนเวียนอื่น</t>
  </si>
  <si>
    <t xml:space="preserve">   หนี้สินไม่หมุนเวียนอื่น</t>
  </si>
  <si>
    <t>6, 8</t>
  </si>
  <si>
    <t>สินทรัพย์ทางการเงินที่วัดมูลค่าด้วยมูลค่ายุติธรรม</t>
  </si>
  <si>
    <t xml:space="preserve">   ภายในหนึ่งปี</t>
  </si>
  <si>
    <t>หนี้สินตามสัญญาเช่าส่วนที่ถึงกำหนดชำระ</t>
  </si>
  <si>
    <t xml:space="preserve">   - สุทธิจากภาษี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</si>
  <si>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</si>
  <si>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</t>
  </si>
  <si>
    <t>พ.ศ. 2566</t>
  </si>
  <si>
    <t>ณ วันที่ 1 ตุลาคม พ.ศ. 2566</t>
  </si>
  <si>
    <t>-</t>
  </si>
  <si>
    <t>การจัดประเภทใหม่จากสินทรัพย์ไม่หมุนเวียนอื่น</t>
  </si>
  <si>
    <t xml:space="preserve">       ไปยังที่ดิน อาคารและอุปกรณ์</t>
  </si>
  <si>
    <t xml:space="preserve">     หุ้นสามัญจำนวน 192 ล้านหุ้น </t>
  </si>
  <si>
    <t xml:space="preserve">     หุ้นสามัญจำนวน 192 ล้านหุ้น</t>
  </si>
  <si>
    <t>กำไร (ขาดทุน) เบ็ดเสร็จรวมสำหรับงวด</t>
  </si>
  <si>
    <t>เจ้าหนี้จากการซื้อเครื่องจักรและอุปกรณ์</t>
  </si>
  <si>
    <t>ณ วันที่ 31 มีนาคม พ.ศ. 2566</t>
  </si>
  <si>
    <t>31 มีนาคม</t>
  </si>
  <si>
    <t>วันที่ 31 มีนาคม พ.ศ. 2566</t>
  </si>
  <si>
    <t>พ.ศ. 2567</t>
  </si>
  <si>
    <t>ณ วันที่ 31 มีนาคม พ.ศ. 2567</t>
  </si>
  <si>
    <t>สำหรับงวดสามเดือนสิ้นสุดวันที่ 31 มีนาคม พ.ศ. 2567</t>
  </si>
  <si>
    <t>สำหรับงวดหกเดือนสิ้นสุดวันที่ 31 มีนาคม พ.ศ. 2567</t>
  </si>
  <si>
    <t>รายได้เงินปันผล</t>
  </si>
  <si>
    <t>วันที่ 31 มีนาคม พ.ศ. 2567</t>
  </si>
  <si>
    <t>เงินปันผลจ่าย</t>
  </si>
  <si>
    <t xml:space="preserve">   (กำไร) ขาดทุนจากอัตราแลกเปลี่ยนที่ยัง</t>
  </si>
  <si>
    <t xml:space="preserve">   รายได้เงินปันผล</t>
  </si>
  <si>
    <t xml:space="preserve">   จ่ายดอกเบี้ย</t>
  </si>
  <si>
    <t xml:space="preserve">   รับคืนภาษีเงินได้</t>
  </si>
  <si>
    <t>เงินปันผลรับ</t>
  </si>
  <si>
    <t>กระแสเงินสดจากกิจกรรมจัดหาเงิน</t>
  </si>
  <si>
    <t>เงินสดจ่ายเงินต้นตามสัญญาเช่า</t>
  </si>
  <si>
    <t>เงินสดสุทธิใช้ไปในกิจกรรมจัดหาเงิน</t>
  </si>
  <si>
    <t>เงินลงทุนระยะสั้น</t>
  </si>
  <si>
    <t>กำไรจากการวัดมูลค่าเงินลงทุนในตราสารทุน</t>
  </si>
  <si>
    <t>กำไร (ขาดทุน) จากการวัดมูลค่าเงินลงทุนในตราสารหนี้</t>
  </si>
  <si>
    <t>กำไรเบ็ดเสร็จอื่นสำหรับงวด - สุทธิจากภาษี</t>
  </si>
  <si>
    <t>เงินสดจ่ายเพื่อเงินลงทุนระยะสั้น</t>
  </si>
  <si>
    <t xml:space="preserve">   (กำไร) ขาดทุนจากการจำหน่ายเงินลงทุนในตราสารหนี้</t>
  </si>
  <si>
    <t>เงินสดได้มาจากกิจกรรมดำเนินงาน</t>
  </si>
  <si>
    <t>เงินสดสุทธิได้มาจาก (ใช้ไปใน) กิจกรรมลงทุน</t>
  </si>
  <si>
    <t>เงินสดสุทธิได้มาจากกิจกรรมดำเนินงาน</t>
  </si>
  <si>
    <t>งบแสดงฐานะการเงิน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</si>
  <si>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</si>
  <si>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งบแสดงการเปลี่ยนแปลงส่วนของเจ้าของ (ยังไม่ได้ตรวจสอบ)</t>
  </si>
  <si>
    <t>สำหรับงวดหกเดือนสิ้นสุด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</si>
  <si>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</si>
  <si>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   ขาดทุนจากการลดมูลค่าของสินค้าคงเหลือ</t>
  </si>
  <si>
    <t>เงินสดและรายการเทียบเท่าเงินสด เพิ่มขึ้น (ลดลง) สุทธิ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</si>
  <si>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</si>
  <si>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   ขาดทุน (กำไร) สุทธิจากการตัดจำหน่ายและ</t>
  </si>
  <si>
    <t xml:space="preserve">   กำไรจากการเปลี่ยนแปลงในมูลค่ายุติธรรม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</si>
</sst>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101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1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179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90" fillId="28" borderId="24" applyNumberFormat="0" applyAlignment="0" applyProtection="0"/>
    <xf numFmtId="0" fontId="11" fillId="0" borderId="0">
      <protection locked="0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0" fontId="14" fillId="0" borderId="7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12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27" fillId="0" borderId="0" applyNumberFormat="0" applyFont="0" applyFill="0" applyBorder="0" applyAlignment="0" applyProtection="0"/>
    <xf numFmtId="3" fontId="28" fillId="0" borderId="0">
      <alignment vertical="top" wrapText="1"/>
    </xf>
    <xf numFmtId="3" fontId="28" fillId="0" borderId="0">
      <alignment vertical="top" wrapText="1"/>
    </xf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4" fillId="12" borderId="0" applyNumberFormat="0" applyBorder="0" applyAlignment="0" applyProtection="0"/>
    <xf numFmtId="173" fontId="12" fillId="0" borderId="0" applyFill="0" applyBorder="0" applyAlignment="0"/>
    <xf numFmtId="0" fontId="35" fillId="29" borderId="8" applyNumberFormat="0" applyAlignment="0" applyProtection="0"/>
    <xf numFmtId="0" fontId="36" fillId="30" borderId="9" applyNumberFormat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5" fillId="0" borderId="0"/>
    <xf numFmtId="0" fontId="37" fillId="0" borderId="0" applyNumberFormat="0" applyAlignment="0">
      <alignment horizontal="left"/>
    </xf>
    <xf numFmtId="174" fontId="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5" fillId="0" borderId="0"/>
    <xf numFmtId="0" fontId="38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Fill="0" applyBorder="0" applyAlignment="0" applyProtection="0"/>
    <xf numFmtId="0" fontId="41" fillId="14" borderId="0" applyNumberFormat="0" applyBorder="0" applyAlignment="0" applyProtection="0"/>
    <xf numFmtId="38" fontId="21" fillId="31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3">
      <alignment horizontal="left" vertical="center"/>
    </xf>
    <xf numFmtId="0" fontId="42" fillId="0" borderId="3">
      <alignment horizontal="left" vertical="center"/>
    </xf>
    <xf numFmtId="0" fontId="43" fillId="0" borderId="12" applyNumberFormat="0" applyFill="0" applyAlignment="0" applyProtection="0"/>
    <xf numFmtId="0" fontId="44" fillId="0" borderId="14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0" fontId="21" fillId="5" borderId="6" applyNumberFormat="0" applyBorder="0" applyAlignment="0" applyProtection="0"/>
    <xf numFmtId="10" fontId="21" fillId="5" borderId="6" applyNumberFormat="0" applyBorder="0" applyAlignment="0" applyProtection="0"/>
    <xf numFmtId="0" fontId="46" fillId="16" borderId="8" applyNumberFormat="0" applyAlignment="0" applyProtection="0"/>
    <xf numFmtId="0" fontId="47" fillId="0" borderId="0" applyNumberFormat="0" applyFont="0" applyFill="0" applyBorder="0" applyProtection="0">
      <alignment horizontal="left" vertical="center"/>
    </xf>
    <xf numFmtId="0" fontId="48" fillId="0" borderId="18" applyNumberFormat="0" applyFill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16" borderId="0" applyNumberFormat="0" applyBorder="0" applyAlignment="0" applyProtection="0"/>
    <xf numFmtId="37" fontId="51" fillId="0" borderId="0"/>
    <xf numFmtId="175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3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94" fillId="0" borderId="0"/>
    <xf numFmtId="0" fontId="12" fillId="0" borderId="0"/>
    <xf numFmtId="43" fontId="5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9" fillId="0" borderId="0"/>
    <xf numFmtId="0" fontId="16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54" fillId="0" borderId="0"/>
    <xf numFmtId="0" fontId="18" fillId="0" borderId="0"/>
    <xf numFmtId="0" fontId="16" fillId="0" borderId="0"/>
    <xf numFmtId="0" fontId="18" fillId="0" borderId="0"/>
    <xf numFmtId="0" fontId="12" fillId="0" borderId="0"/>
    <xf numFmtId="0" fontId="1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" fillId="0" borderId="0"/>
    <xf numFmtId="0" fontId="18" fillId="3" borderId="4" applyNumberFormat="0" applyFont="0" applyAlignment="0" applyProtection="0"/>
    <xf numFmtId="0" fontId="55" fillId="29" borderId="20" applyNumberFormat="0" applyAlignment="0" applyProtection="0"/>
    <xf numFmtId="1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37" fontId="56" fillId="0" borderId="0"/>
    <xf numFmtId="1" fontId="12" fillId="0" borderId="5" applyNumberFormat="0" applyFill="0" applyAlignment="0" applyProtection="0">
      <alignment horizontal="center" vertical="center"/>
    </xf>
    <xf numFmtId="182" fontId="12" fillId="0" borderId="0" applyNumberFormat="0" applyFill="0" applyBorder="0" applyAlignment="0" applyProtection="0">
      <alignment horizontal="left"/>
    </xf>
    <xf numFmtId="0" fontId="12" fillId="0" borderId="0"/>
    <xf numFmtId="0" fontId="56" fillId="0" borderId="0"/>
    <xf numFmtId="41" fontId="21" fillId="0" borderId="0" applyFont="0" applyFill="0" applyBorder="0" applyAlignment="0" applyProtection="0"/>
    <xf numFmtId="40" fontId="57" fillId="0" borderId="0" applyBorder="0">
      <alignment horizontal="right"/>
    </xf>
    <xf numFmtId="0" fontId="58" fillId="0" borderId="0" applyNumberFormat="0" applyFill="0" applyBorder="0" applyAlignment="0" applyProtection="0"/>
    <xf numFmtId="0" fontId="59" fillId="0" borderId="22" applyNumberFormat="0" applyFill="0" applyAlignment="0" applyProtection="0"/>
    <xf numFmtId="49" fontId="16" fillId="0" borderId="0"/>
    <xf numFmtId="0" fontId="48" fillId="0" borderId="0" applyNumberFormat="0" applyFill="0" applyBorder="0" applyAlignment="0" applyProtection="0"/>
    <xf numFmtId="0" fontId="22" fillId="0" borderId="0">
      <alignment horizontal="left"/>
    </xf>
    <xf numFmtId="0" fontId="4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0" borderId="9" applyNumberFormat="0" applyAlignment="0" applyProtection="0"/>
    <xf numFmtId="0" fontId="62" fillId="16" borderId="0" applyNumberFormat="0" applyBorder="0" applyAlignment="0" applyProtection="0"/>
    <xf numFmtId="0" fontId="16" fillId="11" borderId="19" applyNumberFormat="0" applyFont="0" applyAlignment="0" applyProtection="0"/>
    <xf numFmtId="0" fontId="16" fillId="11" borderId="19" applyNumberFormat="0" applyFont="0" applyAlignment="0" applyProtection="0"/>
    <xf numFmtId="0" fontId="63" fillId="0" borderId="17" applyNumberFormat="0" applyFill="0" applyAlignment="0" applyProtection="0"/>
    <xf numFmtId="38" fontId="6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30" borderId="9" applyNumberFormat="0" applyAlignment="0" applyProtection="0"/>
    <xf numFmtId="0" fontId="67" fillId="0" borderId="17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8" borderId="0" applyNumberFormat="0" applyBorder="0" applyAlignment="0" applyProtection="0"/>
    <xf numFmtId="0" fontId="69" fillId="28" borderId="20" applyNumberFormat="0" applyAlignment="0" applyProtection="0"/>
    <xf numFmtId="0" fontId="70" fillId="28" borderId="8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0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75" fillId="13" borderId="8" applyNumberFormat="0" applyAlignment="0" applyProtection="0"/>
    <xf numFmtId="0" fontId="76" fillId="16" borderId="0" applyNumberFormat="0" applyBorder="0" applyAlignment="0" applyProtection="0"/>
    <xf numFmtId="0" fontId="77" fillId="0" borderId="21" applyNumberFormat="0" applyFill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12" fillId="11" borderId="19" applyNumberFormat="0" applyFont="0" applyAlignment="0" applyProtection="0"/>
    <xf numFmtId="0" fontId="78" fillId="0" borderId="11" applyNumberFormat="0" applyFill="0" applyAlignment="0" applyProtection="0"/>
    <xf numFmtId="0" fontId="79" fillId="0" borderId="13" applyNumberFormat="0" applyFill="0" applyAlignment="0" applyProtection="0"/>
    <xf numFmtId="0" fontId="80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/>
    <xf numFmtId="0" fontId="82" fillId="13" borderId="8" applyNumberFormat="0" applyAlignment="0" applyProtection="0"/>
    <xf numFmtId="0" fontId="82" fillId="13" borderId="8" applyNumberFormat="0" applyAlignment="0" applyProtection="0"/>
    <xf numFmtId="0" fontId="83" fillId="28" borderId="20" applyNumberFormat="0" applyAlignment="0" applyProtection="0"/>
    <xf numFmtId="0" fontId="83" fillId="28" borderId="20" applyNumberFormat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4" fillId="8" borderId="0" applyNumberFormat="0" applyBorder="0" applyAlignment="0" applyProtection="0"/>
    <xf numFmtId="0" fontId="8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86" fillId="10" borderId="0" applyNumberFormat="0" applyBorder="0" applyAlignment="0" applyProtection="0"/>
    <xf numFmtId="0" fontId="87" fillId="0" borderId="11" applyNumberFormat="0" applyFill="0" applyAlignment="0" applyProtection="0"/>
    <xf numFmtId="0" fontId="88" fillId="0" borderId="13" applyNumberFormat="0" applyFill="0" applyAlignment="0" applyProtection="0"/>
    <xf numFmtId="0" fontId="89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90" fillId="28" borderId="8" applyNumberFormat="0" applyAlignment="0" applyProtection="0"/>
    <xf numFmtId="0" fontId="90" fillId="28" borderId="8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3" fontId="81" fillId="0" borderId="0" applyFont="0" applyFill="0" applyBorder="0" applyAlignment="0" applyProtection="0"/>
    <xf numFmtId="184" fontId="81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" fillId="4" borderId="0" applyNumberFormat="0" applyBorder="0" applyAlignment="0" applyProtection="0"/>
    <xf numFmtId="4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5">
      <alignment horizontal="left" vertical="center"/>
    </xf>
    <xf numFmtId="0" fontId="93" fillId="0" borderId="27" applyNumberFormat="0" applyFill="0" applyAlignment="0" applyProtection="0"/>
    <xf numFmtId="0" fontId="35" fillId="29" borderId="24" applyNumberFormat="0" applyAlignment="0" applyProtection="0"/>
    <xf numFmtId="0" fontId="42" fillId="0" borderId="35">
      <alignment horizontal="left" vertical="center"/>
    </xf>
    <xf numFmtId="0" fontId="83" fillId="28" borderId="26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26" applyNumberFormat="0" applyAlignment="0" applyProtection="0"/>
    <xf numFmtId="0" fontId="70" fillId="28" borderId="30" applyNumberFormat="0" applyAlignment="0" applyProtection="0"/>
    <xf numFmtId="0" fontId="11" fillId="0" borderId="0">
      <protection locked="0"/>
    </xf>
    <xf numFmtId="0" fontId="77" fillId="0" borderId="33" applyNumberFormat="0" applyFill="0" applyAlignment="0" applyProtection="0"/>
    <xf numFmtId="0" fontId="46" fillId="16" borderId="24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27" applyNumberFormat="0" applyFill="0" applyAlignment="0" applyProtection="0"/>
    <xf numFmtId="0" fontId="11" fillId="0" borderId="0">
      <protection locked="0"/>
    </xf>
    <xf numFmtId="0" fontId="90" fillId="28" borderId="24" applyNumberFormat="0" applyAlignment="0" applyProtection="0"/>
    <xf numFmtId="0" fontId="12" fillId="11" borderId="25" applyNumberFormat="0" applyFont="0" applyAlignment="0" applyProtection="0"/>
    <xf numFmtId="0" fontId="82" fillId="13" borderId="24" applyNumberFormat="0" applyAlignment="0" applyProtection="0"/>
    <xf numFmtId="0" fontId="82" fillId="13" borderId="24" applyNumberFormat="0" applyAlignment="0" applyProtection="0"/>
    <xf numFmtId="0" fontId="77" fillId="0" borderId="27" applyNumberFormat="0" applyFill="0" applyAlignment="0" applyProtection="0"/>
    <xf numFmtId="0" fontId="75" fillId="13" borderId="24" applyNumberFormat="0" applyAlignment="0" applyProtection="0"/>
    <xf numFmtId="0" fontId="11" fillId="0" borderId="0">
      <protection locked="0"/>
    </xf>
    <xf numFmtId="0" fontId="70" fillId="28" borderId="24" applyNumberFormat="0" applyAlignment="0" applyProtection="0"/>
    <xf numFmtId="0" fontId="69" fillId="28" borderId="26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25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1" fillId="0" borderId="0">
      <protection locked="0"/>
    </xf>
    <xf numFmtId="0" fontId="16" fillId="11" borderId="31" applyNumberFormat="0" applyFont="0" applyAlignment="0" applyProtection="0"/>
    <xf numFmtId="0" fontId="11" fillId="0" borderId="0">
      <protection locked="0"/>
    </xf>
    <xf numFmtId="0" fontId="12" fillId="11" borderId="31" applyNumberFormat="0" applyFont="0" applyAlignment="0" applyProtection="0"/>
    <xf numFmtId="0" fontId="42" fillId="0" borderId="29">
      <alignment horizontal="left" vertical="center"/>
    </xf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28" applyNumberFormat="0" applyFill="0" applyAlignment="0" applyProtection="0"/>
    <xf numFmtId="0" fontId="16" fillId="11" borderId="25" applyNumberFormat="0" applyFont="0" applyAlignment="0" applyProtection="0"/>
    <xf numFmtId="0" fontId="42" fillId="0" borderId="29">
      <alignment horizontal="left" vertical="center"/>
    </xf>
    <xf numFmtId="0" fontId="59" fillId="0" borderId="34" applyNumberFormat="0" applyFill="0" applyAlignment="0" applyProtection="0"/>
    <xf numFmtId="0" fontId="11" fillId="0" borderId="0">
      <protection locked="0"/>
    </xf>
    <xf numFmtId="0" fontId="83" fillId="28" borderId="26" applyNumberFormat="0" applyAlignment="0" applyProtection="0"/>
    <xf numFmtId="0" fontId="90" fillId="28" borderId="30" applyNumberFormat="0" applyAlignment="0" applyProtection="0"/>
    <xf numFmtId="0" fontId="11" fillId="0" borderId="0"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93" fillId="0" borderId="53" applyNumberFormat="0" applyFill="0" applyAlignment="0" applyProtection="0"/>
    <xf numFmtId="0" fontId="93" fillId="0" borderId="53" applyNumberFormat="0" applyFill="0" applyAlignment="0" applyProtection="0"/>
    <xf numFmtId="0" fontId="69" fillId="28" borderId="41" applyNumberFormat="0" applyAlignment="0" applyProtection="0"/>
    <xf numFmtId="0" fontId="46" fillId="16" borderId="39" applyNumberFormat="0" applyAlignment="0" applyProtection="0"/>
    <xf numFmtId="10" fontId="21" fillId="5" borderId="45" applyNumberFormat="0" applyBorder="0" applyAlignment="0" applyProtection="0"/>
    <xf numFmtId="0" fontId="59" fillId="0" borderId="54" applyNumberFormat="0" applyFill="0" applyAlignment="0" applyProtection="0"/>
    <xf numFmtId="0" fontId="93" fillId="0" borderId="53" applyNumberFormat="0" applyFill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11" borderId="51" applyNumberFormat="0" applyFont="0" applyAlignment="0" applyProtection="0"/>
    <xf numFmtId="0" fontId="90" fillId="28" borderId="50" applyNumberFormat="0" applyAlignment="0" applyProtection="0"/>
    <xf numFmtId="0" fontId="12" fillId="11" borderId="51" applyNumberFormat="0" applyFont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11" fillId="0" borderId="0">
      <protection locked="0"/>
    </xf>
    <xf numFmtId="0" fontId="90" fillId="28" borderId="39" applyNumberFormat="0" applyAlignment="0" applyProtection="0"/>
    <xf numFmtId="0" fontId="90" fillId="28" borderId="50" applyNumberFormat="0" applyAlignment="0" applyProtection="0"/>
    <xf numFmtId="0" fontId="82" fillId="13" borderId="50" applyNumberFormat="0" applyAlignment="0" applyProtection="0"/>
    <xf numFmtId="0" fontId="42" fillId="0" borderId="55">
      <alignment horizontal="left" vertical="center"/>
    </xf>
    <xf numFmtId="0" fontId="83" fillId="28" borderId="41" applyNumberFormat="0" applyAlignment="0" applyProtection="0"/>
    <xf numFmtId="0" fontId="83" fillId="28" borderId="41" applyNumberForma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12" fillId="11" borderId="40" applyNumberFormat="0" applyFont="0" applyAlignment="0" applyProtection="0"/>
    <xf numFmtId="0" fontId="90" fillId="28" borderId="50" applyNumberFormat="0" applyAlignment="0" applyProtection="0"/>
    <xf numFmtId="0" fontId="75" fillId="13" borderId="39" applyNumberFormat="0" applyAlignment="0" applyProtection="0"/>
    <xf numFmtId="0" fontId="46" fillId="16" borderId="50" applyNumberFormat="0" applyAlignment="0" applyProtection="0"/>
    <xf numFmtId="0" fontId="11" fillId="0" borderId="0">
      <protection locked="0"/>
    </xf>
    <xf numFmtId="0" fontId="82" fillId="13" borderId="50" applyNumberFormat="0" applyAlignment="0" applyProtection="0"/>
    <xf numFmtId="0" fontId="70" fillId="28" borderId="39" applyNumberFormat="0" applyAlignment="0" applyProtection="0"/>
    <xf numFmtId="0" fontId="93" fillId="0" borderId="53" applyNumberFormat="0" applyFill="0" applyAlignment="0" applyProtection="0"/>
    <xf numFmtId="0" fontId="82" fillId="13" borderId="50" applyNumberFormat="0" applyAlignment="0" applyProtection="0"/>
    <xf numFmtId="0" fontId="55" fillId="29" borderId="52" applyNumberFormat="0" applyAlignment="0" applyProtection="0"/>
    <xf numFmtId="0" fontId="77" fillId="0" borderId="53" applyNumberFormat="0" applyFill="0" applyAlignment="0" applyProtection="0"/>
    <xf numFmtId="0" fontId="9" fillId="0" borderId="0"/>
    <xf numFmtId="0" fontId="83" fillId="28" borderId="52" applyNumberFormat="0" applyAlignment="0" applyProtection="0"/>
    <xf numFmtId="0" fontId="16" fillId="11" borderId="40" applyNumberFormat="0" applyFont="0" applyAlignment="0" applyProtection="0"/>
    <xf numFmtId="0" fontId="16" fillId="11" borderId="40" applyNumberFormat="0" applyFont="0" applyAlignment="0" applyProtection="0"/>
    <xf numFmtId="9" fontId="11" fillId="0" borderId="0" applyFont="0" applyFill="0" applyBorder="0" applyAlignment="0" applyProtection="0"/>
    <xf numFmtId="0" fontId="90" fillId="28" borderId="50" applyNumberForma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35" fillId="29" borderId="50" applyNumberFormat="0" applyAlignment="0" applyProtection="0"/>
    <xf numFmtId="9" fontId="11" fillId="0" borderId="0" applyFont="0" applyFill="0" applyBorder="0" applyAlignment="0" applyProtection="0"/>
    <xf numFmtId="0" fontId="42" fillId="0" borderId="47">
      <alignment horizontal="left" vertical="center"/>
    </xf>
    <xf numFmtId="0" fontId="59" fillId="0" borderId="54" applyNumberFormat="0" applyFill="0" applyAlignment="0" applyProtection="0"/>
    <xf numFmtId="0" fontId="83" fillId="28" borderId="52" applyNumberFormat="0" applyAlignment="0" applyProtection="0"/>
    <xf numFmtId="0" fontId="55" fillId="29" borderId="41" applyNumberFormat="0" applyAlignment="0" applyProtection="0"/>
    <xf numFmtId="0" fontId="46" fillId="16" borderId="50" applyNumberFormat="0" applyAlignment="0" applyProtection="0"/>
    <xf numFmtId="0" fontId="42" fillId="0" borderId="47">
      <alignment horizontal="left" vertical="center"/>
    </xf>
    <xf numFmtId="43" fontId="11" fillId="0" borderId="0" applyFont="0" applyFill="0" applyBorder="0" applyAlignment="0" applyProtection="0"/>
    <xf numFmtId="0" fontId="82" fillId="13" borderId="50" applyNumberFormat="0" applyAlignment="0" applyProtection="0"/>
    <xf numFmtId="0" fontId="93" fillId="0" borderId="53" applyNumberFormat="0" applyFill="0" applyAlignment="0" applyProtection="0"/>
    <xf numFmtId="0" fontId="59" fillId="0" borderId="54" applyNumberFormat="0" applyFill="0" applyAlignment="0" applyProtection="0"/>
    <xf numFmtId="43" fontId="11" fillId="0" borderId="0" applyFont="0" applyFill="0" applyBorder="0" applyAlignment="0" applyProtection="0"/>
    <xf numFmtId="0" fontId="16" fillId="11" borderId="51" applyNumberFormat="0" applyFont="0" applyAlignment="0" applyProtection="0"/>
    <xf numFmtId="0" fontId="42" fillId="0" borderId="44">
      <alignment horizontal="left" vertical="center"/>
    </xf>
    <xf numFmtId="10" fontId="21" fillId="5" borderId="37" applyNumberFormat="0" applyBorder="0" applyAlignment="0" applyProtection="0"/>
    <xf numFmtId="9" fontId="9" fillId="0" borderId="0" applyFont="0" applyFill="0" applyBorder="0" applyAlignment="0" applyProtection="0"/>
    <xf numFmtId="0" fontId="90" fillId="28" borderId="50" applyNumberFormat="0" applyAlignment="0" applyProtection="0"/>
    <xf numFmtId="0" fontId="83" fillId="28" borderId="52" applyNumberFormat="0" applyAlignment="0" applyProtection="0"/>
    <xf numFmtId="0" fontId="11" fillId="0" borderId="0">
      <protection locked="0"/>
    </xf>
    <xf numFmtId="0" fontId="83" fillId="28" borderId="52" applyNumberFormat="0" applyAlignment="0" applyProtection="0"/>
    <xf numFmtId="0" fontId="77" fillId="0" borderId="53" applyNumberFormat="0" applyFill="0" applyAlignment="0" applyProtection="0"/>
    <xf numFmtId="0" fontId="77" fillId="0" borderId="53" applyNumberFormat="0" applyFill="0" applyAlignment="0" applyProtection="0"/>
    <xf numFmtId="10" fontId="21" fillId="5" borderId="45" applyNumberFormat="0" applyBorder="0" applyAlignment="0" applyProtection="0"/>
    <xf numFmtId="9" fontId="11" fillId="0" borderId="0" applyFont="0" applyFill="0" applyBorder="0" applyAlignment="0" applyProtection="0"/>
    <xf numFmtId="0" fontId="75" fillId="13" borderId="50" applyNumberFormat="0" applyAlignment="0" applyProtection="0"/>
    <xf numFmtId="0" fontId="69" fillId="28" borderId="52" applyNumberFormat="0" applyAlignment="0" applyProtection="0"/>
    <xf numFmtId="0" fontId="90" fillId="28" borderId="50" applyNumberFormat="0" applyAlignment="0" applyProtection="0"/>
    <xf numFmtId="0" fontId="55" fillId="29" borderId="52" applyNumberFormat="0" applyAlignment="0" applyProtection="0"/>
    <xf numFmtId="0" fontId="35" fillId="29" borderId="50" applyNumberFormat="0" applyAlignment="0" applyProtection="0"/>
    <xf numFmtId="0" fontId="82" fillId="13" borderId="50" applyNumberFormat="0" applyAlignment="0" applyProtection="0"/>
    <xf numFmtId="9" fontId="11" fillId="0" borderId="0" applyFont="0" applyFill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83" fillId="28" borderId="52" applyNumberFormat="0" applyAlignment="0" applyProtection="0"/>
    <xf numFmtId="0" fontId="46" fillId="16" borderId="50" applyNumberFormat="0" applyAlignment="0" applyProtection="0"/>
    <xf numFmtId="0" fontId="35" fillId="29" borderId="39" applyNumberFormat="0" applyAlignment="0" applyProtection="0"/>
    <xf numFmtId="0" fontId="16" fillId="11" borderId="51" applyNumberFormat="0" applyFont="0" applyAlignment="0" applyProtection="0"/>
    <xf numFmtId="0" fontId="46" fillId="16" borderId="50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83" fillId="28" borderId="52" applyNumberFormat="0" applyAlignment="0" applyProtection="0"/>
    <xf numFmtId="0" fontId="42" fillId="0" borderId="44">
      <alignment horizontal="left" vertical="center"/>
    </xf>
    <xf numFmtId="0" fontId="42" fillId="0" borderId="55">
      <alignment horizontal="left" vertical="center"/>
    </xf>
    <xf numFmtId="0" fontId="42" fillId="0" borderId="44">
      <alignment horizontal="left" vertical="center"/>
    </xf>
    <xf numFmtId="0" fontId="42" fillId="0" borderId="5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93" fillId="0" borderId="53" applyNumberFormat="0" applyFill="0" applyAlignment="0" applyProtection="0"/>
    <xf numFmtId="0" fontId="11" fillId="0" borderId="0">
      <protection locked="0"/>
    </xf>
    <xf numFmtId="0" fontId="83" fillId="28" borderId="52" applyNumberFormat="0" applyAlignment="0" applyProtection="0"/>
    <xf numFmtId="0" fontId="75" fillId="13" borderId="50" applyNumberFormat="0" applyAlignment="0" applyProtection="0"/>
    <xf numFmtId="0" fontId="83" fillId="28" borderId="52" applyNumberFormat="0" applyAlignment="0" applyProtection="0"/>
    <xf numFmtId="0" fontId="16" fillId="11" borderId="51" applyNumberFormat="0" applyFont="0" applyAlignment="0" applyProtection="0"/>
    <xf numFmtId="0" fontId="12" fillId="11" borderId="51" applyNumberFormat="0" applyFont="0" applyAlignment="0" applyProtection="0"/>
    <xf numFmtId="43" fontId="11" fillId="0" borderId="0" applyFont="0" applyFill="0" applyBorder="0" applyAlignment="0" applyProtection="0"/>
    <xf numFmtId="0" fontId="42" fillId="0" borderId="44">
      <alignment horizontal="left" vertical="center"/>
    </xf>
    <xf numFmtId="0" fontId="11" fillId="0" borderId="0">
      <protection locked="0"/>
    </xf>
    <xf numFmtId="0" fontId="75" fillId="13" borderId="50" applyNumberFormat="0" applyAlignment="0" applyProtection="0"/>
    <xf numFmtId="0" fontId="75" fillId="13" borderId="50" applyNumberFormat="0" applyAlignment="0" applyProtection="0"/>
    <xf numFmtId="0" fontId="42" fillId="0" borderId="55">
      <alignment horizontal="left" vertical="center"/>
    </xf>
    <xf numFmtId="0" fontId="77" fillId="0" borderId="42" applyNumberFormat="0" applyFill="0" applyAlignment="0" applyProtection="0"/>
    <xf numFmtId="0" fontId="90" fillId="28" borderId="39" applyNumberFormat="0" applyAlignment="0" applyProtection="0"/>
    <xf numFmtId="10" fontId="21" fillId="5" borderId="37" applyNumberFormat="0" applyBorder="0" applyAlignment="0" applyProtection="0"/>
    <xf numFmtId="0" fontId="90" fillId="28" borderId="50" applyNumberFormat="0" applyAlignment="0" applyProtection="0"/>
    <xf numFmtId="0" fontId="82" fillId="13" borderId="50" applyNumberFormat="0" applyAlignment="0" applyProtection="0"/>
    <xf numFmtId="0" fontId="11" fillId="0" borderId="0">
      <protection locked="0"/>
    </xf>
    <xf numFmtId="0" fontId="12" fillId="11" borderId="51" applyNumberFormat="0" applyFont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96" fillId="0" borderId="0"/>
    <xf numFmtId="0" fontId="9" fillId="0" borderId="0"/>
    <xf numFmtId="0" fontId="13" fillId="0" borderId="0"/>
    <xf numFmtId="0" fontId="9" fillId="0" borderId="0"/>
    <xf numFmtId="0" fontId="11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14" fillId="0" borderId="7" applyNumberFormat="0" applyFill="0" applyBorder="0" applyAlignment="0">
      <protection locked="0"/>
    </xf>
    <xf numFmtId="0" fontId="14" fillId="0" borderId="7" applyNumberFormat="0" applyFill="0" applyBorder="0" applyAlignment="0">
      <protection locked="0"/>
    </xf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" fillId="0" borderId="0" applyFont="0" applyFill="0" applyBorder="0" applyAlignment="0" applyProtection="0"/>
    <xf numFmtId="0" fontId="14" fillId="0" borderId="7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96" fillId="0" borderId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28" borderId="30" applyNumberFormat="0" applyAlignment="0" applyProtection="0"/>
    <xf numFmtId="0" fontId="11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11" fillId="0" borderId="0">
      <protection locked="0"/>
    </xf>
    <xf numFmtId="0" fontId="16" fillId="11" borderId="31" applyNumberFormat="0" applyFont="0" applyAlignment="0" applyProtection="0"/>
    <xf numFmtId="0" fontId="82" fillId="13" borderId="50" applyNumberFormat="0" applyAlignment="0" applyProtection="0"/>
    <xf numFmtId="0" fontId="42" fillId="0" borderId="35">
      <alignment horizontal="left" vertical="center"/>
    </xf>
    <xf numFmtId="0" fontId="42" fillId="0" borderId="47">
      <alignment horizontal="left" vertical="center"/>
    </xf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42" fillId="0" borderId="35">
      <alignment horizontal="left" vertical="center"/>
    </xf>
    <xf numFmtId="0" fontId="11" fillId="0" borderId="0">
      <protection locked="0"/>
    </xf>
    <xf numFmtId="0" fontId="83" fillId="28" borderId="32" applyNumberFormat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11" fillId="0" borderId="0" applyFont="0" applyFill="0" applyBorder="0" applyAlignment="0" applyProtection="0"/>
    <xf numFmtId="0" fontId="90" fillId="28" borderId="39" applyNumberFormat="0" applyAlignment="0" applyProtection="0"/>
    <xf numFmtId="0" fontId="42" fillId="0" borderId="55">
      <alignment horizontal="left" vertical="center"/>
    </xf>
    <xf numFmtId="0" fontId="55" fillId="29" borderId="52" applyNumberFormat="0" applyAlignment="0" applyProtection="0"/>
    <xf numFmtId="0" fontId="16" fillId="11" borderId="51" applyNumberFormat="0" applyFont="0" applyAlignment="0" applyProtection="0"/>
    <xf numFmtId="0" fontId="77" fillId="0" borderId="53" applyNumberFormat="0" applyFill="0" applyAlignment="0" applyProtection="0"/>
    <xf numFmtId="0" fontId="59" fillId="0" borderId="54" applyNumberFormat="0" applyFill="0" applyAlignment="0" applyProtection="0"/>
    <xf numFmtId="43" fontId="11" fillId="0" borderId="0" applyFont="0" applyFill="0" applyBorder="0" applyAlignment="0" applyProtection="0"/>
    <xf numFmtId="0" fontId="55" fillId="29" borderId="52" applyNumberFormat="0" applyAlignment="0" applyProtection="0"/>
    <xf numFmtId="0" fontId="69" fillId="28" borderId="52" applyNumberFormat="0" applyAlignment="0" applyProtection="0"/>
    <xf numFmtId="0" fontId="11" fillId="0" borderId="0">
      <protection locked="0"/>
    </xf>
    <xf numFmtId="0" fontId="70" fillId="28" borderId="50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28" borderId="50" applyNumberFormat="0" applyAlignment="0" applyProtection="0"/>
    <xf numFmtId="0" fontId="82" fillId="13" borderId="50" applyNumberFormat="0" applyAlignment="0" applyProtection="0"/>
    <xf numFmtId="0" fontId="55" fillId="29" borderId="52" applyNumberFormat="0" applyAlignment="0" applyProtection="0"/>
    <xf numFmtId="10" fontId="21" fillId="5" borderId="56" applyNumberFormat="0" applyBorder="0" applyAlignment="0" applyProtection="0"/>
    <xf numFmtId="0" fontId="12" fillId="11" borderId="51" applyNumberFormat="0" applyFont="0" applyAlignment="0" applyProtection="0"/>
    <xf numFmtId="0" fontId="42" fillId="0" borderId="55">
      <alignment horizontal="left" vertical="center"/>
    </xf>
    <xf numFmtId="0" fontId="35" fillId="29" borderId="50" applyNumberFormat="0" applyAlignment="0" applyProtection="0"/>
    <xf numFmtId="0" fontId="46" fillId="16" borderId="50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21" fillId="5" borderId="56" applyNumberFormat="0" applyBorder="0" applyAlignment="0" applyProtection="0"/>
    <xf numFmtId="0" fontId="93" fillId="0" borderId="42" applyNumberFormat="0" applyFill="0" applyAlignment="0" applyProtection="0"/>
    <xf numFmtId="0" fontId="35" fillId="29" borderId="39" applyNumberFormat="0" applyAlignment="0" applyProtection="0"/>
    <xf numFmtId="0" fontId="83" fillId="28" borderId="41" applyNumberFormat="0" applyAlignment="0" applyProtection="0"/>
    <xf numFmtId="0" fontId="90" fillId="28" borderId="39" applyNumberFormat="0" applyAlignment="0" applyProtection="0"/>
    <xf numFmtId="0" fontId="93" fillId="0" borderId="42" applyNumberFormat="0" applyFill="0" applyAlignment="0" applyProtection="0"/>
    <xf numFmtId="0" fontId="55" fillId="29" borderId="41" applyNumberFormat="0" applyAlignment="0" applyProtection="0"/>
    <xf numFmtId="0" fontId="70" fillId="28" borderId="39" applyNumberFormat="0" applyAlignment="0" applyProtection="0"/>
    <xf numFmtId="0" fontId="77" fillId="0" borderId="42" applyNumberFormat="0" applyFill="0" applyAlignment="0" applyProtection="0"/>
    <xf numFmtId="0" fontId="46" fillId="16" borderId="39" applyNumberFormat="0" applyAlignment="0" applyProtection="0"/>
    <xf numFmtId="0" fontId="16" fillId="11" borderId="40" applyNumberFormat="0" applyFont="0" applyAlignment="0" applyProtection="0"/>
    <xf numFmtId="0" fontId="35" fillId="29" borderId="39" applyNumberFormat="0" applyAlignment="0" applyProtection="0"/>
    <xf numFmtId="0" fontId="93" fillId="0" borderId="42" applyNumberFormat="0" applyFill="0" applyAlignment="0" applyProtection="0"/>
    <xf numFmtId="0" fontId="90" fillId="28" borderId="39" applyNumberFormat="0" applyAlignment="0" applyProtection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77" fillId="0" borderId="42" applyNumberFormat="0" applyFill="0" applyAlignment="0" applyProtection="0"/>
    <xf numFmtId="0" fontId="75" fillId="13" borderId="39" applyNumberFormat="0" applyAlignment="0" applyProtection="0"/>
    <xf numFmtId="0" fontId="70" fillId="28" borderId="39" applyNumberFormat="0" applyAlignment="0" applyProtection="0"/>
    <xf numFmtId="0" fontId="69" fillId="28" borderId="41" applyNumberFormat="0" applyAlignment="0" applyProtection="0"/>
    <xf numFmtId="0" fontId="93" fillId="0" borderId="42" applyNumberFormat="0" applyFill="0" applyAlignment="0" applyProtection="0"/>
    <xf numFmtId="0" fontId="83" fillId="28" borderId="41" applyNumberFormat="0" applyAlignment="0" applyProtection="0"/>
    <xf numFmtId="0" fontId="83" fillId="28" borderId="41" applyNumberFormat="0" applyAlignment="0" applyProtection="0"/>
    <xf numFmtId="0" fontId="16" fillId="11" borderId="40" applyNumberFormat="0" applyFont="0" applyAlignment="0" applyProtection="0"/>
    <xf numFmtId="0" fontId="55" fillId="29" borderId="41" applyNumberFormat="0" applyAlignment="0" applyProtection="0"/>
    <xf numFmtId="0" fontId="46" fillId="16" borderId="39" applyNumberFormat="0" applyAlignment="0" applyProtection="0"/>
    <xf numFmtId="0" fontId="16" fillId="11" borderId="40" applyNumberFormat="0" applyFont="0" applyAlignment="0" applyProtection="0"/>
    <xf numFmtId="0" fontId="9" fillId="0" borderId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75" fillId="13" borderId="39" applyNumberFormat="0" applyAlignment="0" applyProtection="0"/>
    <xf numFmtId="0" fontId="69" fillId="28" borderId="41" applyNumberFormat="0" applyAlignment="0" applyProtection="0"/>
    <xf numFmtId="0" fontId="82" fillId="13" borderId="39" applyNumberFormat="0" applyAlignment="0" applyProtection="0"/>
    <xf numFmtId="0" fontId="59" fillId="0" borderId="43" applyNumberFormat="0" applyFill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83" fillId="28" borderId="41" applyNumberFormat="0" applyAlignment="0" applyProtection="0"/>
    <xf numFmtId="0" fontId="90" fillId="28" borderId="39" applyNumberFormat="0" applyAlignment="0" applyProtection="0"/>
    <xf numFmtId="9" fontId="11" fillId="0" borderId="0" applyFont="0" applyFill="0" applyBorder="0" applyAlignment="0" applyProtection="0"/>
    <xf numFmtId="0" fontId="69" fillId="28" borderId="52" applyNumberFormat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6" fillId="11" borderId="51" applyNumberFormat="0" applyFont="0" applyAlignment="0" applyProtection="0"/>
    <xf numFmtId="0" fontId="9" fillId="0" borderId="0"/>
    <xf numFmtId="0" fontId="82" fillId="13" borderId="50" applyNumberFormat="0" applyAlignment="0" applyProtection="0"/>
    <xf numFmtId="9" fontId="11" fillId="0" borderId="0" applyFont="0" applyFill="0" applyBorder="0" applyAlignment="0" applyProtection="0"/>
    <xf numFmtId="0" fontId="69" fillId="28" borderId="52" applyNumberFormat="0" applyAlignment="0" applyProtection="0"/>
    <xf numFmtId="0" fontId="82" fillId="13" borderId="50" applyNumberFormat="0" applyAlignment="0" applyProtection="0"/>
    <xf numFmtId="0" fontId="69" fillId="28" borderId="52" applyNumberFormat="0" applyAlignment="0" applyProtection="0"/>
    <xf numFmtId="0" fontId="42" fillId="0" borderId="44">
      <alignment horizontal="left" vertical="center"/>
    </xf>
    <xf numFmtId="0" fontId="42" fillId="0" borderId="44">
      <alignment horizontal="left" vertical="center"/>
    </xf>
    <xf numFmtId="10" fontId="21" fillId="5" borderId="56" applyNumberFormat="0" applyBorder="0" applyAlignment="0" applyProtection="0"/>
    <xf numFmtId="0" fontId="11" fillId="0" borderId="0">
      <protection locked="0"/>
    </xf>
    <xf numFmtId="0" fontId="93" fillId="0" borderId="53" applyNumberFormat="0" applyFill="0" applyAlignment="0" applyProtection="0"/>
    <xf numFmtId="0" fontId="70" fillId="28" borderId="50" applyNumberFormat="0" applyAlignment="0" applyProtection="0"/>
    <xf numFmtId="0" fontId="42" fillId="0" borderId="47">
      <alignment horizontal="left" vertical="center"/>
    </xf>
    <xf numFmtId="0" fontId="16" fillId="11" borderId="51" applyNumberFormat="0" applyFont="0" applyAlignment="0" applyProtection="0"/>
    <xf numFmtId="0" fontId="83" fillId="28" borderId="52" applyNumberFormat="0" applyAlignment="0" applyProtection="0"/>
    <xf numFmtId="43" fontId="11" fillId="0" borderId="0" applyFont="0" applyFill="0" applyBorder="0" applyAlignment="0" applyProtection="0"/>
    <xf numFmtId="0" fontId="70" fillId="28" borderId="50" applyNumberFormat="0" applyAlignment="0" applyProtection="0"/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16" fillId="11" borderId="51" applyNumberFormat="0" applyFont="0" applyAlignment="0" applyProtection="0"/>
    <xf numFmtId="0" fontId="93" fillId="0" borderId="53" applyNumberFormat="0" applyFill="0" applyAlignment="0" applyProtection="0"/>
    <xf numFmtId="0" fontId="42" fillId="0" borderId="55">
      <alignment horizontal="left" vertical="center"/>
    </xf>
    <xf numFmtId="0" fontId="90" fillId="28" borderId="50" applyNumberFormat="0" applyAlignment="0" applyProtection="0"/>
    <xf numFmtId="0" fontId="90" fillId="28" borderId="5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53" applyNumberFormat="0" applyFill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1" fillId="5" borderId="48" applyNumberFormat="0" applyBorder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11" fillId="0" borderId="0">
      <protection locked="0"/>
    </xf>
    <xf numFmtId="0" fontId="12" fillId="11" borderId="51" applyNumberFormat="0" applyFont="0" applyAlignment="0" applyProtection="0"/>
    <xf numFmtId="0" fontId="42" fillId="0" borderId="47">
      <alignment horizontal="left" vertical="center"/>
    </xf>
    <xf numFmtId="10" fontId="21" fillId="5" borderId="48" applyNumberFormat="0" applyBorder="0" applyAlignment="0" applyProtection="0"/>
    <xf numFmtId="10" fontId="21" fillId="5" borderId="48" applyNumberFormat="0" applyBorder="0" applyAlignment="0" applyProtection="0"/>
    <xf numFmtId="0" fontId="42" fillId="0" borderId="47">
      <alignment horizontal="left" vertical="center"/>
    </xf>
    <xf numFmtId="0" fontId="42" fillId="0" borderId="47">
      <alignment horizontal="left" vertical="center"/>
    </xf>
    <xf numFmtId="0" fontId="42" fillId="0" borderId="47">
      <alignment horizontal="left" vertical="center"/>
    </xf>
    <xf numFmtId="10" fontId="21" fillId="5" borderId="48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0" borderId="53" applyNumberFormat="0" applyFill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28" borderId="39" applyNumberFormat="0" applyAlignment="0" applyProtection="0"/>
    <xf numFmtId="9" fontId="9" fillId="0" borderId="0" applyFont="0" applyFill="0" applyBorder="0" applyAlignment="0" applyProtection="0"/>
    <xf numFmtId="0" fontId="42" fillId="0" borderId="47">
      <alignment horizontal="left" vertical="center"/>
    </xf>
    <xf numFmtId="0" fontId="42" fillId="0" borderId="47">
      <alignment horizontal="left" vertical="center"/>
    </xf>
    <xf numFmtId="0" fontId="93" fillId="0" borderId="42" applyNumberFormat="0" applyFill="0" applyAlignment="0" applyProtection="0"/>
    <xf numFmtId="0" fontId="35" fillId="29" borderId="39" applyNumberFormat="0" applyAlignment="0" applyProtection="0"/>
    <xf numFmtId="0" fontId="83" fillId="28" borderId="41" applyNumberFormat="0" applyAlignment="0" applyProtection="0"/>
    <xf numFmtId="0" fontId="55" fillId="29" borderId="41" applyNumberFormat="0" applyAlignment="0" applyProtection="0"/>
    <xf numFmtId="0" fontId="46" fillId="16" borderId="39" applyNumberFormat="0" applyAlignment="0" applyProtection="0"/>
    <xf numFmtId="0" fontId="93" fillId="0" borderId="42" applyNumberFormat="0" applyFill="0" applyAlignment="0" applyProtection="0"/>
    <xf numFmtId="0" fontId="90" fillId="28" borderId="39" applyNumberFormat="0" applyAlignment="0" applyProtection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77" fillId="0" borderId="42" applyNumberFormat="0" applyFill="0" applyAlignment="0" applyProtection="0"/>
    <xf numFmtId="0" fontId="75" fillId="13" borderId="39" applyNumberFormat="0" applyAlignment="0" applyProtection="0"/>
    <xf numFmtId="0" fontId="70" fillId="28" borderId="39" applyNumberFormat="0" applyAlignment="0" applyProtection="0"/>
    <xf numFmtId="0" fontId="69" fillId="28" borderId="41" applyNumberFormat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83" fillId="28" borderId="41" applyNumberFormat="0" applyAlignment="0" applyProtection="0"/>
    <xf numFmtId="0" fontId="75" fillId="13" borderId="50" applyNumberFormat="0" applyAlignment="0" applyProtection="0"/>
    <xf numFmtId="0" fontId="59" fillId="0" borderId="54" applyNumberFormat="0" applyFill="0" applyAlignment="0" applyProtection="0"/>
    <xf numFmtId="0" fontId="70" fillId="28" borderId="50" applyNumberFormat="0" applyAlignment="0" applyProtection="0"/>
    <xf numFmtId="0" fontId="90" fillId="28" borderId="50" applyNumberFormat="0" applyAlignment="0" applyProtection="0"/>
    <xf numFmtId="0" fontId="83" fillId="28" borderId="52" applyNumberFormat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77" fillId="0" borderId="53" applyNumberFormat="0" applyFill="0" applyAlignment="0" applyProtection="0"/>
    <xf numFmtId="10" fontId="21" fillId="5" borderId="56" applyNumberFormat="0" applyBorder="0" applyAlignment="0" applyProtection="0"/>
    <xf numFmtId="0" fontId="42" fillId="0" borderId="55">
      <alignment horizontal="left" vertical="center"/>
    </xf>
    <xf numFmtId="0" fontId="42" fillId="0" borderId="47">
      <alignment horizontal="left" vertical="center"/>
    </xf>
    <xf numFmtId="0" fontId="42" fillId="0" borderId="47">
      <alignment horizontal="left" vertical="center"/>
    </xf>
    <xf numFmtId="9" fontId="9" fillId="0" borderId="0" applyFont="0" applyFill="0" applyBorder="0" applyAlignment="0" applyProtection="0"/>
    <xf numFmtId="0" fontId="90" fillId="28" borderId="50" applyNumberFormat="0" applyAlignment="0" applyProtection="0"/>
    <xf numFmtId="0" fontId="93" fillId="0" borderId="53" applyNumberFormat="0" applyFill="0" applyAlignment="0" applyProtection="0"/>
    <xf numFmtId="0" fontId="35" fillId="29" borderId="50" applyNumberFormat="0" applyAlignment="0" applyProtection="0"/>
    <xf numFmtId="0" fontId="83" fillId="28" borderId="52" applyNumberFormat="0" applyAlignment="0" applyProtection="0"/>
    <xf numFmtId="0" fontId="90" fillId="28" borderId="50" applyNumberFormat="0" applyAlignment="0" applyProtection="0"/>
    <xf numFmtId="0" fontId="93" fillId="0" borderId="53" applyNumberFormat="0" applyFill="0" applyAlignment="0" applyProtection="0"/>
    <xf numFmtId="0" fontId="55" fillId="29" borderId="52" applyNumberFormat="0" applyAlignment="0" applyProtection="0"/>
    <xf numFmtId="0" fontId="70" fillId="28" borderId="50" applyNumberFormat="0" applyAlignment="0" applyProtection="0"/>
    <xf numFmtId="0" fontId="77" fillId="0" borderId="53" applyNumberFormat="0" applyFill="0" applyAlignment="0" applyProtection="0"/>
    <xf numFmtId="0" fontId="46" fillId="16" borderId="50" applyNumberFormat="0" applyAlignment="0" applyProtection="0"/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93" fillId="0" borderId="53" applyNumberFormat="0" applyFill="0" applyAlignment="0" applyProtection="0"/>
    <xf numFmtId="0" fontId="90" fillId="28" borderId="50" applyNumberFormat="0" applyAlignment="0" applyProtection="0"/>
    <xf numFmtId="0" fontId="12" fillId="11" borderId="51" applyNumberFormat="0" applyFont="0" applyAlignment="0" applyProtection="0"/>
    <xf numFmtId="0" fontId="82" fillId="13" borderId="50" applyNumberFormat="0" applyAlignment="0" applyProtection="0"/>
    <xf numFmtId="0" fontId="82" fillId="13" borderId="50" applyNumberFormat="0" applyAlignment="0" applyProtection="0"/>
    <xf numFmtId="0" fontId="77" fillId="0" borderId="53" applyNumberFormat="0" applyFill="0" applyAlignment="0" applyProtection="0"/>
    <xf numFmtId="0" fontId="75" fillId="13" borderId="50" applyNumberFormat="0" applyAlignment="0" applyProtection="0"/>
    <xf numFmtId="0" fontId="70" fillId="28" borderId="50" applyNumberFormat="0" applyAlignment="0" applyProtection="0"/>
    <xf numFmtId="0" fontId="69" fillId="28" borderId="52" applyNumberFormat="0" applyAlignment="0" applyProtection="0"/>
    <xf numFmtId="0" fontId="93" fillId="0" borderId="53" applyNumberFormat="0" applyFill="0" applyAlignment="0" applyProtection="0"/>
    <xf numFmtId="0" fontId="83" fillId="28" borderId="52" applyNumberFormat="0" applyAlignment="0" applyProtection="0"/>
    <xf numFmtId="0" fontId="83" fillId="28" borderId="52" applyNumberFormat="0" applyAlignment="0" applyProtection="0"/>
    <xf numFmtId="0" fontId="16" fillId="11" borderId="51" applyNumberFormat="0" applyFont="0" applyAlignment="0" applyProtection="0"/>
    <xf numFmtId="0" fontId="55" fillId="29" borderId="52" applyNumberFormat="0" applyAlignment="0" applyProtection="0"/>
    <xf numFmtId="0" fontId="46" fillId="16" borderId="50" applyNumberFormat="0" applyAlignment="0" applyProtection="0"/>
    <xf numFmtId="0" fontId="16" fillId="11" borderId="51" applyNumberFormat="0" applyFont="0" applyAlignment="0" applyProtection="0"/>
    <xf numFmtId="0" fontId="12" fillId="11" borderId="51" applyNumberFormat="0" applyFont="0" applyAlignment="0" applyProtection="0"/>
    <xf numFmtId="0" fontId="82" fillId="13" borderId="50" applyNumberFormat="0" applyAlignment="0" applyProtection="0"/>
    <xf numFmtId="0" fontId="75" fillId="13" borderId="50" applyNumberFormat="0" applyAlignment="0" applyProtection="0"/>
    <xf numFmtId="0" fontId="69" fillId="28" borderId="52" applyNumberFormat="0" applyAlignment="0" applyProtection="0"/>
    <xf numFmtId="0" fontId="82" fillId="13" borderId="50" applyNumberFormat="0" applyAlignment="0" applyProtection="0"/>
    <xf numFmtId="0" fontId="59" fillId="0" borderId="54" applyNumberFormat="0" applyFill="0" applyAlignment="0" applyProtection="0"/>
    <xf numFmtId="0" fontId="16" fillId="11" borderId="51" applyNumberFormat="0" applyFont="0" applyAlignment="0" applyProtection="0"/>
    <xf numFmtId="0" fontId="59" fillId="0" borderId="54" applyNumberFormat="0" applyFill="0" applyAlignment="0" applyProtection="0"/>
    <xf numFmtId="0" fontId="83" fillId="28" borderId="52" applyNumberFormat="0" applyAlignment="0" applyProtection="0"/>
    <xf numFmtId="0" fontId="90" fillId="28" borderId="50" applyNumberFormat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57" applyNumberFormat="0" applyFill="0" applyBorder="0" applyAlignment="0">
      <protection locked="0"/>
    </xf>
    <xf numFmtId="0" fontId="16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9" fillId="0" borderId="7" applyNumberFormat="0" applyFill="0" applyAlignment="0">
      <protection locked="0"/>
    </xf>
    <xf numFmtId="0" fontId="99" fillId="0" borderId="7" applyNumberFormat="0" applyFill="0" applyAlignment="0">
      <protection locked="0"/>
    </xf>
    <xf numFmtId="0" fontId="9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9" fillId="0" borderId="57" applyNumberFormat="0" applyFill="0" applyAlignment="0">
      <protection locked="0"/>
    </xf>
    <xf numFmtId="0" fontId="11" fillId="0" borderId="0">
      <protection locked="0"/>
    </xf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99" fillId="0" borderId="57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4" fillId="0" borderId="58" applyNumberFormat="0" applyFill="0" applyBorder="0" applyAlignment="0">
      <alignment wrapText="1"/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5" fillId="29" borderId="109" applyNumberFormat="0" applyAlignment="0" applyProtection="0"/>
    <xf numFmtId="0" fontId="77" fillId="0" borderId="124" applyNumberFormat="0" applyFill="0" applyAlignment="0" applyProtection="0"/>
    <xf numFmtId="0" fontId="70" fillId="28" borderId="72" applyNumberFormat="0" applyAlignment="0" applyProtection="0"/>
    <xf numFmtId="10" fontId="21" fillId="5" borderId="71" applyNumberFormat="0" applyBorder="0" applyAlignment="0" applyProtection="0"/>
    <xf numFmtId="0" fontId="83" fillId="28" borderId="123" applyNumberFormat="0" applyAlignment="0" applyProtection="0"/>
    <xf numFmtId="0" fontId="82" fillId="13" borderId="100" applyNumberFormat="0" applyAlignment="0" applyProtection="0"/>
    <xf numFmtId="0" fontId="82" fillId="13" borderId="93" applyNumberFormat="0" applyAlignment="0" applyProtection="0"/>
    <xf numFmtId="0" fontId="42" fillId="0" borderId="70">
      <alignment horizontal="left" vertical="center"/>
    </xf>
    <xf numFmtId="0" fontId="55" fillId="29" borderId="74" applyNumberFormat="0" applyAlignment="0" applyProtection="0"/>
    <xf numFmtId="0" fontId="75" fillId="13" borderId="114" applyNumberFormat="0" applyAlignment="0" applyProtection="0"/>
    <xf numFmtId="0" fontId="77" fillId="0" borderId="103" applyNumberFormat="0" applyFill="0" applyAlignment="0" applyProtection="0"/>
    <xf numFmtId="10" fontId="21" fillId="5" borderId="78" applyNumberFormat="0" applyBorder="0" applyAlignment="0" applyProtection="0"/>
    <xf numFmtId="0" fontId="55" fillId="29" borderId="67" applyNumberFormat="0" applyAlignment="0" applyProtection="0"/>
    <xf numFmtId="0" fontId="16" fillId="11" borderId="73" applyNumberFormat="0" applyFont="0" applyAlignment="0" applyProtection="0"/>
    <xf numFmtId="0" fontId="90" fillId="28" borderId="65" applyNumberFormat="0" applyAlignment="0" applyProtection="0"/>
    <xf numFmtId="0" fontId="83" fillId="28" borderId="88" applyNumberFormat="0" applyAlignment="0" applyProtection="0"/>
    <xf numFmtId="10" fontId="21" fillId="5" borderId="64" applyNumberFormat="0" applyBorder="0" applyAlignment="0" applyProtection="0"/>
    <xf numFmtId="0" fontId="77" fillId="0" borderId="68" applyNumberFormat="0" applyFill="0" applyAlignment="0" applyProtection="0"/>
    <xf numFmtId="0" fontId="55" fillId="29" borderId="74" applyNumberFormat="0" applyAlignment="0" applyProtection="0"/>
    <xf numFmtId="0" fontId="69" fillId="28" borderId="81" applyNumberFormat="0" applyAlignment="0" applyProtection="0"/>
    <xf numFmtId="0" fontId="16" fillId="11" borderId="108" applyNumberFormat="0" applyFont="0" applyAlignment="0" applyProtection="0"/>
    <xf numFmtId="0" fontId="42" fillId="0" borderId="70">
      <alignment horizontal="left" vertical="center"/>
    </xf>
    <xf numFmtId="0" fontId="42" fillId="0" borderId="119">
      <alignment horizontal="left" vertical="center"/>
    </xf>
    <xf numFmtId="0" fontId="77" fillId="0" borderId="89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0" fontId="16" fillId="11" borderId="73" applyNumberFormat="0" applyFont="0" applyAlignment="0" applyProtection="0"/>
    <xf numFmtId="0" fontId="42" fillId="0" borderId="63">
      <alignment horizontal="left" vertical="center"/>
    </xf>
    <xf numFmtId="43" fontId="11" fillId="0" borderId="0" applyFont="0" applyFill="0" applyBorder="0" applyAlignment="0" applyProtection="0"/>
    <xf numFmtId="0" fontId="9" fillId="0" borderId="0"/>
    <xf numFmtId="0" fontId="75" fillId="13" borderId="65" applyNumberFormat="0" applyAlignment="0" applyProtection="0"/>
    <xf numFmtId="0" fontId="42" fillId="0" borderId="84">
      <alignment horizontal="left" vertical="center"/>
    </xf>
    <xf numFmtId="0" fontId="12" fillId="11" borderId="66" applyNumberFormat="0" applyFont="0" applyAlignment="0" applyProtection="0"/>
    <xf numFmtId="9" fontId="9" fillId="0" borderId="0" applyFont="0" applyFill="0" applyBorder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0" fontId="83" fillId="28" borderId="123" applyNumberFormat="0" applyAlignment="0" applyProtection="0"/>
    <xf numFmtId="0" fontId="35" fillId="29" borderId="107" applyNumberFormat="0" applyAlignment="0" applyProtection="0"/>
    <xf numFmtId="0" fontId="90" fillId="28" borderId="65" applyNumberFormat="0" applyAlignment="0" applyProtection="0"/>
    <xf numFmtId="0" fontId="83" fillId="28" borderId="74" applyNumberFormat="0" applyAlignment="0" applyProtection="0"/>
    <xf numFmtId="0" fontId="69" fillId="28" borderId="74" applyNumberFormat="0" applyAlignment="0" applyProtection="0"/>
    <xf numFmtId="0" fontId="42" fillId="0" borderId="70">
      <alignment horizontal="left" vertical="center"/>
    </xf>
    <xf numFmtId="0" fontId="59" fillId="0" borderId="97" applyNumberFormat="0" applyFill="0" applyAlignment="0" applyProtection="0"/>
    <xf numFmtId="0" fontId="55" fillId="29" borderId="95" applyNumberFormat="0" applyAlignment="0" applyProtection="0"/>
    <xf numFmtId="0" fontId="59" fillId="0" borderId="69" applyNumberFormat="0" applyFill="0" applyAlignment="0" applyProtection="0"/>
    <xf numFmtId="0" fontId="42" fillId="0" borderId="63">
      <alignment horizontal="left" vertical="center"/>
    </xf>
    <xf numFmtId="0" fontId="55" fillId="29" borderId="81" applyNumberFormat="0" applyAlignment="0" applyProtection="0"/>
    <xf numFmtId="0" fontId="42" fillId="0" borderId="126">
      <alignment horizontal="left" vertical="center"/>
    </xf>
    <xf numFmtId="10" fontId="21" fillId="5" borderId="64" applyNumberFormat="0" applyBorder="0" applyAlignment="0" applyProtection="0"/>
    <xf numFmtId="0" fontId="42" fillId="0" borderId="91">
      <alignment horizontal="left" vertical="center"/>
    </xf>
    <xf numFmtId="0" fontId="59" fillId="0" borderId="90" applyNumberFormat="0" applyFill="0" applyAlignment="0" applyProtection="0"/>
    <xf numFmtId="0" fontId="93" fillId="0" borderId="75" applyNumberFormat="0" applyFill="0" applyAlignment="0" applyProtection="0"/>
    <xf numFmtId="0" fontId="90" fillId="28" borderId="72" applyNumberFormat="0" applyAlignment="0" applyProtection="0"/>
    <xf numFmtId="0" fontId="90" fillId="28" borderId="100" applyNumberFormat="0" applyAlignment="0" applyProtection="0"/>
    <xf numFmtId="0" fontId="12" fillId="0" borderId="0">
      <protection locked="0"/>
    </xf>
    <xf numFmtId="0" fontId="42" fillId="0" borderId="77">
      <alignment horizontal="left" vertical="center"/>
    </xf>
    <xf numFmtId="0" fontId="16" fillId="0" borderId="0"/>
    <xf numFmtId="43" fontId="16" fillId="0" borderId="0" applyFont="0" applyFill="0" applyBorder="0" applyAlignment="0" applyProtection="0"/>
    <xf numFmtId="0" fontId="93" fillId="0" borderId="103" applyNumberFormat="0" applyFill="0" applyAlignment="0" applyProtection="0"/>
    <xf numFmtId="0" fontId="42" fillId="0" borderId="70">
      <alignment horizontal="left" vertical="center"/>
    </xf>
    <xf numFmtId="0" fontId="93" fillId="0" borderId="68" applyNumberFormat="0" applyFill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28" borderId="67" applyNumberFormat="0" applyAlignment="0" applyProtection="0"/>
    <xf numFmtId="0" fontId="16" fillId="11" borderId="73" applyNumberFormat="0" applyFont="0" applyAlignment="0" applyProtection="0"/>
    <xf numFmtId="0" fontId="83" fillId="28" borderId="102" applyNumberFormat="0" applyAlignment="0" applyProtection="0"/>
    <xf numFmtId="9" fontId="9" fillId="0" borderId="0" applyFont="0" applyFill="0" applyBorder="0" applyAlignment="0" applyProtection="0"/>
    <xf numFmtId="0" fontId="12" fillId="11" borderId="87" applyNumberFormat="0" applyFont="0" applyAlignment="0" applyProtection="0"/>
    <xf numFmtId="0" fontId="35" fillId="29" borderId="79" applyNumberFormat="0" applyAlignment="0" applyProtection="0"/>
    <xf numFmtId="0" fontId="35" fillId="29" borderId="72" applyNumberFormat="0" applyAlignment="0" applyProtection="0"/>
    <xf numFmtId="0" fontId="93" fillId="0" borderId="75" applyNumberFormat="0" applyFill="0" applyAlignment="0" applyProtection="0"/>
    <xf numFmtId="43" fontId="12" fillId="0" borderId="0" applyFont="0" applyFill="0" applyBorder="0" applyAlignment="0" applyProtection="0"/>
    <xf numFmtId="0" fontId="93" fillId="0" borderId="124" applyNumberFormat="0" applyFill="0" applyAlignment="0" applyProtection="0"/>
    <xf numFmtId="0" fontId="82" fillId="13" borderId="79" applyNumberFormat="0" applyAlignment="0" applyProtection="0"/>
    <xf numFmtId="0" fontId="42" fillId="0" borderId="63">
      <alignment horizontal="left" vertical="center"/>
    </xf>
    <xf numFmtId="0" fontId="93" fillId="0" borderId="68" applyNumberFormat="0" applyFill="0" applyAlignment="0" applyProtection="0"/>
    <xf numFmtId="43" fontId="16" fillId="0" borderId="0" applyFont="0" applyFill="0" applyBorder="0" applyAlignment="0" applyProtection="0"/>
    <xf numFmtId="0" fontId="42" fillId="0" borderId="63">
      <alignment horizontal="left" vertical="center"/>
    </xf>
    <xf numFmtId="0" fontId="90" fillId="28" borderId="72" applyNumberFormat="0" applyAlignment="0" applyProtection="0"/>
    <xf numFmtId="0" fontId="16" fillId="0" borderId="0"/>
    <xf numFmtId="0" fontId="42" fillId="0" borderId="63">
      <alignment horizontal="left" vertical="center"/>
    </xf>
    <xf numFmtId="0" fontId="83" fillId="28" borderId="116" applyNumberFormat="0" applyAlignment="0" applyProtection="0"/>
    <xf numFmtId="43" fontId="9" fillId="0" borderId="0" applyFont="0" applyFill="0" applyBorder="0" applyAlignment="0" applyProtection="0"/>
    <xf numFmtId="0" fontId="70" fillId="28" borderId="72" applyNumberFormat="0" applyAlignment="0" applyProtection="0"/>
    <xf numFmtId="0" fontId="9" fillId="0" borderId="0"/>
    <xf numFmtId="0" fontId="70" fillId="28" borderId="86" applyNumberFormat="0" applyAlignment="0" applyProtection="0"/>
    <xf numFmtId="0" fontId="83" fillId="28" borderId="81" applyNumberFormat="0" applyAlignment="0" applyProtection="0"/>
    <xf numFmtId="0" fontId="59" fillId="0" borderId="76" applyNumberFormat="0" applyFill="0" applyAlignment="0" applyProtection="0"/>
    <xf numFmtId="0" fontId="14" fillId="0" borderId="58" applyNumberFormat="0" applyFill="0" applyBorder="0" applyAlignment="0">
      <alignment wrapText="1"/>
      <protection locked="0"/>
    </xf>
    <xf numFmtId="0" fontId="70" fillId="28" borderId="72" applyNumberFormat="0" applyAlignment="0" applyProtection="0"/>
    <xf numFmtId="0" fontId="83" fillId="28" borderId="88" applyNumberFormat="0" applyAlignment="0" applyProtection="0"/>
    <xf numFmtId="10" fontId="21" fillId="5" borderId="78" applyNumberFormat="0" applyBorder="0" applyAlignment="0" applyProtection="0"/>
    <xf numFmtId="0" fontId="55" fillId="29" borderId="81" applyNumberFormat="0" applyAlignment="0" applyProtection="0"/>
    <xf numFmtId="0" fontId="42" fillId="0" borderId="77">
      <alignment horizontal="left" vertical="center"/>
    </xf>
    <xf numFmtId="0" fontId="12" fillId="0" borderId="0"/>
    <xf numFmtId="0" fontId="16" fillId="11" borderId="66" applyNumberFormat="0" applyFont="0" applyAlignment="0" applyProtection="0"/>
    <xf numFmtId="0" fontId="75" fillId="13" borderId="65" applyNumberFormat="0" applyAlignment="0" applyProtection="0"/>
    <xf numFmtId="9" fontId="9" fillId="0" borderId="0" applyFont="0" applyFill="0" applyBorder="0" applyAlignment="0" applyProtection="0"/>
    <xf numFmtId="0" fontId="82" fillId="13" borderId="65" applyNumberFormat="0" applyAlignment="0" applyProtection="0"/>
    <xf numFmtId="43" fontId="12" fillId="0" borderId="0" applyFont="0" applyFill="0" applyBorder="0" applyAlignment="0" applyProtection="0"/>
    <xf numFmtId="0" fontId="9" fillId="0" borderId="0"/>
    <xf numFmtId="0" fontId="99" fillId="0" borderId="58" applyNumberFormat="0" applyFill="0" applyAlignment="0">
      <protection locked="0"/>
    </xf>
    <xf numFmtId="43" fontId="94" fillId="0" borderId="0" applyFont="0" applyFill="0" applyBorder="0" applyAlignment="0" applyProtection="0"/>
    <xf numFmtId="0" fontId="9" fillId="0" borderId="0"/>
    <xf numFmtId="0" fontId="90" fillId="28" borderId="86" applyNumberFormat="0" applyAlignment="0" applyProtection="0"/>
    <xf numFmtId="0" fontId="35" fillId="29" borderId="72" applyNumberFormat="0" applyAlignment="0" applyProtection="0"/>
    <xf numFmtId="0" fontId="12" fillId="11" borderId="73" applyNumberFormat="0" applyFont="0" applyAlignment="0" applyProtection="0"/>
    <xf numFmtId="0" fontId="82" fillId="13" borderId="93" applyNumberFormat="0" applyAlignment="0" applyProtection="0"/>
    <xf numFmtId="0" fontId="90" fillId="28" borderId="72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16" fillId="11" borderId="87" applyNumberFormat="0" applyFont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84">
      <alignment horizontal="left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2" fillId="13" borderId="72" applyNumberFormat="0" applyAlignment="0" applyProtection="0"/>
    <xf numFmtId="0" fontId="55" fillId="29" borderId="1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82" fillId="13" borderId="72" applyNumberFormat="0" applyAlignment="0" applyProtection="0"/>
    <xf numFmtId="0" fontId="16" fillId="11" borderId="73" applyNumberFormat="0" applyFont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3" fillId="28" borderId="88" applyNumberFormat="0" applyAlignment="0" applyProtection="0"/>
    <xf numFmtId="0" fontId="42" fillId="0" borderId="77">
      <alignment horizontal="left" vertical="center"/>
    </xf>
    <xf numFmtId="0" fontId="75" fillId="13" borderId="86" applyNumberFormat="0" applyAlignment="0" applyProtection="0"/>
    <xf numFmtId="0" fontId="59" fillId="0" borderId="104" applyNumberFormat="0" applyFill="0" applyAlignment="0" applyProtection="0"/>
    <xf numFmtId="0" fontId="69" fillId="28" borderId="74" applyNumberFormat="0" applyAlignment="0" applyProtection="0"/>
    <xf numFmtId="0" fontId="82" fillId="13" borderId="72" applyNumberFormat="0" applyAlignment="0" applyProtection="0"/>
    <xf numFmtId="0" fontId="93" fillId="0" borderId="89" applyNumberFormat="0" applyFill="0" applyAlignment="0" applyProtection="0"/>
    <xf numFmtId="0" fontId="93" fillId="0" borderId="75" applyNumberFormat="0" applyFill="0" applyAlignment="0" applyProtection="0"/>
    <xf numFmtId="0" fontId="42" fillId="0" borderId="70">
      <alignment horizontal="left" vertical="center"/>
    </xf>
    <xf numFmtId="10" fontId="21" fillId="5" borderId="120" applyNumberFormat="0" applyBorder="0" applyAlignment="0" applyProtection="0"/>
    <xf numFmtId="0" fontId="93" fillId="0" borderId="75" applyNumberFormat="0" applyFill="0" applyAlignment="0" applyProtection="0"/>
    <xf numFmtId="0" fontId="75" fillId="13" borderId="72" applyNumberFormat="0" applyAlignment="0" applyProtection="0"/>
    <xf numFmtId="0" fontId="42" fillId="0" borderId="91">
      <alignment horizontal="left" vertical="center"/>
    </xf>
    <xf numFmtId="0" fontId="75" fillId="13" borderId="79" applyNumberFormat="0" applyAlignment="0" applyProtection="0"/>
    <xf numFmtId="0" fontId="42" fillId="0" borderId="91">
      <alignment horizontal="left" vertical="center"/>
    </xf>
    <xf numFmtId="0" fontId="42" fillId="0" borderId="77">
      <alignment horizontal="left" vertical="center"/>
    </xf>
    <xf numFmtId="0" fontId="16" fillId="11" borderId="87" applyNumberFormat="0" applyFont="0" applyAlignment="0" applyProtection="0"/>
    <xf numFmtId="0" fontId="69" fillId="28" borderId="88" applyNumberFormat="0" applyAlignment="0" applyProtection="0"/>
    <xf numFmtId="0" fontId="83" fillId="28" borderId="67" applyNumberFormat="0" applyAlignment="0" applyProtection="0"/>
    <xf numFmtId="0" fontId="42" fillId="0" borderId="63">
      <alignment horizontal="left" vertical="center"/>
    </xf>
    <xf numFmtId="0" fontId="16" fillId="11" borderId="66" applyNumberFormat="0" applyFont="0" applyAlignment="0" applyProtection="0"/>
    <xf numFmtId="0" fontId="59" fillId="0" borderId="69" applyNumberFormat="0" applyFill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82" fillId="13" borderId="65" applyNumberFormat="0" applyAlignment="0" applyProtection="0"/>
    <xf numFmtId="0" fontId="16" fillId="11" borderId="66" applyNumberFormat="0" applyFont="0" applyAlignment="0" applyProtection="0"/>
    <xf numFmtId="0" fontId="42" fillId="0" borderId="84">
      <alignment horizontal="left" vertical="center"/>
    </xf>
    <xf numFmtId="0" fontId="69" fillId="28" borderId="67" applyNumberFormat="0" applyAlignment="0" applyProtection="0"/>
    <xf numFmtId="0" fontId="70" fillId="28" borderId="65" applyNumberFormat="0" applyAlignment="0" applyProtection="0"/>
    <xf numFmtId="0" fontId="75" fillId="13" borderId="65" applyNumberFormat="0" applyAlignment="0" applyProtection="0"/>
    <xf numFmtId="0" fontId="77" fillId="0" borderId="68" applyNumberFormat="0" applyFill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12" fillId="11" borderId="66" applyNumberFormat="0" applyFon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46" fillId="16" borderId="65" applyNumberFormat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59" fillId="0" borderId="90" applyNumberFormat="0" applyFill="0" applyAlignment="0" applyProtection="0"/>
    <xf numFmtId="0" fontId="82" fillId="13" borderId="86" applyNumberFormat="0" applyAlignment="0" applyProtection="0"/>
    <xf numFmtId="0" fontId="42" fillId="0" borderId="84">
      <alignment horizontal="left" vertical="center"/>
    </xf>
    <xf numFmtId="0" fontId="42" fillId="0" borderId="70">
      <alignment horizontal="left" vertical="center"/>
    </xf>
    <xf numFmtId="0" fontId="93" fillId="0" borderId="82" applyNumberFormat="0" applyFill="0" applyAlignment="0" applyProtection="0"/>
    <xf numFmtId="0" fontId="12" fillId="11" borderId="73" applyNumberFormat="0" applyFont="0" applyAlignment="0" applyProtection="0"/>
    <xf numFmtId="0" fontId="82" fillId="13" borderId="86" applyNumberFormat="0" applyAlignment="0" applyProtection="0"/>
    <xf numFmtId="0" fontId="16" fillId="11" borderId="94" applyNumberFormat="0" applyFont="0" applyAlignment="0" applyProtection="0"/>
    <xf numFmtId="0" fontId="42" fillId="0" borderId="77">
      <alignment horizontal="left" vertical="center"/>
    </xf>
    <xf numFmtId="0" fontId="16" fillId="11" borderId="73" applyNumberFormat="0" applyFont="0" applyAlignment="0" applyProtection="0"/>
    <xf numFmtId="0" fontId="35" fillId="29" borderId="93" applyNumberFormat="0" applyAlignment="0" applyProtection="0"/>
    <xf numFmtId="0" fontId="82" fillId="13" borderId="93" applyNumberFormat="0" applyAlignment="0" applyProtection="0"/>
    <xf numFmtId="0" fontId="82" fillId="13" borderId="72" applyNumberFormat="0" applyAlignment="0" applyProtection="0"/>
    <xf numFmtId="0" fontId="90" fillId="28" borderId="93" applyNumberFormat="0" applyAlignment="0" applyProtection="0"/>
    <xf numFmtId="0" fontId="42" fillId="0" borderId="70">
      <alignment horizontal="left" vertical="center"/>
    </xf>
    <xf numFmtId="0" fontId="59" fillId="0" borderId="83" applyNumberFormat="0" applyFill="0" applyAlignment="0" applyProtection="0"/>
    <xf numFmtId="0" fontId="35" fillId="29" borderId="79" applyNumberFormat="0" applyAlignment="0" applyProtection="0"/>
    <xf numFmtId="0" fontId="16" fillId="11" borderId="94" applyNumberFormat="0" applyFont="0" applyAlignment="0" applyProtection="0"/>
    <xf numFmtId="0" fontId="16" fillId="11" borderId="87" applyNumberFormat="0" applyFont="0" applyAlignment="0" applyProtection="0"/>
    <xf numFmtId="0" fontId="83" fillId="28" borderId="74" applyNumberFormat="0" applyAlignment="0" applyProtection="0"/>
    <xf numFmtId="0" fontId="42" fillId="0" borderId="70">
      <alignment horizontal="left" vertical="center"/>
    </xf>
    <xf numFmtId="0" fontId="93" fillId="0" borderId="75" applyNumberFormat="0" applyFill="0" applyAlignment="0" applyProtection="0"/>
    <xf numFmtId="0" fontId="16" fillId="11" borderId="87" applyNumberFormat="0" applyFont="0" applyAlignment="0" applyProtection="0"/>
    <xf numFmtId="0" fontId="75" fillId="13" borderId="86" applyNumberFormat="0" applyAlignment="0" applyProtection="0"/>
    <xf numFmtId="0" fontId="82" fillId="13" borderId="72" applyNumberFormat="0" applyAlignment="0" applyProtection="0"/>
    <xf numFmtId="0" fontId="82" fillId="13" borderId="72" applyNumberFormat="0" applyAlignment="0" applyProtection="0"/>
    <xf numFmtId="0" fontId="83" fillId="28" borderId="74" applyNumberFormat="0" applyAlignment="0" applyProtection="0"/>
    <xf numFmtId="0" fontId="75" fillId="13" borderId="72" applyNumberFormat="0" applyAlignment="0" applyProtection="0"/>
    <xf numFmtId="0" fontId="42" fillId="0" borderId="63">
      <alignment horizontal="left" vertical="center"/>
    </xf>
    <xf numFmtId="0" fontId="82" fillId="13" borderId="114" applyNumberFormat="0" applyAlignment="0" applyProtection="0"/>
    <xf numFmtId="0" fontId="90" fillId="28" borderId="93" applyNumberFormat="0" applyAlignment="0" applyProtection="0"/>
    <xf numFmtId="0" fontId="16" fillId="11" borderId="94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84">
      <alignment horizontal="left" vertical="center"/>
    </xf>
    <xf numFmtId="0" fontId="12" fillId="11" borderId="87" applyNumberFormat="0" applyFont="0" applyAlignment="0" applyProtection="0"/>
    <xf numFmtId="0" fontId="16" fillId="11" borderId="73" applyNumberFormat="0" applyFont="0" applyAlignment="0" applyProtection="0"/>
    <xf numFmtId="43" fontId="18" fillId="0" borderId="0" applyFont="0" applyFill="0" applyBorder="0" applyAlignment="0" applyProtection="0"/>
    <xf numFmtId="0" fontId="16" fillId="11" borderId="94" applyNumberFormat="0" applyFont="0" applyAlignment="0" applyProtection="0"/>
    <xf numFmtId="0" fontId="69" fillId="28" borderId="88" applyNumberFormat="0" applyAlignment="0" applyProtection="0"/>
    <xf numFmtId="0" fontId="83" fillId="28" borderId="95" applyNumberFormat="0" applyAlignment="0" applyProtection="0"/>
    <xf numFmtId="0" fontId="16" fillId="11" borderId="87" applyNumberFormat="0" applyFont="0" applyAlignment="0" applyProtection="0"/>
    <xf numFmtId="0" fontId="75" fillId="13" borderId="86" applyNumberFormat="0" applyAlignment="0" applyProtection="0"/>
    <xf numFmtId="0" fontId="83" fillId="28" borderId="74" applyNumberFormat="0" applyAlignment="0" applyProtection="0"/>
    <xf numFmtId="0" fontId="16" fillId="11" borderId="122" applyNumberFormat="0" applyFont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5" fillId="13" borderId="100" applyNumberFormat="0" applyAlignment="0" applyProtection="0"/>
    <xf numFmtId="0" fontId="93" fillId="0" borderId="117" applyNumberFormat="0" applyFill="0" applyAlignment="0" applyProtection="0"/>
    <xf numFmtId="0" fontId="59" fillId="0" borderId="97" applyNumberFormat="0" applyFill="0" applyAlignment="0" applyProtection="0"/>
    <xf numFmtId="0" fontId="16" fillId="11" borderId="108" applyNumberFormat="0" applyFont="0" applyAlignment="0" applyProtection="0"/>
    <xf numFmtId="43" fontId="18" fillId="0" borderId="0" applyFont="0" applyFill="0" applyBorder="0" applyAlignment="0" applyProtection="0"/>
    <xf numFmtId="0" fontId="70" fillId="28" borderId="72" applyNumberFormat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3" fillId="28" borderId="81" applyNumberFormat="0" applyAlignment="0" applyProtection="0"/>
    <xf numFmtId="43" fontId="16" fillId="0" borderId="0" applyFont="0" applyFill="0" applyBorder="0" applyAlignment="0" applyProtection="0"/>
    <xf numFmtId="0" fontId="35" fillId="29" borderId="93" applyNumberFormat="0" applyAlignment="0" applyProtection="0"/>
    <xf numFmtId="0" fontId="12" fillId="11" borderId="73" applyNumberFormat="0" applyFont="0" applyAlignment="0" applyProtection="0"/>
    <xf numFmtId="0" fontId="83" fillId="28" borderId="88" applyNumberFormat="0" applyAlignment="0" applyProtection="0"/>
    <xf numFmtId="0" fontId="42" fillId="0" borderId="91">
      <alignment horizontal="left" vertical="center"/>
    </xf>
    <xf numFmtId="0" fontId="90" fillId="28" borderId="107" applyNumberFormat="0" applyAlignment="0" applyProtection="0"/>
    <xf numFmtId="0" fontId="90" fillId="28" borderId="79" applyNumberFormat="0" applyAlignment="0" applyProtection="0"/>
    <xf numFmtId="0" fontId="75" fillId="13" borderId="72" applyNumberFormat="0" applyAlignment="0" applyProtection="0"/>
    <xf numFmtId="0" fontId="55" fillId="29" borderId="95" applyNumberFormat="0" applyAlignment="0" applyProtection="0"/>
    <xf numFmtId="0" fontId="83" fillId="28" borderId="88" applyNumberFormat="0" applyAlignment="0" applyProtection="0"/>
    <xf numFmtId="0" fontId="69" fillId="28" borderId="74" applyNumberFormat="0" applyAlignment="0" applyProtection="0"/>
    <xf numFmtId="0" fontId="90" fillId="28" borderId="86" applyNumberFormat="0" applyAlignment="0" applyProtection="0"/>
    <xf numFmtId="0" fontId="16" fillId="11" borderId="73" applyNumberFormat="0" applyFont="0" applyAlignment="0" applyProtection="0"/>
    <xf numFmtId="0" fontId="35" fillId="29" borderId="65" applyNumberFormat="0" applyAlignment="0" applyProtection="0"/>
    <xf numFmtId="43" fontId="12" fillId="0" borderId="0" applyFont="0" applyFill="0" applyBorder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83" fillId="28" borderId="67" applyNumberFormat="0" applyAlignment="0" applyProtection="0"/>
    <xf numFmtId="0" fontId="42" fillId="0" borderId="77">
      <alignment horizontal="left" vertical="center"/>
    </xf>
    <xf numFmtId="0" fontId="35" fillId="29" borderId="65" applyNumberFormat="0" applyAlignment="0" applyProtection="0"/>
    <xf numFmtId="0" fontId="42" fillId="0" borderId="63">
      <alignment horizontal="left" vertical="center"/>
    </xf>
    <xf numFmtId="0" fontId="82" fillId="13" borderId="65" applyNumberFormat="0" applyAlignment="0" applyProtection="0"/>
    <xf numFmtId="43" fontId="20" fillId="0" borderId="0" applyFont="0" applyFill="0" applyBorder="0" applyAlignment="0" applyProtection="0"/>
    <xf numFmtId="0" fontId="90" fillId="28" borderId="65" applyNumberFormat="0" applyAlignment="0" applyProtection="0"/>
    <xf numFmtId="0" fontId="69" fillId="28" borderId="67" applyNumberFormat="0" applyAlignment="0" applyProtection="0"/>
    <xf numFmtId="0" fontId="75" fillId="13" borderId="65" applyNumberFormat="0" applyAlignment="0" applyProtection="0"/>
    <xf numFmtId="0" fontId="42" fillId="0" borderId="105">
      <alignment horizontal="left" vertical="center"/>
    </xf>
    <xf numFmtId="0" fontId="75" fillId="13" borderId="93" applyNumberFormat="0" applyAlignment="0" applyProtection="0"/>
    <xf numFmtId="0" fontId="42" fillId="0" borderId="63">
      <alignment horizontal="left" vertical="center"/>
    </xf>
    <xf numFmtId="0" fontId="16" fillId="11" borderId="66" applyNumberFormat="0" applyFont="0" applyAlignment="0" applyProtection="0"/>
    <xf numFmtId="0" fontId="93" fillId="0" borderId="68" applyNumberFormat="0" applyFill="0" applyAlignment="0" applyProtection="0"/>
    <xf numFmtId="0" fontId="82" fillId="13" borderId="65" applyNumberFormat="0" applyAlignment="0" applyProtection="0"/>
    <xf numFmtId="0" fontId="46" fillId="16" borderId="65" applyNumberFormat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16" fillId="11" borderId="66" applyNumberFormat="0" applyFont="0" applyAlignment="0" applyProtection="0"/>
    <xf numFmtId="0" fontId="55" fillId="29" borderId="88" applyNumberFormat="0" applyAlignment="0" applyProtection="0"/>
    <xf numFmtId="43" fontId="1" fillId="0" borderId="0" applyFont="0" applyFill="0" applyBorder="0" applyAlignment="0" applyProtection="0"/>
    <xf numFmtId="0" fontId="93" fillId="0" borderId="68" applyNumberFormat="0" applyFill="0" applyAlignment="0" applyProtection="0"/>
    <xf numFmtId="43" fontId="20" fillId="0" borderId="0" applyFont="0" applyFill="0" applyBorder="0" applyAlignment="0" applyProtection="0"/>
    <xf numFmtId="0" fontId="93" fillId="0" borderId="68" applyNumberFormat="0" applyFill="0" applyAlignment="0" applyProtection="0"/>
    <xf numFmtId="0" fontId="35" fillId="29" borderId="86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11" borderId="73" applyNumberFormat="0" applyFont="0" applyAlignment="0" applyProtection="0"/>
    <xf numFmtId="0" fontId="11" fillId="0" borderId="0">
      <protection locked="0"/>
    </xf>
    <xf numFmtId="0" fontId="42" fillId="0" borderId="91">
      <alignment horizontal="left" vertical="center"/>
    </xf>
    <xf numFmtId="0" fontId="90" fillId="28" borderId="65" applyNumberFormat="0" applyAlignment="0" applyProtection="0"/>
    <xf numFmtId="43" fontId="12" fillId="0" borderId="0" applyFont="0" applyFill="0" applyBorder="0" applyAlignment="0" applyProtection="0"/>
    <xf numFmtId="0" fontId="69" fillId="28" borderId="67" applyNumberFormat="0" applyAlignment="0" applyProtection="0"/>
    <xf numFmtId="0" fontId="75" fillId="13" borderId="65" applyNumberFormat="0" applyAlignment="0" applyProtection="0"/>
    <xf numFmtId="0" fontId="82" fillId="13" borderId="65" applyNumberFormat="0" applyAlignment="0" applyProtection="0"/>
    <xf numFmtId="0" fontId="83" fillId="28" borderId="81" applyNumberFormat="0" applyAlignment="0" applyProtection="0"/>
    <xf numFmtId="0" fontId="16" fillId="11" borderId="66" applyNumberFormat="0" applyFont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69" fillId="28" borderId="67" applyNumberFormat="0" applyAlignment="0" applyProtection="0"/>
    <xf numFmtId="0" fontId="70" fillId="28" borderId="65" applyNumberFormat="0" applyAlignment="0" applyProtection="0"/>
    <xf numFmtId="0" fontId="75" fillId="13" borderId="65" applyNumberFormat="0" applyAlignment="0" applyProtection="0"/>
    <xf numFmtId="0" fontId="77" fillId="0" borderId="68" applyNumberFormat="0" applyFill="0" applyAlignment="0" applyProtection="0"/>
    <xf numFmtId="0" fontId="12" fillId="11" borderId="66" applyNumberFormat="0" applyFont="0" applyAlignment="0" applyProtection="0"/>
    <xf numFmtId="0" fontId="90" fillId="28" borderId="65" applyNumberFormat="0" applyAlignment="0" applyProtection="0"/>
    <xf numFmtId="0" fontId="16" fillId="11" borderId="80" applyNumberFormat="0" applyFont="0" applyAlignment="0" applyProtection="0"/>
    <xf numFmtId="0" fontId="93" fillId="0" borderId="68" applyNumberFormat="0" applyFill="0" applyAlignment="0" applyProtection="0"/>
    <xf numFmtId="0" fontId="77" fillId="0" borderId="68" applyNumberFormat="0" applyFill="0" applyAlignment="0" applyProtection="0"/>
    <xf numFmtId="0" fontId="55" fillId="29" borderId="67" applyNumberFormat="0" applyAlignment="0" applyProtection="0"/>
    <xf numFmtId="0" fontId="83" fillId="28" borderId="67" applyNumberForma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42" fillId="0" borderId="63">
      <alignment horizontal="left" vertical="center"/>
    </xf>
    <xf numFmtId="0" fontId="46" fillId="16" borderId="93" applyNumberFormat="0" applyAlignment="0" applyProtection="0"/>
    <xf numFmtId="0" fontId="12" fillId="11" borderId="80" applyNumberFormat="0" applyFont="0" applyAlignment="0" applyProtection="0"/>
    <xf numFmtId="0" fontId="16" fillId="11" borderId="73" applyNumberFormat="0" applyFont="0" applyAlignment="0" applyProtection="0"/>
    <xf numFmtId="43" fontId="16" fillId="0" borderId="0" applyFont="0" applyFill="0" applyBorder="0" applyAlignment="0" applyProtection="0"/>
    <xf numFmtId="0" fontId="12" fillId="11" borderId="87" applyNumberFormat="0" applyFont="0" applyAlignment="0" applyProtection="0"/>
    <xf numFmtId="0" fontId="75" fillId="13" borderId="72" applyNumberFormat="0" applyAlignment="0" applyProtection="0"/>
    <xf numFmtId="0" fontId="93" fillId="0" borderId="68" applyNumberFormat="0" applyFill="0" applyAlignment="0" applyProtection="0"/>
    <xf numFmtId="0" fontId="83" fillId="28" borderId="81" applyNumberFormat="0" applyAlignment="0" applyProtection="0"/>
    <xf numFmtId="0" fontId="16" fillId="11" borderId="80" applyNumberFormat="0" applyFont="0" applyAlignment="0" applyProtection="0"/>
    <xf numFmtId="0" fontId="90" fillId="28" borderId="65" applyNumberFormat="0" applyAlignment="0" applyProtection="0"/>
    <xf numFmtId="0" fontId="90" fillId="28" borderId="65" applyNumberFormat="0" applyAlignment="0" applyProtection="0"/>
    <xf numFmtId="0" fontId="42" fillId="0" borderId="70">
      <alignment horizontal="left" vertical="center"/>
    </xf>
    <xf numFmtId="0" fontId="75" fillId="13" borderId="86" applyNumberFormat="0" applyAlignment="0" applyProtection="0"/>
    <xf numFmtId="0" fontId="55" fillId="29" borderId="74" applyNumberFormat="0" applyAlignment="0" applyProtection="0"/>
    <xf numFmtId="0" fontId="16" fillId="11" borderId="73" applyNumberFormat="0" applyFont="0" applyAlignment="0" applyProtection="0"/>
    <xf numFmtId="0" fontId="42" fillId="0" borderId="70">
      <alignment horizontal="left" vertical="center"/>
    </xf>
    <xf numFmtId="0" fontId="35" fillId="29" borderId="72" applyNumberFormat="0" applyAlignment="0" applyProtection="0"/>
    <xf numFmtId="0" fontId="16" fillId="11" borderId="87" applyNumberFormat="0" applyFont="0" applyAlignment="0" applyProtection="0"/>
    <xf numFmtId="0" fontId="82" fillId="13" borderId="114" applyNumberFormat="0" applyAlignment="0" applyProtection="0"/>
    <xf numFmtId="0" fontId="69" fillId="28" borderId="74" applyNumberFormat="0" applyAlignment="0" applyProtection="0"/>
    <xf numFmtId="0" fontId="90" fillId="28" borderId="100" applyNumberFormat="0" applyAlignment="0" applyProtection="0"/>
    <xf numFmtId="0" fontId="77" fillId="0" borderId="124" applyNumberFormat="0" applyFill="0" applyAlignment="0" applyProtection="0"/>
    <xf numFmtId="0" fontId="12" fillId="11" borderId="73" applyNumberFormat="0" applyFont="0" applyAlignment="0" applyProtection="0"/>
    <xf numFmtId="0" fontId="82" fillId="13" borderId="72" applyNumberFormat="0" applyAlignment="0" applyProtection="0"/>
    <xf numFmtId="0" fontId="70" fillId="28" borderId="107" applyNumberFormat="0" applyAlignment="0" applyProtection="0"/>
    <xf numFmtId="0" fontId="90" fillId="28" borderId="79" applyNumberFormat="0" applyAlignment="0" applyProtection="0"/>
    <xf numFmtId="0" fontId="42" fillId="0" borderId="70">
      <alignment horizontal="left" vertical="center"/>
    </xf>
    <xf numFmtId="0" fontId="46" fillId="16" borderId="79" applyNumberFormat="0" applyAlignment="0" applyProtection="0"/>
    <xf numFmtId="0" fontId="35" fillId="29" borderId="72" applyNumberFormat="0" applyAlignment="0" applyProtection="0"/>
    <xf numFmtId="0" fontId="16" fillId="11" borderId="73" applyNumberFormat="0" applyFont="0" applyAlignment="0" applyProtection="0"/>
    <xf numFmtId="0" fontId="90" fillId="28" borderId="107" applyNumberFormat="0" applyAlignment="0" applyProtection="0"/>
    <xf numFmtId="0" fontId="16" fillId="11" borderId="73" applyNumberFormat="0" applyFont="0" applyAlignment="0" applyProtection="0"/>
    <xf numFmtId="0" fontId="35" fillId="29" borderId="72" applyNumberFormat="0" applyAlignment="0" applyProtection="0"/>
    <xf numFmtId="0" fontId="59" fillId="0" borderId="104" applyNumberFormat="0" applyFill="0" applyAlignment="0" applyProtection="0"/>
    <xf numFmtId="0" fontId="42" fillId="0" borderId="70">
      <alignment horizontal="left" vertical="center"/>
    </xf>
    <xf numFmtId="0" fontId="12" fillId="0" borderId="0"/>
    <xf numFmtId="0" fontId="12" fillId="0" borderId="0"/>
    <xf numFmtId="0" fontId="46" fillId="16" borderId="93" applyNumberFormat="0" applyAlignment="0" applyProtection="0"/>
    <xf numFmtId="0" fontId="12" fillId="0" borderId="0"/>
    <xf numFmtId="0" fontId="82" fillId="13" borderId="72" applyNumberFormat="0" applyAlignment="0" applyProtection="0"/>
    <xf numFmtId="0" fontId="12" fillId="0" borderId="0"/>
    <xf numFmtId="0" fontId="90" fillId="28" borderId="72" applyNumberFormat="0" applyAlignment="0" applyProtection="0"/>
    <xf numFmtId="0" fontId="90" fillId="28" borderId="72" applyNumberFormat="0" applyAlignment="0" applyProtection="0"/>
    <xf numFmtId="0" fontId="82" fillId="13" borderId="72" applyNumberFormat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70" fillId="28" borderId="93" applyNumberFormat="0" applyAlignment="0" applyProtection="0"/>
    <xf numFmtId="0" fontId="93" fillId="0" borderId="89" applyNumberFormat="0" applyFill="0" applyAlignment="0" applyProtection="0"/>
    <xf numFmtId="0" fontId="82" fillId="13" borderId="121" applyNumberFormat="0" applyAlignment="0" applyProtection="0"/>
    <xf numFmtId="0" fontId="42" fillId="0" borderId="84">
      <alignment horizontal="left" vertical="center"/>
    </xf>
    <xf numFmtId="0" fontId="16" fillId="11" borderId="73" applyNumberFormat="0" applyFont="0" applyAlignment="0" applyProtection="0"/>
    <xf numFmtId="0" fontId="59" fillId="0" borderId="76" applyNumberFormat="0" applyFill="0" applyAlignment="0" applyProtection="0"/>
    <xf numFmtId="43" fontId="5" fillId="0" borderId="0" applyFont="0" applyFill="0" applyBorder="0" applyAlignment="0" applyProtection="0"/>
    <xf numFmtId="0" fontId="83" fillId="28" borderId="109" applyNumberFormat="0" applyAlignment="0" applyProtection="0"/>
    <xf numFmtId="0" fontId="83" fillId="28" borderId="116" applyNumberFormat="0" applyAlignment="0" applyProtection="0"/>
    <xf numFmtId="0" fontId="16" fillId="11" borderId="94" applyNumberFormat="0" applyFont="0" applyAlignment="0" applyProtection="0"/>
    <xf numFmtId="0" fontId="83" fillId="28" borderId="116" applyNumberFormat="0" applyAlignment="0" applyProtection="0"/>
    <xf numFmtId="0" fontId="20" fillId="0" borderId="0"/>
    <xf numFmtId="0" fontId="55" fillId="29" borderId="88" applyNumberFormat="0" applyAlignment="0" applyProtection="0"/>
    <xf numFmtId="0" fontId="82" fillId="13" borderId="93" applyNumberFormat="0" applyAlignment="0" applyProtection="0"/>
    <xf numFmtId="0" fontId="82" fillId="13" borderId="79" applyNumberFormat="0" applyAlignment="0" applyProtection="0"/>
    <xf numFmtId="0" fontId="90" fillId="28" borderId="114" applyNumberFormat="0" applyAlignment="0" applyProtection="0"/>
    <xf numFmtId="10" fontId="21" fillId="5" borderId="64" applyNumberFormat="0" applyBorder="0" applyAlignment="0" applyProtection="0"/>
    <xf numFmtId="0" fontId="42" fillId="0" borderId="91">
      <alignment horizontal="left" vertical="center"/>
    </xf>
    <xf numFmtId="0" fontId="1" fillId="0" borderId="0"/>
    <xf numFmtId="0" fontId="93" fillId="0" borderId="96" applyNumberFormat="0" applyFill="0" applyAlignment="0" applyProtection="0"/>
    <xf numFmtId="0" fontId="77" fillId="0" borderId="103" applyNumberFormat="0" applyFill="0" applyAlignment="0" applyProtection="0"/>
    <xf numFmtId="0" fontId="93" fillId="0" borderId="103" applyNumberFormat="0" applyFill="0" applyAlignment="0" applyProtection="0"/>
    <xf numFmtId="0" fontId="16" fillId="11" borderId="87" applyNumberFormat="0" applyFont="0" applyAlignment="0" applyProtection="0"/>
    <xf numFmtId="0" fontId="1" fillId="0" borderId="0"/>
    <xf numFmtId="0" fontId="83" fillId="28" borderId="74" applyNumberFormat="0" applyAlignment="0" applyProtection="0"/>
    <xf numFmtId="0" fontId="55" fillId="29" borderId="88" applyNumberFormat="0" applyAlignment="0" applyProtection="0"/>
    <xf numFmtId="0" fontId="35" fillId="29" borderId="79" applyNumberFormat="0" applyAlignment="0" applyProtection="0"/>
    <xf numFmtId="0" fontId="90" fillId="28" borderId="121" applyNumberFormat="0" applyAlignment="0" applyProtection="0"/>
    <xf numFmtId="0" fontId="82" fillId="13" borderId="107" applyNumberFormat="0" applyAlignment="0" applyProtection="0"/>
    <xf numFmtId="0" fontId="77" fillId="0" borderId="96" applyNumberFormat="0" applyFill="0" applyAlignment="0" applyProtection="0"/>
    <xf numFmtId="9" fontId="16" fillId="0" borderId="0" applyFont="0" applyFill="0" applyBorder="0" applyAlignment="0" applyProtection="0"/>
    <xf numFmtId="0" fontId="12" fillId="11" borderId="80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7" fillId="0" borderId="96" applyNumberFormat="0" applyFill="0" applyAlignment="0" applyProtection="0"/>
    <xf numFmtId="0" fontId="75" fillId="13" borderId="107" applyNumberFormat="0" applyAlignment="0" applyProtection="0"/>
    <xf numFmtId="0" fontId="77" fillId="0" borderId="82" applyNumberFormat="0" applyFill="0" applyAlignment="0" applyProtection="0"/>
    <xf numFmtId="0" fontId="42" fillId="0" borderId="77">
      <alignment horizontal="left" vertical="center"/>
    </xf>
    <xf numFmtId="0" fontId="93" fillId="0" borderId="82" applyNumberFormat="0" applyFill="0" applyAlignment="0" applyProtection="0"/>
    <xf numFmtId="0" fontId="16" fillId="11" borderId="115" applyNumberFormat="0" applyFont="0" applyAlignment="0" applyProtection="0"/>
    <xf numFmtId="0" fontId="90" fillId="28" borderId="107" applyNumberFormat="0" applyAlignment="0" applyProtection="0"/>
    <xf numFmtId="0" fontId="90" fillId="28" borderId="79" applyNumberFormat="0" applyAlignment="0" applyProtection="0"/>
    <xf numFmtId="10" fontId="21" fillId="5" borderId="71" applyNumberFormat="0" applyBorder="0" applyAlignment="0" applyProtection="0"/>
    <xf numFmtId="0" fontId="77" fillId="0" borderId="82" applyNumberFormat="0" applyFill="0" applyAlignment="0" applyProtection="0"/>
    <xf numFmtId="0" fontId="42" fillId="0" borderId="91">
      <alignment horizontal="left" vertical="center"/>
    </xf>
    <xf numFmtId="0" fontId="59" fillId="0" borderId="76" applyNumberFormat="0" applyFill="0" applyAlignment="0" applyProtection="0"/>
    <xf numFmtId="0" fontId="42" fillId="0" borderId="91">
      <alignment horizontal="left" vertical="center"/>
    </xf>
    <xf numFmtId="0" fontId="46" fillId="16" borderId="86" applyNumberFormat="0" applyAlignment="0" applyProtection="0"/>
    <xf numFmtId="0" fontId="16" fillId="11" borderId="94" applyNumberFormat="0" applyFont="0" applyAlignment="0" applyProtection="0"/>
    <xf numFmtId="0" fontId="42" fillId="0" borderId="91">
      <alignment horizontal="left" vertical="center"/>
    </xf>
    <xf numFmtId="0" fontId="69" fillId="28" borderId="74" applyNumberFormat="0" applyAlignment="0" applyProtection="0"/>
    <xf numFmtId="0" fontId="55" fillId="29" borderId="74" applyNumberFormat="0" applyAlignment="0" applyProtection="0"/>
    <xf numFmtId="0" fontId="93" fillId="0" borderId="75" applyNumberFormat="0" applyFill="0" applyAlignment="0" applyProtection="0"/>
    <xf numFmtId="0" fontId="42" fillId="0" borderId="70">
      <alignment horizontal="left" vertical="center"/>
    </xf>
    <xf numFmtId="0" fontId="90" fillId="28" borderId="72" applyNumberFormat="0" applyAlignment="0" applyProtection="0"/>
    <xf numFmtId="0" fontId="42" fillId="0" borderId="112">
      <alignment horizontal="left" vertical="center"/>
    </xf>
    <xf numFmtId="0" fontId="42" fillId="0" borderId="70">
      <alignment horizontal="left" vertical="center"/>
    </xf>
    <xf numFmtId="0" fontId="16" fillId="11" borderId="73" applyNumberFormat="0" applyFont="0" applyAlignment="0" applyProtection="0"/>
    <xf numFmtId="0" fontId="59" fillId="0" borderId="76" applyNumberFormat="0" applyFill="0" applyAlignment="0" applyProtection="0"/>
    <xf numFmtId="0" fontId="93" fillId="0" borderId="75" applyNumberFormat="0" applyFill="0" applyAlignment="0" applyProtection="0"/>
    <xf numFmtId="0" fontId="69" fillId="28" borderId="74" applyNumberFormat="0" applyAlignment="0" applyProtection="0"/>
    <xf numFmtId="0" fontId="16" fillId="11" borderId="87" applyNumberFormat="0" applyFont="0" applyAlignment="0" applyProtection="0"/>
    <xf numFmtId="0" fontId="16" fillId="11" borderId="73" applyNumberFormat="0" applyFont="0" applyAlignment="0" applyProtection="0"/>
    <xf numFmtId="0" fontId="77" fillId="0" borderId="75" applyNumberFormat="0" applyFill="0" applyAlignment="0" applyProtection="0"/>
    <xf numFmtId="0" fontId="90" fillId="28" borderId="72" applyNumberFormat="0" applyAlignment="0" applyProtection="0"/>
    <xf numFmtId="0" fontId="75" fillId="13" borderId="121" applyNumberFormat="0" applyAlignment="0" applyProtection="0"/>
    <xf numFmtId="0" fontId="42" fillId="0" borderId="126">
      <alignment horizontal="left" vertical="center"/>
    </xf>
    <xf numFmtId="0" fontId="42" fillId="0" borderId="91">
      <alignment horizontal="left" vertical="center"/>
    </xf>
    <xf numFmtId="0" fontId="35" fillId="29" borderId="93" applyNumberFormat="0" applyAlignment="0" applyProtection="0"/>
    <xf numFmtId="0" fontId="16" fillId="11" borderId="80" applyNumberFormat="0" applyFont="0" applyAlignment="0" applyProtection="0"/>
    <xf numFmtId="0" fontId="90" fillId="28" borderId="93" applyNumberFormat="0" applyAlignment="0" applyProtection="0"/>
    <xf numFmtId="0" fontId="42" fillId="0" borderId="70">
      <alignment horizontal="left" vertical="center"/>
    </xf>
    <xf numFmtId="0" fontId="93" fillId="0" borderId="89" applyNumberFormat="0" applyFill="0" applyAlignment="0" applyProtection="0"/>
    <xf numFmtId="10" fontId="21" fillId="5" borderId="71" applyNumberFormat="0" applyBorder="0" applyAlignment="0" applyProtection="0"/>
    <xf numFmtId="0" fontId="93" fillId="0" borderId="75" applyNumberFormat="0" applyFill="0" applyAlignment="0" applyProtection="0"/>
    <xf numFmtId="0" fontId="83" fillId="28" borderId="81" applyNumberFormat="0" applyAlignment="0" applyProtection="0"/>
    <xf numFmtId="0" fontId="93" fillId="0" borderId="103" applyNumberFormat="0" applyFill="0" applyAlignment="0" applyProtection="0"/>
    <xf numFmtId="0" fontId="42" fillId="0" borderId="70">
      <alignment horizontal="left" vertical="center"/>
    </xf>
    <xf numFmtId="0" fontId="82" fillId="13" borderId="100" applyNumberFormat="0" applyAlignment="0" applyProtection="0"/>
    <xf numFmtId="0" fontId="90" fillId="28" borderId="114" applyNumberFormat="0" applyAlignment="0" applyProtection="0"/>
    <xf numFmtId="0" fontId="42" fillId="0" borderId="70">
      <alignment horizontal="left" vertical="center"/>
    </xf>
    <xf numFmtId="0" fontId="59" fillId="0" borderId="97" applyNumberFormat="0" applyFill="0" applyAlignment="0" applyProtection="0"/>
    <xf numFmtId="0" fontId="90" fillId="28" borderId="65" applyNumberFormat="0" applyAlignment="0" applyProtection="0"/>
    <xf numFmtId="0" fontId="83" fillId="28" borderId="130" applyNumberFormat="0" applyAlignment="0" applyProtection="0"/>
    <xf numFmtId="0" fontId="70" fillId="28" borderId="100" applyNumberFormat="0" applyAlignment="0" applyProtection="0"/>
    <xf numFmtId="0" fontId="16" fillId="11" borderId="94" applyNumberFormat="0" applyFont="0" applyAlignment="0" applyProtection="0"/>
    <xf numFmtId="10" fontId="21" fillId="5" borderId="99" applyNumberFormat="0" applyBorder="0" applyAlignment="0" applyProtection="0"/>
    <xf numFmtId="0" fontId="93" fillId="0" borderId="96" applyNumberFormat="0" applyFill="0" applyAlignment="0" applyProtection="0"/>
    <xf numFmtId="0" fontId="35" fillId="29" borderId="93" applyNumberFormat="0" applyAlignment="0" applyProtection="0"/>
    <xf numFmtId="0" fontId="83" fillId="28" borderId="95" applyNumberFormat="0" applyAlignment="0" applyProtection="0"/>
    <xf numFmtId="0" fontId="90" fillId="28" borderId="86" applyNumberFormat="0" applyAlignment="0" applyProtection="0"/>
    <xf numFmtId="0" fontId="90" fillId="28" borderId="79" applyNumberFormat="0" applyAlignment="0" applyProtection="0"/>
    <xf numFmtId="0" fontId="82" fillId="13" borderId="79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77" fillId="0" borderId="82" applyNumberFormat="0" applyFill="0" applyAlignment="0" applyProtection="0"/>
    <xf numFmtId="0" fontId="93" fillId="0" borderId="75" applyNumberFormat="0" applyFill="0" applyAlignment="0" applyProtection="0"/>
    <xf numFmtId="0" fontId="83" fillId="28" borderId="102" applyNumberFormat="0" applyAlignment="0" applyProtection="0"/>
    <xf numFmtId="0" fontId="83" fillId="28" borderId="74" applyNumberFormat="0" applyAlignment="0" applyProtection="0"/>
    <xf numFmtId="0" fontId="42" fillId="0" borderId="119">
      <alignment horizontal="left" vertical="center"/>
    </xf>
    <xf numFmtId="0" fontId="35" fillId="29" borderId="86" applyNumberFormat="0" applyAlignment="0" applyProtection="0"/>
    <xf numFmtId="10" fontId="21" fillId="5" borderId="71" applyNumberFormat="0" applyBorder="0" applyAlignment="0" applyProtection="0"/>
    <xf numFmtId="10" fontId="21" fillId="5" borderId="92" applyNumberFormat="0" applyBorder="0" applyAlignment="0" applyProtection="0"/>
    <xf numFmtId="0" fontId="93" fillId="0" borderId="75" applyNumberFormat="0" applyFill="0" applyAlignment="0" applyProtection="0"/>
    <xf numFmtId="0" fontId="93" fillId="0" borderId="75" applyNumberFormat="0" applyFill="0" applyAlignment="0" applyProtection="0"/>
    <xf numFmtId="0" fontId="69" fillId="28" borderId="88" applyNumberFormat="0" applyAlignment="0" applyProtection="0"/>
    <xf numFmtId="0" fontId="55" fillId="29" borderId="88" applyNumberFormat="0" applyAlignment="0" applyProtection="0"/>
    <xf numFmtId="0" fontId="82" fillId="13" borderId="79" applyNumberFormat="0" applyAlignment="0" applyProtection="0"/>
    <xf numFmtId="0" fontId="42" fillId="0" borderId="70">
      <alignment horizontal="left" vertical="center"/>
    </xf>
    <xf numFmtId="0" fontId="12" fillId="11" borderId="108" applyNumberFormat="0" applyFont="0" applyAlignment="0" applyProtection="0"/>
    <xf numFmtId="0" fontId="83" fillId="28" borderId="95" applyNumberFormat="0" applyAlignment="0" applyProtection="0"/>
    <xf numFmtId="0" fontId="82" fillId="13" borderId="79" applyNumberFormat="0" applyAlignment="0" applyProtection="0"/>
    <xf numFmtId="0" fontId="55" fillId="29" borderId="109" applyNumberFormat="0" applyAlignment="0" applyProtection="0"/>
    <xf numFmtId="0" fontId="75" fillId="13" borderId="72" applyNumberFormat="0" applyAlignment="0" applyProtection="0"/>
    <xf numFmtId="0" fontId="42" fillId="0" borderId="70">
      <alignment horizontal="left" vertical="center"/>
    </xf>
    <xf numFmtId="0" fontId="59" fillId="0" borderId="76" applyNumberFormat="0" applyFill="0" applyAlignment="0" applyProtection="0"/>
    <xf numFmtId="0" fontId="46" fillId="16" borderId="121" applyNumberFormat="0" applyAlignment="0" applyProtection="0"/>
    <xf numFmtId="0" fontId="59" fillId="0" borderId="76" applyNumberFormat="0" applyFill="0" applyAlignment="0" applyProtection="0"/>
    <xf numFmtId="0" fontId="16" fillId="11" borderId="87" applyNumberFormat="0" applyFont="0" applyAlignment="0" applyProtection="0"/>
    <xf numFmtId="0" fontId="83" fillId="28" borderId="95" applyNumberFormat="0" applyAlignment="0" applyProtection="0"/>
    <xf numFmtId="10" fontId="21" fillId="5" borderId="85" applyNumberFormat="0" applyBorder="0" applyAlignment="0" applyProtection="0"/>
    <xf numFmtId="0" fontId="55" fillId="29" borderId="74" applyNumberFormat="0" applyAlignment="0" applyProtection="0"/>
    <xf numFmtId="0" fontId="77" fillId="0" borderId="96" applyNumberFormat="0" applyFill="0" applyAlignment="0" applyProtection="0"/>
    <xf numFmtId="0" fontId="55" fillId="29" borderId="88" applyNumberFormat="0" applyAlignment="0" applyProtection="0"/>
    <xf numFmtId="0" fontId="12" fillId="11" borderId="73" applyNumberFormat="0" applyFont="0" applyAlignment="0" applyProtection="0"/>
    <xf numFmtId="0" fontId="82" fillId="13" borderId="72" applyNumberFormat="0" applyAlignment="0" applyProtection="0"/>
    <xf numFmtId="0" fontId="90" fillId="28" borderId="86" applyNumberFormat="0" applyAlignment="0" applyProtection="0"/>
    <xf numFmtId="0" fontId="82" fillId="13" borderId="72" applyNumberFormat="0" applyAlignment="0" applyProtection="0"/>
    <xf numFmtId="0" fontId="82" fillId="13" borderId="72" applyNumberFormat="0" applyAlignment="0" applyProtection="0"/>
    <xf numFmtId="0" fontId="77" fillId="0" borderId="82" applyNumberFormat="0" applyFill="0" applyAlignment="0" applyProtection="0"/>
    <xf numFmtId="0" fontId="16" fillId="11" borderId="80" applyNumberFormat="0" applyFont="0" applyAlignment="0" applyProtection="0"/>
    <xf numFmtId="0" fontId="69" fillId="28" borderId="81" applyNumberFormat="0" applyAlignment="0" applyProtection="0"/>
    <xf numFmtId="0" fontId="90" fillId="28" borderId="100" applyNumberFormat="0" applyAlignment="0" applyProtection="0"/>
    <xf numFmtId="0" fontId="16" fillId="11" borderId="80" applyNumberFormat="0" applyFont="0" applyAlignment="0" applyProtection="0"/>
    <xf numFmtId="0" fontId="90" fillId="28" borderId="86" applyNumberFormat="0" applyAlignment="0" applyProtection="0"/>
    <xf numFmtId="0" fontId="16" fillId="11" borderId="122" applyNumberFormat="0" applyFont="0" applyAlignment="0" applyProtection="0"/>
    <xf numFmtId="0" fontId="55" fillId="29" borderId="102" applyNumberFormat="0" applyAlignment="0" applyProtection="0"/>
    <xf numFmtId="0" fontId="90" fillId="28" borderId="114" applyNumberFormat="0" applyAlignment="0" applyProtection="0"/>
    <xf numFmtId="0" fontId="83" fillId="28" borderId="102" applyNumberFormat="0" applyAlignment="0" applyProtection="0"/>
    <xf numFmtId="0" fontId="90" fillId="28" borderId="72" applyNumberFormat="0" applyAlignment="0" applyProtection="0"/>
    <xf numFmtId="0" fontId="35" fillId="29" borderId="93" applyNumberFormat="0" applyAlignment="0" applyProtection="0"/>
    <xf numFmtId="0" fontId="77" fillId="0" borderId="75" applyNumberFormat="0" applyFill="0" applyAlignment="0" applyProtection="0"/>
    <xf numFmtId="0" fontId="16" fillId="11" borderId="87" applyNumberFormat="0" applyFont="0" applyAlignment="0" applyProtection="0"/>
    <xf numFmtId="0" fontId="93" fillId="0" borderId="75" applyNumberFormat="0" applyFill="0" applyAlignment="0" applyProtection="0"/>
    <xf numFmtId="0" fontId="42" fillId="0" borderId="105">
      <alignment horizontal="left" vertical="center"/>
    </xf>
    <xf numFmtId="0" fontId="59" fillId="0" borderId="76" applyNumberFormat="0" applyFill="0" applyAlignment="0" applyProtection="0"/>
    <xf numFmtId="0" fontId="70" fillId="28" borderId="72" applyNumberFormat="0" applyAlignment="0" applyProtection="0"/>
    <xf numFmtId="0" fontId="75" fillId="13" borderId="79" applyNumberFormat="0" applyAlignment="0" applyProtection="0"/>
    <xf numFmtId="0" fontId="46" fillId="16" borderId="72" applyNumberFormat="0" applyAlignment="0" applyProtection="0"/>
    <xf numFmtId="0" fontId="11" fillId="0" borderId="0">
      <protection locked="0"/>
    </xf>
    <xf numFmtId="0" fontId="70" fillId="28" borderId="86" applyNumberFormat="0" applyAlignment="0" applyProtection="0"/>
    <xf numFmtId="0" fontId="42" fillId="0" borderId="77">
      <alignment horizontal="left" vertical="center"/>
    </xf>
    <xf numFmtId="10" fontId="21" fillId="5" borderId="85" applyNumberFormat="0" applyBorder="0" applyAlignment="0" applyProtection="0"/>
    <xf numFmtId="0" fontId="83" fillId="28" borderId="102" applyNumberFormat="0" applyAlignment="0" applyProtection="0"/>
    <xf numFmtId="0" fontId="55" fillId="29" borderId="116" applyNumberFormat="0" applyAlignment="0" applyProtection="0"/>
    <xf numFmtId="0" fontId="83" fillId="28" borderId="130" applyNumberFormat="0" applyAlignment="0" applyProtection="0"/>
    <xf numFmtId="0" fontId="16" fillId="11" borderId="87" applyNumberFormat="0" applyFont="0" applyAlignment="0" applyProtection="0"/>
    <xf numFmtId="0" fontId="55" fillId="29" borderId="102" applyNumberFormat="0" applyAlignment="0" applyProtection="0"/>
    <xf numFmtId="0" fontId="83" fillId="28" borderId="74" applyNumberFormat="0" applyAlignment="0" applyProtection="0"/>
    <xf numFmtId="0" fontId="42" fillId="0" borderId="77">
      <alignment horizontal="left" vertical="center"/>
    </xf>
    <xf numFmtId="0" fontId="93" fillId="0" borderId="110" applyNumberFormat="0" applyFill="0" applyAlignment="0" applyProtection="0"/>
    <xf numFmtId="0" fontId="46" fillId="16" borderId="79" applyNumberFormat="0" applyAlignment="0" applyProtection="0"/>
    <xf numFmtId="43" fontId="5" fillId="0" borderId="0" applyFont="0" applyFill="0" applyBorder="0" applyAlignment="0" applyProtection="0"/>
    <xf numFmtId="0" fontId="42" fillId="0" borderId="77">
      <alignment horizontal="left" vertical="center"/>
    </xf>
    <xf numFmtId="0" fontId="83" fillId="28" borderId="67" applyNumberFormat="0" applyAlignment="0" applyProtection="0"/>
    <xf numFmtId="43" fontId="5" fillId="0" borderId="0" applyFont="0" applyFill="0" applyBorder="0" applyAlignment="0" applyProtection="0"/>
    <xf numFmtId="0" fontId="55" fillId="29" borderId="95" applyNumberFormat="0" applyAlignment="0" applyProtection="0"/>
    <xf numFmtId="0" fontId="12" fillId="11" borderId="94" applyNumberFormat="0" applyFont="0" applyAlignment="0" applyProtection="0"/>
    <xf numFmtId="0" fontId="42" fillId="0" borderId="70">
      <alignment horizontal="left" vertical="center"/>
    </xf>
    <xf numFmtId="0" fontId="77" fillId="0" borderId="68" applyNumberFormat="0" applyFill="0" applyAlignment="0" applyProtection="0"/>
    <xf numFmtId="0" fontId="75" fillId="13" borderId="72" applyNumberFormat="0" applyAlignment="0" applyProtection="0"/>
    <xf numFmtId="0" fontId="82" fillId="13" borderId="65" applyNumberFormat="0" applyAlignment="0" applyProtection="0"/>
    <xf numFmtId="0" fontId="42" fillId="0" borderId="70">
      <alignment horizontal="left" vertical="center"/>
    </xf>
    <xf numFmtId="0" fontId="70" fillId="28" borderId="65" applyNumberFormat="0" applyAlignment="0" applyProtection="0"/>
    <xf numFmtId="0" fontId="93" fillId="0" borderId="82" applyNumberFormat="0" applyFill="0" applyAlignment="0" applyProtection="0"/>
    <xf numFmtId="0" fontId="77" fillId="0" borderId="96" applyNumberFormat="0" applyFill="0" applyAlignment="0" applyProtection="0"/>
    <xf numFmtId="0" fontId="55" fillId="29" borderId="74" applyNumberFormat="0" applyAlignment="0" applyProtection="0"/>
    <xf numFmtId="0" fontId="69" fillId="28" borderId="74" applyNumberFormat="0" applyAlignment="0" applyProtection="0"/>
    <xf numFmtId="0" fontId="75" fillId="13" borderId="107" applyNumberFormat="0" applyAlignment="0" applyProtection="0"/>
    <xf numFmtId="0" fontId="90" fillId="28" borderId="114" applyNumberFormat="0" applyAlignment="0" applyProtection="0"/>
    <xf numFmtId="0" fontId="82" fillId="13" borderId="86" applyNumberFormat="0" applyAlignment="0" applyProtection="0"/>
    <xf numFmtId="0" fontId="77" fillId="0" borderId="82" applyNumberFormat="0" applyFill="0" applyAlignment="0" applyProtection="0"/>
    <xf numFmtId="0" fontId="42" fillId="0" borderId="105">
      <alignment horizontal="left" vertical="center"/>
    </xf>
    <xf numFmtId="0" fontId="59" fillId="0" borderId="111" applyNumberFormat="0" applyFill="0" applyAlignment="0" applyProtection="0"/>
    <xf numFmtId="0" fontId="69" fillId="28" borderId="116" applyNumberFormat="0" applyAlignment="0" applyProtection="0"/>
    <xf numFmtId="0" fontId="42" fillId="0" borderId="84">
      <alignment horizontal="left" vertical="center"/>
    </xf>
    <xf numFmtId="0" fontId="42" fillId="0" borderId="112">
      <alignment horizontal="left" vertical="center"/>
    </xf>
    <xf numFmtId="0" fontId="69" fillId="28" borderId="102" applyNumberFormat="0" applyAlignment="0" applyProtection="0"/>
    <xf numFmtId="0" fontId="83" fillId="28" borderId="81" applyNumberFormat="0" applyAlignment="0" applyProtection="0"/>
    <xf numFmtId="0" fontId="42" fillId="0" borderId="70">
      <alignment horizontal="left" vertical="center"/>
    </xf>
    <xf numFmtId="0" fontId="90" fillId="28" borderId="79" applyNumberFormat="0" applyAlignment="0" applyProtection="0"/>
    <xf numFmtId="0" fontId="75" fillId="13" borderId="79" applyNumberFormat="0" applyAlignment="0" applyProtection="0"/>
    <xf numFmtId="0" fontId="82" fillId="13" borderId="86" applyNumberFormat="0" applyAlignment="0" applyProtection="0"/>
    <xf numFmtId="0" fontId="75" fillId="13" borderId="72" applyNumberFormat="0" applyAlignment="0" applyProtection="0"/>
    <xf numFmtId="0" fontId="82" fillId="13" borderId="114" applyNumberFormat="0" applyAlignment="0" applyProtection="0"/>
    <xf numFmtId="0" fontId="42" fillId="0" borderId="63">
      <alignment horizontal="left" vertical="center"/>
    </xf>
    <xf numFmtId="10" fontId="21" fillId="5" borderId="71" applyNumberFormat="0" applyBorder="0" applyAlignment="0" applyProtection="0"/>
    <xf numFmtId="0" fontId="11" fillId="0" borderId="0">
      <protection locked="0"/>
    </xf>
    <xf numFmtId="0" fontId="46" fillId="16" borderId="86" applyNumberFormat="0" applyAlignment="0" applyProtection="0"/>
    <xf numFmtId="0" fontId="70" fillId="28" borderId="72" applyNumberFormat="0" applyAlignment="0" applyProtection="0"/>
    <xf numFmtId="0" fontId="82" fillId="13" borderId="79" applyNumberFormat="0" applyAlignment="0" applyProtection="0"/>
    <xf numFmtId="0" fontId="69" fillId="28" borderId="74" applyNumberFormat="0" applyAlignment="0" applyProtection="0"/>
    <xf numFmtId="0" fontId="16" fillId="11" borderId="80" applyNumberFormat="0" applyFont="0" applyAlignment="0" applyProtection="0"/>
    <xf numFmtId="0" fontId="83" fillId="28" borderId="123" applyNumberFormat="0" applyAlignment="0" applyProtection="0"/>
    <xf numFmtId="0" fontId="35" fillId="29" borderId="72" applyNumberFormat="0" applyAlignment="0" applyProtection="0"/>
    <xf numFmtId="0" fontId="12" fillId="11" borderId="80" applyNumberFormat="0" applyFont="0" applyAlignment="0" applyProtection="0"/>
    <xf numFmtId="0" fontId="42" fillId="0" borderId="77">
      <alignment horizontal="left" vertical="center"/>
    </xf>
    <xf numFmtId="0" fontId="35" fillId="29" borderId="79" applyNumberFormat="0" applyAlignment="0" applyProtection="0"/>
    <xf numFmtId="0" fontId="35" fillId="29" borderId="86" applyNumberFormat="0" applyAlignment="0" applyProtection="0"/>
    <xf numFmtId="0" fontId="83" fillId="28" borderId="116" applyNumberFormat="0" applyAlignment="0" applyProtection="0"/>
    <xf numFmtId="0" fontId="42" fillId="0" borderId="70">
      <alignment horizontal="left" vertical="center"/>
    </xf>
    <xf numFmtId="0" fontId="69" fillId="28" borderId="95" applyNumberFormat="0" applyAlignment="0" applyProtection="0"/>
    <xf numFmtId="10" fontId="21" fillId="5" borderId="85" applyNumberFormat="0" applyBorder="0" applyAlignment="0" applyProtection="0"/>
    <xf numFmtId="0" fontId="93" fillId="0" borderId="82" applyNumberFormat="0" applyFill="0" applyAlignment="0" applyProtection="0"/>
    <xf numFmtId="0" fontId="93" fillId="0" borderId="82" applyNumberFormat="0" applyFill="0" applyAlignment="0" applyProtection="0"/>
    <xf numFmtId="0" fontId="42" fillId="0" borderId="63">
      <alignment horizontal="left" vertical="center"/>
    </xf>
    <xf numFmtId="0" fontId="42" fillId="0" borderId="84">
      <alignment horizontal="left" vertical="center"/>
    </xf>
    <xf numFmtId="0" fontId="42" fillId="0" borderId="91">
      <alignment horizontal="left" vertical="center"/>
    </xf>
    <xf numFmtId="43" fontId="12" fillId="0" borderId="0" applyFont="0" applyFill="0" applyBorder="0" applyAlignment="0" applyProtection="0"/>
    <xf numFmtId="0" fontId="46" fillId="16" borderId="100" applyNumberFormat="0" applyAlignment="0" applyProtection="0"/>
    <xf numFmtId="0" fontId="82" fillId="13" borderId="86" applyNumberFormat="0" applyAlignment="0" applyProtection="0"/>
    <xf numFmtId="0" fontId="69" fillId="28" borderId="88" applyNumberFormat="0" applyAlignment="0" applyProtection="0"/>
    <xf numFmtId="0" fontId="42" fillId="0" borderId="112">
      <alignment horizontal="left" vertical="center"/>
    </xf>
    <xf numFmtId="0" fontId="59" fillId="0" borderId="132" applyNumberFormat="0" applyFill="0" applyAlignment="0" applyProtection="0"/>
    <xf numFmtId="0" fontId="55" fillId="29" borderId="74" applyNumberFormat="0" applyAlignment="0" applyProtection="0"/>
    <xf numFmtId="0" fontId="16" fillId="11" borderId="80" applyNumberFormat="0" applyFont="0" applyAlignment="0" applyProtection="0"/>
    <xf numFmtId="0" fontId="82" fillId="13" borderId="121" applyNumberFormat="0" applyAlignment="0" applyProtection="0"/>
    <xf numFmtId="0" fontId="42" fillId="0" borderId="70">
      <alignment horizontal="left" vertical="center"/>
    </xf>
    <xf numFmtId="0" fontId="90" fillId="28" borderId="65" applyNumberFormat="0" applyAlignment="0" applyProtection="0"/>
    <xf numFmtId="0" fontId="70" fillId="28" borderId="86" applyNumberFormat="0" applyAlignment="0" applyProtection="0"/>
    <xf numFmtId="0" fontId="42" fillId="0" borderId="91">
      <alignment horizontal="left" vertical="center"/>
    </xf>
    <xf numFmtId="0" fontId="83" fillId="28" borderId="88" applyNumberFormat="0" applyAlignment="0" applyProtection="0"/>
    <xf numFmtId="0" fontId="59" fillId="0" borderId="111" applyNumberFormat="0" applyFill="0" applyAlignment="0" applyProtection="0"/>
    <xf numFmtId="0" fontId="55" fillId="29" borderId="74" applyNumberFormat="0" applyAlignment="0" applyProtection="0"/>
    <xf numFmtId="0" fontId="75" fillId="13" borderId="100" applyNumberFormat="0" applyAlignment="0" applyProtection="0"/>
    <xf numFmtId="0" fontId="90" fillId="28" borderId="86" applyNumberFormat="0" applyAlignment="0" applyProtection="0"/>
    <xf numFmtId="0" fontId="42" fillId="0" borderId="91">
      <alignment horizontal="left" vertical="center"/>
    </xf>
    <xf numFmtId="0" fontId="59" fillId="0" borderId="69" applyNumberFormat="0" applyFill="0" applyAlignment="0" applyProtection="0"/>
    <xf numFmtId="0" fontId="90" fillId="28" borderId="65" applyNumberFormat="0" applyAlignment="0" applyProtection="0"/>
    <xf numFmtId="0" fontId="83" fillId="28" borderId="109" applyNumberFormat="0" applyAlignment="0" applyProtection="0"/>
    <xf numFmtId="0" fontId="90" fillId="28" borderId="65" applyNumberFormat="0" applyAlignment="0" applyProtection="0"/>
    <xf numFmtId="0" fontId="59" fillId="0" borderId="69" applyNumberFormat="0" applyFill="0" applyAlignment="0" applyProtection="0"/>
    <xf numFmtId="0" fontId="93" fillId="0" borderId="68" applyNumberFormat="0" applyFill="0" applyAlignment="0" applyProtection="0"/>
    <xf numFmtId="0" fontId="42" fillId="0" borderId="84">
      <alignment horizontal="left" vertical="center"/>
    </xf>
    <xf numFmtId="0" fontId="90" fillId="28" borderId="93" applyNumberFormat="0" applyAlignment="0" applyProtection="0"/>
    <xf numFmtId="10" fontId="21" fillId="5" borderId="78" applyNumberFormat="0" applyBorder="0" applyAlignment="0" applyProtection="0"/>
    <xf numFmtId="0" fontId="90" fillId="28" borderId="72" applyNumberFormat="0" applyAlignment="0" applyProtection="0"/>
    <xf numFmtId="0" fontId="12" fillId="11" borderId="66" applyNumberFormat="0" applyFont="0" applyAlignment="0" applyProtection="0"/>
    <xf numFmtId="43" fontId="5" fillId="0" borderId="0" applyFont="0" applyFill="0" applyBorder="0" applyAlignment="0" applyProtection="0"/>
    <xf numFmtId="0" fontId="42" fillId="0" borderId="98">
      <alignment horizontal="left" vertical="center"/>
    </xf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69" fillId="28" borderId="32" applyNumberFormat="0" applyAlignment="0" applyProtection="0"/>
    <xf numFmtId="0" fontId="46" fillId="16" borderId="30" applyNumberFormat="0" applyAlignment="0" applyProtection="0"/>
    <xf numFmtId="0" fontId="69" fillId="28" borderId="88" applyNumberFormat="0" applyAlignment="0" applyProtection="0"/>
    <xf numFmtId="0" fontId="59" fillId="0" borderId="34" applyNumberFormat="0" applyFill="0" applyAlignment="0" applyProtection="0"/>
    <xf numFmtId="0" fontId="93" fillId="0" borderId="33" applyNumberFormat="0" applyFill="0" applyAlignment="0" applyProtection="0"/>
    <xf numFmtId="0" fontId="42" fillId="0" borderId="63">
      <alignment horizontal="left" vertical="center"/>
    </xf>
    <xf numFmtId="0" fontId="16" fillId="11" borderId="87" applyNumberFormat="0" applyFont="0" applyAlignment="0" applyProtection="0"/>
    <xf numFmtId="0" fontId="16" fillId="11" borderId="31" applyNumberFormat="0" applyFont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6" fillId="11" borderId="115" applyNumberFormat="0" applyFont="0" applyAlignment="0" applyProtection="0"/>
    <xf numFmtId="0" fontId="90" fillId="28" borderId="30" applyNumberFormat="0" applyAlignment="0" applyProtection="0"/>
    <xf numFmtId="0" fontId="90" fillId="28" borderId="30" applyNumberFormat="0" applyAlignment="0" applyProtection="0"/>
    <xf numFmtId="0" fontId="82" fillId="13" borderId="30" applyNumberFormat="0" applyAlignment="0" applyProtection="0"/>
    <xf numFmtId="0" fontId="55" fillId="29" borderId="123" applyNumberFormat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12" fillId="11" borderId="31" applyNumberFormat="0" applyFont="0" applyAlignment="0" applyProtection="0"/>
    <xf numFmtId="0" fontId="90" fillId="28" borderId="30" applyNumberFormat="0" applyAlignment="0" applyProtection="0"/>
    <xf numFmtId="0" fontId="75" fillId="13" borderId="30" applyNumberFormat="0" applyAlignment="0" applyProtection="0"/>
    <xf numFmtId="0" fontId="46" fillId="16" borderId="30" applyNumberFormat="0" applyAlignment="0" applyProtection="0"/>
    <xf numFmtId="0" fontId="93" fillId="0" borderId="89" applyNumberFormat="0" applyFill="0" applyAlignment="0" applyProtection="0"/>
    <xf numFmtId="0" fontId="82" fillId="13" borderId="30" applyNumberFormat="0" applyAlignment="0" applyProtection="0"/>
    <xf numFmtId="0" fontId="70" fillId="28" borderId="30" applyNumberFormat="0" applyAlignment="0" applyProtection="0"/>
    <xf numFmtId="0" fontId="93" fillId="0" borderId="33" applyNumberFormat="0" applyFill="0" applyAlignment="0" applyProtection="0"/>
    <xf numFmtId="0" fontId="82" fillId="13" borderId="30" applyNumberFormat="0" applyAlignment="0" applyProtection="0"/>
    <xf numFmtId="0" fontId="55" fillId="29" borderId="32" applyNumberFormat="0" applyAlignment="0" applyProtection="0"/>
    <xf numFmtId="0" fontId="77" fillId="0" borderId="33" applyNumberFormat="0" applyFill="0" applyAlignment="0" applyProtection="0"/>
    <xf numFmtId="0" fontId="46" fillId="16" borderId="93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16" fillId="11" borderId="31" applyNumberFormat="0" applyFont="0" applyAlignment="0" applyProtection="0"/>
    <xf numFmtId="0" fontId="90" fillId="28" borderId="30" applyNumberFormat="0" applyAlignment="0" applyProtection="0"/>
    <xf numFmtId="0" fontId="70" fillId="28" borderId="65" applyNumberFormat="0" applyAlignment="0" applyProtection="0"/>
    <xf numFmtId="0" fontId="59" fillId="0" borderId="34" applyNumberFormat="0" applyFill="0" applyAlignment="0" applyProtection="0"/>
    <xf numFmtId="0" fontId="35" fillId="29" borderId="30" applyNumberFormat="0" applyAlignment="0" applyProtection="0"/>
    <xf numFmtId="0" fontId="70" fillId="28" borderId="107" applyNumberFormat="0" applyAlignment="0" applyProtection="0"/>
    <xf numFmtId="10" fontId="21" fillId="5" borderId="71" applyNumberFormat="0" applyBorder="0" applyAlignment="0" applyProtection="0"/>
    <xf numFmtId="0" fontId="59" fillId="0" borderId="34" applyNumberFormat="0" applyFill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82" fillId="13" borderId="86" applyNumberFormat="0" applyAlignment="0" applyProtection="0"/>
    <xf numFmtId="0" fontId="42" fillId="0" borderId="70">
      <alignment horizontal="left" vertical="center"/>
    </xf>
    <xf numFmtId="0" fontId="82" fillId="13" borderId="30" applyNumberFormat="0" applyAlignment="0" applyProtection="0"/>
    <xf numFmtId="0" fontId="93" fillId="0" borderId="33" applyNumberFormat="0" applyFill="0" applyAlignment="0" applyProtection="0"/>
    <xf numFmtId="0" fontId="59" fillId="0" borderId="34" applyNumberFormat="0" applyFill="0" applyAlignment="0" applyProtection="0"/>
    <xf numFmtId="0" fontId="77" fillId="0" borderId="82" applyNumberFormat="0" applyFill="0" applyAlignment="0" applyProtection="0"/>
    <xf numFmtId="0" fontId="16" fillId="11" borderId="31" applyNumberFormat="0" applyFont="0" applyAlignment="0" applyProtection="0"/>
    <xf numFmtId="0" fontId="82" fillId="13" borderId="72" applyNumberFormat="0" applyAlignment="0" applyProtection="0"/>
    <xf numFmtId="0" fontId="16" fillId="11" borderId="87" applyNumberFormat="0" applyFont="0" applyAlignment="0" applyProtection="0"/>
    <xf numFmtId="0" fontId="93" fillId="0" borderId="75" applyNumberFormat="0" applyFill="0" applyAlignment="0" applyProtection="0"/>
    <xf numFmtId="0" fontId="90" fillId="28" borderId="30" applyNumberFormat="0" applyAlignment="0" applyProtection="0"/>
    <xf numFmtId="0" fontId="83" fillId="28" borderId="32" applyNumberFormat="0" applyAlignment="0" applyProtection="0"/>
    <xf numFmtId="0" fontId="75" fillId="13" borderId="93" applyNumberFormat="0" applyAlignment="0" applyProtection="0"/>
    <xf numFmtId="0" fontId="83" fillId="28" borderId="32" applyNumberFormat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5" fillId="13" borderId="72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90" fillId="28" borderId="30" applyNumberFormat="0" applyAlignment="0" applyProtection="0"/>
    <xf numFmtId="0" fontId="55" fillId="29" borderId="32" applyNumberFormat="0" applyAlignment="0" applyProtection="0"/>
    <xf numFmtId="0" fontId="35" fillId="29" borderId="30" applyNumberFormat="0" applyAlignment="0" applyProtection="0"/>
    <xf numFmtId="0" fontId="82" fillId="13" borderId="30" applyNumberFormat="0" applyAlignment="0" applyProtection="0"/>
    <xf numFmtId="0" fontId="55" fillId="29" borderId="74" applyNumberFormat="0" applyAlignment="0" applyProtection="0"/>
    <xf numFmtId="0" fontId="83" fillId="28" borderId="88" applyNumberFormat="0" applyAlignment="0" applyProtection="0"/>
    <xf numFmtId="0" fontId="75" fillId="13" borderId="121" applyNumberFormat="0" applyAlignment="0" applyProtection="0"/>
    <xf numFmtId="0" fontId="83" fillId="28" borderId="32" applyNumberFormat="0" applyAlignment="0" applyProtection="0"/>
    <xf numFmtId="0" fontId="46" fillId="16" borderId="30" applyNumberFormat="0" applyAlignment="0" applyProtection="0"/>
    <xf numFmtId="0" fontId="35" fillId="29" borderId="30" applyNumberFormat="0" applyAlignment="0" applyProtection="0"/>
    <xf numFmtId="0" fontId="16" fillId="11" borderId="31" applyNumberFormat="0" applyFont="0" applyAlignment="0" applyProtection="0"/>
    <xf numFmtId="0" fontId="46" fillId="16" borderId="30" applyNumberFormat="0" applyAlignment="0" applyProtection="0"/>
    <xf numFmtId="0" fontId="55" fillId="29" borderId="102" applyNumberFormat="0" applyAlignment="0" applyProtection="0"/>
    <xf numFmtId="0" fontId="42" fillId="0" borderId="77">
      <alignment horizontal="left" vertical="center"/>
    </xf>
    <xf numFmtId="0" fontId="83" fillId="28" borderId="32" applyNumberFormat="0" applyAlignment="0" applyProtection="0"/>
    <xf numFmtId="0" fontId="93" fillId="0" borderId="75" applyNumberFormat="0" applyFill="0" applyAlignment="0" applyProtection="0"/>
    <xf numFmtId="0" fontId="83" fillId="28" borderId="74" applyNumberFormat="0" applyAlignment="0" applyProtection="0"/>
    <xf numFmtId="0" fontId="42" fillId="0" borderId="91">
      <alignment horizontal="left" vertical="center"/>
    </xf>
    <xf numFmtId="0" fontId="59" fillId="0" borderId="83" applyNumberFormat="0" applyFill="0" applyAlignment="0" applyProtection="0"/>
    <xf numFmtId="0" fontId="69" fillId="28" borderId="67" applyNumberFormat="0" applyAlignment="0" applyProtection="0"/>
    <xf numFmtId="0" fontId="93" fillId="0" borderId="33" applyNumberFormat="0" applyFill="0" applyAlignment="0" applyProtection="0"/>
    <xf numFmtId="0" fontId="69" fillId="28" borderId="95" applyNumberFormat="0" applyAlignment="0" applyProtection="0"/>
    <xf numFmtId="0" fontId="83" fillId="28" borderId="32" applyNumberFormat="0" applyAlignment="0" applyProtection="0"/>
    <xf numFmtId="0" fontId="75" fillId="13" borderId="30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12" fillId="11" borderId="31" applyNumberFormat="0" applyFont="0" applyAlignment="0" applyProtection="0"/>
    <xf numFmtId="0" fontId="77" fillId="0" borderId="68" applyNumberFormat="0" applyFill="0" applyAlignment="0" applyProtection="0"/>
    <xf numFmtId="0" fontId="93" fillId="0" borderId="82" applyNumberFormat="0" applyFill="0" applyAlignment="0" applyProtection="0"/>
    <xf numFmtId="0" fontId="75" fillId="13" borderId="30" applyNumberFormat="0" applyAlignment="0" applyProtection="0"/>
    <xf numFmtId="0" fontId="75" fillId="13" borderId="30" applyNumberFormat="0" applyAlignment="0" applyProtection="0"/>
    <xf numFmtId="10" fontId="21" fillId="5" borderId="85" applyNumberFormat="0" applyBorder="0" applyAlignment="0" applyProtection="0"/>
    <xf numFmtId="0" fontId="77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73" applyNumberFormat="0" applyFont="0" applyAlignment="0" applyProtection="0"/>
    <xf numFmtId="0" fontId="90" fillId="28" borderId="30" applyNumberFormat="0" applyAlignment="0" applyProtection="0"/>
    <xf numFmtId="0" fontId="82" fillId="13" borderId="30" applyNumberFormat="0" applyAlignment="0" applyProtection="0"/>
    <xf numFmtId="0" fontId="16" fillId="11" borderId="94" applyNumberFormat="0" applyFont="0" applyAlignment="0" applyProtection="0"/>
    <xf numFmtId="0" fontId="12" fillId="11" borderId="31" applyNumberFormat="0" applyFont="0" applyAlignment="0" applyProtection="0"/>
    <xf numFmtId="10" fontId="21" fillId="5" borderId="71" applyNumberFormat="0" applyBorder="0" applyAlignment="0" applyProtection="0"/>
    <xf numFmtId="0" fontId="42" fillId="0" borderId="98">
      <alignment horizontal="left" vertical="center"/>
    </xf>
    <xf numFmtId="0" fontId="12" fillId="11" borderId="87" applyNumberFormat="0" applyFont="0" applyAlignment="0" applyProtection="0"/>
    <xf numFmtId="0" fontId="42" fillId="0" borderId="84">
      <alignment horizontal="left" vertical="center"/>
    </xf>
    <xf numFmtId="0" fontId="16" fillId="11" borderId="80" applyNumberFormat="0" applyFont="0" applyAlignment="0" applyProtection="0"/>
    <xf numFmtId="43" fontId="11" fillId="0" borderId="0" applyFont="0" applyFill="0" applyBorder="0" applyAlignment="0" applyProtection="0"/>
    <xf numFmtId="0" fontId="9" fillId="0" borderId="0"/>
    <xf numFmtId="0" fontId="42" fillId="0" borderId="70">
      <alignment horizontal="left" vertical="center"/>
    </xf>
    <xf numFmtId="0" fontId="55" fillId="29" borderId="88" applyNumberFormat="0" applyAlignment="0" applyProtection="0"/>
    <xf numFmtId="43" fontId="94" fillId="0" borderId="0" applyFont="0" applyFill="0" applyBorder="0" applyAlignment="0" applyProtection="0"/>
    <xf numFmtId="0" fontId="46" fillId="16" borderId="72" applyNumberFormat="0" applyAlignment="0" applyProtection="0"/>
    <xf numFmtId="0" fontId="12" fillId="11" borderId="80" applyNumberFormat="0" applyFont="0" applyAlignment="0" applyProtection="0"/>
    <xf numFmtId="0" fontId="82" fillId="13" borderId="65" applyNumberFormat="0" applyAlignment="0" applyProtection="0"/>
    <xf numFmtId="0" fontId="90" fillId="28" borderId="93" applyNumberFormat="0" applyAlignment="0" applyProtection="0"/>
    <xf numFmtId="0" fontId="93" fillId="0" borderId="89" applyNumberFormat="0" applyFill="0" applyAlignment="0" applyProtection="0"/>
    <xf numFmtId="0" fontId="75" fillId="13" borderId="65" applyNumberFormat="0" applyAlignment="0" applyProtection="0"/>
    <xf numFmtId="43" fontId="11" fillId="0" borderId="0" applyFont="0" applyFill="0" applyBorder="0" applyAlignment="0" applyProtection="0"/>
    <xf numFmtId="0" fontId="90" fillId="28" borderId="79" applyNumberFormat="0" applyAlignment="0" applyProtection="0"/>
    <xf numFmtId="0" fontId="9" fillId="0" borderId="0"/>
    <xf numFmtId="0" fontId="69" fillId="28" borderId="88" applyNumberFormat="0" applyAlignment="0" applyProtection="0"/>
    <xf numFmtId="0" fontId="59" fillId="0" borderId="104" applyNumberFormat="0" applyFill="0" applyAlignment="0" applyProtection="0"/>
    <xf numFmtId="0" fontId="93" fillId="0" borderId="82" applyNumberFormat="0" applyFill="0" applyAlignment="0" applyProtection="0"/>
    <xf numFmtId="10" fontId="21" fillId="5" borderId="78" applyNumberFormat="0" applyBorder="0" applyAlignment="0" applyProtection="0"/>
    <xf numFmtId="0" fontId="75" fillId="13" borderId="79" applyNumberFormat="0" applyAlignment="0" applyProtection="0"/>
    <xf numFmtId="0" fontId="14" fillId="0" borderId="58" applyNumberFormat="0" applyFill="0" applyBorder="0" applyAlignment="0">
      <protection locked="0"/>
    </xf>
    <xf numFmtId="0" fontId="14" fillId="0" borderId="58" applyNumberFormat="0" applyFill="0" applyBorder="0" applyAlignment="0">
      <protection locked="0"/>
    </xf>
    <xf numFmtId="0" fontId="75" fillId="13" borderId="86" applyNumberFormat="0" applyAlignment="0" applyProtection="0"/>
    <xf numFmtId="0" fontId="90" fillId="28" borderId="79" applyNumberFormat="0" applyAlignment="0" applyProtection="0"/>
    <xf numFmtId="0" fontId="93" fillId="0" borderId="89" applyNumberFormat="0" applyFill="0" applyAlignment="0" applyProtection="0"/>
    <xf numFmtId="0" fontId="83" fillId="28" borderId="74" applyNumberFormat="0" applyAlignment="0" applyProtection="0"/>
    <xf numFmtId="0" fontId="14" fillId="0" borderId="58" applyNumberFormat="0" applyFill="0" applyBorder="0" applyAlignment="0">
      <protection locked="0"/>
    </xf>
    <xf numFmtId="0" fontId="16" fillId="11" borderId="66" applyNumberFormat="0" applyFont="0" applyAlignment="0" applyProtection="0"/>
    <xf numFmtId="0" fontId="35" fillId="29" borderId="86" applyNumberFormat="0" applyAlignment="0" applyProtection="0"/>
    <xf numFmtId="0" fontId="35" fillId="29" borderId="121" applyNumberFormat="0" applyAlignment="0" applyProtection="0"/>
    <xf numFmtId="0" fontId="12" fillId="11" borderId="66" applyNumberFormat="0" applyFont="0" applyAlignment="0" applyProtection="0"/>
    <xf numFmtId="0" fontId="35" fillId="29" borderId="72" applyNumberFormat="0" applyAlignment="0" applyProtection="0"/>
    <xf numFmtId="43" fontId="12" fillId="0" borderId="0" applyFont="0" applyFill="0" applyBorder="0" applyAlignment="0" applyProtection="0"/>
    <xf numFmtId="0" fontId="42" fillId="0" borderId="77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29" borderId="123" applyNumberFormat="0" applyAlignment="0" applyProtection="0"/>
    <xf numFmtId="0" fontId="90" fillId="28" borderId="93" applyNumberFormat="0" applyAlignment="0" applyProtection="0"/>
    <xf numFmtId="0" fontId="42" fillId="0" borderId="70">
      <alignment horizontal="left" vertical="center"/>
    </xf>
    <xf numFmtId="0" fontId="16" fillId="11" borderId="73" applyNumberFormat="0" applyFont="0" applyAlignment="0" applyProtection="0"/>
    <xf numFmtId="0" fontId="69" fillId="28" borderId="81" applyNumberFormat="0" applyAlignment="0" applyProtection="0"/>
    <xf numFmtId="0" fontId="93" fillId="0" borderId="11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5" fillId="29" borderId="81" applyNumberFormat="0" applyAlignment="0" applyProtection="0"/>
    <xf numFmtId="0" fontId="82" fillId="13" borderId="107" applyNumberFormat="0" applyAlignment="0" applyProtection="0"/>
    <xf numFmtId="0" fontId="93" fillId="0" borderId="75" applyNumberFormat="0" applyFill="0" applyAlignment="0" applyProtection="0"/>
    <xf numFmtId="43" fontId="16" fillId="0" borderId="0" applyFont="0" applyFill="0" applyBorder="0" applyAlignment="0" applyProtection="0"/>
    <xf numFmtId="0" fontId="42" fillId="0" borderId="98">
      <alignment horizontal="left" vertical="center"/>
    </xf>
    <xf numFmtId="0" fontId="75" fillId="13" borderId="7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2" fillId="13" borderId="79" applyNumberFormat="0" applyAlignment="0" applyProtection="0"/>
    <xf numFmtId="43" fontId="16" fillId="0" borderId="0" applyFont="0" applyFill="0" applyBorder="0" applyAlignment="0" applyProtection="0"/>
    <xf numFmtId="0" fontId="82" fillId="13" borderId="86" applyNumberFormat="0" applyAlignment="0" applyProtection="0"/>
    <xf numFmtId="10" fontId="21" fillId="5" borderId="99" applyNumberFormat="0" applyBorder="0" applyAlignment="0" applyProtection="0"/>
    <xf numFmtId="0" fontId="46" fillId="16" borderId="100" applyNumberFormat="0" applyAlignment="0" applyProtection="0"/>
    <xf numFmtId="0" fontId="42" fillId="0" borderId="84">
      <alignment horizontal="left" vertical="center"/>
    </xf>
    <xf numFmtId="0" fontId="75" fillId="13" borderId="114" applyNumberFormat="0" applyAlignment="0" applyProtection="0"/>
    <xf numFmtId="0" fontId="83" fillId="28" borderId="109" applyNumberFormat="0" applyAlignment="0" applyProtection="0"/>
    <xf numFmtId="0" fontId="42" fillId="0" borderId="105">
      <alignment horizontal="left" vertical="center"/>
    </xf>
    <xf numFmtId="0" fontId="42" fillId="0" borderId="98">
      <alignment horizontal="left" vertical="center"/>
    </xf>
    <xf numFmtId="10" fontId="21" fillId="5" borderId="71" applyNumberFormat="0" applyBorder="0" applyAlignment="0" applyProtection="0"/>
    <xf numFmtId="0" fontId="69" fillId="28" borderId="74" applyNumberFormat="0" applyAlignment="0" applyProtection="0"/>
    <xf numFmtId="0" fontId="82" fillId="13" borderId="100" applyNumberFormat="0" applyAlignment="0" applyProtection="0"/>
    <xf numFmtId="0" fontId="12" fillId="11" borderId="80" applyNumberFormat="0" applyFont="0" applyAlignment="0" applyProtection="0"/>
    <xf numFmtId="0" fontId="90" fillId="28" borderId="72" applyNumberFormat="0" applyAlignment="0" applyProtection="0"/>
    <xf numFmtId="0" fontId="16" fillId="11" borderId="80" applyNumberFormat="0" applyFont="0" applyAlignment="0" applyProtection="0"/>
    <xf numFmtId="0" fontId="46" fillId="16" borderId="79" applyNumberFormat="0" applyAlignment="0" applyProtection="0"/>
    <xf numFmtId="0" fontId="83" fillId="28" borderId="74" applyNumberFormat="0" applyAlignment="0" applyProtection="0"/>
    <xf numFmtId="0" fontId="90" fillId="28" borderId="72" applyNumberFormat="0" applyAlignment="0" applyProtection="0"/>
    <xf numFmtId="0" fontId="42" fillId="0" borderId="84">
      <alignment horizontal="left" vertical="center"/>
    </xf>
    <xf numFmtId="0" fontId="75" fillId="13" borderId="93" applyNumberFormat="0" applyAlignment="0" applyProtection="0"/>
    <xf numFmtId="0" fontId="82" fillId="13" borderId="107" applyNumberFormat="0" applyAlignment="0" applyProtection="0"/>
    <xf numFmtId="0" fontId="69" fillId="28" borderId="74" applyNumberFormat="0" applyAlignment="0" applyProtection="0"/>
    <xf numFmtId="0" fontId="42" fillId="0" borderId="84">
      <alignment horizontal="left" vertical="center"/>
    </xf>
    <xf numFmtId="0" fontId="82" fillId="13" borderId="72" applyNumberFormat="0" applyAlignment="0" applyProtection="0"/>
    <xf numFmtId="0" fontId="83" fillId="28" borderId="95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42" fillId="0" borderId="91">
      <alignment horizontal="left" vertical="center"/>
    </xf>
    <xf numFmtId="0" fontId="35" fillId="29" borderId="86" applyNumberFormat="0" applyAlignment="0" applyProtection="0"/>
    <xf numFmtId="0" fontId="83" fillId="28" borderId="74" applyNumberFormat="0" applyAlignment="0" applyProtection="0"/>
    <xf numFmtId="0" fontId="90" fillId="28" borderId="79" applyNumberFormat="0" applyAlignment="0" applyProtection="0"/>
    <xf numFmtId="0" fontId="55" fillId="29" borderId="88" applyNumberFormat="0" applyAlignment="0" applyProtection="0"/>
    <xf numFmtId="0" fontId="70" fillId="28" borderId="100" applyNumberFormat="0" applyAlignment="0" applyProtection="0"/>
    <xf numFmtId="0" fontId="83" fillId="28" borderId="95" applyNumberFormat="0" applyAlignment="0" applyProtection="0"/>
    <xf numFmtId="10" fontId="21" fillId="5" borderId="92" applyNumberFormat="0" applyBorder="0" applyAlignment="0" applyProtection="0"/>
    <xf numFmtId="0" fontId="35" fillId="29" borderId="100" applyNumberFormat="0" applyAlignment="0" applyProtection="0"/>
    <xf numFmtId="0" fontId="83" fillId="28" borderId="74" applyNumberFormat="0" applyAlignment="0" applyProtection="0"/>
    <xf numFmtId="0" fontId="90" fillId="28" borderId="93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55" fillId="29" borderId="67" applyNumberFormat="0" applyAlignment="0" applyProtection="0"/>
    <xf numFmtId="0" fontId="16" fillId="11" borderId="87" applyNumberFormat="0" applyFon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46" fillId="16" borderId="65" applyNumberFormat="0" applyAlignment="0" applyProtection="0"/>
    <xf numFmtId="0" fontId="16" fillId="11" borderId="80" applyNumberFormat="0" applyFont="0" applyAlignment="0" applyProtection="0"/>
    <xf numFmtId="0" fontId="46" fillId="16" borderId="65" applyNumberFormat="0" applyAlignment="0" applyProtection="0"/>
    <xf numFmtId="0" fontId="42" fillId="0" borderId="63">
      <alignment horizontal="left" vertical="center"/>
    </xf>
    <xf numFmtId="0" fontId="35" fillId="29" borderId="65" applyNumberFormat="0" applyAlignment="0" applyProtection="0"/>
    <xf numFmtId="10" fontId="21" fillId="5" borderId="64" applyNumberFormat="0" applyBorder="0" applyAlignment="0" applyProtection="0"/>
    <xf numFmtId="0" fontId="83" fillId="28" borderId="67" applyNumberFormat="0" applyAlignment="0" applyProtection="0"/>
    <xf numFmtId="0" fontId="77" fillId="0" borderId="68" applyNumberFormat="0" applyFill="0" applyAlignment="0" applyProtection="0"/>
    <xf numFmtId="0" fontId="77" fillId="0" borderId="68" applyNumberFormat="0" applyFill="0" applyAlignment="0" applyProtection="0"/>
    <xf numFmtId="10" fontId="21" fillId="5" borderId="64" applyNumberFormat="0" applyBorder="0" applyAlignment="0" applyProtection="0"/>
    <xf numFmtId="0" fontId="83" fillId="28" borderId="67" applyNumberFormat="0" applyAlignment="0" applyProtection="0"/>
    <xf numFmtId="0" fontId="59" fillId="0" borderId="69" applyNumberFormat="0" applyFill="0" applyAlignment="0" applyProtection="0"/>
    <xf numFmtId="0" fontId="82" fillId="13" borderId="114" applyNumberFormat="0" applyAlignment="0" applyProtection="0"/>
    <xf numFmtId="0" fontId="42" fillId="0" borderId="63">
      <alignment horizontal="left" vertical="center"/>
    </xf>
    <xf numFmtId="0" fontId="42" fillId="0" borderId="98">
      <alignment horizontal="left" vertical="center"/>
    </xf>
    <xf numFmtId="0" fontId="59" fillId="0" borderId="83" applyNumberFormat="0" applyFill="0" applyAlignment="0" applyProtection="0"/>
    <xf numFmtId="0" fontId="42" fillId="0" borderId="63">
      <alignment horizontal="left" vertical="center"/>
    </xf>
    <xf numFmtId="0" fontId="59" fillId="0" borderId="69" applyNumberFormat="0" applyFill="0" applyAlignment="0" applyProtection="0"/>
    <xf numFmtId="0" fontId="90" fillId="28" borderId="86" applyNumberFormat="0" applyAlignment="0" applyProtection="0"/>
    <xf numFmtId="43" fontId="18" fillId="0" borderId="0" applyFont="0" applyFill="0" applyBorder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90" fillId="28" borderId="72" applyNumberFormat="0" applyAlignment="0" applyProtection="0"/>
    <xf numFmtId="0" fontId="75" fillId="13" borderId="79" applyNumberFormat="0" applyAlignment="0" applyProtection="0"/>
    <xf numFmtId="0" fontId="42" fillId="0" borderId="63">
      <alignment horizontal="left" vertical="center"/>
    </xf>
    <xf numFmtId="0" fontId="70" fillId="28" borderId="114" applyNumberFormat="0" applyAlignment="0" applyProtection="0"/>
    <xf numFmtId="0" fontId="82" fillId="13" borderId="121" applyNumberFormat="0" applyAlignment="0" applyProtection="0"/>
    <xf numFmtId="0" fontId="46" fillId="16" borderId="114" applyNumberFormat="0" applyAlignment="0" applyProtection="0"/>
    <xf numFmtId="0" fontId="59" fillId="0" borderId="83" applyNumberFormat="0" applyFill="0" applyAlignment="0" applyProtection="0"/>
    <xf numFmtId="0" fontId="83" fillId="28" borderId="67" applyNumberFormat="0" applyAlignment="0" applyProtection="0"/>
    <xf numFmtId="0" fontId="93" fillId="0" borderId="96" applyNumberFormat="0" applyFill="0" applyAlignment="0" applyProtection="0"/>
    <xf numFmtId="0" fontId="83" fillId="28" borderId="67" applyNumberFormat="0" applyAlignment="0" applyProtection="0"/>
    <xf numFmtId="0" fontId="12" fillId="11" borderId="66" applyNumberFormat="0" applyFont="0" applyAlignment="0" applyProtection="0"/>
    <xf numFmtId="0" fontId="42" fillId="0" borderId="63">
      <alignment horizontal="left" vertical="center"/>
    </xf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35" fillId="29" borderId="79" applyNumberForma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0" fillId="28" borderId="65" applyNumberFormat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83" fillId="28" borderId="109" applyNumberFormat="0" applyAlignment="0" applyProtection="0"/>
    <xf numFmtId="0" fontId="93" fillId="0" borderId="68" applyNumberFormat="0" applyFill="0" applyAlignment="0" applyProtection="0"/>
    <xf numFmtId="0" fontId="42" fillId="0" borderId="63">
      <alignment horizontal="left" vertical="center"/>
    </xf>
    <xf numFmtId="0" fontId="16" fillId="11" borderId="73" applyNumberFormat="0" applyFont="0" applyAlignment="0" applyProtection="0"/>
    <xf numFmtId="0" fontId="70" fillId="28" borderId="72" applyNumberFormat="0" applyAlignment="0" applyProtection="0"/>
    <xf numFmtId="10" fontId="21" fillId="5" borderId="106" applyNumberFormat="0" applyBorder="0" applyAlignment="0" applyProtection="0"/>
    <xf numFmtId="0" fontId="90" fillId="28" borderId="86" applyNumberFormat="0" applyAlignment="0" applyProtection="0"/>
    <xf numFmtId="0" fontId="42" fillId="0" borderId="70">
      <alignment horizontal="left" vertical="center"/>
    </xf>
    <xf numFmtId="0" fontId="70" fillId="28" borderId="79" applyNumberFormat="0" applyAlignment="0" applyProtection="0"/>
    <xf numFmtId="0" fontId="46" fillId="16" borderId="107" applyNumberFormat="0" applyAlignment="0" applyProtection="0"/>
    <xf numFmtId="0" fontId="46" fillId="16" borderId="86" applyNumberFormat="0" applyAlignment="0" applyProtection="0"/>
    <xf numFmtId="0" fontId="82" fillId="13" borderId="72" applyNumberFormat="0" applyAlignment="0" applyProtection="0"/>
    <xf numFmtId="0" fontId="11" fillId="0" borderId="0">
      <protection locked="0"/>
    </xf>
    <xf numFmtId="0" fontId="93" fillId="0" borderId="68" applyNumberFormat="0" applyFill="0" applyAlignment="0" applyProtection="0"/>
    <xf numFmtId="0" fontId="90" fillId="28" borderId="72" applyNumberFormat="0" applyAlignment="0" applyProtection="0"/>
    <xf numFmtId="0" fontId="77" fillId="0" borderId="89" applyNumberFormat="0" applyFill="0" applyAlignment="0" applyProtection="0"/>
    <xf numFmtId="0" fontId="90" fillId="28" borderId="93" applyNumberFormat="0" applyAlignment="0" applyProtection="0"/>
    <xf numFmtId="0" fontId="82" fillId="13" borderId="93" applyNumberFormat="0" applyAlignment="0" applyProtection="0"/>
    <xf numFmtId="0" fontId="42" fillId="0" borderId="77">
      <alignment horizontal="left" vertical="center"/>
    </xf>
    <xf numFmtId="0" fontId="83" fillId="28" borderId="67" applyNumberFormat="0" applyAlignment="0" applyProtection="0"/>
    <xf numFmtId="0" fontId="90" fillId="28" borderId="121" applyNumberFormat="0" applyAlignment="0" applyProtection="0"/>
    <xf numFmtId="0" fontId="90" fillId="28" borderId="128" applyNumberFormat="0" applyAlignment="0" applyProtection="0"/>
    <xf numFmtId="0" fontId="90" fillId="28" borderId="93" applyNumberFormat="0" applyAlignment="0" applyProtection="0"/>
    <xf numFmtId="0" fontId="90" fillId="28" borderId="100" applyNumberFormat="0" applyAlignment="0" applyProtection="0"/>
    <xf numFmtId="0" fontId="35" fillId="29" borderId="72" applyNumberFormat="0" applyAlignment="0" applyProtection="0"/>
    <xf numFmtId="0" fontId="42" fillId="0" borderId="70">
      <alignment horizontal="left" vertical="center"/>
    </xf>
    <xf numFmtId="0" fontId="70" fillId="28" borderId="93" applyNumberFormat="0" applyAlignment="0" applyProtection="0"/>
    <xf numFmtId="0" fontId="16" fillId="11" borderId="73" applyNumberFormat="0" applyFont="0" applyAlignment="0" applyProtection="0"/>
    <xf numFmtId="0" fontId="11" fillId="0" borderId="0">
      <protection locked="0"/>
    </xf>
    <xf numFmtId="0" fontId="12" fillId="11" borderId="87" applyNumberFormat="0" applyFont="0" applyAlignment="0" applyProtection="0"/>
    <xf numFmtId="0" fontId="16" fillId="11" borderId="87" applyNumberFormat="0" applyFont="0" applyAlignment="0" applyProtection="0"/>
    <xf numFmtId="0" fontId="77" fillId="0" borderId="75" applyNumberFormat="0" applyFill="0" applyAlignment="0" applyProtection="0"/>
    <xf numFmtId="0" fontId="59" fillId="0" borderId="125" applyNumberFormat="0" applyFill="0" applyAlignment="0" applyProtection="0"/>
    <xf numFmtId="0" fontId="55" fillId="29" borderId="102" applyNumberFormat="0" applyAlignment="0" applyProtection="0"/>
    <xf numFmtId="0" fontId="82" fillId="13" borderId="65" applyNumberFormat="0" applyAlignment="0" applyProtection="0"/>
    <xf numFmtId="0" fontId="42" fillId="0" borderId="84">
      <alignment horizontal="left" vertical="center"/>
    </xf>
    <xf numFmtId="0" fontId="42" fillId="0" borderId="105">
      <alignment horizontal="left" vertical="center"/>
    </xf>
    <xf numFmtId="0" fontId="90" fillId="28" borderId="65" applyNumberFormat="0" applyAlignment="0" applyProtection="0"/>
    <xf numFmtId="0" fontId="42" fillId="0" borderId="70">
      <alignment horizontal="left" vertical="center"/>
    </xf>
    <xf numFmtId="0" fontId="12" fillId="11" borderId="73" applyNumberFormat="0" applyFont="0" applyAlignment="0" applyProtection="0"/>
    <xf numFmtId="0" fontId="90" fillId="28" borderId="100" applyNumberFormat="0" applyAlignment="0" applyProtection="0"/>
    <xf numFmtId="0" fontId="55" fillId="29" borderId="67" applyNumberFormat="0" applyAlignment="0" applyProtection="0"/>
    <xf numFmtId="0" fontId="16" fillId="11" borderId="94" applyNumberFormat="0" applyFont="0" applyAlignment="0" applyProtection="0"/>
    <xf numFmtId="0" fontId="93" fillId="0" borderId="68" applyNumberFormat="0" applyFill="0" applyAlignment="0" applyProtection="0"/>
    <xf numFmtId="0" fontId="46" fillId="16" borderId="128" applyNumberFormat="0" applyAlignment="0" applyProtection="0"/>
    <xf numFmtId="0" fontId="82" fillId="13" borderId="65" applyNumberFormat="0" applyAlignment="0" applyProtection="0"/>
    <xf numFmtId="0" fontId="69" fillId="28" borderId="74" applyNumberFormat="0" applyAlignment="0" applyProtection="0"/>
    <xf numFmtId="0" fontId="83" fillId="28" borderId="81" applyNumberFormat="0" applyAlignment="0" applyProtection="0"/>
    <xf numFmtId="0" fontId="82" fillId="13" borderId="93" applyNumberFormat="0" applyAlignment="0" applyProtection="0"/>
    <xf numFmtId="0" fontId="75" fillId="13" borderId="86" applyNumberFormat="0" applyAlignment="0" applyProtection="0"/>
    <xf numFmtId="0" fontId="42" fillId="0" borderId="105">
      <alignment horizontal="left" vertical="center"/>
    </xf>
    <xf numFmtId="0" fontId="70" fillId="28" borderId="72" applyNumberFormat="0" applyAlignment="0" applyProtection="0"/>
    <xf numFmtId="0" fontId="83" fillId="28" borderId="74" applyNumberFormat="0" applyAlignment="0" applyProtection="0"/>
    <xf numFmtId="0" fontId="70" fillId="28" borderId="79" applyNumberFormat="0" applyAlignment="0" applyProtection="0"/>
    <xf numFmtId="0" fontId="82" fillId="13" borderId="86" applyNumberFormat="0" applyAlignment="0" applyProtection="0"/>
    <xf numFmtId="0" fontId="77" fillId="0" borderId="89" applyNumberFormat="0" applyFill="0" applyAlignment="0" applyProtection="0"/>
    <xf numFmtId="10" fontId="21" fillId="5" borderId="85" applyNumberFormat="0" applyBorder="0" applyAlignment="0" applyProtection="0"/>
    <xf numFmtId="0" fontId="59" fillId="0" borderId="83" applyNumberFormat="0" applyFill="0" applyAlignment="0" applyProtection="0"/>
    <xf numFmtId="0" fontId="42" fillId="0" borderId="70">
      <alignment horizontal="left" vertical="center"/>
    </xf>
    <xf numFmtId="0" fontId="82" fillId="13" borderId="107" applyNumberFormat="0" applyAlignment="0" applyProtection="0"/>
    <xf numFmtId="0" fontId="82" fillId="13" borderId="72" applyNumberFormat="0" applyAlignment="0" applyProtection="0"/>
    <xf numFmtId="0" fontId="82" fillId="13" borderId="30" applyNumberFormat="0" applyAlignment="0" applyProtection="0"/>
    <xf numFmtId="0" fontId="90" fillId="28" borderId="79" applyNumberFormat="0" applyAlignment="0" applyProtection="0"/>
    <xf numFmtId="0" fontId="82" fillId="13" borderId="72" applyNumberFormat="0" applyAlignment="0" applyProtection="0"/>
    <xf numFmtId="0" fontId="83" fillId="28" borderId="95" applyNumberFormat="0" applyAlignment="0" applyProtection="0"/>
    <xf numFmtId="0" fontId="83" fillId="28" borderId="67" applyNumberFormat="0" applyAlignment="0" applyProtection="0"/>
    <xf numFmtId="0" fontId="16" fillId="11" borderId="94" applyNumberFormat="0" applyFont="0" applyAlignment="0" applyProtection="0"/>
    <xf numFmtId="0" fontId="35" fillId="29" borderId="72" applyNumberFormat="0" applyAlignment="0" applyProtection="0"/>
    <xf numFmtId="0" fontId="83" fillId="28" borderId="95" applyNumberFormat="0" applyAlignment="0" applyProtection="0"/>
    <xf numFmtId="0" fontId="16" fillId="11" borderId="87" applyNumberFormat="0" applyFont="0" applyAlignment="0" applyProtection="0"/>
    <xf numFmtId="0" fontId="16" fillId="11" borderId="122" applyNumberFormat="0" applyFont="0" applyAlignment="0" applyProtection="0"/>
    <xf numFmtId="0" fontId="12" fillId="11" borderId="94" applyNumberFormat="0" applyFont="0" applyAlignment="0" applyProtection="0"/>
    <xf numFmtId="0" fontId="77" fillId="0" borderId="82" applyNumberFormat="0" applyFill="0" applyAlignment="0" applyProtection="0"/>
    <xf numFmtId="0" fontId="82" fillId="13" borderId="86" applyNumberFormat="0" applyAlignment="0" applyProtection="0"/>
    <xf numFmtId="0" fontId="42" fillId="0" borderId="84">
      <alignment horizontal="left" vertical="center"/>
    </xf>
    <xf numFmtId="0" fontId="82" fillId="13" borderId="86" applyNumberFormat="0" applyAlignment="0" applyProtection="0"/>
    <xf numFmtId="0" fontId="83" fillId="28" borderId="109" applyNumberFormat="0" applyAlignment="0" applyProtection="0"/>
    <xf numFmtId="0" fontId="83" fillId="28" borderId="116" applyNumberFormat="0" applyAlignment="0" applyProtection="0"/>
    <xf numFmtId="10" fontId="21" fillId="5" borderId="85" applyNumberFormat="0" applyBorder="0" applyAlignment="0" applyProtection="0"/>
    <xf numFmtId="10" fontId="21" fillId="5" borderId="78" applyNumberFormat="0" applyBorder="0" applyAlignment="0" applyProtection="0"/>
    <xf numFmtId="0" fontId="90" fillId="28" borderId="79" applyNumberFormat="0" applyAlignment="0" applyProtection="0"/>
    <xf numFmtId="0" fontId="55" fillId="29" borderId="74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69" fillId="28" borderId="81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83" fillId="28" borderId="81" applyNumberFormat="0" applyAlignment="0" applyProtection="0"/>
    <xf numFmtId="0" fontId="55" fillId="29" borderId="74" applyNumberFormat="0" applyAlignment="0" applyProtection="0"/>
    <xf numFmtId="0" fontId="90" fillId="28" borderId="100" applyNumberFormat="0" applyAlignment="0" applyProtection="0"/>
    <xf numFmtId="0" fontId="42" fillId="0" borderId="63">
      <alignment horizontal="left" vertical="center"/>
    </xf>
    <xf numFmtId="0" fontId="75" fillId="13" borderId="93" applyNumberFormat="0" applyAlignment="0" applyProtection="0"/>
    <xf numFmtId="0" fontId="59" fillId="0" borderId="90" applyNumberFormat="0" applyFill="0" applyAlignment="0" applyProtection="0"/>
    <xf numFmtId="0" fontId="16" fillId="11" borderId="66" applyNumberFormat="0" applyFont="0" applyAlignment="0" applyProtection="0"/>
    <xf numFmtId="10" fontId="21" fillId="5" borderId="64" applyNumberFormat="0" applyBorder="0" applyAlignment="0" applyProtection="0"/>
    <xf numFmtId="0" fontId="35" fillId="29" borderId="65" applyNumberFormat="0" applyAlignment="0" applyProtection="0"/>
    <xf numFmtId="0" fontId="59" fillId="0" borderId="97" applyNumberFormat="0" applyFill="0" applyAlignment="0" applyProtection="0"/>
    <xf numFmtId="0" fontId="59" fillId="0" borderId="69" applyNumberFormat="0" applyFill="0" applyAlignment="0" applyProtection="0"/>
    <xf numFmtId="0" fontId="90" fillId="28" borderId="121" applyNumberFormat="0" applyAlignment="0" applyProtection="0"/>
    <xf numFmtId="0" fontId="93" fillId="0" borderId="89" applyNumberFormat="0" applyFill="0" applyAlignment="0" applyProtection="0"/>
    <xf numFmtId="0" fontId="16" fillId="11" borderId="73" applyNumberFormat="0" applyFont="0" applyAlignment="0" applyProtection="0"/>
    <xf numFmtId="0" fontId="16" fillId="11" borderId="94" applyNumberFormat="0" applyFont="0" applyAlignment="0" applyProtection="0"/>
    <xf numFmtId="0" fontId="75" fillId="13" borderId="65" applyNumberFormat="0" applyAlignment="0" applyProtection="0"/>
    <xf numFmtId="0" fontId="16" fillId="11" borderId="73" applyNumberFormat="0" applyFont="0" applyAlignment="0" applyProtection="0"/>
    <xf numFmtId="0" fontId="83" fillId="28" borderId="88" applyNumberFormat="0" applyAlignment="0" applyProtection="0"/>
    <xf numFmtId="0" fontId="12" fillId="11" borderId="94" applyNumberFormat="0" applyFont="0" applyAlignment="0" applyProtection="0"/>
    <xf numFmtId="0" fontId="42" fillId="0" borderId="77">
      <alignment horizontal="left" vertical="center"/>
    </xf>
    <xf numFmtId="0" fontId="12" fillId="11" borderId="80" applyNumberFormat="0" applyFont="0" applyAlignment="0" applyProtection="0"/>
    <xf numFmtId="0" fontId="59" fillId="0" borderId="97" applyNumberFormat="0" applyFill="0" applyAlignment="0" applyProtection="0"/>
    <xf numFmtId="0" fontId="82" fillId="13" borderId="72" applyNumberFormat="0" applyAlignment="0" applyProtection="0"/>
    <xf numFmtId="0" fontId="90" fillId="28" borderId="30" applyNumberFormat="0" applyAlignment="0" applyProtection="0"/>
    <xf numFmtId="0" fontId="55" fillId="29" borderId="32" applyNumberFormat="0" applyAlignment="0" applyProtection="0"/>
    <xf numFmtId="0" fontId="16" fillId="11" borderId="31" applyNumberFormat="0" applyFont="0" applyAlignment="0" applyProtection="0"/>
    <xf numFmtId="0" fontId="77" fillId="0" borderId="33" applyNumberFormat="0" applyFill="0" applyAlignment="0" applyProtection="0"/>
    <xf numFmtId="0" fontId="59" fillId="0" borderId="34" applyNumberFormat="0" applyFill="0" applyAlignment="0" applyProtection="0"/>
    <xf numFmtId="0" fontId="90" fillId="28" borderId="93" applyNumberFormat="0" applyAlignment="0" applyProtection="0"/>
    <xf numFmtId="0" fontId="55" fillId="29" borderId="32" applyNumberFormat="0" applyAlignment="0" applyProtection="0"/>
    <xf numFmtId="0" fontId="69" fillId="28" borderId="32" applyNumberFormat="0" applyAlignment="0" applyProtection="0"/>
    <xf numFmtId="0" fontId="83" fillId="28" borderId="81" applyNumberFormat="0" applyAlignment="0" applyProtection="0"/>
    <xf numFmtId="0" fontId="70" fillId="28" borderId="30" applyNumberFormat="0" applyAlignment="0" applyProtection="0"/>
    <xf numFmtId="0" fontId="42" fillId="0" borderId="70">
      <alignment horizontal="left" vertical="center"/>
    </xf>
    <xf numFmtId="0" fontId="70" fillId="28" borderId="30" applyNumberFormat="0" applyAlignment="0" applyProtection="0"/>
    <xf numFmtId="0" fontId="82" fillId="13" borderId="30" applyNumberFormat="0" applyAlignment="0" applyProtection="0"/>
    <xf numFmtId="0" fontId="55" fillId="29" borderId="32" applyNumberFormat="0" applyAlignment="0" applyProtection="0"/>
    <xf numFmtId="0" fontId="42" fillId="0" borderId="70">
      <alignment horizontal="left" vertical="center"/>
    </xf>
    <xf numFmtId="0" fontId="12" fillId="11" borderId="31" applyNumberFormat="0" applyFont="0" applyAlignment="0" applyProtection="0"/>
    <xf numFmtId="0" fontId="77" fillId="0" borderId="75" applyNumberFormat="0" applyFill="0" applyAlignment="0" applyProtection="0"/>
    <xf numFmtId="0" fontId="35" fillId="29" borderId="30" applyNumberFormat="0" applyAlignment="0" applyProtection="0"/>
    <xf numFmtId="0" fontId="46" fillId="16" borderId="30" applyNumberFormat="0" applyAlignment="0" applyProtection="0"/>
    <xf numFmtId="0" fontId="82" fillId="13" borderId="65" applyNumberFormat="0" applyAlignment="0" applyProtection="0"/>
    <xf numFmtId="0" fontId="35" fillId="29" borderId="72" applyNumberFormat="0" applyAlignment="0" applyProtection="0"/>
    <xf numFmtId="0" fontId="42" fillId="0" borderId="91">
      <alignment horizontal="left" vertical="center"/>
    </xf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32" applyNumberFormat="0" applyAlignment="0" applyProtection="0"/>
    <xf numFmtId="0" fontId="70" fillId="28" borderId="30" applyNumberFormat="0" applyAlignment="0" applyProtection="0"/>
    <xf numFmtId="0" fontId="77" fillId="0" borderId="33" applyNumberFormat="0" applyFill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10" fontId="21" fillId="5" borderId="92" applyNumberFormat="0" applyBorder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75" fillId="13" borderId="65" applyNumberFormat="0" applyAlignment="0" applyProtection="0"/>
    <xf numFmtId="0" fontId="59" fillId="0" borderId="34" applyNumberFormat="0" applyFill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42" fillId="0" borderId="84">
      <alignment horizontal="left" vertical="center"/>
    </xf>
    <xf numFmtId="0" fontId="69" fillId="28" borderId="32" applyNumberFormat="0" applyAlignment="0" applyProtection="0"/>
    <xf numFmtId="0" fontId="90" fillId="28" borderId="72" applyNumberFormat="0" applyAlignment="0" applyProtection="0"/>
    <xf numFmtId="0" fontId="16" fillId="11" borderId="31" applyNumberFormat="0" applyFont="0" applyAlignment="0" applyProtection="0"/>
    <xf numFmtId="0" fontId="12" fillId="11" borderId="101" applyNumberFormat="0" applyFont="0" applyAlignment="0" applyProtection="0"/>
    <xf numFmtId="0" fontId="82" fillId="13" borderId="30" applyNumberFormat="0" applyAlignment="0" applyProtection="0"/>
    <xf numFmtId="0" fontId="82" fillId="13" borderId="10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69" fillId="28" borderId="32" applyNumberFormat="0" applyAlignment="0" applyProtection="0"/>
    <xf numFmtId="0" fontId="82" fillId="13" borderId="65" applyNumberFormat="0" applyAlignment="0" applyProtection="0"/>
    <xf numFmtId="0" fontId="16" fillId="11" borderId="94" applyNumberFormat="0" applyFont="0" applyAlignment="0" applyProtection="0"/>
    <xf numFmtId="0" fontId="35" fillId="29" borderId="72" applyNumberFormat="0" applyAlignment="0" applyProtection="0"/>
    <xf numFmtId="0" fontId="93" fillId="0" borderId="33" applyNumberFormat="0" applyFill="0" applyAlignment="0" applyProtection="0"/>
    <xf numFmtId="0" fontId="70" fillId="28" borderId="30" applyNumberFormat="0" applyAlignment="0" applyProtection="0"/>
    <xf numFmtId="0" fontId="83" fillId="28" borderId="81" applyNumberFormat="0" applyAlignment="0" applyProtection="0"/>
    <xf numFmtId="0" fontId="16" fillId="11" borderId="31" applyNumberFormat="0" applyFont="0" applyAlignment="0" applyProtection="0"/>
    <xf numFmtId="0" fontId="83" fillId="28" borderId="32" applyNumberFormat="0" applyAlignment="0" applyProtection="0"/>
    <xf numFmtId="0" fontId="70" fillId="28" borderId="79" applyNumberFormat="0" applyAlignment="0" applyProtection="0"/>
    <xf numFmtId="0" fontId="70" fillId="28" borderId="30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16" fillId="11" borderId="31" applyNumberFormat="0" applyFont="0" applyAlignment="0" applyProtection="0"/>
    <xf numFmtId="0" fontId="93" fillId="0" borderId="33" applyNumberFormat="0" applyFill="0" applyAlignment="0" applyProtection="0"/>
    <xf numFmtId="0" fontId="42" fillId="0" borderId="91">
      <alignment horizontal="left" vertical="center"/>
    </xf>
    <xf numFmtId="0" fontId="90" fillId="28" borderId="30" applyNumberFormat="0" applyAlignment="0" applyProtection="0"/>
    <xf numFmtId="0" fontId="90" fillId="28" borderId="30" applyNumberFormat="0" applyAlignment="0" applyProtection="0"/>
    <xf numFmtId="0" fontId="42" fillId="0" borderId="70">
      <alignment horizontal="left" vertical="center"/>
    </xf>
    <xf numFmtId="0" fontId="70" fillId="28" borderId="79" applyNumberFormat="0" applyAlignment="0" applyProtection="0"/>
    <xf numFmtId="0" fontId="93" fillId="0" borderId="33" applyNumberFormat="0" applyFill="0" applyAlignment="0" applyProtection="0"/>
    <xf numFmtId="0" fontId="82" fillId="13" borderId="93" applyNumberFormat="0" applyAlignment="0" applyProtection="0"/>
    <xf numFmtId="0" fontId="42" fillId="0" borderId="98">
      <alignment horizontal="left" vertical="center"/>
    </xf>
    <xf numFmtId="0" fontId="42" fillId="0" borderId="84">
      <alignment horizontal="left" vertical="center"/>
    </xf>
    <xf numFmtId="0" fontId="46" fillId="16" borderId="72" applyNumberFormat="0" applyAlignment="0" applyProtection="0"/>
    <xf numFmtId="10" fontId="21" fillId="5" borderId="56" applyNumberFormat="0" applyBorder="0" applyAlignment="0" applyProtection="0"/>
    <xf numFmtId="0" fontId="90" fillId="28" borderId="79" applyNumberFormat="0" applyAlignment="0" applyProtection="0"/>
    <xf numFmtId="0" fontId="12" fillId="11" borderId="66" applyNumberFormat="0" applyFont="0" applyAlignment="0" applyProtection="0"/>
    <xf numFmtId="0" fontId="35" fillId="29" borderId="72" applyNumberFormat="0" applyAlignment="0" applyProtection="0"/>
    <xf numFmtId="0" fontId="12" fillId="11" borderId="31" applyNumberFormat="0" applyFont="0" applyAlignment="0" applyProtection="0"/>
    <xf numFmtId="0" fontId="42" fillId="0" borderId="55">
      <alignment horizontal="left" vertical="center"/>
    </xf>
    <xf numFmtId="10" fontId="21" fillId="5" borderId="56" applyNumberFormat="0" applyBorder="0" applyAlignment="0" applyProtection="0"/>
    <xf numFmtId="10" fontId="21" fillId="5" borderId="56" applyNumberFormat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10" fontId="21" fillId="5" borderId="56" applyNumberFormat="0" applyBorder="0" applyAlignment="0" applyProtection="0"/>
    <xf numFmtId="0" fontId="93" fillId="0" borderId="82" applyNumberFormat="0" applyFill="0" applyAlignment="0" applyProtection="0"/>
    <xf numFmtId="0" fontId="83" fillId="28" borderId="67" applyNumberFormat="0" applyAlignment="0" applyProtection="0"/>
    <xf numFmtId="0" fontId="46" fillId="16" borderId="79" applyNumberFormat="0" applyAlignment="0" applyProtection="0"/>
    <xf numFmtId="0" fontId="42" fillId="0" borderId="84">
      <alignment horizontal="left" vertical="center"/>
    </xf>
    <xf numFmtId="0" fontId="90" fillId="28" borderId="93" applyNumberFormat="0" applyAlignment="0" applyProtection="0"/>
    <xf numFmtId="0" fontId="35" fillId="29" borderId="72" applyNumberFormat="0" applyAlignment="0" applyProtection="0"/>
    <xf numFmtId="0" fontId="42" fillId="0" borderId="70">
      <alignment horizontal="left" vertical="center"/>
    </xf>
    <xf numFmtId="0" fontId="46" fillId="16" borderId="65" applyNumberFormat="0" applyAlignment="0" applyProtection="0"/>
    <xf numFmtId="0" fontId="90" fillId="28" borderId="65" applyNumberFormat="0" applyAlignment="0" applyProtection="0"/>
    <xf numFmtId="0" fontId="83" fillId="28" borderId="88" applyNumberFormat="0" applyAlignment="0" applyProtection="0"/>
    <xf numFmtId="0" fontId="35" fillId="29" borderId="79" applyNumberFormat="0" applyAlignment="0" applyProtection="0"/>
    <xf numFmtId="0" fontId="75" fillId="13" borderId="72" applyNumberFormat="0" applyAlignment="0" applyProtection="0"/>
    <xf numFmtId="0" fontId="55" fillId="29" borderId="81" applyNumberFormat="0" applyAlignment="0" applyProtection="0"/>
    <xf numFmtId="0" fontId="16" fillId="11" borderId="122" applyNumberFormat="0" applyFont="0" applyAlignment="0" applyProtection="0"/>
    <xf numFmtId="0" fontId="59" fillId="0" borderId="69" applyNumberFormat="0" applyFill="0" applyAlignment="0" applyProtection="0"/>
    <xf numFmtId="0" fontId="82" fillId="13" borderId="65" applyNumberFormat="0" applyAlignment="0" applyProtection="0"/>
    <xf numFmtId="0" fontId="93" fillId="0" borderId="33" applyNumberFormat="0" applyFill="0" applyAlignment="0" applyProtection="0"/>
    <xf numFmtId="0" fontId="46" fillId="16" borderId="72" applyNumberFormat="0" applyAlignment="0" applyProtection="0"/>
    <xf numFmtId="0" fontId="83" fillId="28" borderId="67" applyNumberFormat="0" applyAlignment="0" applyProtection="0"/>
    <xf numFmtId="0" fontId="90" fillId="28" borderId="30" applyNumberFormat="0" applyAlignment="0" applyProtection="0"/>
    <xf numFmtId="0" fontId="93" fillId="0" borderId="89" applyNumberFormat="0" applyFill="0" applyAlignment="0" applyProtection="0"/>
    <xf numFmtId="0" fontId="46" fillId="16" borderId="72" applyNumberFormat="0" applyAlignment="0" applyProtection="0"/>
    <xf numFmtId="0" fontId="90" fillId="28" borderId="72" applyNumberFormat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16" fillId="11" borderId="31" applyNumberFormat="0" applyFont="0" applyAlignment="0" applyProtection="0"/>
    <xf numFmtId="0" fontId="42" fillId="0" borderId="55">
      <alignment horizontal="left" vertical="center"/>
    </xf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42" fillId="0" borderId="55">
      <alignment horizontal="left" vertical="center"/>
    </xf>
    <xf numFmtId="0" fontId="83" fillId="28" borderId="32" applyNumberFormat="0" applyAlignment="0" applyProtection="0"/>
    <xf numFmtId="0" fontId="75" fillId="13" borderId="30" applyNumberFormat="0" applyAlignment="0" applyProtection="0"/>
    <xf numFmtId="0" fontId="59" fillId="0" borderId="34" applyNumberFormat="0" applyFill="0" applyAlignment="0" applyProtection="0"/>
    <xf numFmtId="0" fontId="70" fillId="28" borderId="30" applyNumberFormat="0" applyAlignment="0" applyProtection="0"/>
    <xf numFmtId="0" fontId="90" fillId="28" borderId="30" applyNumberFormat="0" applyAlignment="0" applyProtection="0"/>
    <xf numFmtId="0" fontId="83" fillId="28" borderId="32" applyNumberFormat="0" applyAlignment="0" applyProtection="0"/>
    <xf numFmtId="0" fontId="16" fillId="11" borderId="87" applyNumberFormat="0" applyFont="0" applyAlignment="0" applyProtection="0"/>
    <xf numFmtId="0" fontId="35" fillId="29" borderId="114" applyNumberFormat="0" applyAlignment="0" applyProtection="0"/>
    <xf numFmtId="0" fontId="77" fillId="0" borderId="33" applyNumberFormat="0" applyFill="0" applyAlignment="0" applyProtection="0"/>
    <xf numFmtId="10" fontId="21" fillId="5" borderId="85" applyNumberFormat="0" applyBorder="0" applyAlignment="0" applyProtection="0"/>
    <xf numFmtId="0" fontId="93" fillId="0" borderId="75" applyNumberFormat="0" applyFill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11" fillId="0" borderId="0">
      <protection locked="0"/>
    </xf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32" applyNumberFormat="0" applyAlignment="0" applyProtection="0"/>
    <xf numFmtId="0" fontId="70" fillId="28" borderId="30" applyNumberFormat="0" applyAlignment="0" applyProtection="0"/>
    <xf numFmtId="0" fontId="77" fillId="0" borderId="33" applyNumberFormat="0" applyFill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31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6" fillId="11" borderId="31" applyNumberFormat="0" applyFon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59" fillId="0" borderId="34" applyNumberFormat="0" applyFill="0" applyAlignment="0" applyProtection="0"/>
    <xf numFmtId="0" fontId="83" fillId="28" borderId="32" applyNumberFormat="0" applyAlignment="0" applyProtection="0"/>
    <xf numFmtId="0" fontId="90" fillId="28" borderId="30" applyNumberFormat="0" applyAlignment="0" applyProtection="0"/>
    <xf numFmtId="0" fontId="55" fillId="29" borderId="74" applyNumberFormat="0" applyAlignment="0" applyProtection="0"/>
    <xf numFmtId="0" fontId="69" fillId="28" borderId="88" applyNumberFormat="0" applyAlignment="0" applyProtection="0"/>
    <xf numFmtId="0" fontId="82" fillId="13" borderId="79" applyNumberFormat="0" applyAlignment="0" applyProtection="0"/>
    <xf numFmtId="0" fontId="70" fillId="28" borderId="72" applyNumberFormat="0" applyAlignment="0" applyProtection="0"/>
    <xf numFmtId="0" fontId="83" fillId="28" borderId="67" applyNumberFormat="0" applyAlignment="0" applyProtection="0"/>
    <xf numFmtId="0" fontId="46" fillId="16" borderId="79" applyNumberFormat="0" applyAlignment="0" applyProtection="0"/>
    <xf numFmtId="0" fontId="42" fillId="0" borderId="91">
      <alignment horizontal="left" vertical="center"/>
    </xf>
    <xf numFmtId="0" fontId="46" fillId="16" borderId="72" applyNumberFormat="0" applyAlignment="0" applyProtection="0"/>
    <xf numFmtId="0" fontId="55" fillId="29" borderId="88" applyNumberFormat="0" applyAlignment="0" applyProtection="0"/>
    <xf numFmtId="0" fontId="82" fillId="13" borderId="65" applyNumberFormat="0" applyAlignment="0" applyProtection="0"/>
    <xf numFmtId="0" fontId="77" fillId="0" borderId="75" applyNumberFormat="0" applyFill="0" applyAlignment="0" applyProtection="0"/>
    <xf numFmtId="0" fontId="90" fillId="28" borderId="100" applyNumberFormat="0" applyAlignment="0" applyProtection="0"/>
    <xf numFmtId="0" fontId="59" fillId="0" borderId="83" applyNumberFormat="0" applyFill="0" applyAlignment="0" applyProtection="0"/>
    <xf numFmtId="0" fontId="59" fillId="0" borderId="76" applyNumberFormat="0" applyFill="0" applyAlignment="0" applyProtection="0"/>
    <xf numFmtId="0" fontId="75" fillId="13" borderId="128" applyNumberFormat="0" applyAlignment="0" applyProtection="0"/>
    <xf numFmtId="0" fontId="35" fillId="29" borderId="86" applyNumberFormat="0" applyAlignment="0" applyProtection="0"/>
    <xf numFmtId="0" fontId="90" fillId="28" borderId="72" applyNumberFormat="0" applyAlignment="0" applyProtection="0"/>
    <xf numFmtId="0" fontId="82" fillId="13" borderId="72" applyNumberFormat="0" applyAlignment="0" applyProtection="0"/>
    <xf numFmtId="0" fontId="82" fillId="13" borderId="79" applyNumberFormat="0" applyAlignment="0" applyProtection="0"/>
    <xf numFmtId="0" fontId="83" fillId="28" borderId="74" applyNumberFormat="0" applyAlignment="0" applyProtection="0"/>
    <xf numFmtId="0" fontId="90" fillId="28" borderId="65" applyNumberFormat="0" applyAlignment="0" applyProtection="0"/>
    <xf numFmtId="0" fontId="16" fillId="11" borderId="80" applyNumberFormat="0" applyFont="0" applyAlignment="0" applyProtection="0"/>
    <xf numFmtId="0" fontId="14" fillId="0" borderId="58" applyNumberFormat="0" applyFill="0" applyBorder="0" applyAlignment="0">
      <protection locked="0"/>
    </xf>
    <xf numFmtId="0" fontId="90" fillId="28" borderId="86" applyNumberFormat="0" applyAlignment="0" applyProtection="0"/>
    <xf numFmtId="0" fontId="83" fillId="28" borderId="123" applyNumberFormat="0" applyAlignment="0" applyProtection="0"/>
    <xf numFmtId="0" fontId="42" fillId="0" borderId="70">
      <alignment horizontal="left" vertical="center"/>
    </xf>
    <xf numFmtId="0" fontId="70" fillId="28" borderId="100" applyNumberFormat="0" applyAlignment="0" applyProtection="0"/>
    <xf numFmtId="0" fontId="69" fillId="28" borderId="67" applyNumberFormat="0" applyAlignment="0" applyProtection="0"/>
    <xf numFmtId="0" fontId="35" fillId="29" borderId="65" applyNumberFormat="0" applyAlignment="0" applyProtection="0"/>
    <xf numFmtId="0" fontId="70" fillId="28" borderId="107" applyNumberFormat="0" applyAlignment="0" applyProtection="0"/>
    <xf numFmtId="0" fontId="42" fillId="0" borderId="77">
      <alignment horizontal="left" vertical="center"/>
    </xf>
    <xf numFmtId="0" fontId="93" fillId="0" borderId="89" applyNumberFormat="0" applyFill="0" applyAlignment="0" applyProtection="0"/>
    <xf numFmtId="0" fontId="83" fillId="28" borderId="123" applyNumberFormat="0" applyAlignment="0" applyProtection="0"/>
    <xf numFmtId="0" fontId="90" fillId="28" borderId="114" applyNumberFormat="0" applyAlignment="0" applyProtection="0"/>
    <xf numFmtId="0" fontId="12" fillId="11" borderId="66" applyNumberFormat="0" applyFont="0" applyAlignment="0" applyProtection="0"/>
    <xf numFmtId="0" fontId="99" fillId="0" borderId="58" applyNumberFormat="0" applyFill="0" applyAlignment="0">
      <protection locked="0"/>
    </xf>
    <xf numFmtId="0" fontId="99" fillId="0" borderId="58" applyNumberFormat="0" applyFill="0" applyAlignment="0">
      <protection locked="0"/>
    </xf>
    <xf numFmtId="0" fontId="77" fillId="0" borderId="117" applyNumberFormat="0" applyFill="0" applyAlignment="0" applyProtection="0"/>
    <xf numFmtId="0" fontId="46" fillId="16" borderId="72" applyNumberFormat="0" applyAlignment="0" applyProtection="0"/>
    <xf numFmtId="0" fontId="46" fillId="16" borderId="100" applyNumberFormat="0" applyAlignment="0" applyProtection="0"/>
    <xf numFmtId="0" fontId="75" fillId="13" borderId="79" applyNumberFormat="0" applyAlignment="0" applyProtection="0"/>
    <xf numFmtId="0" fontId="13" fillId="0" borderId="0"/>
    <xf numFmtId="0" fontId="93" fillId="0" borderId="75" applyNumberFormat="0" applyFill="0" applyAlignment="0" applyProtection="0"/>
    <xf numFmtId="0" fontId="42" fillId="0" borderId="70">
      <alignment horizontal="left" vertical="center"/>
    </xf>
    <xf numFmtId="0" fontId="99" fillId="0" borderId="58" applyNumberFormat="0" applyFill="0" applyAlignment="0">
      <protection locked="0"/>
    </xf>
    <xf numFmtId="0" fontId="42" fillId="0" borderId="70">
      <alignment horizontal="left" vertical="center"/>
    </xf>
    <xf numFmtId="0" fontId="12" fillId="11" borderId="73" applyNumberFormat="0" applyFont="0" applyAlignment="0" applyProtection="0"/>
    <xf numFmtId="0" fontId="12" fillId="11" borderId="108" applyNumberFormat="0" applyFont="0" applyAlignment="0" applyProtection="0"/>
    <xf numFmtId="0" fontId="46" fillId="16" borderId="65" applyNumberFormat="0" applyAlignment="0" applyProtection="0"/>
    <xf numFmtId="0" fontId="77" fillId="0" borderId="89" applyNumberFormat="0" applyFill="0" applyAlignment="0" applyProtection="0"/>
    <xf numFmtId="0" fontId="99" fillId="0" borderId="58" applyNumberFormat="0" applyFill="0" applyAlignment="0">
      <protection locked="0"/>
    </xf>
    <xf numFmtId="0" fontId="69" fillId="28" borderId="88" applyNumberFormat="0" applyAlignment="0" applyProtection="0"/>
    <xf numFmtId="0" fontId="42" fillId="0" borderId="70">
      <alignment horizontal="left" vertical="center"/>
    </xf>
    <xf numFmtId="0" fontId="70" fillId="28" borderId="86" applyNumberFormat="0" applyAlignment="0" applyProtection="0"/>
    <xf numFmtId="0" fontId="93" fillId="0" borderId="89" applyNumberFormat="0" applyFill="0" applyAlignment="0" applyProtection="0"/>
    <xf numFmtId="0" fontId="46" fillId="16" borderId="86" applyNumberFormat="0" applyAlignment="0" applyProtection="0"/>
    <xf numFmtId="0" fontId="75" fillId="13" borderId="128" applyNumberFormat="0" applyAlignment="0" applyProtection="0"/>
    <xf numFmtId="0" fontId="93" fillId="0" borderId="110" applyNumberFormat="0" applyFill="0" applyAlignment="0" applyProtection="0"/>
    <xf numFmtId="0" fontId="90" fillId="28" borderId="72" applyNumberFormat="0" applyAlignment="0" applyProtection="0"/>
    <xf numFmtId="0" fontId="16" fillId="11" borderId="101" applyNumberFormat="0" applyFont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83" fillId="28" borderId="74" applyNumberFormat="0" applyAlignment="0" applyProtection="0"/>
    <xf numFmtId="0" fontId="16" fillId="11" borderId="101" applyNumberFormat="0" applyFont="0" applyAlignment="0" applyProtection="0"/>
    <xf numFmtId="0" fontId="16" fillId="11" borderId="73" applyNumberFormat="0" applyFont="0" applyAlignment="0" applyProtection="0"/>
    <xf numFmtId="0" fontId="42" fillId="0" borderId="70">
      <alignment horizontal="left" vertical="center"/>
    </xf>
    <xf numFmtId="0" fontId="90" fillId="28" borderId="93" applyNumberFormat="0" applyAlignment="0" applyProtection="0"/>
    <xf numFmtId="0" fontId="69" fillId="28" borderId="109" applyNumberFormat="0" applyAlignment="0" applyProtection="0"/>
    <xf numFmtId="0" fontId="75" fillId="13" borderId="86" applyNumberFormat="0" applyAlignment="0" applyProtection="0"/>
    <xf numFmtId="0" fontId="77" fillId="0" borderId="75" applyNumberFormat="0" applyFill="0" applyAlignment="0" applyProtection="0"/>
    <xf numFmtId="0" fontId="90" fillId="28" borderId="107" applyNumberFormat="0" applyAlignment="0" applyProtection="0"/>
    <xf numFmtId="0" fontId="93" fillId="0" borderId="103" applyNumberFormat="0" applyFill="0" applyAlignment="0" applyProtection="0"/>
    <xf numFmtId="0" fontId="75" fillId="13" borderId="72" applyNumberFormat="0" applyAlignment="0" applyProtection="0"/>
    <xf numFmtId="0" fontId="42" fillId="0" borderId="105">
      <alignment horizontal="left" vertical="center"/>
    </xf>
    <xf numFmtId="0" fontId="82" fillId="13" borderId="72" applyNumberFormat="0" applyAlignment="0" applyProtection="0"/>
    <xf numFmtId="0" fontId="12" fillId="11" borderId="73" applyNumberFormat="0" applyFont="0" applyAlignment="0" applyProtection="0"/>
    <xf numFmtId="0" fontId="93" fillId="0" borderId="75" applyNumberFormat="0" applyFill="0" applyAlignment="0" applyProtection="0"/>
    <xf numFmtId="0" fontId="77" fillId="0" borderId="75" applyNumberFormat="0" applyFill="0" applyAlignment="0" applyProtection="0"/>
    <xf numFmtId="0" fontId="16" fillId="11" borderId="73" applyNumberFormat="0" applyFont="0" applyAlignment="0" applyProtection="0"/>
    <xf numFmtId="0" fontId="83" fillId="28" borderId="81" applyNumberFormat="0" applyAlignment="0" applyProtection="0"/>
    <xf numFmtId="0" fontId="93" fillId="0" borderId="103" applyNumberFormat="0" applyFill="0" applyAlignment="0" applyProtection="0"/>
    <xf numFmtId="0" fontId="77" fillId="0" borderId="75" applyNumberFormat="0" applyFill="0" applyAlignment="0" applyProtection="0"/>
    <xf numFmtId="0" fontId="42" fillId="0" borderId="84">
      <alignment horizontal="left" vertical="center"/>
    </xf>
    <xf numFmtId="0" fontId="16" fillId="11" borderId="66" applyNumberFormat="0" applyFont="0" applyAlignment="0" applyProtection="0"/>
    <xf numFmtId="0" fontId="16" fillId="11" borderId="66" applyNumberFormat="0" applyFont="0" applyAlignment="0" applyProtection="0"/>
    <xf numFmtId="0" fontId="93" fillId="0" borderId="75" applyNumberFormat="0" applyFill="0" applyAlignment="0" applyProtection="0"/>
    <xf numFmtId="0" fontId="55" fillId="29" borderId="74" applyNumberFormat="0" applyAlignment="0" applyProtection="0"/>
    <xf numFmtId="0" fontId="90" fillId="28" borderId="72" applyNumberFormat="0" applyAlignment="0" applyProtection="0"/>
    <xf numFmtId="0" fontId="83" fillId="28" borderId="81" applyNumberFormat="0" applyAlignment="0" applyProtection="0"/>
    <xf numFmtId="0" fontId="77" fillId="0" borderId="131" applyNumberFormat="0" applyFill="0" applyAlignment="0" applyProtection="0"/>
    <xf numFmtId="0" fontId="42" fillId="0" borderId="70">
      <alignment horizontal="left" vertical="center"/>
    </xf>
    <xf numFmtId="0" fontId="42" fillId="0" borderId="70">
      <alignment horizontal="left" vertical="center"/>
    </xf>
    <xf numFmtId="0" fontId="83" fillId="28" borderId="88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0" fontId="21" fillId="5" borderId="6" applyNumberFormat="0" applyBorder="0" applyAlignment="0" applyProtection="0"/>
    <xf numFmtId="10" fontId="21" fillId="5" borderId="6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2" fillId="11" borderId="80" applyNumberFormat="0" applyFont="0" applyAlignment="0" applyProtection="0"/>
    <xf numFmtId="0" fontId="83" fillId="28" borderId="95" applyNumberFormat="0" applyAlignment="0" applyProtection="0"/>
    <xf numFmtId="0" fontId="75" fillId="13" borderId="72" applyNumberFormat="0" applyAlignment="0" applyProtection="0"/>
    <xf numFmtId="0" fontId="90" fillId="28" borderId="86" applyNumberFormat="0" applyAlignment="0" applyProtection="0"/>
    <xf numFmtId="0" fontId="69" fillId="28" borderId="88" applyNumberFormat="0" applyAlignment="0" applyProtection="0"/>
    <xf numFmtId="0" fontId="75" fillId="13" borderId="72" applyNumberFormat="0" applyAlignment="0" applyProtection="0"/>
    <xf numFmtId="0" fontId="75" fillId="13" borderId="79" applyNumberFormat="0" applyAlignment="0" applyProtection="0"/>
    <xf numFmtId="0" fontId="90" fillId="28" borderId="72" applyNumberFormat="0" applyAlignment="0" applyProtection="0"/>
    <xf numFmtId="0" fontId="42" fillId="0" borderId="84">
      <alignment horizontal="left" vertical="center"/>
    </xf>
    <xf numFmtId="0" fontId="46" fillId="16" borderId="86" applyNumberFormat="0" applyAlignment="0" applyProtection="0"/>
    <xf numFmtId="0" fontId="83" fillId="28" borderId="130" applyNumberFormat="0" applyAlignment="0" applyProtection="0"/>
    <xf numFmtId="0" fontId="82" fillId="13" borderId="86" applyNumberFormat="0" applyAlignment="0" applyProtection="0"/>
    <xf numFmtId="0" fontId="93" fillId="0" borderId="89" applyNumberFormat="0" applyFill="0" applyAlignment="0" applyProtection="0"/>
    <xf numFmtId="0" fontId="75" fillId="13" borderId="100" applyNumberFormat="0" applyAlignment="0" applyProtection="0"/>
    <xf numFmtId="0" fontId="82" fillId="13" borderId="72" applyNumberFormat="0" applyAlignment="0" applyProtection="0"/>
    <xf numFmtId="10" fontId="21" fillId="5" borderId="85" applyNumberFormat="0" applyBorder="0" applyAlignment="0" applyProtection="0"/>
    <xf numFmtId="0" fontId="12" fillId="11" borderId="87" applyNumberFormat="0" applyFont="0" applyAlignment="0" applyProtection="0"/>
    <xf numFmtId="0" fontId="75" fillId="13" borderId="114" applyNumberFormat="0" applyAlignment="0" applyProtection="0"/>
    <xf numFmtId="0" fontId="35" fillId="29" borderId="86" applyNumberFormat="0" applyAlignment="0" applyProtection="0"/>
    <xf numFmtId="0" fontId="42" fillId="0" borderId="126">
      <alignment horizontal="left" vertical="center"/>
    </xf>
    <xf numFmtId="0" fontId="70" fillId="28" borderId="86" applyNumberFormat="0" applyAlignment="0" applyProtection="0"/>
    <xf numFmtId="0" fontId="42" fillId="0" borderId="84">
      <alignment horizontal="left" vertical="center"/>
    </xf>
    <xf numFmtId="0" fontId="90" fillId="28" borderId="65" applyNumberFormat="0" applyAlignment="0" applyProtection="0"/>
    <xf numFmtId="0" fontId="42" fillId="0" borderId="63">
      <alignment horizontal="left" vertical="center"/>
    </xf>
    <xf numFmtId="0" fontId="55" fillId="29" borderId="67" applyNumberFormat="0" applyAlignment="0" applyProtection="0"/>
    <xf numFmtId="0" fontId="16" fillId="11" borderId="66" applyNumberFormat="0" applyFont="0" applyAlignment="0" applyProtection="0"/>
    <xf numFmtId="0" fontId="77" fillId="0" borderId="68" applyNumberFormat="0" applyFill="0" applyAlignment="0" applyProtection="0"/>
    <xf numFmtId="0" fontId="59" fillId="0" borderId="69" applyNumberFormat="0" applyFill="0" applyAlignment="0" applyProtection="0"/>
    <xf numFmtId="0" fontId="93" fillId="0" borderId="110" applyNumberFormat="0" applyFill="0" applyAlignment="0" applyProtection="0"/>
    <xf numFmtId="0" fontId="55" fillId="29" borderId="67" applyNumberFormat="0" applyAlignment="0" applyProtection="0"/>
    <xf numFmtId="0" fontId="69" fillId="28" borderId="67" applyNumberFormat="0" applyAlignment="0" applyProtection="0"/>
    <xf numFmtId="0" fontId="42" fillId="0" borderId="91">
      <alignment horizontal="left" vertical="center"/>
    </xf>
    <xf numFmtId="0" fontId="70" fillId="28" borderId="65" applyNumberFormat="0" applyAlignment="0" applyProtection="0"/>
    <xf numFmtId="0" fontId="42" fillId="0" borderId="84">
      <alignment horizontal="left" vertical="center"/>
    </xf>
    <xf numFmtId="0" fontId="90" fillId="28" borderId="79" applyNumberFormat="0" applyAlignment="0" applyProtection="0"/>
    <xf numFmtId="0" fontId="70" fillId="28" borderId="65" applyNumberFormat="0" applyAlignment="0" applyProtection="0"/>
    <xf numFmtId="0" fontId="82" fillId="13" borderId="65" applyNumberFormat="0" applyAlignment="0" applyProtection="0"/>
    <xf numFmtId="0" fontId="55" fillId="29" borderId="67" applyNumberFormat="0" applyAlignment="0" applyProtection="0"/>
    <xf numFmtId="10" fontId="21" fillId="5" borderId="64" applyNumberFormat="0" applyBorder="0" applyAlignment="0" applyProtection="0"/>
    <xf numFmtId="0" fontId="12" fillId="11" borderId="66" applyNumberFormat="0" applyFont="0" applyAlignment="0" applyProtection="0"/>
    <xf numFmtId="0" fontId="42" fillId="0" borderId="63">
      <alignment horizontal="left" vertical="center"/>
    </xf>
    <xf numFmtId="0" fontId="35" fillId="29" borderId="65" applyNumberFormat="0" applyAlignment="0" applyProtection="0"/>
    <xf numFmtId="0" fontId="46" fillId="16" borderId="65" applyNumberFormat="0" applyAlignment="0" applyProtection="0"/>
    <xf numFmtId="0" fontId="77" fillId="0" borderId="89" applyNumberFormat="0" applyFill="0" applyAlignment="0" applyProtection="0"/>
    <xf numFmtId="0" fontId="90" fillId="28" borderId="100" applyNumberFormat="0" applyAlignment="0" applyProtection="0"/>
    <xf numFmtId="10" fontId="21" fillId="5" borderId="64" applyNumberFormat="0" applyBorder="0" applyAlignment="0" applyProtection="0"/>
    <xf numFmtId="0" fontId="93" fillId="0" borderId="68" applyNumberFormat="0" applyFill="0" applyAlignment="0" applyProtection="0"/>
    <xf numFmtId="0" fontId="35" fillId="29" borderId="65" applyNumberFormat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55" fillId="29" borderId="67" applyNumberFormat="0" applyAlignment="0" applyProtection="0"/>
    <xf numFmtId="0" fontId="70" fillId="28" borderId="65" applyNumberFormat="0" applyAlignment="0" applyProtection="0"/>
    <xf numFmtId="0" fontId="77" fillId="0" borderId="68" applyNumberFormat="0" applyFill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7" fillId="0" borderId="68" applyNumberFormat="0" applyFill="0" applyAlignment="0" applyProtection="0"/>
    <xf numFmtId="0" fontId="75" fillId="13" borderId="65" applyNumberFormat="0" applyAlignment="0" applyProtection="0"/>
    <xf numFmtId="0" fontId="70" fillId="28" borderId="65" applyNumberFormat="0" applyAlignment="0" applyProtection="0"/>
    <xf numFmtId="0" fontId="69" fillId="28" borderId="67" applyNumberFormat="0" applyAlignment="0" applyProtection="0"/>
    <xf numFmtId="0" fontId="93" fillId="0" borderId="68" applyNumberFormat="0" applyFill="0" applyAlignment="0" applyProtection="0"/>
    <xf numFmtId="0" fontId="83" fillId="28" borderId="67" applyNumberForma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55" fillId="29" borderId="67" applyNumberFormat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82" fillId="13" borderId="72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75" fillId="13" borderId="65" applyNumberFormat="0" applyAlignment="0" applyProtection="0"/>
    <xf numFmtId="0" fontId="69" fillId="28" borderId="67" applyNumberFormat="0" applyAlignment="0" applyProtection="0"/>
    <xf numFmtId="0" fontId="82" fillId="13" borderId="65" applyNumberFormat="0" applyAlignment="0" applyProtection="0"/>
    <xf numFmtId="0" fontId="59" fillId="0" borderId="69" applyNumberFormat="0" applyFill="0" applyAlignment="0" applyProtection="0"/>
    <xf numFmtId="0" fontId="16" fillId="11" borderId="66" applyNumberFormat="0" applyFont="0" applyAlignment="0" applyProtection="0"/>
    <xf numFmtId="0" fontId="42" fillId="0" borderId="63">
      <alignment horizontal="left" vertical="center"/>
    </xf>
    <xf numFmtId="0" fontId="59" fillId="0" borderId="69" applyNumberFormat="0" applyFill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93" fillId="0" borderId="96" applyNumberFormat="0" applyFill="0" applyAlignment="0" applyProtection="0"/>
    <xf numFmtId="0" fontId="69" fillId="28" borderId="67" applyNumberFormat="0" applyAlignment="0" applyProtection="0"/>
    <xf numFmtId="0" fontId="59" fillId="0" borderId="90" applyNumberFormat="0" applyFill="0" applyAlignment="0" applyProtection="0"/>
    <xf numFmtId="0" fontId="16" fillId="11" borderId="66" applyNumberFormat="0" applyFont="0" applyAlignment="0" applyProtection="0"/>
    <xf numFmtId="0" fontId="16" fillId="11" borderId="73" applyNumberFormat="0" applyFont="0" applyAlignment="0" applyProtection="0"/>
    <xf numFmtId="0" fontId="82" fillId="13" borderId="65" applyNumberFormat="0" applyAlignment="0" applyProtection="0"/>
    <xf numFmtId="0" fontId="82" fillId="13" borderId="93" applyNumberFormat="0" applyAlignment="0" applyProtection="0"/>
    <xf numFmtId="0" fontId="69" fillId="28" borderId="67" applyNumberFormat="0" applyAlignment="0" applyProtection="0"/>
    <xf numFmtId="0" fontId="82" fillId="13" borderId="65" applyNumberFormat="0" applyAlignment="0" applyProtection="0"/>
    <xf numFmtId="0" fontId="69" fillId="28" borderId="67" applyNumberFormat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10" fontId="21" fillId="5" borderId="64" applyNumberFormat="0" applyBorder="0" applyAlignment="0" applyProtection="0"/>
    <xf numFmtId="0" fontId="90" fillId="28" borderId="72" applyNumberFormat="0" applyAlignment="0" applyProtection="0"/>
    <xf numFmtId="0" fontId="93" fillId="0" borderId="68" applyNumberFormat="0" applyFill="0" applyAlignment="0" applyProtection="0"/>
    <xf numFmtId="0" fontId="70" fillId="28" borderId="65" applyNumberFormat="0" applyAlignment="0" applyProtection="0"/>
    <xf numFmtId="0" fontId="42" fillId="0" borderId="63">
      <alignment horizontal="left" vertical="center"/>
    </xf>
    <xf numFmtId="0" fontId="16" fillId="11" borderId="66" applyNumberFormat="0" applyFont="0" applyAlignment="0" applyProtection="0"/>
    <xf numFmtId="0" fontId="83" fillId="28" borderId="67" applyNumberFormat="0" applyAlignment="0" applyProtection="0"/>
    <xf numFmtId="0" fontId="93" fillId="0" borderId="89" applyNumberFormat="0" applyFill="0" applyAlignment="0" applyProtection="0"/>
    <xf numFmtId="0" fontId="70" fillId="28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16" fillId="11" borderId="66" applyNumberFormat="0" applyFont="0" applyAlignment="0" applyProtection="0"/>
    <xf numFmtId="0" fontId="93" fillId="0" borderId="68" applyNumberFormat="0" applyFill="0" applyAlignment="0" applyProtection="0"/>
    <xf numFmtId="0" fontId="42" fillId="0" borderId="63">
      <alignment horizontal="left" vertical="center"/>
    </xf>
    <xf numFmtId="0" fontId="90" fillId="28" borderId="65" applyNumberFormat="0" applyAlignment="0" applyProtection="0"/>
    <xf numFmtId="0" fontId="90" fillId="28" borderId="65" applyNumberFormat="0" applyAlignment="0" applyProtection="0"/>
    <xf numFmtId="0" fontId="75" fillId="13" borderId="128" applyNumberFormat="0" applyAlignment="0" applyProtection="0"/>
    <xf numFmtId="0" fontId="70" fillId="28" borderId="86" applyNumberFormat="0" applyAlignment="0" applyProtection="0"/>
    <xf numFmtId="0" fontId="93" fillId="0" borderId="68" applyNumberFormat="0" applyFill="0" applyAlignment="0" applyProtection="0"/>
    <xf numFmtId="0" fontId="93" fillId="0" borderId="82" applyNumberFormat="0" applyFill="0" applyAlignment="0" applyProtection="0"/>
    <xf numFmtId="0" fontId="69" fillId="28" borderId="81" applyNumberFormat="0" applyAlignment="0" applyProtection="0"/>
    <xf numFmtId="0" fontId="90" fillId="28" borderId="86" applyNumberFormat="0" applyAlignment="0" applyProtection="0"/>
    <xf numFmtId="0" fontId="77" fillId="0" borderId="89" applyNumberFormat="0" applyFill="0" applyAlignment="0" applyProtection="0"/>
    <xf numFmtId="10" fontId="21" fillId="5" borderId="64" applyNumberFormat="0" applyBorder="0" applyAlignment="0" applyProtection="0"/>
    <xf numFmtId="0" fontId="46" fillId="16" borderId="72" applyNumberFormat="0" applyAlignment="0" applyProtection="0"/>
    <xf numFmtId="0" fontId="42" fillId="0" borderId="63">
      <alignment horizontal="left" vertical="center"/>
    </xf>
    <xf numFmtId="0" fontId="16" fillId="11" borderId="73" applyNumberFormat="0" applyFont="0" applyAlignment="0" applyProtection="0"/>
    <xf numFmtId="0" fontId="12" fillId="11" borderId="66" applyNumberFormat="0" applyFont="0" applyAlignment="0" applyProtection="0"/>
    <xf numFmtId="0" fontId="42" fillId="0" borderId="63">
      <alignment horizontal="left" vertical="center"/>
    </xf>
    <xf numFmtId="10" fontId="21" fillId="5" borderId="64" applyNumberFormat="0" applyBorder="0" applyAlignment="0" applyProtection="0"/>
    <xf numFmtId="10" fontId="21" fillId="5" borderId="64" applyNumberFormat="0" applyBorder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10" fontId="21" fillId="5" borderId="64" applyNumberFormat="0" applyBorder="0" applyAlignment="0" applyProtection="0"/>
    <xf numFmtId="0" fontId="55" fillId="29" borderId="116" applyNumberFormat="0" applyAlignment="0" applyProtection="0"/>
    <xf numFmtId="0" fontId="82" fillId="13" borderId="72" applyNumberFormat="0" applyAlignment="0" applyProtection="0"/>
    <xf numFmtId="0" fontId="35" fillId="29" borderId="79" applyNumberFormat="0" applyAlignment="0" applyProtection="0"/>
    <xf numFmtId="0" fontId="16" fillId="11" borderId="73" applyNumberFormat="0" applyFont="0" applyAlignment="0" applyProtection="0"/>
    <xf numFmtId="0" fontId="83" fillId="28" borderId="74" applyNumberFormat="0" applyAlignment="0" applyProtection="0"/>
    <xf numFmtId="0" fontId="55" fillId="29" borderId="74" applyNumberFormat="0" applyAlignment="0" applyProtection="0"/>
    <xf numFmtId="0" fontId="42" fillId="0" borderId="84">
      <alignment horizontal="left" vertical="center"/>
    </xf>
    <xf numFmtId="0" fontId="42" fillId="0" borderId="70">
      <alignment horizontal="left" vertical="center"/>
    </xf>
    <xf numFmtId="0" fontId="59" fillId="0" borderId="76" applyNumberFormat="0" applyFill="0" applyAlignment="0" applyProtection="0"/>
    <xf numFmtId="0" fontId="12" fillId="11" borderId="101" applyNumberFormat="0" applyFont="0" applyAlignment="0" applyProtection="0"/>
    <xf numFmtId="10" fontId="21" fillId="5" borderId="78" applyNumberFormat="0" applyBorder="0" applyAlignment="0" applyProtection="0"/>
    <xf numFmtId="0" fontId="12" fillId="11" borderId="101" applyNumberFormat="0" applyFont="0" applyAlignment="0" applyProtection="0"/>
    <xf numFmtId="0" fontId="42" fillId="0" borderId="84">
      <alignment horizontal="left" vertical="center"/>
    </xf>
    <xf numFmtId="0" fontId="55" fillId="29" borderId="88" applyNumberFormat="0" applyAlignment="0" applyProtection="0"/>
    <xf numFmtId="0" fontId="42" fillId="0" borderId="84">
      <alignment horizontal="left" vertical="center"/>
    </xf>
    <xf numFmtId="0" fontId="75" fillId="13" borderId="72" applyNumberFormat="0" applyAlignment="0" applyProtection="0"/>
    <xf numFmtId="0" fontId="93" fillId="0" borderId="68" applyNumberFormat="0" applyFill="0" applyAlignment="0" applyProtection="0"/>
    <xf numFmtId="0" fontId="83" fillId="28" borderId="81" applyNumberFormat="0" applyAlignment="0" applyProtection="0"/>
    <xf numFmtId="0" fontId="90" fillId="28" borderId="114" applyNumberFormat="0" applyAlignment="0" applyProtection="0"/>
    <xf numFmtId="0" fontId="90" fillId="28" borderId="65" applyNumberFormat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93" fillId="0" borderId="68" applyNumberFormat="0" applyFill="0" applyAlignment="0" applyProtection="0"/>
    <xf numFmtId="0" fontId="35" fillId="29" borderId="65" applyNumberFormat="0" applyAlignment="0" applyProtection="0"/>
    <xf numFmtId="0" fontId="83" fillId="28" borderId="67" applyNumberFormat="0" applyAlignment="0" applyProtection="0"/>
    <xf numFmtId="0" fontId="55" fillId="29" borderId="67" applyNumberFormat="0" applyAlignment="0" applyProtection="0"/>
    <xf numFmtId="0" fontId="46" fillId="16" borderId="65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7" fillId="0" borderId="68" applyNumberFormat="0" applyFill="0" applyAlignment="0" applyProtection="0"/>
    <xf numFmtId="0" fontId="75" fillId="13" borderId="65" applyNumberFormat="0" applyAlignment="0" applyProtection="0"/>
    <xf numFmtId="0" fontId="70" fillId="28" borderId="65" applyNumberFormat="0" applyAlignment="0" applyProtection="0"/>
    <xf numFmtId="0" fontId="69" fillId="28" borderId="67" applyNumberFormat="0" applyAlignment="0" applyProtection="0"/>
    <xf numFmtId="0" fontId="16" fillId="11" borderId="66" applyNumberFormat="0" applyFont="0" applyAlignment="0" applyProtection="0"/>
    <xf numFmtId="0" fontId="42" fillId="0" borderId="63">
      <alignment horizontal="left" vertical="center"/>
    </xf>
    <xf numFmtId="0" fontId="59" fillId="0" borderId="69" applyNumberFormat="0" applyFill="0" applyAlignment="0" applyProtection="0"/>
    <xf numFmtId="0" fontId="16" fillId="11" borderId="66" applyNumberFormat="0" applyFont="0" applyAlignment="0" applyProtection="0"/>
    <xf numFmtId="0" fontId="42" fillId="0" borderId="63">
      <alignment horizontal="left" vertical="center"/>
    </xf>
    <xf numFmtId="0" fontId="83" fillId="28" borderId="67" applyNumberFormat="0" applyAlignment="0" applyProtection="0"/>
    <xf numFmtId="0" fontId="75" fillId="13" borderId="65" applyNumberFormat="0" applyAlignment="0" applyProtection="0"/>
    <xf numFmtId="0" fontId="59" fillId="0" borderId="69" applyNumberFormat="0" applyFill="0" applyAlignment="0" applyProtection="0"/>
    <xf numFmtId="0" fontId="70" fillId="28" borderId="65" applyNumberFormat="0" applyAlignment="0" applyProtection="0"/>
    <xf numFmtId="0" fontId="90" fillId="28" borderId="65" applyNumberFormat="0" applyAlignment="0" applyProtection="0"/>
    <xf numFmtId="0" fontId="83" fillId="28" borderId="67" applyNumberFormat="0" applyAlignment="0" applyProtection="0"/>
    <xf numFmtId="0" fontId="82" fillId="13" borderId="72" applyNumberFormat="0" applyAlignment="0" applyProtection="0"/>
    <xf numFmtId="0" fontId="42" fillId="0" borderId="63">
      <alignment horizontal="left" vertical="center"/>
    </xf>
    <xf numFmtId="0" fontId="77" fillId="0" borderId="68" applyNumberFormat="0" applyFill="0" applyAlignment="0" applyProtection="0"/>
    <xf numFmtId="10" fontId="21" fillId="5" borderId="64" applyNumberFormat="0" applyBorder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82" fillId="13" borderId="86" applyNumberForma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35" fillId="29" borderId="65" applyNumberFormat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93" fillId="0" borderId="68" applyNumberFormat="0" applyFill="0" applyAlignment="0" applyProtection="0"/>
    <xf numFmtId="0" fontId="55" fillId="29" borderId="67" applyNumberFormat="0" applyAlignment="0" applyProtection="0"/>
    <xf numFmtId="0" fontId="70" fillId="28" borderId="65" applyNumberFormat="0" applyAlignment="0" applyProtection="0"/>
    <xf numFmtId="0" fontId="77" fillId="0" borderId="68" applyNumberFormat="0" applyFill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35" fillId="29" borderId="65" applyNumberFormat="0" applyAlignment="0" applyProtection="0"/>
    <xf numFmtId="0" fontId="93" fillId="0" borderId="68" applyNumberFormat="0" applyFill="0" applyAlignment="0" applyProtection="0"/>
    <xf numFmtId="0" fontId="90" fillId="28" borderId="65" applyNumberForma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82" fillId="13" borderId="65" applyNumberFormat="0" applyAlignment="0" applyProtection="0"/>
    <xf numFmtId="0" fontId="77" fillId="0" borderId="68" applyNumberFormat="0" applyFill="0" applyAlignment="0" applyProtection="0"/>
    <xf numFmtId="0" fontId="75" fillId="13" borderId="65" applyNumberFormat="0" applyAlignment="0" applyProtection="0"/>
    <xf numFmtId="0" fontId="70" fillId="28" borderId="65" applyNumberFormat="0" applyAlignment="0" applyProtection="0"/>
    <xf numFmtId="0" fontId="69" fillId="28" borderId="67" applyNumberFormat="0" applyAlignment="0" applyProtection="0"/>
    <xf numFmtId="0" fontId="93" fillId="0" borderId="68" applyNumberFormat="0" applyFill="0" applyAlignment="0" applyProtection="0"/>
    <xf numFmtId="0" fontId="83" fillId="28" borderId="67" applyNumberFormat="0" applyAlignment="0" applyProtection="0"/>
    <xf numFmtId="0" fontId="83" fillId="28" borderId="67" applyNumberFormat="0" applyAlignment="0" applyProtection="0"/>
    <xf numFmtId="0" fontId="16" fillId="11" borderId="66" applyNumberFormat="0" applyFont="0" applyAlignment="0" applyProtection="0"/>
    <xf numFmtId="0" fontId="55" fillId="29" borderId="67" applyNumberFormat="0" applyAlignment="0" applyProtection="0"/>
    <xf numFmtId="0" fontId="46" fillId="16" borderId="65" applyNumberFormat="0" applyAlignment="0" applyProtection="0"/>
    <xf numFmtId="0" fontId="16" fillId="11" borderId="66" applyNumberFormat="0" applyFont="0" applyAlignment="0" applyProtection="0"/>
    <xf numFmtId="0" fontId="12" fillId="11" borderId="66" applyNumberFormat="0" applyFont="0" applyAlignment="0" applyProtection="0"/>
    <xf numFmtId="0" fontId="82" fillId="13" borderId="65" applyNumberFormat="0" applyAlignment="0" applyProtection="0"/>
    <xf numFmtId="0" fontId="75" fillId="13" borderId="65" applyNumberFormat="0" applyAlignment="0" applyProtection="0"/>
    <xf numFmtId="0" fontId="69" fillId="28" borderId="67" applyNumberFormat="0" applyAlignment="0" applyProtection="0"/>
    <xf numFmtId="0" fontId="82" fillId="13" borderId="65" applyNumberFormat="0" applyAlignment="0" applyProtection="0"/>
    <xf numFmtId="0" fontId="59" fillId="0" borderId="69" applyNumberFormat="0" applyFill="0" applyAlignment="0" applyProtection="0"/>
    <xf numFmtId="0" fontId="16" fillId="11" borderId="66" applyNumberFormat="0" applyFont="0" applyAlignment="0" applyProtection="0"/>
    <xf numFmtId="0" fontId="59" fillId="0" borderId="69" applyNumberFormat="0" applyFill="0" applyAlignment="0" applyProtection="0"/>
    <xf numFmtId="0" fontId="83" fillId="28" borderId="67" applyNumberFormat="0" applyAlignment="0" applyProtection="0"/>
    <xf numFmtId="0" fontId="90" fillId="28" borderId="65" applyNumberFormat="0" applyAlignment="0" applyProtection="0"/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77" fillId="0" borderId="96" applyNumberFormat="0" applyFill="0" applyAlignment="0" applyProtection="0"/>
    <xf numFmtId="0" fontId="16" fillId="11" borderId="73" applyNumberFormat="0" applyFont="0" applyAlignment="0" applyProtection="0"/>
    <xf numFmtId="0" fontId="42" fillId="0" borderId="91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35" fillId="29" borderId="86" applyNumberFormat="0" applyAlignment="0" applyProtection="0"/>
    <xf numFmtId="0" fontId="59" fillId="0" borderId="97" applyNumberFormat="0" applyFill="0" applyAlignment="0" applyProtection="0"/>
    <xf numFmtId="0" fontId="82" fillId="13" borderId="121" applyNumberFormat="0" applyAlignment="0" applyProtection="0"/>
    <xf numFmtId="0" fontId="90" fillId="28" borderId="93" applyNumberFormat="0" applyAlignment="0" applyProtection="0"/>
    <xf numFmtId="0" fontId="16" fillId="11" borderId="87" applyNumberFormat="0" applyFont="0" applyAlignment="0" applyProtection="0"/>
    <xf numFmtId="0" fontId="59" fillId="0" borderId="76" applyNumberFormat="0" applyFill="0" applyAlignment="0" applyProtection="0"/>
    <xf numFmtId="0" fontId="35" fillId="29" borderId="93" applyNumberFormat="0" applyAlignment="0" applyProtection="0"/>
    <xf numFmtId="0" fontId="83" fillId="28" borderId="74" applyNumberFormat="0" applyAlignment="0" applyProtection="0"/>
    <xf numFmtId="0" fontId="55" fillId="29" borderId="81" applyNumberFormat="0" applyAlignment="0" applyProtection="0"/>
    <xf numFmtId="10" fontId="21" fillId="5" borderId="71" applyNumberFormat="0" applyBorder="0" applyAlignment="0" applyProtection="0"/>
    <xf numFmtId="0" fontId="42" fillId="0" borderId="105">
      <alignment horizontal="left" vertical="center"/>
    </xf>
    <xf numFmtId="0" fontId="75" fillId="13" borderId="93" applyNumberFormat="0" applyAlignment="0" applyProtection="0"/>
    <xf numFmtId="0" fontId="82" fillId="13" borderId="93" applyNumberFormat="0" applyAlignment="0" applyProtection="0"/>
    <xf numFmtId="0" fontId="69" fillId="28" borderId="109" applyNumberFormat="0" applyAlignment="0" applyProtection="0"/>
    <xf numFmtId="0" fontId="83" fillId="28" borderId="116" applyNumberFormat="0" applyAlignment="0" applyProtection="0"/>
    <xf numFmtId="0" fontId="35" fillId="29" borderId="86" applyNumberFormat="0" applyAlignment="0" applyProtection="0"/>
    <xf numFmtId="0" fontId="55" fillId="29" borderId="81" applyNumberFormat="0" applyAlignment="0" applyProtection="0"/>
    <xf numFmtId="0" fontId="35" fillId="29" borderId="86" applyNumberFormat="0" applyAlignment="0" applyProtection="0"/>
    <xf numFmtId="0" fontId="82" fillId="13" borderId="79" applyNumberFormat="0" applyAlignment="0" applyProtection="0"/>
    <xf numFmtId="0" fontId="42" fillId="0" borderId="84">
      <alignment horizontal="left" vertical="center"/>
    </xf>
    <xf numFmtId="0" fontId="75" fillId="13" borderId="93" applyNumberFormat="0" applyAlignment="0" applyProtection="0"/>
    <xf numFmtId="0" fontId="77" fillId="0" borderId="131" applyNumberFormat="0" applyFill="0" applyAlignment="0" applyProtection="0"/>
    <xf numFmtId="0" fontId="90" fillId="28" borderId="86" applyNumberFormat="0" applyAlignment="0" applyProtection="0"/>
    <xf numFmtId="0" fontId="93" fillId="0" borderId="82" applyNumberFormat="0" applyFill="0" applyAlignment="0" applyProtection="0"/>
    <xf numFmtId="0" fontId="42" fillId="0" borderId="91">
      <alignment horizontal="left" vertical="center"/>
    </xf>
    <xf numFmtId="0" fontId="93" fillId="0" borderId="75" applyNumberFormat="0" applyFill="0" applyAlignment="0" applyProtection="0"/>
    <xf numFmtId="0" fontId="93" fillId="0" borderId="82" applyNumberFormat="0" applyFill="0" applyAlignment="0" applyProtection="0"/>
    <xf numFmtId="0" fontId="46" fillId="16" borderId="79" applyNumberFormat="0" applyAlignment="0" applyProtection="0"/>
    <xf numFmtId="0" fontId="82" fillId="13" borderId="72" applyNumberFormat="0" applyAlignment="0" applyProtection="0"/>
    <xf numFmtId="0" fontId="69" fillId="28" borderId="88" applyNumberFormat="0" applyAlignment="0" applyProtection="0"/>
    <xf numFmtId="0" fontId="83" fillId="28" borderId="95" applyNumberFormat="0" applyAlignment="0" applyProtection="0"/>
    <xf numFmtId="0" fontId="59" fillId="0" borderId="90" applyNumberFormat="0" applyFill="0" applyAlignment="0" applyProtection="0"/>
    <xf numFmtId="0" fontId="83" fillId="28" borderId="74" applyNumberFormat="0" applyAlignment="0" applyProtection="0"/>
    <xf numFmtId="0" fontId="93" fillId="0" borderId="89" applyNumberFormat="0" applyFill="0" applyAlignment="0" applyProtection="0"/>
    <xf numFmtId="0" fontId="83" fillId="28" borderId="88" applyNumberFormat="0" applyAlignment="0" applyProtection="0"/>
    <xf numFmtId="0" fontId="83" fillId="28" borderId="74" applyNumberFormat="0" applyAlignment="0" applyProtection="0"/>
    <xf numFmtId="0" fontId="83" fillId="28" borderId="74" applyNumberFormat="0" applyAlignment="0" applyProtection="0"/>
    <xf numFmtId="0" fontId="42" fillId="0" borderId="70">
      <alignment horizontal="left" vertical="center"/>
    </xf>
    <xf numFmtId="0" fontId="70" fillId="28" borderId="114" applyNumberFormat="0" applyAlignment="0" applyProtection="0"/>
    <xf numFmtId="0" fontId="75" fillId="13" borderId="93" applyNumberFormat="0" applyAlignment="0" applyProtection="0"/>
    <xf numFmtId="0" fontId="16" fillId="11" borderId="73" applyNumberFormat="0" applyFont="0" applyAlignment="0" applyProtection="0"/>
    <xf numFmtId="0" fontId="90" fillId="28" borderId="128" applyNumberFormat="0" applyAlignment="0" applyProtection="0"/>
    <xf numFmtId="0" fontId="75" fillId="13" borderId="93" applyNumberFormat="0" applyAlignment="0" applyProtection="0"/>
    <xf numFmtId="0" fontId="93" fillId="0" borderId="75" applyNumberFormat="0" applyFill="0" applyAlignment="0" applyProtection="0"/>
    <xf numFmtId="0" fontId="90" fillId="28" borderId="79" applyNumberFormat="0" applyAlignment="0" applyProtection="0"/>
    <xf numFmtId="10" fontId="21" fillId="5" borderId="71" applyNumberFormat="0" applyBorder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77" fillId="0" borderId="75" applyNumberFormat="0" applyFill="0" applyAlignment="0" applyProtection="0"/>
    <xf numFmtId="0" fontId="35" fillId="29" borderId="72" applyNumberFormat="0" applyAlignment="0" applyProtection="0"/>
    <xf numFmtId="0" fontId="83" fillId="28" borderId="74" applyNumberFormat="0" applyAlignment="0" applyProtection="0"/>
    <xf numFmtId="0" fontId="70" fillId="28" borderId="86" applyNumberFormat="0" applyAlignment="0" applyProtection="0"/>
    <xf numFmtId="0" fontId="93" fillId="0" borderId="96" applyNumberFormat="0" applyFill="0" applyAlignment="0" applyProtection="0"/>
    <xf numFmtId="0" fontId="93" fillId="0" borderId="89" applyNumberFormat="0" applyFill="0" applyAlignment="0" applyProtection="0"/>
    <xf numFmtId="0" fontId="90" fillId="28" borderId="100" applyNumberFormat="0" applyAlignment="0" applyProtection="0"/>
    <xf numFmtId="0" fontId="83" fillId="28" borderId="81" applyNumberFormat="0" applyAlignment="0" applyProtection="0"/>
    <xf numFmtId="0" fontId="46" fillId="16" borderId="72" applyNumberFormat="0" applyAlignment="0" applyProtection="0"/>
    <xf numFmtId="0" fontId="16" fillId="11" borderId="87" applyNumberFormat="0" applyFont="0" applyAlignment="0" applyProtection="0"/>
    <xf numFmtId="0" fontId="12" fillId="11" borderId="73" applyNumberFormat="0" applyFont="0" applyAlignment="0" applyProtection="0"/>
    <xf numFmtId="0" fontId="93" fillId="0" borderId="75" applyNumberFormat="0" applyFill="0" applyAlignment="0" applyProtection="0"/>
    <xf numFmtId="0" fontId="93" fillId="0" borderId="82" applyNumberFormat="0" applyFill="0" applyAlignment="0" applyProtection="0"/>
    <xf numFmtId="0" fontId="42" fillId="0" borderId="84">
      <alignment horizontal="left" vertical="center"/>
    </xf>
    <xf numFmtId="0" fontId="93" fillId="0" borderId="75" applyNumberFormat="0" applyFill="0" applyAlignment="0" applyProtection="0"/>
    <xf numFmtId="0" fontId="16" fillId="11" borderId="80" applyNumberFormat="0" applyFont="0" applyAlignment="0" applyProtection="0"/>
    <xf numFmtId="0" fontId="82" fillId="13" borderId="79" applyNumberFormat="0" applyAlignment="0" applyProtection="0"/>
    <xf numFmtId="0" fontId="90" fillId="28" borderId="72" applyNumberFormat="0" applyAlignment="0" applyProtection="0"/>
    <xf numFmtId="0" fontId="75" fillId="13" borderId="72" applyNumberFormat="0" applyAlignment="0" applyProtection="0"/>
    <xf numFmtId="0" fontId="90" fillId="28" borderId="121" applyNumberFormat="0" applyAlignment="0" applyProtection="0"/>
    <xf numFmtId="0" fontId="75" fillId="13" borderId="114" applyNumberFormat="0" applyAlignment="0" applyProtection="0"/>
    <xf numFmtId="0" fontId="90" fillId="28" borderId="72" applyNumberFormat="0" applyAlignment="0" applyProtection="0"/>
    <xf numFmtId="0" fontId="16" fillId="11" borderId="129" applyNumberFormat="0" applyFont="0" applyAlignment="0" applyProtection="0"/>
    <xf numFmtId="0" fontId="16" fillId="11" borderId="115" applyNumberFormat="0" applyFont="0" applyAlignment="0" applyProtection="0"/>
    <xf numFmtId="0" fontId="93" fillId="0" borderId="89" applyNumberFormat="0" applyFill="0" applyAlignment="0" applyProtection="0"/>
    <xf numFmtId="10" fontId="21" fillId="5" borderId="71" applyNumberFormat="0" applyBorder="0" applyAlignment="0" applyProtection="0"/>
    <xf numFmtId="0" fontId="55" fillId="29" borderId="88" applyNumberFormat="0" applyAlignment="0" applyProtection="0"/>
    <xf numFmtId="0" fontId="42" fillId="0" borderId="105">
      <alignment horizontal="left" vertical="center"/>
    </xf>
    <xf numFmtId="0" fontId="82" fillId="13" borderId="93" applyNumberFormat="0" applyAlignment="0" applyProtection="0"/>
    <xf numFmtId="0" fontId="70" fillId="28" borderId="93" applyNumberFormat="0" applyAlignment="0" applyProtection="0"/>
    <xf numFmtId="0" fontId="75" fillId="13" borderId="100" applyNumberFormat="0" applyAlignment="0" applyProtection="0"/>
    <xf numFmtId="0" fontId="12" fillId="11" borderId="115" applyNumberFormat="0" applyFont="0" applyAlignment="0" applyProtection="0"/>
    <xf numFmtId="0" fontId="75" fillId="13" borderId="86" applyNumberFormat="0" applyAlignment="0" applyProtection="0"/>
    <xf numFmtId="0" fontId="82" fillId="13" borderId="86" applyNumberFormat="0" applyAlignment="0" applyProtection="0"/>
    <xf numFmtId="0" fontId="59" fillId="0" borderId="90" applyNumberFormat="0" applyFill="0" applyAlignment="0" applyProtection="0"/>
    <xf numFmtId="0" fontId="55" fillId="29" borderId="74" applyNumberFormat="0" applyAlignment="0" applyProtection="0"/>
    <xf numFmtId="0" fontId="16" fillId="11" borderId="101" applyNumberFormat="0" applyFont="0" applyAlignment="0" applyProtection="0"/>
    <xf numFmtId="0" fontId="59" fillId="0" borderId="83" applyNumberFormat="0" applyFill="0" applyAlignment="0" applyProtection="0"/>
    <xf numFmtId="0" fontId="90" fillId="28" borderId="128" applyNumberFormat="0" applyAlignment="0" applyProtection="0"/>
    <xf numFmtId="0" fontId="83" fillId="28" borderId="130" applyNumberFormat="0" applyAlignment="0" applyProtection="0"/>
    <xf numFmtId="0" fontId="70" fillId="28" borderId="86" applyNumberFormat="0" applyAlignment="0" applyProtection="0"/>
    <xf numFmtId="0" fontId="82" fillId="13" borderId="114" applyNumberFormat="0" applyAlignment="0" applyProtection="0"/>
    <xf numFmtId="0" fontId="16" fillId="11" borderId="80" applyNumberFormat="0" applyFont="0" applyAlignment="0" applyProtection="0"/>
    <xf numFmtId="0" fontId="59" fillId="0" borderId="76" applyNumberFormat="0" applyFill="0" applyAlignment="0" applyProtection="0"/>
    <xf numFmtId="0" fontId="42" fillId="0" borderId="105">
      <alignment horizontal="left" vertical="center"/>
    </xf>
    <xf numFmtId="0" fontId="90" fillId="28" borderId="107" applyNumberFormat="0" applyAlignment="0" applyProtection="0"/>
    <xf numFmtId="0" fontId="42" fillId="0" borderId="112">
      <alignment horizontal="left" vertical="center"/>
    </xf>
    <xf numFmtId="0" fontId="12" fillId="11" borderId="73" applyNumberFormat="0" applyFont="0" applyAlignment="0" applyProtection="0"/>
    <xf numFmtId="0" fontId="77" fillId="0" borderId="75" applyNumberFormat="0" applyFill="0" applyAlignment="0" applyProtection="0"/>
    <xf numFmtId="0" fontId="42" fillId="0" borderId="91">
      <alignment horizontal="left" vertical="center"/>
    </xf>
    <xf numFmtId="0" fontId="42" fillId="0" borderId="91">
      <alignment horizontal="left" vertical="center"/>
    </xf>
    <xf numFmtId="0" fontId="82" fillId="13" borderId="72" applyNumberFormat="0" applyAlignment="0" applyProtection="0"/>
    <xf numFmtId="0" fontId="83" fillId="28" borderId="74" applyNumberFormat="0" applyAlignment="0" applyProtection="0"/>
    <xf numFmtId="0" fontId="70" fillId="28" borderId="72" applyNumberFormat="0" applyAlignment="0" applyProtection="0"/>
    <xf numFmtId="0" fontId="42" fillId="0" borderId="84">
      <alignment horizontal="left" vertical="center"/>
    </xf>
    <xf numFmtId="0" fontId="16" fillId="11" borderId="73" applyNumberFormat="0" applyFont="0" applyAlignment="0" applyProtection="0"/>
    <xf numFmtId="0" fontId="42" fillId="0" borderId="70">
      <alignment horizontal="left" vertical="center"/>
    </xf>
    <xf numFmtId="0" fontId="70" fillId="28" borderId="93" applyNumberFormat="0" applyAlignment="0" applyProtection="0"/>
    <xf numFmtId="0" fontId="42" fillId="0" borderId="70">
      <alignment horizontal="left" vertical="center"/>
    </xf>
    <xf numFmtId="0" fontId="35" fillId="29" borderId="86" applyNumberFormat="0" applyAlignment="0" applyProtection="0"/>
    <xf numFmtId="0" fontId="69" fillId="28" borderId="95" applyNumberFormat="0" applyAlignment="0" applyProtection="0"/>
    <xf numFmtId="0" fontId="12" fillId="11" borderId="87" applyNumberFormat="0" applyFont="0" applyAlignment="0" applyProtection="0"/>
    <xf numFmtId="0" fontId="12" fillId="11" borderId="94" applyNumberFormat="0" applyFont="0" applyAlignment="0" applyProtection="0"/>
    <xf numFmtId="0" fontId="82" fillId="13" borderId="79" applyNumberFormat="0" applyAlignment="0" applyProtection="0"/>
    <xf numFmtId="0" fontId="93" fillId="0" borderId="82" applyNumberFormat="0" applyFill="0" applyAlignment="0" applyProtection="0"/>
    <xf numFmtId="0" fontId="42" fillId="0" borderId="84">
      <alignment horizontal="left" vertical="center"/>
    </xf>
    <xf numFmtId="0" fontId="42" fillId="0" borderId="77">
      <alignment horizontal="left" vertical="center"/>
    </xf>
    <xf numFmtId="0" fontId="46" fillId="16" borderId="72" applyNumberFormat="0" applyAlignment="0" applyProtection="0"/>
    <xf numFmtId="10" fontId="21" fillId="5" borderId="71" applyNumberFormat="0" applyBorder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90" fillId="28" borderId="107" applyNumberFormat="0" applyAlignment="0" applyProtection="0"/>
    <xf numFmtId="0" fontId="16" fillId="11" borderId="94" applyNumberFormat="0" applyFont="0" applyAlignment="0" applyProtection="0"/>
    <xf numFmtId="0" fontId="70" fillId="28" borderId="93" applyNumberFormat="0" applyAlignment="0" applyProtection="0"/>
    <xf numFmtId="10" fontId="21" fillId="5" borderId="92" applyNumberFormat="0" applyBorder="0" applyAlignment="0" applyProtection="0"/>
    <xf numFmtId="0" fontId="83" fillId="28" borderId="95" applyNumberFormat="0" applyAlignment="0" applyProtection="0"/>
    <xf numFmtId="0" fontId="35" fillId="29" borderId="93" applyNumberFormat="0" applyAlignment="0" applyProtection="0"/>
    <xf numFmtId="0" fontId="93" fillId="0" borderId="103" applyNumberFormat="0" applyFill="0" applyAlignment="0" applyProtection="0"/>
    <xf numFmtId="0" fontId="11" fillId="0" borderId="0">
      <protection locked="0"/>
    </xf>
    <xf numFmtId="0" fontId="77" fillId="0" borderId="110" applyNumberFormat="0" applyFill="0" applyAlignment="0" applyProtection="0"/>
    <xf numFmtId="0" fontId="93" fillId="0" borderId="96" applyNumberFormat="0" applyFill="0" applyAlignment="0" applyProtection="0"/>
    <xf numFmtId="0" fontId="69" fillId="28" borderId="116" applyNumberFormat="0" applyAlignment="0" applyProtection="0"/>
    <xf numFmtId="0" fontId="90" fillId="28" borderId="114" applyNumberFormat="0" applyAlignment="0" applyProtection="0"/>
    <xf numFmtId="0" fontId="42" fillId="0" borderId="105">
      <alignment horizontal="left" vertical="center"/>
    </xf>
    <xf numFmtId="0" fontId="93" fillId="0" borderId="96" applyNumberFormat="0" applyFill="0" applyAlignment="0" applyProtection="0"/>
    <xf numFmtId="0" fontId="69" fillId="28" borderId="95" applyNumberFormat="0" applyAlignment="0" applyProtection="0"/>
    <xf numFmtId="0" fontId="42" fillId="0" borderId="70">
      <alignment horizontal="left" vertical="center"/>
    </xf>
    <xf numFmtId="0" fontId="16" fillId="11" borderId="94" applyNumberFormat="0" applyFont="0" applyAlignment="0" applyProtection="0"/>
    <xf numFmtId="10" fontId="21" fillId="5" borderId="92" applyNumberFormat="0" applyBorder="0" applyAlignment="0" applyProtection="0"/>
    <xf numFmtId="0" fontId="82" fillId="13" borderId="114" applyNumberFormat="0" applyAlignment="0" applyProtection="0"/>
    <xf numFmtId="0" fontId="42" fillId="0" borderId="70">
      <alignment horizontal="left" vertical="center"/>
    </xf>
    <xf numFmtId="0" fontId="82" fillId="13" borderId="107" applyNumberFormat="0" applyAlignment="0" applyProtection="0"/>
    <xf numFmtId="0" fontId="16" fillId="11" borderId="73" applyNumberFormat="0" applyFont="0" applyAlignment="0" applyProtection="0"/>
    <xf numFmtId="0" fontId="59" fillId="0" borderId="76" applyNumberFormat="0" applyFill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91">
      <alignment horizontal="left" vertical="center"/>
    </xf>
    <xf numFmtId="0" fontId="42" fillId="0" borderId="84">
      <alignment horizontal="left" vertical="center"/>
    </xf>
    <xf numFmtId="0" fontId="55" fillId="29" borderId="102" applyNumberFormat="0" applyAlignment="0" applyProtection="0"/>
    <xf numFmtId="0" fontId="83" fillId="28" borderId="74" applyNumberFormat="0" applyAlignment="0" applyProtection="0"/>
    <xf numFmtId="0" fontId="82" fillId="13" borderId="79" applyNumberFormat="0" applyAlignment="0" applyProtection="0"/>
    <xf numFmtId="0" fontId="69" fillId="28" borderId="88" applyNumberFormat="0" applyAlignment="0" applyProtection="0"/>
    <xf numFmtId="0" fontId="46" fillId="16" borderId="93" applyNumberFormat="0" applyAlignment="0" applyProtection="0"/>
    <xf numFmtId="0" fontId="82" fillId="13" borderId="93" applyNumberFormat="0" applyAlignment="0" applyProtection="0"/>
    <xf numFmtId="0" fontId="12" fillId="11" borderId="108" applyNumberFormat="0" applyFont="0" applyAlignment="0" applyProtection="0"/>
    <xf numFmtId="0" fontId="75" fillId="13" borderId="100" applyNumberFormat="0" applyAlignment="0" applyProtection="0"/>
    <xf numFmtId="0" fontId="93" fillId="0" borderId="89" applyNumberFormat="0" applyFill="0" applyAlignment="0" applyProtection="0"/>
    <xf numFmtId="10" fontId="21" fillId="5" borderId="106" applyNumberFormat="0" applyBorder="0" applyAlignment="0" applyProtection="0"/>
    <xf numFmtId="0" fontId="82" fillId="13" borderId="79" applyNumberFormat="0" applyAlignment="0" applyProtection="0"/>
    <xf numFmtId="0" fontId="90" fillId="28" borderId="93" applyNumberFormat="0" applyAlignment="0" applyProtection="0"/>
    <xf numFmtId="0" fontId="93" fillId="0" borderId="103" applyNumberFormat="0" applyFill="0" applyAlignment="0" applyProtection="0"/>
    <xf numFmtId="0" fontId="82" fillId="13" borderId="79" applyNumberFormat="0" applyAlignment="0" applyProtection="0"/>
    <xf numFmtId="0" fontId="42" fillId="0" borderId="77">
      <alignment horizontal="left" vertical="center"/>
    </xf>
    <xf numFmtId="0" fontId="82" fillId="13" borderId="93" applyNumberFormat="0" applyAlignment="0" applyProtection="0"/>
    <xf numFmtId="0" fontId="46" fillId="16" borderId="86" applyNumberFormat="0" applyAlignment="0" applyProtection="0"/>
    <xf numFmtId="0" fontId="35" fillId="29" borderId="72" applyNumberFormat="0" applyAlignment="0" applyProtection="0"/>
    <xf numFmtId="0" fontId="70" fillId="28" borderId="86" applyNumberFormat="0" applyAlignment="0" applyProtection="0"/>
    <xf numFmtId="0" fontId="93" fillId="0" borderId="89" applyNumberFormat="0" applyFill="0" applyAlignment="0" applyProtection="0"/>
    <xf numFmtId="0" fontId="16" fillId="11" borderId="108" applyNumberFormat="0" applyFont="0" applyAlignment="0" applyProtection="0"/>
    <xf numFmtId="0" fontId="46" fillId="16" borderId="114" applyNumberFormat="0" applyAlignment="0" applyProtection="0"/>
    <xf numFmtId="0" fontId="70" fillId="28" borderId="79" applyNumberFormat="0" applyAlignment="0" applyProtection="0"/>
    <xf numFmtId="0" fontId="42" fillId="0" borderId="84">
      <alignment horizontal="left" vertical="center"/>
    </xf>
    <xf numFmtId="0" fontId="42" fillId="0" borderId="105">
      <alignment horizontal="left" vertical="center"/>
    </xf>
    <xf numFmtId="0" fontId="83" fillId="28" borderId="88" applyNumberFormat="0" applyAlignment="0" applyProtection="0"/>
    <xf numFmtId="0" fontId="55" fillId="29" borderId="95" applyNumberFormat="0" applyAlignment="0" applyProtection="0"/>
    <xf numFmtId="0" fontId="42" fillId="0" borderId="84">
      <alignment horizontal="left" vertical="center"/>
    </xf>
    <xf numFmtId="0" fontId="82" fillId="13" borderId="86" applyNumberFormat="0" applyAlignment="0" applyProtection="0"/>
    <xf numFmtId="0" fontId="70" fillId="28" borderId="86" applyNumberFormat="0" applyAlignment="0" applyProtection="0"/>
    <xf numFmtId="0" fontId="93" fillId="0" borderId="96" applyNumberFormat="0" applyFill="0" applyAlignment="0" applyProtection="0"/>
    <xf numFmtId="0" fontId="16" fillId="11" borderId="94" applyNumberFormat="0" applyFont="0" applyAlignment="0" applyProtection="0"/>
    <xf numFmtId="0" fontId="59" fillId="0" borderId="90" applyNumberFormat="0" applyFill="0" applyAlignment="0" applyProtection="0"/>
    <xf numFmtId="0" fontId="90" fillId="28" borderId="107" applyNumberFormat="0" applyAlignment="0" applyProtection="0"/>
    <xf numFmtId="0" fontId="83" fillId="28" borderId="116" applyNumberFormat="0" applyAlignment="0" applyProtection="0"/>
    <xf numFmtId="10" fontId="21" fillId="5" borderId="92" applyNumberFormat="0" applyBorder="0" applyAlignment="0" applyProtection="0"/>
    <xf numFmtId="0" fontId="59" fillId="0" borderId="104" applyNumberFormat="0" applyFill="0" applyAlignment="0" applyProtection="0"/>
    <xf numFmtId="0" fontId="12" fillId="11" borderId="87" applyNumberFormat="0" applyFont="0" applyAlignment="0" applyProtection="0"/>
    <xf numFmtId="0" fontId="83" fillId="28" borderId="74" applyNumberFormat="0" applyAlignment="0" applyProtection="0"/>
    <xf numFmtId="0" fontId="90" fillId="28" borderId="86" applyNumberFormat="0" applyAlignment="0" applyProtection="0"/>
    <xf numFmtId="0" fontId="42" fillId="0" borderId="77">
      <alignment horizontal="left" vertical="center"/>
    </xf>
    <xf numFmtId="0" fontId="83" fillId="28" borderId="74" applyNumberFormat="0" applyAlignment="0" applyProtection="0"/>
    <xf numFmtId="0" fontId="16" fillId="11" borderId="87" applyNumberFormat="0" applyFont="0" applyAlignment="0" applyProtection="0"/>
    <xf numFmtId="0" fontId="16" fillId="11" borderId="94" applyNumberFormat="0" applyFont="0" applyAlignment="0" applyProtection="0"/>
    <xf numFmtId="0" fontId="83" fillId="28" borderId="88" applyNumberFormat="0" applyAlignment="0" applyProtection="0"/>
    <xf numFmtId="0" fontId="16" fillId="11" borderId="80" applyNumberFormat="0" applyFont="0" applyAlignment="0" applyProtection="0"/>
    <xf numFmtId="0" fontId="69" fillId="28" borderId="123" applyNumberFormat="0" applyAlignment="0" applyProtection="0"/>
    <xf numFmtId="0" fontId="55" fillId="29" borderId="95" applyNumberFormat="0" applyAlignment="0" applyProtection="0"/>
    <xf numFmtId="0" fontId="93" fillId="0" borderId="75" applyNumberFormat="0" applyFill="0" applyAlignment="0" applyProtection="0"/>
    <xf numFmtId="0" fontId="12" fillId="11" borderId="94" applyNumberFormat="0" applyFont="0" applyAlignment="0" applyProtection="0"/>
    <xf numFmtId="0" fontId="42" fillId="0" borderId="119">
      <alignment horizontal="left" vertical="center"/>
    </xf>
    <xf numFmtId="0" fontId="93" fillId="0" borderId="96" applyNumberFormat="0" applyFill="0" applyAlignment="0" applyProtection="0"/>
    <xf numFmtId="0" fontId="11" fillId="0" borderId="0">
      <protection locked="0"/>
    </xf>
    <xf numFmtId="0" fontId="42" fillId="0" borderId="84">
      <alignment horizontal="left" vertical="center"/>
    </xf>
    <xf numFmtId="0" fontId="55" fillId="29" borderId="95" applyNumberFormat="0" applyAlignment="0" applyProtection="0"/>
    <xf numFmtId="0" fontId="77" fillId="0" borderId="103" applyNumberFormat="0" applyFill="0" applyAlignment="0" applyProtection="0"/>
    <xf numFmtId="0" fontId="42" fillId="0" borderId="91">
      <alignment horizontal="left" vertical="center"/>
    </xf>
    <xf numFmtId="0" fontId="55" fillId="29" borderId="123" applyNumberFormat="0" applyAlignment="0" applyProtection="0"/>
    <xf numFmtId="0" fontId="93" fillId="0" borderId="96" applyNumberFormat="0" applyFill="0" applyAlignment="0" applyProtection="0"/>
    <xf numFmtId="0" fontId="46" fillId="16" borderId="93" applyNumberFormat="0" applyAlignment="0" applyProtection="0"/>
    <xf numFmtId="0" fontId="83" fillId="28" borderId="74" applyNumberFormat="0" applyAlignment="0" applyProtection="0"/>
    <xf numFmtId="10" fontId="21" fillId="5" borderId="71" applyNumberFormat="0" applyBorder="0" applyAlignment="0" applyProtection="0"/>
    <xf numFmtId="0" fontId="16" fillId="11" borderId="94" applyNumberFormat="0" applyFont="0" applyAlignment="0" applyProtection="0"/>
    <xf numFmtId="0" fontId="77" fillId="0" borderId="75" applyNumberFormat="0" applyFill="0" applyAlignment="0" applyProtection="0"/>
    <xf numFmtId="0" fontId="83" fillId="28" borderId="95" applyNumberFormat="0" applyAlignment="0" applyProtection="0"/>
    <xf numFmtId="0" fontId="77" fillId="0" borderId="75" applyNumberFormat="0" applyFill="0" applyAlignment="0" applyProtection="0"/>
    <xf numFmtId="0" fontId="42" fillId="0" borderId="112">
      <alignment horizontal="left" vertical="center"/>
    </xf>
    <xf numFmtId="0" fontId="46" fillId="16" borderId="79" applyNumberFormat="0" applyAlignment="0" applyProtection="0"/>
    <xf numFmtId="0" fontId="77" fillId="0" borderId="75" applyNumberFormat="0" applyFill="0" applyAlignment="0" applyProtection="0"/>
    <xf numFmtId="0" fontId="12" fillId="11" borderId="94" applyNumberFormat="0" applyFont="0" applyAlignment="0" applyProtection="0"/>
    <xf numFmtId="0" fontId="12" fillId="11" borderId="73" applyNumberFormat="0" applyFont="0" applyAlignment="0" applyProtection="0"/>
    <xf numFmtId="0" fontId="46" fillId="16" borderId="72" applyNumberFormat="0" applyAlignment="0" applyProtection="0"/>
    <xf numFmtId="0" fontId="83" fillId="28" borderId="74" applyNumberFormat="0" applyAlignment="0" applyProtection="0"/>
    <xf numFmtId="0" fontId="42" fillId="0" borderId="70">
      <alignment horizontal="left" vertical="center"/>
    </xf>
    <xf numFmtId="0" fontId="70" fillId="28" borderId="86" applyNumberFormat="0" applyAlignment="0" applyProtection="0"/>
    <xf numFmtId="0" fontId="42" fillId="0" borderId="70">
      <alignment horizontal="left" vertical="center"/>
    </xf>
    <xf numFmtId="0" fontId="42" fillId="0" borderId="98">
      <alignment horizontal="left" vertical="center"/>
    </xf>
    <xf numFmtId="0" fontId="90" fillId="28" borderId="79" applyNumberFormat="0" applyAlignment="0" applyProtection="0"/>
    <xf numFmtId="0" fontId="93" fillId="0" borderId="75" applyNumberFormat="0" applyFill="0" applyAlignment="0" applyProtection="0"/>
    <xf numFmtId="0" fontId="83" fillId="28" borderId="74" applyNumberFormat="0" applyAlignment="0" applyProtection="0"/>
    <xf numFmtId="0" fontId="69" fillId="28" borderId="74" applyNumberFormat="0" applyAlignment="0" applyProtection="0"/>
    <xf numFmtId="0" fontId="93" fillId="0" borderId="82" applyNumberFormat="0" applyFill="0" applyAlignment="0" applyProtection="0"/>
    <xf numFmtId="0" fontId="46" fillId="16" borderId="128" applyNumberFormat="0" applyAlignment="0" applyProtection="0"/>
    <xf numFmtId="0" fontId="90" fillId="28" borderId="86" applyNumberFormat="0" applyAlignment="0" applyProtection="0"/>
    <xf numFmtId="0" fontId="83" fillId="28" borderId="81" applyNumberFormat="0" applyAlignment="0" applyProtection="0"/>
    <xf numFmtId="0" fontId="75" fillId="13" borderId="86" applyNumberFormat="0" applyAlignment="0" applyProtection="0"/>
    <xf numFmtId="0" fontId="46" fillId="16" borderId="72" applyNumberFormat="0" applyAlignment="0" applyProtection="0"/>
    <xf numFmtId="0" fontId="35" fillId="29" borderId="86" applyNumberFormat="0" applyAlignment="0" applyProtection="0"/>
    <xf numFmtId="0" fontId="46" fillId="16" borderId="79" applyNumberFormat="0" applyAlignment="0" applyProtection="0"/>
    <xf numFmtId="0" fontId="16" fillId="11" borderId="108" applyNumberFormat="0" applyFont="0" applyAlignment="0" applyProtection="0"/>
    <xf numFmtId="0" fontId="55" fillId="29" borderId="81" applyNumberFormat="0" applyAlignment="0" applyProtection="0"/>
    <xf numFmtId="0" fontId="90" fillId="28" borderId="107" applyNumberFormat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42" fillId="0" borderId="84">
      <alignment horizontal="left" vertical="center"/>
    </xf>
    <xf numFmtId="0" fontId="42" fillId="0" borderId="119">
      <alignment horizontal="left" vertical="center"/>
    </xf>
    <xf numFmtId="0" fontId="90" fillId="28" borderId="79" applyNumberFormat="0" applyAlignment="0" applyProtection="0"/>
    <xf numFmtId="0" fontId="70" fillId="28" borderId="93" applyNumberFormat="0" applyAlignment="0" applyProtection="0"/>
    <xf numFmtId="0" fontId="16" fillId="11" borderId="94" applyNumberFormat="0" applyFont="0" applyAlignment="0" applyProtection="0"/>
    <xf numFmtId="0" fontId="46" fillId="16" borderId="93" applyNumberFormat="0" applyAlignment="0" applyProtection="0"/>
    <xf numFmtId="0" fontId="12" fillId="11" borderId="80" applyNumberFormat="0" applyFont="0" applyAlignment="0" applyProtection="0"/>
    <xf numFmtId="0" fontId="42" fillId="0" borderId="98">
      <alignment horizontal="left" vertical="center"/>
    </xf>
    <xf numFmtId="0" fontId="82" fillId="13" borderId="79" applyNumberFormat="0" applyAlignment="0" applyProtection="0"/>
    <xf numFmtId="0" fontId="42" fillId="0" borderId="105">
      <alignment horizontal="left" vertical="center"/>
    </xf>
    <xf numFmtId="0" fontId="82" fillId="13" borderId="93" applyNumberFormat="0" applyAlignment="0" applyProtection="0"/>
    <xf numFmtId="0" fontId="42" fillId="0" borderId="84">
      <alignment horizontal="left" vertical="center"/>
    </xf>
    <xf numFmtId="0" fontId="55" fillId="29" borderId="88" applyNumberFormat="0" applyAlignment="0" applyProtection="0"/>
    <xf numFmtId="0" fontId="75" fillId="13" borderId="72" applyNumberFormat="0" applyAlignment="0" applyProtection="0"/>
    <xf numFmtId="0" fontId="82" fillId="13" borderId="72" applyNumberFormat="0" applyAlignment="0" applyProtection="0"/>
    <xf numFmtId="0" fontId="93" fillId="0" borderId="89" applyNumberFormat="0" applyFill="0" applyAlignment="0" applyProtection="0"/>
    <xf numFmtId="0" fontId="77" fillId="0" borderId="75" applyNumberFormat="0" applyFill="0" applyAlignment="0" applyProtection="0"/>
    <xf numFmtId="0" fontId="42" fillId="0" borderId="70">
      <alignment horizontal="left" vertical="center"/>
    </xf>
    <xf numFmtId="0" fontId="75" fillId="13" borderId="79" applyNumberFormat="0" applyAlignment="0" applyProtection="0"/>
    <xf numFmtId="0" fontId="82" fillId="13" borderId="86" applyNumberFormat="0" applyAlignment="0" applyProtection="0"/>
    <xf numFmtId="0" fontId="69" fillId="28" borderId="95" applyNumberFormat="0" applyAlignment="0" applyProtection="0"/>
    <xf numFmtId="0" fontId="35" fillId="29" borderId="100" applyNumberFormat="0" applyAlignment="0" applyProtection="0"/>
    <xf numFmtId="0" fontId="16" fillId="11" borderId="87" applyNumberFormat="0" applyFont="0" applyAlignment="0" applyProtection="0"/>
    <xf numFmtId="0" fontId="82" fillId="13" borderId="128" applyNumberFormat="0" applyAlignment="0" applyProtection="0"/>
    <xf numFmtId="0" fontId="93" fillId="0" borderId="82" applyNumberFormat="0" applyFill="0" applyAlignment="0" applyProtection="0"/>
    <xf numFmtId="0" fontId="46" fillId="16" borderId="79" applyNumberFormat="0" applyAlignment="0" applyProtection="0"/>
    <xf numFmtId="0" fontId="83" fillId="28" borderId="109" applyNumberFormat="0" applyAlignment="0" applyProtection="0"/>
    <xf numFmtId="0" fontId="42" fillId="0" borderId="84">
      <alignment horizontal="left" vertical="center"/>
    </xf>
    <xf numFmtId="0" fontId="82" fillId="13" borderId="93" applyNumberFormat="0" applyAlignment="0" applyProtection="0"/>
    <xf numFmtId="0" fontId="59" fillId="0" borderId="76" applyNumberFormat="0" applyFill="0" applyAlignment="0" applyProtection="0"/>
    <xf numFmtId="0" fontId="83" fillId="28" borderId="81" applyNumberFormat="0" applyAlignment="0" applyProtection="0"/>
    <xf numFmtId="0" fontId="93" fillId="0" borderId="131" applyNumberFormat="0" applyFill="0" applyAlignment="0" applyProtection="0"/>
    <xf numFmtId="0" fontId="16" fillId="11" borderId="122" applyNumberFormat="0" applyFont="0" applyAlignment="0" applyProtection="0"/>
    <xf numFmtId="0" fontId="42" fillId="0" borderId="77">
      <alignment horizontal="left" vertical="center"/>
    </xf>
    <xf numFmtId="0" fontId="82" fillId="13" borderId="107" applyNumberFormat="0" applyAlignment="0" applyProtection="0"/>
    <xf numFmtId="0" fontId="90" fillId="28" borderId="86" applyNumberFormat="0" applyAlignment="0" applyProtection="0"/>
    <xf numFmtId="10" fontId="21" fillId="5" borderId="92" applyNumberFormat="0" applyBorder="0" applyAlignment="0" applyProtection="0"/>
    <xf numFmtId="0" fontId="83" fillId="28" borderId="95" applyNumberFormat="0" applyAlignment="0" applyProtection="0"/>
    <xf numFmtId="0" fontId="82" fillId="13" borderId="79" applyNumberFormat="0" applyAlignment="0" applyProtection="0"/>
    <xf numFmtId="0" fontId="55" fillId="29" borderId="116" applyNumberFormat="0" applyAlignment="0" applyProtection="0"/>
    <xf numFmtId="0" fontId="55" fillId="29" borderId="88" applyNumberFormat="0" applyAlignment="0" applyProtection="0"/>
    <xf numFmtId="0" fontId="59" fillId="0" borderId="76" applyNumberFormat="0" applyFill="0" applyAlignment="0" applyProtection="0"/>
    <xf numFmtId="0" fontId="42" fillId="0" borderId="105">
      <alignment horizontal="left" vertical="center"/>
    </xf>
    <xf numFmtId="0" fontId="42" fillId="0" borderId="91">
      <alignment horizontal="left" vertical="center"/>
    </xf>
    <xf numFmtId="0" fontId="90" fillId="28" borderId="72" applyNumberFormat="0" applyAlignment="0" applyProtection="0"/>
    <xf numFmtId="0" fontId="69" fillId="28" borderId="81" applyNumberFormat="0" applyAlignment="0" applyProtection="0"/>
    <xf numFmtId="0" fontId="83" fillId="28" borderId="95" applyNumberFormat="0" applyAlignment="0" applyProtection="0"/>
    <xf numFmtId="0" fontId="55" fillId="29" borderId="95" applyNumberFormat="0" applyAlignment="0" applyProtection="0"/>
    <xf numFmtId="0" fontId="75" fillId="13" borderId="93" applyNumberFormat="0" applyAlignment="0" applyProtection="0"/>
    <xf numFmtId="0" fontId="55" fillId="29" borderId="88" applyNumberFormat="0" applyAlignment="0" applyProtection="0"/>
    <xf numFmtId="0" fontId="90" fillId="28" borderId="79" applyNumberFormat="0" applyAlignment="0" applyProtection="0"/>
    <xf numFmtId="0" fontId="35" fillId="29" borderId="93" applyNumberFormat="0" applyAlignment="0" applyProtection="0"/>
    <xf numFmtId="0" fontId="12" fillId="11" borderId="73" applyNumberFormat="0" applyFont="0" applyAlignment="0" applyProtection="0"/>
    <xf numFmtId="0" fontId="42" fillId="0" borderId="84">
      <alignment horizontal="left" vertical="center"/>
    </xf>
    <xf numFmtId="0" fontId="90" fillId="28" borderId="93" applyNumberFormat="0" applyAlignment="0" applyProtection="0"/>
    <xf numFmtId="0" fontId="83" fillId="28" borderId="95" applyNumberFormat="0" applyAlignment="0" applyProtection="0"/>
    <xf numFmtId="0" fontId="46" fillId="16" borderId="128" applyNumberFormat="0" applyAlignment="0" applyProtection="0"/>
    <xf numFmtId="0" fontId="16" fillId="11" borderId="94" applyNumberFormat="0" applyFont="0" applyAlignment="0" applyProtection="0"/>
    <xf numFmtId="0" fontId="16" fillId="11" borderId="129" applyNumberFormat="0" applyFont="0" applyAlignment="0" applyProtection="0"/>
    <xf numFmtId="0" fontId="90" fillId="28" borderId="114" applyNumberFormat="0" applyAlignment="0" applyProtection="0"/>
    <xf numFmtId="0" fontId="16" fillId="11" borderId="87" applyNumberFormat="0" applyFont="0" applyAlignment="0" applyProtection="0"/>
    <xf numFmtId="0" fontId="12" fillId="11" borderId="73" applyNumberFormat="0" applyFont="0" applyAlignment="0" applyProtection="0"/>
    <xf numFmtId="0" fontId="16" fillId="11" borderId="80" applyNumberFormat="0" applyFont="0" applyAlignment="0" applyProtection="0"/>
    <xf numFmtId="0" fontId="90" fillId="28" borderId="86" applyNumberFormat="0" applyAlignment="0" applyProtection="0"/>
    <xf numFmtId="0" fontId="35" fillId="29" borderId="121" applyNumberFormat="0" applyAlignment="0" applyProtection="0"/>
    <xf numFmtId="0" fontId="75" fillId="13" borderId="107" applyNumberFormat="0" applyAlignment="0" applyProtection="0"/>
    <xf numFmtId="0" fontId="82" fillId="13" borderId="93" applyNumberFormat="0" applyAlignment="0" applyProtection="0"/>
    <xf numFmtId="0" fontId="42" fillId="0" borderId="91">
      <alignment horizontal="left" vertical="center"/>
    </xf>
    <xf numFmtId="0" fontId="83" fillId="28" borderId="130" applyNumberFormat="0" applyAlignment="0" applyProtection="0"/>
    <xf numFmtId="0" fontId="42" fillId="0" borderId="119">
      <alignment horizontal="left" vertical="center"/>
    </xf>
    <xf numFmtId="0" fontId="90" fillId="28" borderId="86" applyNumberFormat="0" applyAlignment="0" applyProtection="0"/>
    <xf numFmtId="0" fontId="90" fillId="28" borderId="107" applyNumberFormat="0" applyAlignment="0" applyProtection="0"/>
    <xf numFmtId="0" fontId="75" fillId="13" borderId="107" applyNumberFormat="0" applyAlignment="0" applyProtection="0"/>
    <xf numFmtId="0" fontId="70" fillId="28" borderId="72" applyNumberFormat="0" applyAlignment="0" applyProtection="0"/>
    <xf numFmtId="0" fontId="90" fillId="28" borderId="72" applyNumberFormat="0" applyAlignment="0" applyProtection="0"/>
    <xf numFmtId="0" fontId="35" fillId="29" borderId="79" applyNumberFormat="0" applyAlignment="0" applyProtection="0"/>
    <xf numFmtId="0" fontId="75" fillId="13" borderId="86" applyNumberFormat="0" applyAlignment="0" applyProtection="0"/>
    <xf numFmtId="0" fontId="42" fillId="0" borderId="70">
      <alignment horizontal="left" vertical="center"/>
    </xf>
    <xf numFmtId="0" fontId="70" fillId="28" borderId="72" applyNumberFormat="0" applyAlignment="0" applyProtection="0"/>
    <xf numFmtId="0" fontId="90" fillId="28" borderId="86" applyNumberFormat="0" applyAlignment="0" applyProtection="0"/>
    <xf numFmtId="0" fontId="69" fillId="28" borderId="74" applyNumberFormat="0" applyAlignment="0" applyProtection="0"/>
    <xf numFmtId="0" fontId="12" fillId="11" borderId="87" applyNumberFormat="0" applyFont="0" applyAlignment="0" applyProtection="0"/>
    <xf numFmtId="0" fontId="46" fillId="16" borderId="72" applyNumberFormat="0" applyAlignment="0" applyProtection="0"/>
    <xf numFmtId="0" fontId="83" fillId="28" borderId="88" applyNumberFormat="0" applyAlignment="0" applyProtection="0"/>
    <xf numFmtId="0" fontId="82" fillId="13" borderId="72" applyNumberFormat="0" applyAlignment="0" applyProtection="0"/>
    <xf numFmtId="0" fontId="90" fillId="28" borderId="107" applyNumberFormat="0" applyAlignment="0" applyProtection="0"/>
    <xf numFmtId="0" fontId="93" fillId="0" borderId="96" applyNumberFormat="0" applyFill="0" applyAlignment="0" applyProtection="0"/>
    <xf numFmtId="0" fontId="77" fillId="0" borderId="82" applyNumberFormat="0" applyFill="0" applyAlignment="0" applyProtection="0"/>
    <xf numFmtId="0" fontId="69" fillId="28" borderId="95" applyNumberFormat="0" applyAlignment="0" applyProtection="0"/>
    <xf numFmtId="0" fontId="82" fillId="13" borderId="93" applyNumberFormat="0" applyAlignment="0" applyProtection="0"/>
    <xf numFmtId="0" fontId="93" fillId="0" borderId="96" applyNumberFormat="0" applyFill="0" applyAlignment="0" applyProtection="0"/>
    <xf numFmtId="0" fontId="83" fillId="28" borderId="74" applyNumberFormat="0" applyAlignment="0" applyProtection="0"/>
    <xf numFmtId="0" fontId="69" fillId="28" borderId="130" applyNumberFormat="0" applyAlignment="0" applyProtection="0"/>
    <xf numFmtId="0" fontId="46" fillId="16" borderId="86" applyNumberFormat="0" applyAlignment="0" applyProtection="0"/>
    <xf numFmtId="0" fontId="42" fillId="0" borderId="70">
      <alignment horizontal="left" vertical="center"/>
    </xf>
    <xf numFmtId="0" fontId="82" fillId="13" borderId="72" applyNumberFormat="0" applyAlignment="0" applyProtection="0"/>
    <xf numFmtId="0" fontId="75" fillId="13" borderId="114" applyNumberFormat="0" applyAlignment="0" applyProtection="0"/>
    <xf numFmtId="0" fontId="77" fillId="0" borderId="117" applyNumberFormat="0" applyFill="0" applyAlignment="0" applyProtection="0"/>
    <xf numFmtId="0" fontId="42" fillId="0" borderId="91">
      <alignment horizontal="left" vertical="center"/>
    </xf>
    <xf numFmtId="0" fontId="42" fillId="0" borderId="84">
      <alignment horizontal="left" vertical="center"/>
    </xf>
    <xf numFmtId="0" fontId="42" fillId="0" borderId="91">
      <alignment horizontal="left" vertical="center"/>
    </xf>
    <xf numFmtId="0" fontId="93" fillId="0" borderId="103" applyNumberFormat="0" applyFill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70" fillId="28" borderId="100" applyNumberFormat="0" applyAlignment="0" applyProtection="0"/>
    <xf numFmtId="0" fontId="55" fillId="29" borderId="95" applyNumberFormat="0" applyAlignment="0" applyProtection="0"/>
    <xf numFmtId="0" fontId="35" fillId="29" borderId="121" applyNumberFormat="0" applyAlignment="0" applyProtection="0"/>
    <xf numFmtId="0" fontId="93" fillId="0" borderId="124" applyNumberFormat="0" applyFill="0" applyAlignment="0" applyProtection="0"/>
    <xf numFmtId="0" fontId="69" fillId="28" borderId="95" applyNumberFormat="0" applyAlignment="0" applyProtection="0"/>
    <xf numFmtId="0" fontId="82" fillId="13" borderId="72" applyNumberFormat="0" applyAlignment="0" applyProtection="0"/>
    <xf numFmtId="0" fontId="55" fillId="29" borderId="116" applyNumberFormat="0" applyAlignment="0" applyProtection="0"/>
    <xf numFmtId="0" fontId="42" fillId="0" borderId="70">
      <alignment horizontal="left" vertical="center"/>
    </xf>
    <xf numFmtId="0" fontId="16" fillId="11" borderId="115" applyNumberFormat="0" applyFont="0" applyAlignment="0" applyProtection="0"/>
    <xf numFmtId="0" fontId="16" fillId="11" borderId="122" applyNumberFormat="0" applyFont="0" applyAlignment="0" applyProtection="0"/>
    <xf numFmtId="0" fontId="93" fillId="0" borderId="103" applyNumberFormat="0" applyFill="0" applyAlignment="0" applyProtection="0"/>
    <xf numFmtId="0" fontId="75" fillId="13" borderId="86" applyNumberFormat="0" applyAlignment="0" applyProtection="0"/>
    <xf numFmtId="0" fontId="90" fillId="28" borderId="72" applyNumberFormat="0" applyAlignment="0" applyProtection="0"/>
    <xf numFmtId="0" fontId="46" fillId="16" borderId="72" applyNumberFormat="0" applyAlignment="0" applyProtection="0"/>
    <xf numFmtId="0" fontId="12" fillId="11" borderId="101" applyNumberFormat="0" applyFont="0" applyAlignment="0" applyProtection="0"/>
    <xf numFmtId="0" fontId="83" fillId="28" borderId="74" applyNumberFormat="0" applyAlignment="0" applyProtection="0"/>
    <xf numFmtId="0" fontId="82" fillId="13" borderId="107" applyNumberFormat="0" applyAlignment="0" applyProtection="0"/>
    <xf numFmtId="0" fontId="59" fillId="0" borderId="111" applyNumberFormat="0" applyFill="0" applyAlignment="0" applyProtection="0"/>
    <xf numFmtId="0" fontId="42" fillId="0" borderId="91">
      <alignment horizontal="left" vertical="center"/>
    </xf>
    <xf numFmtId="0" fontId="93" fillId="0" borderId="110" applyNumberFormat="0" applyFill="0" applyAlignment="0" applyProtection="0"/>
    <xf numFmtId="0" fontId="90" fillId="28" borderId="72" applyNumberFormat="0" applyAlignment="0" applyProtection="0"/>
    <xf numFmtId="0" fontId="16" fillId="11" borderId="115" applyNumberFormat="0" applyFont="0" applyAlignment="0" applyProtection="0"/>
    <xf numFmtId="0" fontId="83" fillId="28" borderId="81" applyNumberFormat="0" applyAlignment="0" applyProtection="0"/>
    <xf numFmtId="0" fontId="59" fillId="0" borderId="104" applyNumberFormat="0" applyFill="0" applyAlignment="0" applyProtection="0"/>
    <xf numFmtId="0" fontId="93" fillId="0" borderId="75" applyNumberFormat="0" applyFill="0" applyAlignment="0" applyProtection="0"/>
    <xf numFmtId="0" fontId="93" fillId="0" borderId="75" applyNumberFormat="0" applyFill="0" applyAlignment="0" applyProtection="0"/>
    <xf numFmtId="0" fontId="12" fillId="11" borderId="73" applyNumberFormat="0" applyFont="0" applyAlignment="0" applyProtection="0"/>
    <xf numFmtId="0" fontId="93" fillId="0" borderId="75" applyNumberFormat="0" applyFill="0" applyAlignment="0" applyProtection="0"/>
    <xf numFmtId="0" fontId="59" fillId="0" borderId="76" applyNumberFormat="0" applyFill="0" applyAlignment="0" applyProtection="0"/>
    <xf numFmtId="10" fontId="21" fillId="5" borderId="71" applyNumberFormat="0" applyBorder="0" applyAlignment="0" applyProtection="0"/>
    <xf numFmtId="0" fontId="46" fillId="16" borderId="72" applyNumberFormat="0" applyAlignment="0" applyProtection="0"/>
    <xf numFmtId="0" fontId="69" fillId="28" borderId="74" applyNumberFormat="0" applyAlignment="0" applyProtection="0"/>
    <xf numFmtId="0" fontId="93" fillId="0" borderId="75" applyNumberFormat="0" applyFill="0" applyAlignment="0" applyProtection="0"/>
    <xf numFmtId="0" fontId="77" fillId="0" borderId="89" applyNumberFormat="0" applyFill="0" applyAlignment="0" applyProtection="0"/>
    <xf numFmtId="0" fontId="93" fillId="0" borderId="89" applyNumberFormat="0" applyFill="0" applyAlignment="0" applyProtection="0"/>
    <xf numFmtId="0" fontId="59" fillId="0" borderId="90" applyNumberFormat="0" applyFill="0" applyAlignment="0" applyProtection="0"/>
    <xf numFmtId="0" fontId="93" fillId="0" borderId="75" applyNumberFormat="0" applyFill="0" applyAlignment="0" applyProtection="0"/>
    <xf numFmtId="0" fontId="90" fillId="28" borderId="72" applyNumberFormat="0" applyAlignment="0" applyProtection="0"/>
    <xf numFmtId="0" fontId="35" fillId="29" borderId="100" applyNumberFormat="0" applyAlignment="0" applyProtection="0"/>
    <xf numFmtId="0" fontId="82" fillId="13" borderId="86" applyNumberFormat="0" applyAlignment="0" applyProtection="0"/>
    <xf numFmtId="0" fontId="16" fillId="11" borderId="73" applyNumberFormat="0" applyFont="0" applyAlignment="0" applyProtection="0"/>
    <xf numFmtId="0" fontId="90" fillId="28" borderId="86" applyNumberFormat="0" applyAlignment="0" applyProtection="0"/>
    <xf numFmtId="0" fontId="77" fillId="0" borderId="89" applyNumberFormat="0" applyFill="0" applyAlignment="0" applyProtection="0"/>
    <xf numFmtId="0" fontId="42" fillId="0" borderId="98">
      <alignment horizontal="left" vertical="center"/>
    </xf>
    <xf numFmtId="0" fontId="83" fillId="28" borderId="88" applyNumberFormat="0" applyAlignment="0" applyProtection="0"/>
    <xf numFmtId="0" fontId="90" fillId="28" borderId="86" applyNumberFormat="0" applyAlignment="0" applyProtection="0"/>
    <xf numFmtId="0" fontId="42" fillId="0" borderId="91">
      <alignment horizontal="left" vertical="center"/>
    </xf>
    <xf numFmtId="0" fontId="93" fillId="0" borderId="82" applyNumberFormat="0" applyFill="0" applyAlignment="0" applyProtection="0"/>
    <xf numFmtId="0" fontId="16" fillId="11" borderId="94" applyNumberFormat="0" applyFont="0" applyAlignment="0" applyProtection="0"/>
    <xf numFmtId="0" fontId="35" fillId="29" borderId="114" applyNumberFormat="0" applyAlignment="0" applyProtection="0"/>
    <xf numFmtId="0" fontId="59" fillId="0" borderId="83" applyNumberFormat="0" applyFill="0" applyAlignment="0" applyProtection="0"/>
    <xf numFmtId="0" fontId="35" fillId="29" borderId="86" applyNumberFormat="0" applyAlignment="0" applyProtection="0"/>
    <xf numFmtId="0" fontId="82" fillId="13" borderId="86" applyNumberFormat="0" applyAlignment="0" applyProtection="0"/>
    <xf numFmtId="0" fontId="42" fillId="0" borderId="98">
      <alignment horizontal="left" vertical="center"/>
    </xf>
    <xf numFmtId="0" fontId="77" fillId="0" borderId="75" applyNumberFormat="0" applyFill="0" applyAlignment="0" applyProtection="0"/>
    <xf numFmtId="0" fontId="69" fillId="28" borderId="74" applyNumberFormat="0" applyAlignment="0" applyProtection="0"/>
    <xf numFmtId="0" fontId="46" fillId="16" borderId="121" applyNumberFormat="0" applyAlignment="0" applyProtection="0"/>
    <xf numFmtId="0" fontId="42" fillId="0" borderId="98">
      <alignment horizontal="left" vertical="center"/>
    </xf>
    <xf numFmtId="0" fontId="16" fillId="11" borderId="115" applyNumberFormat="0" applyFont="0" applyAlignment="0" applyProtection="0"/>
    <xf numFmtId="0" fontId="75" fillId="13" borderId="86" applyNumberFormat="0" applyAlignment="0" applyProtection="0"/>
    <xf numFmtId="0" fontId="69" fillId="28" borderId="116" applyNumberFormat="0" applyAlignment="0" applyProtection="0"/>
    <xf numFmtId="0" fontId="90" fillId="28" borderId="86" applyNumberFormat="0" applyAlignment="0" applyProtection="0"/>
    <xf numFmtId="0" fontId="83" fillId="28" borderId="102" applyNumberFormat="0" applyAlignment="0" applyProtection="0"/>
    <xf numFmtId="0" fontId="83" fillId="28" borderId="123" applyNumberFormat="0" applyAlignment="0" applyProtection="0"/>
    <xf numFmtId="0" fontId="90" fillId="28" borderId="128" applyNumberFormat="0" applyAlignment="0" applyProtection="0"/>
    <xf numFmtId="10" fontId="21" fillId="5" borderId="120" applyNumberFormat="0" applyBorder="0" applyAlignment="0" applyProtection="0"/>
    <xf numFmtId="0" fontId="93" fillId="0" borderId="96" applyNumberFormat="0" applyFill="0" applyAlignment="0" applyProtection="0"/>
    <xf numFmtId="0" fontId="90" fillId="28" borderId="93" applyNumberFormat="0" applyAlignment="0" applyProtection="0"/>
    <xf numFmtId="0" fontId="82" fillId="13" borderId="86" applyNumberFormat="0" applyAlignment="0" applyProtection="0"/>
    <xf numFmtId="0" fontId="93" fillId="0" borderId="96" applyNumberFormat="0" applyFill="0" applyAlignment="0" applyProtection="0"/>
    <xf numFmtId="0" fontId="82" fillId="13" borderId="93" applyNumberFormat="0" applyAlignment="0" applyProtection="0"/>
    <xf numFmtId="0" fontId="70" fillId="28" borderId="93" applyNumberFormat="0" applyAlignment="0" applyProtection="0"/>
    <xf numFmtId="10" fontId="21" fillId="5" borderId="92" applyNumberFormat="0" applyBorder="0" applyAlignment="0" applyProtection="0"/>
    <xf numFmtId="0" fontId="83" fillId="28" borderId="95" applyNumberFormat="0" applyAlignment="0" applyProtection="0"/>
    <xf numFmtId="0" fontId="90" fillId="28" borderId="79" applyNumberFormat="0" applyAlignment="0" applyProtection="0"/>
    <xf numFmtId="0" fontId="42" fillId="0" borderId="77">
      <alignment horizontal="left" vertical="center"/>
    </xf>
    <xf numFmtId="0" fontId="55" fillId="29" borderId="81" applyNumberFormat="0" applyAlignment="0" applyProtection="0"/>
    <xf numFmtId="0" fontId="16" fillId="11" borderId="80" applyNumberFormat="0" applyFont="0" applyAlignment="0" applyProtection="0"/>
    <xf numFmtId="0" fontId="77" fillId="0" borderId="82" applyNumberFormat="0" applyFill="0" applyAlignment="0" applyProtection="0"/>
    <xf numFmtId="0" fontId="59" fillId="0" borderId="83" applyNumberFormat="0" applyFill="0" applyAlignment="0" applyProtection="0"/>
    <xf numFmtId="0" fontId="42" fillId="0" borderId="91">
      <alignment horizontal="left" vertical="center"/>
    </xf>
    <xf numFmtId="0" fontId="55" fillId="29" borderId="81" applyNumberFormat="0" applyAlignment="0" applyProtection="0"/>
    <xf numFmtId="0" fontId="69" fillId="28" borderId="81" applyNumberFormat="0" applyAlignment="0" applyProtection="0"/>
    <xf numFmtId="0" fontId="69" fillId="28" borderId="95" applyNumberFormat="0" applyAlignment="0" applyProtection="0"/>
    <xf numFmtId="0" fontId="70" fillId="28" borderId="79" applyNumberFormat="0" applyAlignment="0" applyProtection="0"/>
    <xf numFmtId="0" fontId="82" fillId="13" borderId="100" applyNumberFormat="0" applyAlignment="0" applyProtection="0"/>
    <xf numFmtId="0" fontId="70" fillId="28" borderId="79" applyNumberFormat="0" applyAlignment="0" applyProtection="0"/>
    <xf numFmtId="0" fontId="82" fillId="13" borderId="79" applyNumberFormat="0" applyAlignment="0" applyProtection="0"/>
    <xf numFmtId="0" fontId="55" fillId="29" borderId="81" applyNumberFormat="0" applyAlignment="0" applyProtection="0"/>
    <xf numFmtId="10" fontId="21" fillId="5" borderId="78" applyNumberFormat="0" applyBorder="0" applyAlignment="0" applyProtection="0"/>
    <xf numFmtId="0" fontId="12" fillId="11" borderId="80" applyNumberFormat="0" applyFont="0" applyAlignment="0" applyProtection="0"/>
    <xf numFmtId="0" fontId="42" fillId="0" borderId="77">
      <alignment horizontal="left" vertical="center"/>
    </xf>
    <xf numFmtId="0" fontId="35" fillId="29" borderId="79" applyNumberFormat="0" applyAlignment="0" applyProtection="0"/>
    <xf numFmtId="0" fontId="46" fillId="16" borderId="79" applyNumberFormat="0" applyAlignment="0" applyProtection="0"/>
    <xf numFmtId="0" fontId="12" fillId="11" borderId="115" applyNumberFormat="0" applyFont="0" applyAlignment="0" applyProtection="0"/>
    <xf numFmtId="0" fontId="83" fillId="28" borderId="116" applyNumberFormat="0" applyAlignment="0" applyProtection="0"/>
    <xf numFmtId="10" fontId="21" fillId="5" borderId="78" applyNumberFormat="0" applyBorder="0" applyAlignment="0" applyProtection="0"/>
    <xf numFmtId="0" fontId="93" fillId="0" borderId="82" applyNumberFormat="0" applyFill="0" applyAlignment="0" applyProtection="0"/>
    <xf numFmtId="0" fontId="35" fillId="29" borderId="79" applyNumberFormat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93" fillId="0" borderId="82" applyNumberFormat="0" applyFill="0" applyAlignment="0" applyProtection="0"/>
    <xf numFmtId="0" fontId="55" fillId="29" borderId="81" applyNumberFormat="0" applyAlignment="0" applyProtection="0"/>
    <xf numFmtId="0" fontId="70" fillId="28" borderId="79" applyNumberFormat="0" applyAlignment="0" applyProtection="0"/>
    <xf numFmtId="0" fontId="77" fillId="0" borderId="82" applyNumberFormat="0" applyFill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35" fillId="29" borderId="79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82" fillId="13" borderId="79" applyNumberFormat="0" applyAlignment="0" applyProtection="0"/>
    <xf numFmtId="0" fontId="77" fillId="0" borderId="82" applyNumberFormat="0" applyFill="0" applyAlignment="0" applyProtection="0"/>
    <xf numFmtId="0" fontId="75" fillId="13" borderId="79" applyNumberFormat="0" applyAlignment="0" applyProtection="0"/>
    <xf numFmtId="0" fontId="70" fillId="28" borderId="79" applyNumberFormat="0" applyAlignment="0" applyProtection="0"/>
    <xf numFmtId="0" fontId="69" fillId="28" borderId="81" applyNumberFormat="0" applyAlignment="0" applyProtection="0"/>
    <xf numFmtId="0" fontId="93" fillId="0" borderId="82" applyNumberFormat="0" applyFill="0" applyAlignment="0" applyProtection="0"/>
    <xf numFmtId="0" fontId="83" fillId="28" borderId="81" applyNumberFormat="0" applyAlignment="0" applyProtection="0"/>
    <xf numFmtId="0" fontId="83" fillId="28" borderId="81" applyNumberFormat="0" applyAlignment="0" applyProtection="0"/>
    <xf numFmtId="0" fontId="16" fillId="11" borderId="80" applyNumberFormat="0" applyFont="0" applyAlignment="0" applyProtection="0"/>
    <xf numFmtId="0" fontId="55" fillId="29" borderId="81" applyNumberFormat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82" fillId="13" borderId="86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75" fillId="13" borderId="79" applyNumberFormat="0" applyAlignment="0" applyProtection="0"/>
    <xf numFmtId="0" fontId="69" fillId="28" borderId="81" applyNumberFormat="0" applyAlignment="0" applyProtection="0"/>
    <xf numFmtId="0" fontId="82" fillId="13" borderId="79" applyNumberFormat="0" applyAlignment="0" applyProtection="0"/>
    <xf numFmtId="0" fontId="59" fillId="0" borderId="83" applyNumberFormat="0" applyFill="0" applyAlignment="0" applyProtection="0"/>
    <xf numFmtId="0" fontId="16" fillId="11" borderId="80" applyNumberFormat="0" applyFont="0" applyAlignment="0" applyProtection="0"/>
    <xf numFmtId="0" fontId="42" fillId="0" borderId="77">
      <alignment horizontal="left" vertical="center"/>
    </xf>
    <xf numFmtId="0" fontId="59" fillId="0" borderId="83" applyNumberFormat="0" applyFill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69" fillId="28" borderId="81" applyNumberFormat="0" applyAlignment="0" applyProtection="0"/>
    <xf numFmtId="0" fontId="16" fillId="11" borderId="80" applyNumberFormat="0" applyFont="0" applyAlignment="0" applyProtection="0"/>
    <xf numFmtId="0" fontId="16" fillId="11" borderId="87" applyNumberFormat="0" applyFont="0" applyAlignment="0" applyProtection="0"/>
    <xf numFmtId="0" fontId="82" fillId="13" borderId="79" applyNumberFormat="0" applyAlignment="0" applyProtection="0"/>
    <xf numFmtId="0" fontId="93" fillId="0" borderId="117" applyNumberFormat="0" applyFill="0" applyAlignment="0" applyProtection="0"/>
    <xf numFmtId="0" fontId="69" fillId="28" borderId="81" applyNumberFormat="0" applyAlignment="0" applyProtection="0"/>
    <xf numFmtId="0" fontId="82" fillId="13" borderId="79" applyNumberFormat="0" applyAlignment="0" applyProtection="0"/>
    <xf numFmtId="0" fontId="69" fillId="28" borderId="81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10" fontId="21" fillId="5" borderId="78" applyNumberFormat="0" applyBorder="0" applyAlignment="0" applyProtection="0"/>
    <xf numFmtId="0" fontId="90" fillId="28" borderId="86" applyNumberFormat="0" applyAlignment="0" applyProtection="0"/>
    <xf numFmtId="0" fontId="93" fillId="0" borderId="82" applyNumberFormat="0" applyFill="0" applyAlignment="0" applyProtection="0"/>
    <xf numFmtId="0" fontId="70" fillId="28" borderId="79" applyNumberFormat="0" applyAlignment="0" applyProtection="0"/>
    <xf numFmtId="0" fontId="42" fillId="0" borderId="77">
      <alignment horizontal="left" vertical="center"/>
    </xf>
    <xf numFmtId="0" fontId="16" fillId="11" borderId="80" applyNumberFormat="0" applyFont="0" applyAlignment="0" applyProtection="0"/>
    <xf numFmtId="0" fontId="83" fillId="28" borderId="81" applyNumberFormat="0" applyAlignment="0" applyProtection="0"/>
    <xf numFmtId="0" fontId="16" fillId="11" borderId="101" applyNumberFormat="0" applyFont="0" applyAlignment="0" applyProtection="0"/>
    <xf numFmtId="0" fontId="70" fillId="28" borderId="79" applyNumberFormat="0" applyAlignment="0" applyProtection="0"/>
    <xf numFmtId="0" fontId="16" fillId="11" borderId="80" applyNumberFormat="0" applyFont="0" applyAlignment="0" applyProtection="0"/>
    <xf numFmtId="0" fontId="35" fillId="29" borderId="79" applyNumberFormat="0" applyAlignment="0" applyProtection="0"/>
    <xf numFmtId="0" fontId="16" fillId="11" borderId="80" applyNumberFormat="0" applyFont="0" applyAlignment="0" applyProtection="0"/>
    <xf numFmtId="0" fontId="93" fillId="0" borderId="82" applyNumberFormat="0" applyFill="0" applyAlignment="0" applyProtection="0"/>
    <xf numFmtId="0" fontId="42" fillId="0" borderId="77">
      <alignment horizontal="left" vertical="center"/>
    </xf>
    <xf numFmtId="0" fontId="90" fillId="28" borderId="79" applyNumberFormat="0" applyAlignment="0" applyProtection="0"/>
    <xf numFmtId="0" fontId="90" fillId="28" borderId="79" applyNumberFormat="0" applyAlignment="0" applyProtection="0"/>
    <xf numFmtId="10" fontId="21" fillId="5" borderId="92" applyNumberFormat="0" applyBorder="0" applyAlignment="0" applyProtection="0"/>
    <xf numFmtId="0" fontId="42" fillId="0" borderId="112">
      <alignment horizontal="left" vertical="center"/>
    </xf>
    <xf numFmtId="0" fontId="93" fillId="0" borderId="82" applyNumberFormat="0" applyFill="0" applyAlignment="0" applyProtection="0"/>
    <xf numFmtId="0" fontId="35" fillId="29" borderId="107" applyNumberFormat="0" applyAlignment="0" applyProtection="0"/>
    <xf numFmtId="10" fontId="21" fillId="5" borderId="78" applyNumberFormat="0" applyBorder="0" applyAlignment="0" applyProtection="0"/>
    <xf numFmtId="0" fontId="46" fillId="16" borderId="86" applyNumberFormat="0" applyAlignment="0" applyProtection="0"/>
    <xf numFmtId="0" fontId="42" fillId="0" borderId="77">
      <alignment horizontal="left" vertical="center"/>
    </xf>
    <xf numFmtId="0" fontId="16" fillId="11" borderId="87" applyNumberFormat="0" applyFont="0" applyAlignment="0" applyProtection="0"/>
    <xf numFmtId="0" fontId="12" fillId="11" borderId="80" applyNumberFormat="0" applyFont="0" applyAlignment="0" applyProtection="0"/>
    <xf numFmtId="0" fontId="42" fillId="0" borderId="77">
      <alignment horizontal="left" vertical="center"/>
    </xf>
    <xf numFmtId="10" fontId="21" fillId="5" borderId="78" applyNumberFormat="0" applyBorder="0" applyAlignment="0" applyProtection="0"/>
    <xf numFmtId="10" fontId="21" fillId="5" borderId="78" applyNumberFormat="0" applyBorder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10" fontId="21" fillId="5" borderId="78" applyNumberFormat="0" applyBorder="0" applyAlignment="0" applyProtection="0"/>
    <xf numFmtId="0" fontId="83" fillId="28" borderId="102" applyNumberFormat="0" applyAlignment="0" applyProtection="0"/>
    <xf numFmtId="0" fontId="82" fillId="13" borderId="86" applyNumberFormat="0" applyAlignment="0" applyProtection="0"/>
    <xf numFmtId="0" fontId="16" fillId="11" borderId="87" applyNumberFormat="0" applyFont="0" applyAlignment="0" applyProtection="0"/>
    <xf numFmtId="0" fontId="83" fillId="28" borderId="88" applyNumberFormat="0" applyAlignment="0" applyProtection="0"/>
    <xf numFmtId="0" fontId="55" fillId="29" borderId="88" applyNumberFormat="0" applyAlignment="0" applyProtection="0"/>
    <xf numFmtId="0" fontId="70" fillId="28" borderId="93" applyNumberFormat="0" applyAlignment="0" applyProtection="0"/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16" fillId="11" borderId="129" applyNumberFormat="0" applyFont="0" applyAlignment="0" applyProtection="0"/>
    <xf numFmtId="0" fontId="75" fillId="13" borderId="121" applyNumberFormat="0" applyAlignment="0" applyProtection="0"/>
    <xf numFmtId="0" fontId="46" fillId="16" borderId="114" applyNumberFormat="0" applyAlignment="0" applyProtection="0"/>
    <xf numFmtId="10" fontId="21" fillId="5" borderId="106" applyNumberFormat="0" applyBorder="0" applyAlignment="0" applyProtection="0"/>
    <xf numFmtId="0" fontId="42" fillId="0" borderId="105">
      <alignment horizontal="left" vertical="center"/>
    </xf>
    <xf numFmtId="0" fontId="75" fillId="13" borderId="86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90" fillId="28" borderId="93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93" fillId="0" borderId="82" applyNumberFormat="0" applyFill="0" applyAlignment="0" applyProtection="0"/>
    <xf numFmtId="0" fontId="35" fillId="29" borderId="79" applyNumberFormat="0" applyAlignment="0" applyProtection="0"/>
    <xf numFmtId="0" fontId="83" fillId="28" borderId="81" applyNumberFormat="0" applyAlignment="0" applyProtection="0"/>
    <xf numFmtId="0" fontId="55" fillId="29" borderId="81" applyNumberFormat="0" applyAlignment="0" applyProtection="0"/>
    <xf numFmtId="0" fontId="46" fillId="16" borderId="79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82" fillId="13" borderId="79" applyNumberFormat="0" applyAlignment="0" applyProtection="0"/>
    <xf numFmtId="0" fontId="77" fillId="0" borderId="82" applyNumberFormat="0" applyFill="0" applyAlignment="0" applyProtection="0"/>
    <xf numFmtId="0" fontId="75" fillId="13" borderId="79" applyNumberFormat="0" applyAlignment="0" applyProtection="0"/>
    <xf numFmtId="0" fontId="70" fillId="28" borderId="79" applyNumberFormat="0" applyAlignment="0" applyProtection="0"/>
    <xf numFmtId="0" fontId="69" fillId="28" borderId="81" applyNumberFormat="0" applyAlignment="0" applyProtection="0"/>
    <xf numFmtId="0" fontId="16" fillId="11" borderId="80" applyNumberFormat="0" applyFont="0" applyAlignment="0" applyProtection="0"/>
    <xf numFmtId="0" fontId="42" fillId="0" borderId="77">
      <alignment horizontal="left" vertical="center"/>
    </xf>
    <xf numFmtId="0" fontId="59" fillId="0" borderId="83" applyNumberFormat="0" applyFill="0" applyAlignment="0" applyProtection="0"/>
    <xf numFmtId="0" fontId="16" fillId="11" borderId="80" applyNumberFormat="0" applyFont="0" applyAlignment="0" applyProtection="0"/>
    <xf numFmtId="0" fontId="42" fillId="0" borderId="77">
      <alignment horizontal="left" vertical="center"/>
    </xf>
    <xf numFmtId="0" fontId="83" fillId="28" borderId="81" applyNumberFormat="0" applyAlignment="0" applyProtection="0"/>
    <xf numFmtId="0" fontId="75" fillId="13" borderId="79" applyNumberFormat="0" applyAlignment="0" applyProtection="0"/>
    <xf numFmtId="0" fontId="59" fillId="0" borderId="83" applyNumberFormat="0" applyFill="0" applyAlignment="0" applyProtection="0"/>
    <xf numFmtId="0" fontId="70" fillId="28" borderId="79" applyNumberFormat="0" applyAlignment="0" applyProtection="0"/>
    <xf numFmtId="0" fontId="90" fillId="28" borderId="79" applyNumberFormat="0" applyAlignment="0" applyProtection="0"/>
    <xf numFmtId="0" fontId="83" fillId="28" borderId="81" applyNumberFormat="0" applyAlignment="0" applyProtection="0"/>
    <xf numFmtId="0" fontId="82" fillId="13" borderId="86" applyNumberFormat="0" applyAlignment="0" applyProtection="0"/>
    <xf numFmtId="0" fontId="42" fillId="0" borderId="77">
      <alignment horizontal="left" vertical="center"/>
    </xf>
    <xf numFmtId="0" fontId="77" fillId="0" borderId="82" applyNumberFormat="0" applyFill="0" applyAlignment="0" applyProtection="0"/>
    <xf numFmtId="10" fontId="21" fillId="5" borderId="78" applyNumberFormat="0" applyBorder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90" fillId="28" borderId="79" applyNumberFormat="0" applyAlignment="0" applyProtection="0"/>
    <xf numFmtId="0" fontId="93" fillId="0" borderId="82" applyNumberFormat="0" applyFill="0" applyAlignment="0" applyProtection="0"/>
    <xf numFmtId="0" fontId="35" fillId="29" borderId="79" applyNumberFormat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93" fillId="0" borderId="82" applyNumberFormat="0" applyFill="0" applyAlignment="0" applyProtection="0"/>
    <xf numFmtId="0" fontId="55" fillId="29" borderId="81" applyNumberFormat="0" applyAlignment="0" applyProtection="0"/>
    <xf numFmtId="0" fontId="70" fillId="28" borderId="79" applyNumberFormat="0" applyAlignment="0" applyProtection="0"/>
    <xf numFmtId="0" fontId="77" fillId="0" borderId="82" applyNumberFormat="0" applyFill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35" fillId="29" borderId="79" applyNumberFormat="0" applyAlignment="0" applyProtection="0"/>
    <xf numFmtId="0" fontId="93" fillId="0" borderId="82" applyNumberFormat="0" applyFill="0" applyAlignment="0" applyProtection="0"/>
    <xf numFmtId="0" fontId="90" fillId="28" borderId="79" applyNumberForma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82" fillId="13" borderId="79" applyNumberFormat="0" applyAlignment="0" applyProtection="0"/>
    <xf numFmtId="0" fontId="77" fillId="0" borderId="82" applyNumberFormat="0" applyFill="0" applyAlignment="0" applyProtection="0"/>
    <xf numFmtId="0" fontId="75" fillId="13" borderId="79" applyNumberFormat="0" applyAlignment="0" applyProtection="0"/>
    <xf numFmtId="0" fontId="70" fillId="28" borderId="79" applyNumberFormat="0" applyAlignment="0" applyProtection="0"/>
    <xf numFmtId="0" fontId="69" fillId="28" borderId="81" applyNumberFormat="0" applyAlignment="0" applyProtection="0"/>
    <xf numFmtId="0" fontId="93" fillId="0" borderId="82" applyNumberFormat="0" applyFill="0" applyAlignment="0" applyProtection="0"/>
    <xf numFmtId="0" fontId="83" fillId="28" borderId="81" applyNumberFormat="0" applyAlignment="0" applyProtection="0"/>
    <xf numFmtId="0" fontId="83" fillId="28" borderId="81" applyNumberFormat="0" applyAlignment="0" applyProtection="0"/>
    <xf numFmtId="0" fontId="16" fillId="11" borderId="80" applyNumberFormat="0" applyFont="0" applyAlignment="0" applyProtection="0"/>
    <xf numFmtId="0" fontId="55" fillId="29" borderId="81" applyNumberFormat="0" applyAlignment="0" applyProtection="0"/>
    <xf numFmtId="0" fontId="46" fillId="16" borderId="79" applyNumberFormat="0" applyAlignment="0" applyProtection="0"/>
    <xf numFmtId="0" fontId="16" fillId="11" borderId="80" applyNumberFormat="0" applyFont="0" applyAlignment="0" applyProtection="0"/>
    <xf numFmtId="0" fontId="12" fillId="11" borderId="80" applyNumberFormat="0" applyFont="0" applyAlignment="0" applyProtection="0"/>
    <xf numFmtId="0" fontId="82" fillId="13" borderId="79" applyNumberFormat="0" applyAlignment="0" applyProtection="0"/>
    <xf numFmtId="0" fontId="75" fillId="13" borderId="79" applyNumberFormat="0" applyAlignment="0" applyProtection="0"/>
    <xf numFmtId="0" fontId="69" fillId="28" borderId="81" applyNumberFormat="0" applyAlignment="0" applyProtection="0"/>
    <xf numFmtId="0" fontId="82" fillId="13" borderId="79" applyNumberFormat="0" applyAlignment="0" applyProtection="0"/>
    <xf numFmtId="0" fontId="59" fillId="0" borderId="83" applyNumberFormat="0" applyFill="0" applyAlignment="0" applyProtection="0"/>
    <xf numFmtId="0" fontId="16" fillId="11" borderId="80" applyNumberFormat="0" applyFont="0" applyAlignment="0" applyProtection="0"/>
    <xf numFmtId="0" fontId="59" fillId="0" borderId="83" applyNumberFormat="0" applyFill="0" applyAlignment="0" applyProtection="0"/>
    <xf numFmtId="0" fontId="83" fillId="28" borderId="81" applyNumberFormat="0" applyAlignment="0" applyProtection="0"/>
    <xf numFmtId="0" fontId="90" fillId="28" borderId="79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16" fillId="11" borderId="87" applyNumberFormat="0" applyFon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42" fillId="0" borderId="77">
      <alignment horizontal="left" vertical="center"/>
    </xf>
    <xf numFmtId="0" fontId="55" fillId="29" borderId="95" applyNumberFormat="0" applyAlignment="0" applyProtection="0"/>
    <xf numFmtId="0" fontId="59" fillId="0" borderId="90" applyNumberFormat="0" applyFill="0" applyAlignment="0" applyProtection="0"/>
    <xf numFmtId="10" fontId="21" fillId="5" borderId="106" applyNumberFormat="0" applyBorder="0" applyAlignment="0" applyProtection="0"/>
    <xf numFmtId="0" fontId="83" fillId="28" borderId="88" applyNumberFormat="0" applyAlignment="0" applyProtection="0"/>
    <xf numFmtId="0" fontId="75" fillId="13" borderId="114" applyNumberFormat="0" applyAlignment="0" applyProtection="0"/>
    <xf numFmtId="10" fontId="21" fillId="5" borderId="85" applyNumberFormat="0" applyBorder="0" applyAlignment="0" applyProtection="0"/>
    <xf numFmtId="0" fontId="46" fillId="16" borderId="114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35" fillId="29" borderId="121" applyNumberFormat="0" applyAlignment="0" applyProtection="0"/>
    <xf numFmtId="0" fontId="82" fillId="13" borderId="114" applyNumberFormat="0" applyAlignment="0" applyProtection="0"/>
    <xf numFmtId="0" fontId="83" fillId="28" borderId="102" applyNumberFormat="0" applyAlignment="0" applyProtection="0"/>
    <xf numFmtId="0" fontId="35" fillId="29" borderId="100" applyNumberFormat="0" applyAlignment="0" applyProtection="0"/>
    <xf numFmtId="0" fontId="42" fillId="0" borderId="105">
      <alignment horizontal="left" vertical="center"/>
    </xf>
    <xf numFmtId="0" fontId="69" fillId="28" borderId="116" applyNumberFormat="0" applyAlignment="0" applyProtection="0"/>
    <xf numFmtId="0" fontId="83" fillId="28" borderId="116" applyNumberFormat="0" applyAlignment="0" applyProtection="0"/>
    <xf numFmtId="0" fontId="16" fillId="11" borderId="101" applyNumberFormat="0" applyFont="0" applyAlignment="0" applyProtection="0"/>
    <xf numFmtId="0" fontId="59" fillId="0" borderId="97" applyNumberFormat="0" applyFill="0" applyAlignment="0" applyProtection="0"/>
    <xf numFmtId="0" fontId="93" fillId="0" borderId="89" applyNumberFormat="0" applyFill="0" applyAlignment="0" applyProtection="0"/>
    <xf numFmtId="0" fontId="83" fillId="28" borderId="123" applyNumberFormat="0" applyAlignment="0" applyProtection="0"/>
    <xf numFmtId="0" fontId="55" fillId="29" borderId="95" applyNumberFormat="0" applyAlignment="0" applyProtection="0"/>
    <xf numFmtId="0" fontId="82" fillId="13" borderId="86" applyNumberFormat="0" applyAlignment="0" applyProtection="0"/>
    <xf numFmtId="0" fontId="46" fillId="16" borderId="114" applyNumberFormat="0" applyAlignment="0" applyProtection="0"/>
    <xf numFmtId="0" fontId="75" fillId="13" borderId="93" applyNumberFormat="0" applyAlignment="0" applyProtection="0"/>
    <xf numFmtId="0" fontId="83" fillId="28" borderId="88" applyNumberFormat="0" applyAlignment="0" applyProtection="0"/>
    <xf numFmtId="0" fontId="70" fillId="28" borderId="128" applyNumberFormat="0" applyAlignment="0" applyProtection="0"/>
    <xf numFmtId="0" fontId="83" fillId="28" borderId="88" applyNumberFormat="0" applyAlignment="0" applyProtection="0"/>
    <xf numFmtId="0" fontId="83" fillId="28" borderId="88" applyNumberFormat="0" applyAlignment="0" applyProtection="0"/>
    <xf numFmtId="0" fontId="90" fillId="28" borderId="93" applyNumberFormat="0" applyAlignment="0" applyProtection="0"/>
    <xf numFmtId="0" fontId="42" fillId="0" borderId="84">
      <alignment horizontal="left" vertical="center"/>
    </xf>
    <xf numFmtId="0" fontId="82" fillId="13" borderId="100" applyNumberFormat="0" applyAlignment="0" applyProtection="0"/>
    <xf numFmtId="0" fontId="83" fillId="28" borderId="95" applyNumberFormat="0" applyAlignment="0" applyProtection="0"/>
    <xf numFmtId="0" fontId="16" fillId="11" borderId="87" applyNumberFormat="0" applyFont="0" applyAlignment="0" applyProtection="0"/>
    <xf numFmtId="0" fontId="83" fillId="28" borderId="95" applyNumberFormat="0" applyAlignment="0" applyProtection="0"/>
    <xf numFmtId="0" fontId="93" fillId="0" borderId="89" applyNumberFormat="0" applyFill="0" applyAlignment="0" applyProtection="0"/>
    <xf numFmtId="10" fontId="21" fillId="5" borderId="85" applyNumberFormat="0" applyBorder="0" applyAlignment="0" applyProtection="0"/>
    <xf numFmtId="0" fontId="70" fillId="28" borderId="86" applyNumberFormat="0" applyAlignment="0" applyProtection="0"/>
    <xf numFmtId="0" fontId="90" fillId="28" borderId="86" applyNumberFormat="0" applyAlignment="0" applyProtection="0"/>
    <xf numFmtId="0" fontId="77" fillId="0" borderId="89" applyNumberFormat="0" applyFill="0" applyAlignment="0" applyProtection="0"/>
    <xf numFmtId="0" fontId="35" fillId="29" borderId="86" applyNumberFormat="0" applyAlignment="0" applyProtection="0"/>
    <xf numFmtId="0" fontId="83" fillId="28" borderId="88" applyNumberFormat="0" applyAlignment="0" applyProtection="0"/>
    <xf numFmtId="0" fontId="83" fillId="28" borderId="102" applyNumberFormat="0" applyAlignment="0" applyProtection="0"/>
    <xf numFmtId="0" fontId="70" fillId="28" borderId="93" applyNumberFormat="0" applyAlignment="0" applyProtection="0"/>
    <xf numFmtId="0" fontId="82" fillId="13" borderId="100" applyNumberFormat="0" applyAlignment="0" applyProtection="0"/>
    <xf numFmtId="0" fontId="46" fillId="16" borderId="86" applyNumberFormat="0" applyAlignment="0" applyProtection="0"/>
    <xf numFmtId="0" fontId="69" fillId="28" borderId="109" applyNumberFormat="0" applyAlignment="0" applyProtection="0"/>
    <xf numFmtId="0" fontId="12" fillId="11" borderId="87" applyNumberFormat="0" applyFont="0" applyAlignment="0" applyProtection="0"/>
    <xf numFmtId="0" fontId="93" fillId="0" borderId="89" applyNumberFormat="0" applyFill="0" applyAlignment="0" applyProtection="0"/>
    <xf numFmtId="0" fontId="83" fillId="28" borderId="116" applyNumberFormat="0" applyAlignment="0" applyProtection="0"/>
    <xf numFmtId="0" fontId="82" fillId="13" borderId="93" applyNumberFormat="0" applyAlignment="0" applyProtection="0"/>
    <xf numFmtId="0" fontId="83" fillId="28" borderId="95" applyNumberFormat="0" applyAlignment="0" applyProtection="0"/>
    <xf numFmtId="0" fontId="93" fillId="0" borderId="89" applyNumberFormat="0" applyFill="0" applyAlignment="0" applyProtection="0"/>
    <xf numFmtId="0" fontId="42" fillId="0" borderId="112">
      <alignment horizontal="left" vertical="center"/>
    </xf>
    <xf numFmtId="0" fontId="55" fillId="29" borderId="109" applyNumberFormat="0" applyAlignment="0" applyProtection="0"/>
    <xf numFmtId="0" fontId="90" fillId="28" borderId="86" applyNumberFormat="0" applyAlignment="0" applyProtection="0"/>
    <xf numFmtId="0" fontId="75" fillId="13" borderId="86" applyNumberFormat="0" applyAlignment="0" applyProtection="0"/>
    <xf numFmtId="0" fontId="82" fillId="13" borderId="100" applyNumberFormat="0" applyAlignment="0" applyProtection="0"/>
    <xf numFmtId="0" fontId="77" fillId="0" borderId="96" applyNumberFormat="0" applyFill="0" applyAlignment="0" applyProtection="0"/>
    <xf numFmtId="0" fontId="90" fillId="28" borderId="86" applyNumberFormat="0" applyAlignment="0" applyProtection="0"/>
    <xf numFmtId="0" fontId="83" fillId="28" borderId="123" applyNumberFormat="0" applyAlignment="0" applyProtection="0"/>
    <xf numFmtId="0" fontId="55" fillId="29" borderId="130" applyNumberFormat="0" applyAlignment="0" applyProtection="0"/>
    <xf numFmtId="0" fontId="82" fillId="13" borderId="100" applyNumberFormat="0" applyAlignment="0" applyProtection="0"/>
    <xf numFmtId="10" fontId="21" fillId="5" borderId="85" applyNumberFormat="0" applyBorder="0" applyAlignment="0" applyProtection="0"/>
    <xf numFmtId="0" fontId="69" fillId="28" borderId="102" applyNumberFormat="0" applyAlignment="0" applyProtection="0"/>
    <xf numFmtId="0" fontId="83" fillId="28" borderId="102" applyNumberFormat="0" applyAlignment="0" applyProtection="0"/>
    <xf numFmtId="0" fontId="82" fillId="13" borderId="121" applyNumberFormat="0" applyAlignment="0" applyProtection="0"/>
    <xf numFmtId="0" fontId="16" fillId="11" borderId="94" applyNumberFormat="0" applyFont="0" applyAlignment="0" applyProtection="0"/>
    <xf numFmtId="0" fontId="82" fillId="13" borderId="93" applyNumberFormat="0" applyAlignment="0" applyProtection="0"/>
    <xf numFmtId="0" fontId="42" fillId="0" borderId="105">
      <alignment horizontal="left" vertical="center"/>
    </xf>
    <xf numFmtId="0" fontId="90" fillId="28" borderId="93" applyNumberFormat="0" applyAlignment="0" applyProtection="0"/>
    <xf numFmtId="0" fontId="55" fillId="29" borderId="88" applyNumberFormat="0" applyAlignment="0" applyProtection="0"/>
    <xf numFmtId="0" fontId="46" fillId="16" borderId="114" applyNumberFormat="0" applyAlignment="0" applyProtection="0"/>
    <xf numFmtId="0" fontId="42" fillId="0" borderId="91">
      <alignment horizontal="left" vertical="center"/>
    </xf>
    <xf numFmtId="0" fontId="42" fillId="0" borderId="91">
      <alignment horizontal="left" vertical="center"/>
    </xf>
    <xf numFmtId="0" fontId="82" fillId="13" borderId="107" applyNumberFormat="0" applyAlignment="0" applyProtection="0"/>
    <xf numFmtId="0" fontId="77" fillId="0" borderId="96" applyNumberFormat="0" applyFill="0" applyAlignment="0" applyProtection="0"/>
    <xf numFmtId="0" fontId="93" fillId="0" borderId="96" applyNumberFormat="0" applyFill="0" applyAlignment="0" applyProtection="0"/>
    <xf numFmtId="0" fontId="35" fillId="29" borderId="93" applyNumberFormat="0" applyAlignment="0" applyProtection="0"/>
    <xf numFmtId="0" fontId="12" fillId="11" borderId="129" applyNumberFormat="0" applyFont="0" applyAlignment="0" applyProtection="0"/>
    <xf numFmtId="0" fontId="59" fillId="0" borderId="90" applyNumberFormat="0" applyFill="0" applyAlignment="0" applyProtection="0"/>
    <xf numFmtId="0" fontId="12" fillId="11" borderId="122" applyNumberFormat="0" applyFont="0" applyAlignment="0" applyProtection="0"/>
    <xf numFmtId="0" fontId="16" fillId="11" borderId="101" applyNumberFormat="0" applyFont="0" applyAlignment="0" applyProtection="0"/>
    <xf numFmtId="0" fontId="46" fillId="16" borderId="114" applyNumberFormat="0" applyAlignment="0" applyProtection="0"/>
    <xf numFmtId="10" fontId="21" fillId="5" borderId="106" applyNumberFormat="0" applyBorder="0" applyAlignment="0" applyProtection="0"/>
    <xf numFmtId="0" fontId="12" fillId="11" borderId="87" applyNumberFormat="0" applyFont="0" applyAlignment="0" applyProtection="0"/>
    <xf numFmtId="0" fontId="77" fillId="0" borderId="89" applyNumberFormat="0" applyFill="0" applyAlignment="0" applyProtection="0"/>
    <xf numFmtId="0" fontId="46" fillId="16" borderId="100" applyNumberFormat="0" applyAlignment="0" applyProtection="0"/>
    <xf numFmtId="0" fontId="82" fillId="13" borderId="86" applyNumberFormat="0" applyAlignment="0" applyProtection="0"/>
    <xf numFmtId="0" fontId="83" fillId="28" borderId="88" applyNumberFormat="0" applyAlignment="0" applyProtection="0"/>
    <xf numFmtId="0" fontId="70" fillId="28" borderId="86" applyNumberFormat="0" applyAlignment="0" applyProtection="0"/>
    <xf numFmtId="0" fontId="82" fillId="13" borderId="93" applyNumberFormat="0" applyAlignment="0" applyProtection="0"/>
    <xf numFmtId="0" fontId="90" fillId="28" borderId="114" applyNumberFormat="0" applyAlignment="0" applyProtection="0"/>
    <xf numFmtId="0" fontId="16" fillId="11" borderId="87" applyNumberFormat="0" applyFont="0" applyAlignment="0" applyProtection="0"/>
    <xf numFmtId="0" fontId="42" fillId="0" borderId="84">
      <alignment horizontal="left" vertical="center"/>
    </xf>
    <xf numFmtId="0" fontId="16" fillId="11" borderId="122" applyNumberFormat="0" applyFont="0" applyAlignment="0" applyProtection="0"/>
    <xf numFmtId="0" fontId="42" fillId="0" borderId="84">
      <alignment horizontal="left" vertical="center"/>
    </xf>
    <xf numFmtId="0" fontId="59" fillId="0" borderId="104" applyNumberFormat="0" applyFill="0" applyAlignment="0" applyProtection="0"/>
    <xf numFmtId="0" fontId="93" fillId="0" borderId="96" applyNumberFormat="0" applyFill="0" applyAlignment="0" applyProtection="0"/>
    <xf numFmtId="0" fontId="83" fillId="28" borderId="102" applyNumberFormat="0" applyAlignment="0" applyProtection="0"/>
    <xf numFmtId="0" fontId="16" fillId="11" borderId="122" applyNumberFormat="0" applyFont="0" applyAlignment="0" applyProtection="0"/>
    <xf numFmtId="0" fontId="42" fillId="0" borderId="91">
      <alignment horizontal="left" vertical="center"/>
    </xf>
    <xf numFmtId="0" fontId="93" fillId="0" borderId="110" applyNumberFormat="0" applyFill="0" applyAlignment="0" applyProtection="0"/>
    <xf numFmtId="0" fontId="46" fillId="16" borderId="86" applyNumberFormat="0" applyAlignment="0" applyProtection="0"/>
    <xf numFmtId="10" fontId="21" fillId="5" borderId="85" applyNumberFormat="0" applyBorder="0" applyAlignment="0" applyProtection="0"/>
    <xf numFmtId="0" fontId="42" fillId="0" borderId="91">
      <alignment horizontal="left" vertical="center"/>
    </xf>
    <xf numFmtId="0" fontId="16" fillId="11" borderId="101" applyNumberFormat="0" applyFont="0" applyAlignment="0" applyProtection="0"/>
    <xf numFmtId="0" fontId="35" fillId="29" borderId="93" applyNumberFormat="0" applyAlignment="0" applyProtection="0"/>
    <xf numFmtId="0" fontId="83" fillId="28" borderId="102" applyNumberFormat="0" applyAlignment="0" applyProtection="0"/>
    <xf numFmtId="0" fontId="12" fillId="11" borderId="101" applyNumberFormat="0" applyFont="0" applyAlignment="0" applyProtection="0"/>
    <xf numFmtId="0" fontId="16" fillId="11" borderId="129" applyNumberFormat="0" applyFont="0" applyAlignment="0" applyProtection="0"/>
    <xf numFmtId="0" fontId="55" fillId="29" borderId="130" applyNumberFormat="0" applyAlignment="0" applyProtection="0"/>
    <xf numFmtId="0" fontId="59" fillId="0" borderId="97" applyNumberFormat="0" applyFill="0" applyAlignment="0" applyProtection="0"/>
    <xf numFmtId="0" fontId="83" fillId="28" borderId="102" applyNumberFormat="0" applyAlignment="0" applyProtection="0"/>
    <xf numFmtId="0" fontId="35" fillId="29" borderId="100" applyNumberFormat="0" applyAlignment="0" applyProtection="0"/>
    <xf numFmtId="0" fontId="70" fillId="28" borderId="128" applyNumberFormat="0" applyAlignment="0" applyProtection="0"/>
    <xf numFmtId="0" fontId="59" fillId="0" borderId="97" applyNumberFormat="0" applyFill="0" applyAlignment="0" applyProtection="0"/>
    <xf numFmtId="0" fontId="16" fillId="11" borderId="108" applyNumberFormat="0" applyFont="0" applyAlignment="0" applyProtection="0"/>
    <xf numFmtId="0" fontId="16" fillId="11" borderId="122" applyNumberFormat="0" applyFont="0" applyAlignment="0" applyProtection="0"/>
    <xf numFmtId="0" fontId="70" fillId="28" borderId="93" applyNumberFormat="0" applyAlignment="0" applyProtection="0"/>
    <xf numFmtId="0" fontId="35" fillId="29" borderId="107" applyNumberFormat="0" applyAlignment="0" applyProtection="0"/>
    <xf numFmtId="0" fontId="90" fillId="28" borderId="100" applyNumberFormat="0" applyAlignment="0" applyProtection="0"/>
    <xf numFmtId="0" fontId="42" fillId="0" borderId="84">
      <alignment horizontal="left" vertical="center"/>
    </xf>
    <xf numFmtId="0" fontId="16" fillId="11" borderId="101" applyNumberFormat="0" applyFont="0" applyAlignment="0" applyProtection="0"/>
    <xf numFmtId="0" fontId="77" fillId="0" borderId="124" applyNumberFormat="0" applyFill="0" applyAlignment="0" applyProtection="0"/>
    <xf numFmtId="0" fontId="42" fillId="0" borderId="84">
      <alignment horizontal="left" vertical="center"/>
    </xf>
    <xf numFmtId="0" fontId="12" fillId="11" borderId="94" applyNumberFormat="0" applyFont="0" applyAlignment="0" applyProtection="0"/>
    <xf numFmtId="0" fontId="16" fillId="11" borderId="87" applyNumberFormat="0" applyFont="0" applyAlignment="0" applyProtection="0"/>
    <xf numFmtId="0" fontId="59" fillId="0" borderId="90" applyNumberFormat="0" applyFill="0" applyAlignment="0" applyProtection="0"/>
    <xf numFmtId="0" fontId="75" fillId="13" borderId="100" applyNumberFormat="0" applyAlignment="0" applyProtection="0"/>
    <xf numFmtId="0" fontId="42" fillId="0" borderId="91">
      <alignment horizontal="left" vertical="center"/>
    </xf>
    <xf numFmtId="0" fontId="42" fillId="0" borderId="98">
      <alignment horizontal="left" vertical="center"/>
    </xf>
    <xf numFmtId="0" fontId="12" fillId="11" borderId="94" applyNumberFormat="0" applyFont="0" applyAlignment="0" applyProtection="0"/>
    <xf numFmtId="0" fontId="93" fillId="0" borderId="117" applyNumberFormat="0" applyFill="0" applyAlignment="0" applyProtection="0"/>
    <xf numFmtId="0" fontId="69" fillId="28" borderId="95" applyNumberFormat="0" applyAlignment="0" applyProtection="0"/>
    <xf numFmtId="0" fontId="83" fillId="28" borderId="88" applyNumberFormat="0" applyAlignment="0" applyProtection="0"/>
    <xf numFmtId="0" fontId="42" fillId="0" borderId="112">
      <alignment horizontal="left" vertical="center"/>
    </xf>
    <xf numFmtId="0" fontId="16" fillId="11" borderId="101" applyNumberFormat="0" applyFont="0" applyAlignment="0" applyProtection="0"/>
    <xf numFmtId="0" fontId="35" fillId="29" borderId="128" applyNumberFormat="0" applyAlignment="0" applyProtection="0"/>
    <xf numFmtId="0" fontId="16" fillId="11" borderId="94" applyNumberFormat="0" applyFont="0" applyAlignment="0" applyProtection="0"/>
    <xf numFmtId="0" fontId="83" fillId="28" borderId="109" applyNumberFormat="0" applyAlignment="0" applyProtection="0"/>
    <xf numFmtId="0" fontId="16" fillId="11" borderId="108" applyNumberFormat="0" applyFont="0" applyAlignment="0" applyProtection="0"/>
    <xf numFmtId="0" fontId="77" fillId="0" borderId="110" applyNumberFormat="0" applyFill="0" applyAlignment="0" applyProtection="0"/>
    <xf numFmtId="0" fontId="82" fillId="13" borderId="121" applyNumberFormat="0" applyAlignment="0" applyProtection="0"/>
    <xf numFmtId="0" fontId="12" fillId="11" borderId="122" applyNumberFormat="0" applyFont="0" applyAlignment="0" applyProtection="0"/>
    <xf numFmtId="0" fontId="59" fillId="0" borderId="118" applyNumberFormat="0" applyFill="0" applyAlignment="0" applyProtection="0"/>
    <xf numFmtId="0" fontId="35" fillId="29" borderId="86" applyNumberFormat="0" applyAlignment="0" applyProtection="0"/>
    <xf numFmtId="0" fontId="69" fillId="28" borderId="130" applyNumberFormat="0" applyAlignment="0" applyProtection="0"/>
    <xf numFmtId="0" fontId="16" fillId="11" borderId="129" applyNumberFormat="0" applyFont="0" applyAlignment="0" applyProtection="0"/>
    <xf numFmtId="0" fontId="82" fillId="13" borderId="128" applyNumberFormat="0" applyAlignment="0" applyProtection="0"/>
    <xf numFmtId="0" fontId="83" fillId="28" borderId="109" applyNumberFormat="0" applyAlignment="0" applyProtection="0"/>
    <xf numFmtId="0" fontId="35" fillId="29" borderId="93" applyNumberFormat="0" applyAlignment="0" applyProtection="0"/>
    <xf numFmtId="0" fontId="16" fillId="11" borderId="108" applyNumberFormat="0" applyFont="0" applyAlignment="0" applyProtection="0"/>
    <xf numFmtId="0" fontId="42" fillId="0" borderId="98">
      <alignment horizontal="left" vertical="center"/>
    </xf>
    <xf numFmtId="0" fontId="55" fillId="29" borderId="102" applyNumberFormat="0" applyAlignment="0" applyProtection="0"/>
    <xf numFmtId="0" fontId="42" fillId="0" borderId="98">
      <alignment horizontal="left" vertical="center"/>
    </xf>
    <xf numFmtId="0" fontId="69" fillId="28" borderId="95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93" fillId="0" borderId="110" applyNumberFormat="0" applyFill="0" applyAlignment="0" applyProtection="0"/>
    <xf numFmtId="0" fontId="42" fillId="0" borderId="112">
      <alignment horizontal="left" vertical="center"/>
    </xf>
    <xf numFmtId="0" fontId="77" fillId="0" borderId="124" applyNumberFormat="0" applyFill="0" applyAlignment="0" applyProtection="0"/>
    <xf numFmtId="0" fontId="55" fillId="29" borderId="95" applyNumberFormat="0" applyAlignment="0" applyProtection="0"/>
    <xf numFmtId="0" fontId="93" fillId="0" borderId="110" applyNumberFormat="0" applyFill="0" applyAlignment="0" applyProtection="0"/>
    <xf numFmtId="0" fontId="83" fillId="28" borderId="123" applyNumberFormat="0" applyAlignment="0" applyProtection="0"/>
    <xf numFmtId="0" fontId="83" fillId="28" borderId="116" applyNumberFormat="0" applyAlignment="0" applyProtection="0"/>
    <xf numFmtId="0" fontId="83" fillId="28" borderId="95" applyNumberFormat="0" applyAlignment="0" applyProtection="0"/>
    <xf numFmtId="0" fontId="59" fillId="0" borderId="118" applyNumberFormat="0" applyFill="0" applyAlignment="0" applyProtection="0"/>
    <xf numFmtId="0" fontId="16" fillId="11" borderId="101" applyNumberFormat="0" applyFont="0" applyAlignment="0" applyProtection="0"/>
    <xf numFmtId="0" fontId="83" fillId="28" borderId="130" applyNumberFormat="0" applyAlignment="0" applyProtection="0"/>
    <xf numFmtId="0" fontId="75" fillId="13" borderId="121" applyNumberFormat="0" applyAlignment="0" applyProtection="0"/>
    <xf numFmtId="0" fontId="83" fillId="28" borderId="88" applyNumberFormat="0" applyAlignment="0" applyProtection="0"/>
    <xf numFmtId="0" fontId="35" fillId="29" borderId="93" applyNumberFormat="0" applyAlignment="0" applyProtection="0"/>
    <xf numFmtId="0" fontId="59" fillId="0" borderId="125" applyNumberFormat="0" applyFill="0" applyAlignment="0" applyProtection="0"/>
    <xf numFmtId="0" fontId="77" fillId="0" borderId="96" applyNumberFormat="0" applyFill="0" applyAlignment="0" applyProtection="0"/>
    <xf numFmtId="0" fontId="83" fillId="28" borderId="88" applyNumberFormat="0" applyAlignment="0" applyProtection="0"/>
    <xf numFmtId="0" fontId="59" fillId="0" borderId="97" applyNumberFormat="0" applyFill="0" applyAlignment="0" applyProtection="0"/>
    <xf numFmtId="0" fontId="42" fillId="0" borderId="98">
      <alignment horizontal="left" vertical="center"/>
    </xf>
    <xf numFmtId="0" fontId="82" fillId="13" borderId="100" applyNumberFormat="0" applyAlignment="0" applyProtection="0"/>
    <xf numFmtId="0" fontId="83" fillId="28" borderId="95" applyNumberFormat="0" applyAlignment="0" applyProtection="0"/>
    <xf numFmtId="0" fontId="42" fillId="0" borderId="98">
      <alignment horizontal="left" vertical="center"/>
    </xf>
    <xf numFmtId="0" fontId="70" fillId="28" borderId="93" applyNumberFormat="0" applyAlignment="0" applyProtection="0"/>
    <xf numFmtId="0" fontId="93" fillId="0" borderId="89" applyNumberFormat="0" applyFill="0" applyAlignment="0" applyProtection="0"/>
    <xf numFmtId="0" fontId="77" fillId="0" borderId="103" applyNumberFormat="0" applyFill="0" applyAlignment="0" applyProtection="0"/>
    <xf numFmtId="0" fontId="12" fillId="11" borderId="108" applyNumberFormat="0" applyFont="0" applyAlignment="0" applyProtection="0"/>
    <xf numFmtId="0" fontId="82" fillId="13" borderId="93" applyNumberFormat="0" applyAlignment="0" applyProtection="0"/>
    <xf numFmtId="0" fontId="11" fillId="0" borderId="0">
      <protection locked="0"/>
    </xf>
    <xf numFmtId="0" fontId="70" fillId="28" borderId="93" applyNumberFormat="0" applyAlignment="0" applyProtection="0"/>
    <xf numFmtId="0" fontId="90" fillId="28" borderId="93" applyNumberFormat="0" applyAlignment="0" applyProtection="0"/>
    <xf numFmtId="0" fontId="82" fillId="13" borderId="93" applyNumberFormat="0" applyAlignment="0" applyProtection="0"/>
    <xf numFmtId="0" fontId="90" fillId="28" borderId="93" applyNumberFormat="0" applyAlignment="0" applyProtection="0"/>
    <xf numFmtId="0" fontId="82" fillId="13" borderId="107" applyNumberFormat="0" applyAlignment="0" applyProtection="0"/>
    <xf numFmtId="0" fontId="55" fillId="29" borderId="95" applyNumberFormat="0" applyAlignment="0" applyProtection="0"/>
    <xf numFmtId="0" fontId="77" fillId="0" borderId="117" applyNumberFormat="0" applyFill="0" applyAlignment="0" applyProtection="0"/>
    <xf numFmtId="0" fontId="83" fillId="28" borderId="88" applyNumberFormat="0" applyAlignment="0" applyProtection="0"/>
    <xf numFmtId="10" fontId="21" fillId="5" borderId="85" applyNumberFormat="0" applyBorder="0" applyAlignment="0" applyProtection="0"/>
    <xf numFmtId="0" fontId="77" fillId="0" borderId="89" applyNumberFormat="0" applyFill="0" applyAlignment="0" applyProtection="0"/>
    <xf numFmtId="0" fontId="42" fillId="0" borderId="119">
      <alignment horizontal="left" vertical="center"/>
    </xf>
    <xf numFmtId="0" fontId="42" fillId="0" borderId="98">
      <alignment horizontal="left" vertical="center"/>
    </xf>
    <xf numFmtId="0" fontId="77" fillId="0" borderId="89" applyNumberFormat="0" applyFill="0" applyAlignment="0" applyProtection="0"/>
    <xf numFmtId="0" fontId="93" fillId="0" borderId="110" applyNumberFormat="0" applyFill="0" applyAlignment="0" applyProtection="0"/>
    <xf numFmtId="0" fontId="16" fillId="11" borderId="94" applyNumberFormat="0" applyFont="0" applyAlignment="0" applyProtection="0"/>
    <xf numFmtId="0" fontId="77" fillId="0" borderId="89" applyNumberFormat="0" applyFill="0" applyAlignment="0" applyProtection="0"/>
    <xf numFmtId="0" fontId="35" fillId="29" borderId="100" applyNumberFormat="0" applyAlignment="0" applyProtection="0"/>
    <xf numFmtId="0" fontId="12" fillId="11" borderId="87" applyNumberFormat="0" applyFont="0" applyAlignment="0" applyProtection="0"/>
    <xf numFmtId="0" fontId="16" fillId="11" borderId="115" applyNumberFormat="0" applyFont="0" applyAlignment="0" applyProtection="0"/>
    <xf numFmtId="0" fontId="46" fillId="16" borderId="86" applyNumberFormat="0" applyAlignment="0" applyProtection="0"/>
    <xf numFmtId="0" fontId="83" fillId="28" borderId="88" applyNumberFormat="0" applyAlignment="0" applyProtection="0"/>
    <xf numFmtId="0" fontId="42" fillId="0" borderId="84">
      <alignment horizontal="left" vertical="center"/>
    </xf>
    <xf numFmtId="0" fontId="42" fillId="0" borderId="126">
      <alignment horizontal="left" vertical="center"/>
    </xf>
    <xf numFmtId="0" fontId="42" fillId="0" borderId="84">
      <alignment horizontal="left" vertical="center"/>
    </xf>
    <xf numFmtId="0" fontId="46" fillId="16" borderId="107" applyNumberFormat="0" applyAlignment="0" applyProtection="0"/>
    <xf numFmtId="0" fontId="42" fillId="0" borderId="105">
      <alignment horizontal="left" vertical="center"/>
    </xf>
    <xf numFmtId="0" fontId="93" fillId="0" borderId="89" applyNumberFormat="0" applyFill="0" applyAlignment="0" applyProtection="0"/>
    <xf numFmtId="0" fontId="59" fillId="0" borderId="111" applyNumberFormat="0" applyFill="0" applyAlignment="0" applyProtection="0"/>
    <xf numFmtId="0" fontId="83" fillId="28" borderId="88" applyNumberFormat="0" applyAlignment="0" applyProtection="0"/>
    <xf numFmtId="0" fontId="69" fillId="28" borderId="88" applyNumberFormat="0" applyAlignment="0" applyProtection="0"/>
    <xf numFmtId="0" fontId="75" fillId="13" borderId="100" applyNumberFormat="0" applyAlignment="0" applyProtection="0"/>
    <xf numFmtId="0" fontId="93" fillId="0" borderId="103" applyNumberFormat="0" applyFill="0" applyAlignment="0" applyProtection="0"/>
    <xf numFmtId="0" fontId="55" fillId="29" borderId="95" applyNumberFormat="0" applyAlignment="0" applyProtection="0"/>
    <xf numFmtId="0" fontId="59" fillId="0" borderId="97" applyNumberFormat="0" applyFill="0" applyAlignment="0" applyProtection="0"/>
    <xf numFmtId="0" fontId="90" fillId="28" borderId="114" applyNumberFormat="0" applyAlignment="0" applyProtection="0"/>
    <xf numFmtId="0" fontId="42" fillId="0" borderId="119">
      <alignment horizontal="left" vertical="center"/>
    </xf>
    <xf numFmtId="0" fontId="46" fillId="16" borderId="86" applyNumberFormat="0" applyAlignment="0" applyProtection="0"/>
    <xf numFmtId="0" fontId="82" fillId="13" borderId="121" applyNumberFormat="0" applyAlignment="0" applyProtection="0"/>
    <xf numFmtId="0" fontId="82" fillId="13" borderId="93" applyNumberFormat="0" applyAlignment="0" applyProtection="0"/>
    <xf numFmtId="0" fontId="93" fillId="0" borderId="96" applyNumberFormat="0" applyFill="0" applyAlignment="0" applyProtection="0"/>
    <xf numFmtId="0" fontId="16" fillId="11" borderId="108" applyNumberFormat="0" applyFont="0" applyAlignment="0" applyProtection="0"/>
    <xf numFmtId="0" fontId="42" fillId="0" borderId="119">
      <alignment horizontal="left" vertical="center"/>
    </xf>
    <xf numFmtId="0" fontId="75" fillId="13" borderId="114" applyNumberFormat="0" applyAlignment="0" applyProtection="0"/>
    <xf numFmtId="0" fontId="59" fillId="0" borderId="104" applyNumberFormat="0" applyFill="0" applyAlignment="0" applyProtection="0"/>
    <xf numFmtId="0" fontId="12" fillId="11" borderId="101" applyNumberFormat="0" applyFont="0" applyAlignment="0" applyProtection="0"/>
    <xf numFmtId="0" fontId="16" fillId="11" borderId="101" applyNumberFormat="0" applyFont="0" applyAlignment="0" applyProtection="0"/>
    <xf numFmtId="0" fontId="82" fillId="13" borderId="107" applyNumberFormat="0" applyAlignment="0" applyProtection="0"/>
    <xf numFmtId="0" fontId="82" fillId="13" borderId="128" applyNumberFormat="0" applyAlignment="0" applyProtection="0"/>
    <xf numFmtId="0" fontId="42" fillId="0" borderId="98">
      <alignment horizontal="left" vertical="center"/>
    </xf>
    <xf numFmtId="0" fontId="59" fillId="0" borderId="118" applyNumberFormat="0" applyFill="0" applyAlignment="0" applyProtection="0"/>
    <xf numFmtId="0" fontId="90" fillId="28" borderId="100" applyNumberFormat="0" applyAlignment="0" applyProtection="0"/>
    <xf numFmtId="0" fontId="93" fillId="0" borderId="96" applyNumberFormat="0" applyFill="0" applyAlignment="0" applyProtection="0"/>
    <xf numFmtId="0" fontId="75" fillId="13" borderId="86" applyNumberFormat="0" applyAlignment="0" applyProtection="0"/>
    <xf numFmtId="0" fontId="82" fillId="13" borderId="86" applyNumberFormat="0" applyAlignment="0" applyProtection="0"/>
    <xf numFmtId="0" fontId="90" fillId="28" borderId="93" applyNumberFormat="0" applyAlignment="0" applyProtection="0"/>
    <xf numFmtId="0" fontId="77" fillId="0" borderId="89" applyNumberFormat="0" applyFill="0" applyAlignment="0" applyProtection="0"/>
    <xf numFmtId="0" fontId="42" fillId="0" borderId="84">
      <alignment horizontal="left" vertical="center"/>
    </xf>
    <xf numFmtId="0" fontId="46" fillId="16" borderId="100" applyNumberFormat="0" applyAlignment="0" applyProtection="0"/>
    <xf numFmtId="0" fontId="69" fillId="28" borderId="102" applyNumberFormat="0" applyAlignment="0" applyProtection="0"/>
    <xf numFmtId="0" fontId="90" fillId="28" borderId="93" applyNumberFormat="0" applyAlignment="0" applyProtection="0"/>
    <xf numFmtId="0" fontId="46" fillId="16" borderId="93" applyNumberFormat="0" applyAlignment="0" applyProtection="0"/>
    <xf numFmtId="0" fontId="59" fillId="0" borderId="132" applyNumberFormat="0" applyFill="0" applyAlignment="0" applyProtection="0"/>
    <xf numFmtId="0" fontId="93" fillId="0" borderId="96" applyNumberFormat="0" applyFill="0" applyAlignment="0" applyProtection="0"/>
    <xf numFmtId="0" fontId="42" fillId="0" borderId="91">
      <alignment horizontal="left" vertical="center"/>
    </xf>
    <xf numFmtId="0" fontId="59" fillId="0" borderId="111" applyNumberFormat="0" applyFill="0" applyAlignment="0" applyProtection="0"/>
    <xf numFmtId="0" fontId="12" fillId="11" borderId="94" applyNumberFormat="0" applyFont="0" applyAlignment="0" applyProtection="0"/>
    <xf numFmtId="0" fontId="55" fillId="29" borderId="95" applyNumberFormat="0" applyAlignment="0" applyProtection="0"/>
    <xf numFmtId="0" fontId="59" fillId="0" borderId="90" applyNumberFormat="0" applyFill="0" applyAlignment="0" applyProtection="0"/>
    <xf numFmtId="0" fontId="35" fillId="29" borderId="114" applyNumberFormat="0" applyAlignment="0" applyProtection="0"/>
    <xf numFmtId="0" fontId="83" fillId="28" borderId="123" applyNumberFormat="0" applyAlignment="0" applyProtection="0"/>
    <xf numFmtId="0" fontId="82" fillId="13" borderId="107" applyNumberFormat="0" applyAlignment="0" applyProtection="0"/>
    <xf numFmtId="0" fontId="16" fillId="11" borderId="94" applyNumberFormat="0" applyFont="0" applyAlignment="0" applyProtection="0"/>
    <xf numFmtId="0" fontId="42" fillId="0" borderId="91">
      <alignment horizontal="left" vertical="center"/>
    </xf>
    <xf numFmtId="0" fontId="90" fillId="28" borderId="100" applyNumberFormat="0" applyAlignment="0" applyProtection="0"/>
    <xf numFmtId="0" fontId="42" fillId="0" borderId="112">
      <alignment horizontal="left" vertical="center"/>
    </xf>
    <xf numFmtId="0" fontId="77" fillId="0" borderId="103" applyNumberFormat="0" applyFill="0" applyAlignment="0" applyProtection="0"/>
    <xf numFmtId="0" fontId="59" fillId="0" borderId="118" applyNumberFormat="0" applyFill="0" applyAlignment="0" applyProtection="0"/>
    <xf numFmtId="0" fontId="42" fillId="0" borderId="105">
      <alignment horizontal="left" vertical="center"/>
    </xf>
    <xf numFmtId="0" fontId="69" fillId="28" borderId="95" applyNumberFormat="0" applyAlignment="0" applyProtection="0"/>
    <xf numFmtId="0" fontId="75" fillId="13" borderId="93" applyNumberFormat="0" applyAlignment="0" applyProtection="0"/>
    <xf numFmtId="0" fontId="46" fillId="16" borderId="107" applyNumberFormat="0" applyAlignment="0" applyProtection="0"/>
    <xf numFmtId="0" fontId="42" fillId="0" borderId="91">
      <alignment horizontal="left" vertical="center"/>
    </xf>
    <xf numFmtId="0" fontId="42" fillId="0" borderId="91">
      <alignment horizontal="left" vertical="center"/>
    </xf>
    <xf numFmtId="0" fontId="59" fillId="0" borderId="90" applyNumberFormat="0" applyFill="0" applyAlignment="0" applyProtection="0"/>
    <xf numFmtId="0" fontId="75" fillId="13" borderId="107" applyNumberFormat="0" applyAlignment="0" applyProtection="0"/>
    <xf numFmtId="0" fontId="90" fillId="28" borderId="86" applyNumberFormat="0" applyAlignment="0" applyProtection="0"/>
    <xf numFmtId="0" fontId="55" fillId="29" borderId="109" applyNumberFormat="0" applyAlignment="0" applyProtection="0"/>
    <xf numFmtId="0" fontId="77" fillId="0" borderId="117" applyNumberFormat="0" applyFill="0" applyAlignment="0" applyProtection="0"/>
    <xf numFmtId="0" fontId="77" fillId="0" borderId="103" applyNumberFormat="0" applyFill="0" applyAlignment="0" applyProtection="0"/>
    <xf numFmtId="0" fontId="46" fillId="16" borderId="100" applyNumberFormat="0" applyAlignment="0" applyProtection="0"/>
    <xf numFmtId="0" fontId="46" fillId="16" borderId="107" applyNumberFormat="0" applyAlignment="0" applyProtection="0"/>
    <xf numFmtId="0" fontId="69" fillId="28" borderId="102" applyNumberFormat="0" applyAlignment="0" applyProtection="0"/>
    <xf numFmtId="0" fontId="69" fillId="28" borderId="102" applyNumberFormat="0" applyAlignment="0" applyProtection="0"/>
    <xf numFmtId="0" fontId="12" fillId="11" borderId="87" applyNumberFormat="0" applyFont="0" applyAlignment="0" applyProtection="0"/>
    <xf numFmtId="0" fontId="75" fillId="13" borderId="107" applyNumberFormat="0" applyAlignment="0" applyProtection="0"/>
    <xf numFmtId="0" fontId="75" fillId="13" borderId="93" applyNumberFormat="0" applyAlignment="0" applyProtection="0"/>
    <xf numFmtId="0" fontId="90" fillId="28" borderId="100" applyNumberFormat="0" applyAlignment="0" applyProtection="0"/>
    <xf numFmtId="0" fontId="93" fillId="0" borderId="96" applyNumberFormat="0" applyFill="0" applyAlignment="0" applyProtection="0"/>
    <xf numFmtId="0" fontId="12" fillId="11" borderId="87" applyNumberFormat="0" applyFont="0" applyAlignment="0" applyProtection="0"/>
    <xf numFmtId="0" fontId="42" fillId="0" borderId="112">
      <alignment horizontal="left" vertical="center"/>
    </xf>
    <xf numFmtId="0" fontId="16" fillId="11" borderId="94" applyNumberFormat="0" applyFont="0" applyAlignment="0" applyProtection="0"/>
    <xf numFmtId="0" fontId="93" fillId="0" borderId="103" applyNumberFormat="0" applyFill="0" applyAlignment="0" applyProtection="0"/>
    <xf numFmtId="0" fontId="16" fillId="11" borderId="94" applyNumberFormat="0" applyFont="0" applyAlignment="0" applyProtection="0"/>
    <xf numFmtId="0" fontId="93" fillId="0" borderId="131" applyNumberFormat="0" applyFill="0" applyAlignment="0" applyProtection="0"/>
    <xf numFmtId="0" fontId="77" fillId="0" borderId="96" applyNumberFormat="0" applyFill="0" applyAlignment="0" applyProtection="0"/>
    <xf numFmtId="0" fontId="46" fillId="16" borderId="93" applyNumberFormat="0" applyAlignment="0" applyProtection="0"/>
    <xf numFmtId="0" fontId="82" fillId="13" borderId="121" applyNumberFormat="0" applyAlignment="0" applyProtection="0"/>
    <xf numFmtId="0" fontId="93" fillId="0" borderId="96" applyNumberFormat="0" applyFill="0" applyAlignment="0" applyProtection="0"/>
    <xf numFmtId="0" fontId="70" fillId="28" borderId="86" applyNumberFormat="0" applyAlignment="0" applyProtection="0"/>
    <xf numFmtId="0" fontId="90" fillId="28" borderId="86" applyNumberFormat="0" applyAlignment="0" applyProtection="0"/>
    <xf numFmtId="0" fontId="93" fillId="0" borderId="110" applyNumberFormat="0" applyFill="0" applyAlignment="0" applyProtection="0"/>
    <xf numFmtId="0" fontId="42" fillId="0" borderId="84">
      <alignment horizontal="left" vertical="center"/>
    </xf>
    <xf numFmtId="0" fontId="70" fillId="28" borderId="86" applyNumberFormat="0" applyAlignment="0" applyProtection="0"/>
    <xf numFmtId="0" fontId="82" fillId="13" borderId="128" applyNumberFormat="0" applyAlignment="0" applyProtection="0"/>
    <xf numFmtId="0" fontId="69" fillId="28" borderId="88" applyNumberFormat="0" applyAlignment="0" applyProtection="0"/>
    <xf numFmtId="0" fontId="35" fillId="29" borderId="114" applyNumberFormat="0" applyAlignment="0" applyProtection="0"/>
    <xf numFmtId="0" fontId="42" fillId="0" borderId="105">
      <alignment horizontal="left" vertical="center"/>
    </xf>
    <xf numFmtId="0" fontId="42" fillId="0" borderId="98">
      <alignment horizontal="left" vertical="center"/>
    </xf>
    <xf numFmtId="0" fontId="46" fillId="16" borderId="86" applyNumberFormat="0" applyAlignment="0" applyProtection="0"/>
    <xf numFmtId="0" fontId="82" fillId="13" borderId="93" applyNumberFormat="0" applyAlignment="0" applyProtection="0"/>
    <xf numFmtId="0" fontId="82" fillId="13" borderId="86" applyNumberFormat="0" applyAlignment="0" applyProtection="0"/>
    <xf numFmtId="0" fontId="82" fillId="13" borderId="107" applyNumberFormat="0" applyAlignment="0" applyProtection="0"/>
    <xf numFmtId="0" fontId="90" fillId="28" borderId="121" applyNumberFormat="0" applyAlignment="0" applyProtection="0"/>
    <xf numFmtId="0" fontId="12" fillId="11" borderId="115" applyNumberFormat="0" applyFont="0" applyAlignment="0" applyProtection="0"/>
    <xf numFmtId="0" fontId="16" fillId="11" borderId="101" applyNumberFormat="0" applyFont="0" applyAlignment="0" applyProtection="0"/>
    <xf numFmtId="0" fontId="82" fillId="13" borderId="107" applyNumberFormat="0" applyAlignment="0" applyProtection="0"/>
    <xf numFmtId="0" fontId="90" fillId="28" borderId="93" applyNumberFormat="0" applyAlignment="0" applyProtection="0"/>
    <xf numFmtId="0" fontId="42" fillId="0" borderId="98">
      <alignment horizontal="left" vertical="center"/>
    </xf>
    <xf numFmtId="0" fontId="83" fillId="28" borderId="88" applyNumberFormat="0" applyAlignment="0" applyProtection="0"/>
    <xf numFmtId="10" fontId="21" fillId="5" borderId="92" applyNumberFormat="0" applyBorder="0" applyAlignment="0" applyProtection="0"/>
    <xf numFmtId="0" fontId="83" fillId="28" borderId="102" applyNumberFormat="0" applyAlignment="0" applyProtection="0"/>
    <xf numFmtId="10" fontId="21" fillId="5" borderId="113" applyNumberFormat="0" applyBorder="0" applyAlignment="0" applyProtection="0"/>
    <xf numFmtId="0" fontId="77" fillId="0" borderId="117" applyNumberFormat="0" applyFill="0" applyAlignment="0" applyProtection="0"/>
    <xf numFmtId="0" fontId="42" fillId="0" borderId="84">
      <alignment horizontal="left" vertical="center"/>
    </xf>
    <xf numFmtId="0" fontId="82" fillId="13" borderId="86" applyNumberFormat="0" applyAlignment="0" applyProtection="0"/>
    <xf numFmtId="0" fontId="42" fillId="0" borderId="91">
      <alignment horizontal="left" vertical="center"/>
    </xf>
    <xf numFmtId="0" fontId="12" fillId="11" borderId="101" applyNumberFormat="0" applyFont="0" applyAlignment="0" applyProtection="0"/>
    <xf numFmtId="0" fontId="93" fillId="0" borderId="103" applyNumberFormat="0" applyFill="0" applyAlignment="0" applyProtection="0"/>
    <xf numFmtId="0" fontId="42" fillId="0" borderId="98">
      <alignment horizontal="left" vertical="center"/>
    </xf>
    <xf numFmtId="0" fontId="55" fillId="29" borderId="95" applyNumberFormat="0" applyAlignment="0" applyProtection="0"/>
    <xf numFmtId="0" fontId="90" fillId="28" borderId="93" applyNumberFormat="0" applyAlignment="0" applyProtection="0"/>
    <xf numFmtId="0" fontId="59" fillId="0" borderId="111" applyNumberFormat="0" applyFill="0" applyAlignment="0" applyProtection="0"/>
    <xf numFmtId="0" fontId="83" fillId="28" borderId="102" applyNumberFormat="0" applyAlignment="0" applyProtection="0"/>
    <xf numFmtId="0" fontId="12" fillId="11" borderId="94" applyNumberFormat="0" applyFont="0" applyAlignment="0" applyProtection="0"/>
    <xf numFmtId="0" fontId="82" fillId="13" borderId="93" applyNumberFormat="0" applyAlignment="0" applyProtection="0"/>
    <xf numFmtId="0" fontId="93" fillId="0" borderId="124" applyNumberFormat="0" applyFill="0" applyAlignment="0" applyProtection="0"/>
    <xf numFmtId="0" fontId="93" fillId="0" borderId="96" applyNumberFormat="0" applyFill="0" applyAlignment="0" applyProtection="0"/>
    <xf numFmtId="0" fontId="70" fillId="28" borderId="93" applyNumberFormat="0" applyAlignment="0" applyProtection="0"/>
    <xf numFmtId="0" fontId="82" fillId="13" borderId="107" applyNumberFormat="0" applyAlignment="0" applyProtection="0"/>
    <xf numFmtId="0" fontId="82" fillId="13" borderId="86" applyNumberFormat="0" applyAlignment="0" applyProtection="0"/>
    <xf numFmtId="0" fontId="90" fillId="28" borderId="114" applyNumberFormat="0" applyAlignment="0" applyProtection="0"/>
    <xf numFmtId="0" fontId="42" fillId="0" borderId="84">
      <alignment horizontal="left" vertical="center"/>
    </xf>
    <xf numFmtId="10" fontId="21" fillId="5" borderId="99" applyNumberFormat="0" applyBorder="0" applyAlignment="0" applyProtection="0"/>
    <xf numFmtId="0" fontId="42" fillId="0" borderId="91">
      <alignment horizontal="left" vertical="center"/>
    </xf>
    <xf numFmtId="0" fontId="16" fillId="11" borderId="129" applyNumberFormat="0" applyFont="0" applyAlignment="0" applyProtection="0"/>
    <xf numFmtId="10" fontId="21" fillId="5" borderId="106" applyNumberFormat="0" applyBorder="0" applyAlignment="0" applyProtection="0"/>
    <xf numFmtId="0" fontId="83" fillId="28" borderId="95" applyNumberFormat="0" applyAlignment="0" applyProtection="0"/>
    <xf numFmtId="0" fontId="77" fillId="0" borderId="96" applyNumberFormat="0" applyFill="0" applyAlignment="0" applyProtection="0"/>
    <xf numFmtId="0" fontId="90" fillId="28" borderId="107" applyNumberFormat="0" applyAlignment="0" applyProtection="0"/>
    <xf numFmtId="0" fontId="90" fillId="28" borderId="86" applyNumberFormat="0" applyAlignment="0" applyProtection="0"/>
    <xf numFmtId="0" fontId="46" fillId="16" borderId="86" applyNumberFormat="0" applyAlignment="0" applyProtection="0"/>
    <xf numFmtId="10" fontId="21" fillId="5" borderId="99" applyNumberFormat="0" applyBorder="0" applyAlignment="0" applyProtection="0"/>
    <xf numFmtId="0" fontId="93" fillId="0" borderId="96" applyNumberFormat="0" applyFill="0" applyAlignment="0" applyProtection="0"/>
    <xf numFmtId="0" fontId="83" fillId="28" borderId="88" applyNumberFormat="0" applyAlignment="0" applyProtection="0"/>
    <xf numFmtId="0" fontId="93" fillId="0" borderId="110" applyNumberFormat="0" applyFill="0" applyAlignment="0" applyProtection="0"/>
    <xf numFmtId="0" fontId="75" fillId="13" borderId="93" applyNumberFormat="0" applyAlignment="0" applyProtection="0"/>
    <xf numFmtId="0" fontId="42" fillId="0" borderId="126">
      <alignment horizontal="left" vertical="center"/>
    </xf>
    <xf numFmtId="10" fontId="21" fillId="5" borderId="99" applyNumberFormat="0" applyBorder="0" applyAlignment="0" applyProtection="0"/>
    <xf numFmtId="0" fontId="16" fillId="11" borderId="122" applyNumberFormat="0" applyFont="0" applyAlignment="0" applyProtection="0"/>
    <xf numFmtId="0" fontId="90" fillId="28" borderId="86" applyNumberFormat="0" applyAlignment="0" applyProtection="0"/>
    <xf numFmtId="0" fontId="69" fillId="28" borderId="109" applyNumberFormat="0" applyAlignment="0" applyProtection="0"/>
    <xf numFmtId="0" fontId="75" fillId="13" borderId="100" applyNumberFormat="0" applyAlignment="0" applyProtection="0"/>
    <xf numFmtId="0" fontId="69" fillId="28" borderId="109" applyNumberFormat="0" applyAlignment="0" applyProtection="0"/>
    <xf numFmtId="0" fontId="93" fillId="0" borderId="89" applyNumberFormat="0" applyFill="0" applyAlignment="0" applyProtection="0"/>
    <xf numFmtId="0" fontId="93" fillId="0" borderId="89" applyNumberFormat="0" applyFill="0" applyAlignment="0" applyProtection="0"/>
    <xf numFmtId="0" fontId="12" fillId="11" borderId="87" applyNumberFormat="0" applyFont="0" applyAlignment="0" applyProtection="0"/>
    <xf numFmtId="0" fontId="93" fillId="0" borderId="89" applyNumberFormat="0" applyFill="0" applyAlignment="0" applyProtection="0"/>
    <xf numFmtId="0" fontId="59" fillId="0" borderId="90" applyNumberFormat="0" applyFill="0" applyAlignment="0" applyProtection="0"/>
    <xf numFmtId="10" fontId="21" fillId="5" borderId="85" applyNumberFormat="0" applyBorder="0" applyAlignment="0" applyProtection="0"/>
    <xf numFmtId="0" fontId="46" fillId="16" borderId="86" applyNumberFormat="0" applyAlignment="0" applyProtection="0"/>
    <xf numFmtId="0" fontId="69" fillId="28" borderId="88" applyNumberFormat="0" applyAlignment="0" applyProtection="0"/>
    <xf numFmtId="0" fontId="93" fillId="0" borderId="89" applyNumberFormat="0" applyFill="0" applyAlignment="0" applyProtection="0"/>
    <xf numFmtId="0" fontId="70" fillId="28" borderId="121" applyNumberFormat="0" applyAlignment="0" applyProtection="0"/>
    <xf numFmtId="0" fontId="90" fillId="28" borderId="128" applyNumberFormat="0" applyAlignment="0" applyProtection="0"/>
    <xf numFmtId="0" fontId="16" fillId="11" borderId="115" applyNumberFormat="0" applyFont="0" applyAlignment="0" applyProtection="0"/>
    <xf numFmtId="0" fontId="93" fillId="0" borderId="89" applyNumberFormat="0" applyFill="0" applyAlignment="0" applyProtection="0"/>
    <xf numFmtId="0" fontId="90" fillId="28" borderId="86" applyNumberFormat="0" applyAlignment="0" applyProtection="0"/>
    <xf numFmtId="0" fontId="16" fillId="11" borderId="87" applyNumberFormat="0" applyFont="0" applyAlignment="0" applyProtection="0"/>
    <xf numFmtId="0" fontId="46" fillId="16" borderId="93" applyNumberFormat="0" applyAlignment="0" applyProtection="0"/>
    <xf numFmtId="0" fontId="16" fillId="11" borderId="94" applyNumberFormat="0" applyFont="0" applyAlignment="0" applyProtection="0"/>
    <xf numFmtId="0" fontId="82" fillId="13" borderId="93" applyNumberFormat="0" applyAlignment="0" applyProtection="0"/>
    <xf numFmtId="0" fontId="35" fillId="29" borderId="93" applyNumberFormat="0" applyAlignment="0" applyProtection="0"/>
    <xf numFmtId="0" fontId="42" fillId="0" borderId="91">
      <alignment horizontal="left" vertical="center"/>
    </xf>
    <xf numFmtId="0" fontId="35" fillId="29" borderId="93" applyNumberFormat="0" applyAlignment="0" applyProtection="0"/>
    <xf numFmtId="0" fontId="12" fillId="11" borderId="94" applyNumberFormat="0" applyFont="0" applyAlignment="0" applyProtection="0"/>
    <xf numFmtId="10" fontId="21" fillId="5" borderId="92" applyNumberFormat="0" applyBorder="0" applyAlignment="0" applyProtection="0"/>
    <xf numFmtId="0" fontId="75" fillId="13" borderId="93" applyNumberFormat="0" applyAlignment="0" applyProtection="0"/>
    <xf numFmtId="0" fontId="77" fillId="0" borderId="110" applyNumberFormat="0" applyFill="0" applyAlignment="0" applyProtection="0"/>
    <xf numFmtId="0" fontId="77" fillId="0" borderId="89" applyNumberFormat="0" applyFill="0" applyAlignment="0" applyProtection="0"/>
    <xf numFmtId="0" fontId="69" fillId="28" borderId="88" applyNumberFormat="0" applyAlignment="0" applyProtection="0"/>
    <xf numFmtId="10" fontId="21" fillId="5" borderId="99" applyNumberFormat="0" applyBorder="0" applyAlignment="0" applyProtection="0"/>
    <xf numFmtId="0" fontId="16" fillId="11" borderId="94" applyNumberFormat="0" applyFont="0" applyAlignment="0" applyProtection="0"/>
    <xf numFmtId="0" fontId="42" fillId="0" borderId="91">
      <alignment horizontal="left" vertical="center"/>
    </xf>
    <xf numFmtId="0" fontId="70" fillId="28" borderId="114" applyNumberFormat="0" applyAlignment="0" applyProtection="0"/>
    <xf numFmtId="0" fontId="42" fillId="0" borderId="91">
      <alignment horizontal="left" vertical="center"/>
    </xf>
    <xf numFmtId="0" fontId="83" fillId="28" borderId="123" applyNumberFormat="0" applyAlignment="0" applyProtection="0"/>
    <xf numFmtId="0" fontId="82" fillId="13" borderId="100" applyNumberFormat="0" applyAlignment="0" applyProtection="0"/>
    <xf numFmtId="0" fontId="93" fillId="0" borderId="103" applyNumberFormat="0" applyFill="0" applyAlignment="0" applyProtection="0"/>
    <xf numFmtId="0" fontId="42" fillId="0" borderId="98">
      <alignment horizontal="left" vertical="center"/>
    </xf>
    <xf numFmtId="0" fontId="46" fillId="16" borderId="93" applyNumberFormat="0" applyAlignment="0" applyProtection="0"/>
    <xf numFmtId="10" fontId="21" fillId="5" borderId="92" applyNumberFormat="0" applyBorder="0" applyAlignment="0" applyProtection="0"/>
    <xf numFmtId="0" fontId="42" fillId="0" borderId="126">
      <alignment horizontal="left" vertical="center"/>
    </xf>
    <xf numFmtId="0" fontId="90" fillId="28" borderId="121" applyNumberFormat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59" fillId="0" borderId="125" applyNumberFormat="0" applyFill="0" applyAlignment="0" applyProtection="0"/>
    <xf numFmtId="0" fontId="16" fillId="11" borderId="108" applyNumberFormat="0" applyFont="0" applyAlignment="0" applyProtection="0"/>
    <xf numFmtId="0" fontId="11" fillId="0" borderId="0">
      <protection locked="0"/>
    </xf>
    <xf numFmtId="0" fontId="82" fillId="13" borderId="114" applyNumberFormat="0" applyAlignment="0" applyProtection="0"/>
    <xf numFmtId="0" fontId="93" fillId="0" borderId="124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35" fillId="29" borderId="107" applyNumberFormat="0" applyAlignment="0" applyProtection="0"/>
    <xf numFmtId="0" fontId="77" fillId="0" borderId="110" applyNumberFormat="0" applyFill="0" applyAlignment="0" applyProtection="0"/>
    <xf numFmtId="0" fontId="93" fillId="0" borderId="117" applyNumberFormat="0" applyFill="0" applyAlignment="0" applyProtection="0"/>
    <xf numFmtId="0" fontId="93" fillId="0" borderId="131" applyNumberFormat="0" applyFill="0" applyAlignment="0" applyProtection="0"/>
    <xf numFmtId="0" fontId="93" fillId="0" borderId="117" applyNumberFormat="0" applyFill="0" applyAlignment="0" applyProtection="0"/>
    <xf numFmtId="0" fontId="42" fillId="0" borderId="91">
      <alignment horizontal="left" vertical="center"/>
    </xf>
    <xf numFmtId="0" fontId="77" fillId="0" borderId="110" applyNumberFormat="0" applyFill="0" applyAlignment="0" applyProtection="0"/>
    <xf numFmtId="0" fontId="35" fillId="29" borderId="107" applyNumberFormat="0" applyAlignment="0" applyProtection="0"/>
    <xf numFmtId="0" fontId="42" fillId="0" borderId="91">
      <alignment horizontal="left" vertical="center"/>
    </xf>
    <xf numFmtId="0" fontId="75" fillId="13" borderId="107" applyNumberFormat="0" applyAlignment="0" applyProtection="0"/>
    <xf numFmtId="0" fontId="16" fillId="11" borderId="94" applyNumberFormat="0" applyFont="0" applyAlignment="0" applyProtection="0"/>
    <xf numFmtId="0" fontId="59" fillId="0" borderId="97" applyNumberFormat="0" applyFill="0" applyAlignment="0" applyProtection="0"/>
    <xf numFmtId="0" fontId="93" fillId="0" borderId="131" applyNumberFormat="0" applyFill="0" applyAlignment="0" applyProtection="0"/>
    <xf numFmtId="0" fontId="75" fillId="13" borderId="121" applyNumberFormat="0" applyAlignment="0" applyProtection="0"/>
    <xf numFmtId="0" fontId="83" fillId="28" borderId="123" applyNumberFormat="0" applyAlignment="0" applyProtection="0"/>
    <xf numFmtId="0" fontId="93" fillId="0" borderId="117" applyNumberFormat="0" applyFill="0" applyAlignment="0" applyProtection="0"/>
    <xf numFmtId="0" fontId="83" fillId="28" borderId="95" applyNumberFormat="0" applyAlignment="0" applyProtection="0"/>
    <xf numFmtId="0" fontId="82" fillId="13" borderId="100" applyNumberFormat="0" applyAlignment="0" applyProtection="0"/>
    <xf numFmtId="0" fontId="93" fillId="0" borderId="124" applyNumberFormat="0" applyFill="0" applyAlignment="0" applyProtection="0"/>
    <xf numFmtId="0" fontId="69" fillId="28" borderId="130" applyNumberFormat="0" applyAlignment="0" applyProtection="0"/>
    <xf numFmtId="0" fontId="75" fillId="13" borderId="107" applyNumberFormat="0" applyAlignment="0" applyProtection="0"/>
    <xf numFmtId="0" fontId="82" fillId="13" borderId="100" applyNumberFormat="0" applyAlignment="0" applyProtection="0"/>
    <xf numFmtId="0" fontId="42" fillId="0" borderId="112">
      <alignment horizontal="left" vertical="center"/>
    </xf>
    <xf numFmtId="0" fontId="93" fillId="0" borderId="110" applyNumberFormat="0" applyFill="0" applyAlignment="0" applyProtection="0"/>
    <xf numFmtId="0" fontId="82" fillId="13" borderId="100" applyNumberFormat="0" applyAlignment="0" applyProtection="0"/>
    <xf numFmtId="0" fontId="42" fillId="0" borderId="98">
      <alignment horizontal="left" vertical="center"/>
    </xf>
    <xf numFmtId="0" fontId="35" fillId="29" borderId="93" applyNumberFormat="0" applyAlignment="0" applyProtection="0"/>
    <xf numFmtId="0" fontId="42" fillId="0" borderId="119">
      <alignment horizontal="left" vertical="center"/>
    </xf>
    <xf numFmtId="0" fontId="70" fillId="28" borderId="100" applyNumberFormat="0" applyAlignment="0" applyProtection="0"/>
    <xf numFmtId="0" fontId="12" fillId="11" borderId="129" applyNumberFormat="0" applyFont="0" applyAlignment="0" applyProtection="0"/>
    <xf numFmtId="0" fontId="83" fillId="28" borderId="116" applyNumberFormat="0" applyAlignment="0" applyProtection="0"/>
    <xf numFmtId="0" fontId="70" fillId="28" borderId="121" applyNumberFormat="0" applyAlignment="0" applyProtection="0"/>
    <xf numFmtId="10" fontId="21" fillId="5" borderId="120" applyNumberFormat="0" applyBorder="0" applyAlignment="0" applyProtection="0"/>
    <xf numFmtId="0" fontId="16" fillId="11" borderId="108" applyNumberFormat="0" applyFont="0" applyAlignment="0" applyProtection="0"/>
    <xf numFmtId="0" fontId="46" fillId="16" borderId="128" applyNumberFormat="0" applyAlignment="0" applyProtection="0"/>
    <xf numFmtId="0" fontId="90" fillId="28" borderId="128" applyNumberFormat="0" applyAlignment="0" applyProtection="0"/>
    <xf numFmtId="0" fontId="46" fillId="16" borderId="121" applyNumberFormat="0" applyAlignment="0" applyProtection="0"/>
    <xf numFmtId="0" fontId="90" fillId="28" borderId="114" applyNumberFormat="0" applyAlignment="0" applyProtection="0"/>
    <xf numFmtId="0" fontId="83" fillId="28" borderId="109" applyNumberFormat="0" applyAlignment="0" applyProtection="0"/>
    <xf numFmtId="0" fontId="83" fillId="28" borderId="130" applyNumberFormat="0" applyAlignment="0" applyProtection="0"/>
    <xf numFmtId="0" fontId="83" fillId="28" borderId="109" applyNumberFormat="0" applyAlignment="0" applyProtection="0"/>
    <xf numFmtId="0" fontId="83" fillId="28" borderId="130" applyNumberFormat="0" applyAlignment="0" applyProtection="0"/>
    <xf numFmtId="0" fontId="83" fillId="28" borderId="95" applyNumberFormat="0" applyAlignment="0" applyProtection="0"/>
    <xf numFmtId="0" fontId="42" fillId="0" borderId="105">
      <alignment horizontal="left" vertical="center"/>
    </xf>
    <xf numFmtId="0" fontId="42" fillId="0" borderId="98">
      <alignment horizontal="left" vertical="center"/>
    </xf>
    <xf numFmtId="0" fontId="77" fillId="0" borderId="117" applyNumberFormat="0" applyFill="0" applyAlignment="0" applyProtection="0"/>
    <xf numFmtId="0" fontId="83" fillId="28" borderId="95" applyNumberFormat="0" applyAlignment="0" applyProtection="0"/>
    <xf numFmtId="0" fontId="46" fillId="16" borderId="121" applyNumberFormat="0" applyAlignment="0" applyProtection="0"/>
    <xf numFmtId="0" fontId="16" fillId="11" borderId="101" applyNumberFormat="0" applyFont="0" applyAlignment="0" applyProtection="0"/>
    <xf numFmtId="0" fontId="16" fillId="11" borderId="108" applyNumberFormat="0" applyFont="0" applyAlignment="0" applyProtection="0"/>
    <xf numFmtId="0" fontId="93" fillId="0" borderId="96" applyNumberFormat="0" applyFill="0" applyAlignment="0" applyProtection="0"/>
    <xf numFmtId="0" fontId="11" fillId="0" borderId="0">
      <protection locked="0"/>
    </xf>
    <xf numFmtId="0" fontId="75" fillId="13" borderId="128" applyNumberFormat="0" applyAlignment="0" applyProtection="0"/>
    <xf numFmtId="0" fontId="77" fillId="0" borderId="110" applyNumberFormat="0" applyFill="0" applyAlignment="0" applyProtection="0"/>
    <xf numFmtId="0" fontId="11" fillId="0" borderId="0">
      <protection locked="0"/>
    </xf>
    <xf numFmtId="0" fontId="46" fillId="16" borderId="107" applyNumberFormat="0" applyAlignment="0" applyProtection="0"/>
    <xf numFmtId="0" fontId="46" fillId="16" borderId="121" applyNumberFormat="0" applyAlignment="0" applyProtection="0"/>
    <xf numFmtId="0" fontId="93" fillId="0" borderId="117" applyNumberFormat="0" applyFill="0" applyAlignment="0" applyProtection="0"/>
    <xf numFmtId="0" fontId="90" fillId="28" borderId="128" applyNumberFormat="0" applyAlignment="0" applyProtection="0"/>
    <xf numFmtId="0" fontId="83" fillId="28" borderId="95" applyNumberFormat="0" applyAlignment="0" applyProtection="0"/>
    <xf numFmtId="10" fontId="21" fillId="5" borderId="92" applyNumberFormat="0" applyBorder="0" applyAlignment="0" applyProtection="0"/>
    <xf numFmtId="0" fontId="77" fillId="0" borderId="96" applyNumberFormat="0" applyFill="0" applyAlignment="0" applyProtection="0"/>
    <xf numFmtId="0" fontId="35" fillId="29" borderId="107" applyNumberFormat="0" applyAlignment="0" applyProtection="0"/>
    <xf numFmtId="0" fontId="77" fillId="0" borderId="96" applyNumberFormat="0" applyFill="0" applyAlignment="0" applyProtection="0"/>
    <xf numFmtId="0" fontId="46" fillId="16" borderId="107" applyNumberFormat="0" applyAlignment="0" applyProtection="0"/>
    <xf numFmtId="0" fontId="46" fillId="16" borderId="100" applyNumberFormat="0" applyAlignment="0" applyProtection="0"/>
    <xf numFmtId="0" fontId="77" fillId="0" borderId="96" applyNumberFormat="0" applyFill="0" applyAlignment="0" applyProtection="0"/>
    <xf numFmtId="0" fontId="42" fillId="0" borderId="119">
      <alignment horizontal="left" vertical="center"/>
    </xf>
    <xf numFmtId="0" fontId="12" fillId="11" borderId="94" applyNumberFormat="0" applyFont="0" applyAlignment="0" applyProtection="0"/>
    <xf numFmtId="0" fontId="82" fillId="13" borderId="114" applyNumberFormat="0" applyAlignment="0" applyProtection="0"/>
    <xf numFmtId="0" fontId="46" fillId="16" borderId="93" applyNumberFormat="0" applyAlignment="0" applyProtection="0"/>
    <xf numFmtId="0" fontId="83" fillId="28" borderId="95" applyNumberFormat="0" applyAlignment="0" applyProtection="0"/>
    <xf numFmtId="0" fontId="42" fillId="0" borderId="91">
      <alignment horizontal="left" vertical="center"/>
    </xf>
    <xf numFmtId="0" fontId="90" fillId="28" borderId="114" applyNumberFormat="0" applyAlignment="0" applyProtection="0"/>
    <xf numFmtId="0" fontId="46" fillId="16" borderId="114" applyNumberFormat="0" applyAlignment="0" applyProtection="0"/>
    <xf numFmtId="0" fontId="42" fillId="0" borderId="91">
      <alignment horizontal="left" vertical="center"/>
    </xf>
    <xf numFmtId="0" fontId="42" fillId="0" borderId="105">
      <alignment horizontal="left" vertical="center"/>
    </xf>
    <xf numFmtId="0" fontId="90" fillId="28" borderId="100" applyNumberFormat="0" applyAlignment="0" applyProtection="0"/>
    <xf numFmtId="0" fontId="93" fillId="0" borderId="96" applyNumberFormat="0" applyFill="0" applyAlignment="0" applyProtection="0"/>
    <xf numFmtId="0" fontId="42" fillId="0" borderId="105">
      <alignment horizontal="left" vertical="center"/>
    </xf>
    <xf numFmtId="0" fontId="83" fillId="28" borderId="95" applyNumberFormat="0" applyAlignment="0" applyProtection="0"/>
    <xf numFmtId="0" fontId="69" fillId="28" borderId="95" applyNumberFormat="0" applyAlignment="0" applyProtection="0"/>
    <xf numFmtId="0" fontId="90" fillId="28" borderId="107" applyNumberFormat="0" applyAlignment="0" applyProtection="0"/>
    <xf numFmtId="0" fontId="42" fillId="0" borderId="126">
      <alignment horizontal="left" vertical="center"/>
    </xf>
    <xf numFmtId="0" fontId="93" fillId="0" borderId="103" applyNumberFormat="0" applyFill="0" applyAlignment="0" applyProtection="0"/>
    <xf numFmtId="0" fontId="93" fillId="0" borderId="117" applyNumberFormat="0" applyFill="0" applyAlignment="0" applyProtection="0"/>
    <xf numFmtId="0" fontId="90" fillId="28" borderId="107" applyNumberFormat="0" applyAlignment="0" applyProtection="0"/>
    <xf numFmtId="0" fontId="42" fillId="0" borderId="119">
      <alignment horizontal="left" vertical="center"/>
    </xf>
    <xf numFmtId="0" fontId="83" fillId="28" borderId="102" applyNumberFormat="0" applyAlignment="0" applyProtection="0"/>
    <xf numFmtId="0" fontId="46" fillId="16" borderId="93" applyNumberFormat="0" applyAlignment="0" applyProtection="0"/>
    <xf numFmtId="0" fontId="46" fillId="16" borderId="100" applyNumberFormat="0" applyAlignment="0" applyProtection="0"/>
    <xf numFmtId="0" fontId="75" fillId="13" borderId="107" applyNumberFormat="0" applyAlignment="0" applyProtection="0"/>
    <xf numFmtId="0" fontId="55" fillId="29" borderId="102" applyNumberFormat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12" fillId="11" borderId="108" applyNumberFormat="0" applyFont="0" applyAlignment="0" applyProtection="0"/>
    <xf numFmtId="0" fontId="90" fillId="28" borderId="100" applyNumberFormat="0" applyAlignment="0" applyProtection="0"/>
    <xf numFmtId="0" fontId="90" fillId="28" borderId="121" applyNumberFormat="0" applyAlignment="0" applyProtection="0"/>
    <xf numFmtId="0" fontId="12" fillId="11" borderId="101" applyNumberFormat="0" applyFont="0" applyAlignment="0" applyProtection="0"/>
    <xf numFmtId="0" fontId="59" fillId="0" borderId="111" applyNumberFormat="0" applyFill="0" applyAlignment="0" applyProtection="0"/>
    <xf numFmtId="0" fontId="82" fillId="13" borderId="100" applyNumberFormat="0" applyAlignment="0" applyProtection="0"/>
    <xf numFmtId="10" fontId="21" fillId="5" borderId="127" applyNumberFormat="0" applyBorder="0" applyAlignment="0" applyProtection="0"/>
    <xf numFmtId="0" fontId="75" fillId="13" borderId="93" applyNumberFormat="0" applyAlignment="0" applyProtection="0"/>
    <xf numFmtId="0" fontId="82" fillId="13" borderId="93" applyNumberFormat="0" applyAlignment="0" applyProtection="0"/>
    <xf numFmtId="0" fontId="42" fillId="0" borderId="112">
      <alignment horizontal="left" vertical="center"/>
    </xf>
    <xf numFmtId="0" fontId="77" fillId="0" borderId="96" applyNumberFormat="0" applyFill="0" applyAlignment="0" applyProtection="0"/>
    <xf numFmtId="0" fontId="42" fillId="0" borderId="91">
      <alignment horizontal="left" vertical="center"/>
    </xf>
    <xf numFmtId="0" fontId="75" fillId="13" borderId="100" applyNumberFormat="0" applyAlignment="0" applyProtection="0"/>
    <xf numFmtId="10" fontId="21" fillId="5" borderId="113" applyNumberFormat="0" applyBorder="0" applyAlignment="0" applyProtection="0"/>
    <xf numFmtId="0" fontId="12" fillId="11" borderId="108" applyNumberFormat="0" applyFont="0" applyAlignment="0" applyProtection="0"/>
    <xf numFmtId="0" fontId="35" fillId="29" borderId="128" applyNumberFormat="0" applyAlignment="0" applyProtection="0"/>
    <xf numFmtId="0" fontId="35" fillId="29" borderId="114" applyNumberFormat="0" applyAlignment="0" applyProtection="0"/>
    <xf numFmtId="0" fontId="93" fillId="0" borderId="103" applyNumberFormat="0" applyFill="0" applyAlignment="0" applyProtection="0"/>
    <xf numFmtId="0" fontId="46" fillId="16" borderId="100" applyNumberFormat="0" applyAlignment="0" applyProtection="0"/>
    <xf numFmtId="0" fontId="59" fillId="0" borderId="118" applyNumberFormat="0" applyFill="0" applyAlignment="0" applyProtection="0"/>
    <xf numFmtId="0" fontId="59" fillId="0" borderId="97" applyNumberFormat="0" applyFill="0" applyAlignment="0" applyProtection="0"/>
    <xf numFmtId="0" fontId="83" fillId="28" borderId="102" applyNumberFormat="0" applyAlignment="0" applyProtection="0"/>
    <xf numFmtId="0" fontId="93" fillId="0" borderId="131" applyNumberFormat="0" applyFill="0" applyAlignment="0" applyProtection="0"/>
    <xf numFmtId="10" fontId="21" fillId="5" borderId="127" applyNumberFormat="0" applyBorder="0" applyAlignment="0" applyProtection="0"/>
    <xf numFmtId="0" fontId="42" fillId="0" borderId="98">
      <alignment horizontal="left" vertical="center"/>
    </xf>
    <xf numFmtId="0" fontId="12" fillId="11" borderId="108" applyNumberFormat="0" applyFont="0" applyAlignment="0" applyProtection="0"/>
    <xf numFmtId="0" fontId="46" fillId="16" borderId="107" applyNumberFormat="0" applyAlignment="0" applyProtection="0"/>
    <xf numFmtId="0" fontId="82" fillId="13" borderId="100" applyNumberFormat="0" applyAlignment="0" applyProtection="0"/>
    <xf numFmtId="0" fontId="93" fillId="0" borderId="110" applyNumberFormat="0" applyFill="0" applyAlignment="0" applyProtection="0"/>
    <xf numFmtId="0" fontId="12" fillId="11" borderId="115" applyNumberFormat="0" applyFont="0" applyAlignment="0" applyProtection="0"/>
    <xf numFmtId="0" fontId="12" fillId="11" borderId="129" applyNumberFormat="0" applyFont="0" applyAlignment="0" applyProtection="0"/>
    <xf numFmtId="0" fontId="93" fillId="0" borderId="124" applyNumberFormat="0" applyFill="0" applyAlignment="0" applyProtection="0"/>
    <xf numFmtId="10" fontId="21" fillId="5" borderId="113" applyNumberFormat="0" applyBorder="0" applyAlignment="0" applyProtection="0"/>
    <xf numFmtId="0" fontId="59" fillId="0" borderId="97" applyNumberFormat="0" applyFill="0" applyAlignment="0" applyProtection="0"/>
    <xf numFmtId="0" fontId="69" fillId="28" borderId="123" applyNumberFormat="0" applyAlignment="0" applyProtection="0"/>
    <xf numFmtId="0" fontId="90" fillId="28" borderId="93" applyNumberFormat="0" applyAlignment="0" applyProtection="0"/>
    <xf numFmtId="0" fontId="69" fillId="28" borderId="102" applyNumberFormat="0" applyAlignment="0" applyProtection="0"/>
    <xf numFmtId="0" fontId="83" fillId="28" borderId="109" applyNumberFormat="0" applyAlignment="0" applyProtection="0"/>
    <xf numFmtId="0" fontId="16" fillId="11" borderId="115" applyNumberFormat="0" applyFont="0" applyAlignment="0" applyProtection="0"/>
    <xf numFmtId="0" fontId="90" fillId="28" borderId="100" applyNumberFormat="0" applyAlignment="0" applyProtection="0"/>
    <xf numFmtId="0" fontId="12" fillId="11" borderId="94" applyNumberFormat="0" applyFont="0" applyAlignment="0" applyProtection="0"/>
    <xf numFmtId="0" fontId="83" fillId="28" borderId="130" applyNumberFormat="0" applyAlignment="0" applyProtection="0"/>
    <xf numFmtId="0" fontId="42" fillId="0" borderId="126">
      <alignment horizontal="left" vertical="center"/>
    </xf>
    <xf numFmtId="0" fontId="35" fillId="29" borderId="128" applyNumberFormat="0" applyAlignment="0" applyProtection="0"/>
    <xf numFmtId="0" fontId="12" fillId="11" borderId="94" applyNumberFormat="0" applyFont="0" applyAlignment="0" applyProtection="0"/>
    <xf numFmtId="0" fontId="16" fillId="11" borderId="101" applyNumberFormat="0" applyFont="0" applyAlignment="0" applyProtection="0"/>
    <xf numFmtId="0" fontId="93" fillId="0" borderId="110" applyNumberFormat="0" applyFill="0" applyAlignment="0" applyProtection="0"/>
    <xf numFmtId="0" fontId="55" fillId="29" borderId="109" applyNumberFormat="0" applyAlignment="0" applyProtection="0"/>
    <xf numFmtId="0" fontId="69" fillId="28" borderId="123" applyNumberFormat="0" applyAlignment="0" applyProtection="0"/>
    <xf numFmtId="0" fontId="59" fillId="0" borderId="132" applyNumberFormat="0" applyFill="0" applyAlignment="0" applyProtection="0"/>
    <xf numFmtId="0" fontId="83" fillId="28" borderId="130" applyNumberFormat="0" applyAlignment="0" applyProtection="0"/>
    <xf numFmtId="0" fontId="70" fillId="28" borderId="93" applyNumberFormat="0" applyAlignment="0" applyProtection="0"/>
    <xf numFmtId="0" fontId="90" fillId="28" borderId="93" applyNumberFormat="0" applyAlignment="0" applyProtection="0"/>
    <xf numFmtId="0" fontId="35" fillId="29" borderId="100" applyNumberFormat="0" applyAlignment="0" applyProtection="0"/>
    <xf numFmtId="0" fontId="42" fillId="0" borderId="91">
      <alignment horizontal="left" vertical="center"/>
    </xf>
    <xf numFmtId="0" fontId="70" fillId="28" borderId="93" applyNumberFormat="0" applyAlignment="0" applyProtection="0"/>
    <xf numFmtId="0" fontId="69" fillId="28" borderId="95" applyNumberFormat="0" applyAlignment="0" applyProtection="0"/>
    <xf numFmtId="0" fontId="16" fillId="11" borderId="108" applyNumberFormat="0" applyFont="0" applyAlignment="0" applyProtection="0"/>
    <xf numFmtId="0" fontId="82" fillId="13" borderId="107" applyNumberFormat="0" applyAlignment="0" applyProtection="0"/>
    <xf numFmtId="0" fontId="46" fillId="16" borderId="93" applyNumberFormat="0" applyAlignment="0" applyProtection="0"/>
    <xf numFmtId="0" fontId="82" fillId="13" borderId="93" applyNumberFormat="0" applyAlignment="0" applyProtection="0"/>
    <xf numFmtId="0" fontId="46" fillId="16" borderId="107" applyNumberFormat="0" applyAlignment="0" applyProtection="0"/>
    <xf numFmtId="0" fontId="82" fillId="13" borderId="128" applyNumberFormat="0" applyAlignment="0" applyProtection="0"/>
    <xf numFmtId="0" fontId="93" fillId="0" borderId="124" applyNumberFormat="0" applyFill="0" applyAlignment="0" applyProtection="0"/>
    <xf numFmtId="0" fontId="35" fillId="29" borderId="114" applyNumberFormat="0" applyAlignment="0" applyProtection="0"/>
    <xf numFmtId="0" fontId="77" fillId="0" borderId="103" applyNumberFormat="0" applyFill="0" applyAlignment="0" applyProtection="0"/>
    <xf numFmtId="0" fontId="90" fillId="28" borderId="107" applyNumberFormat="0" applyAlignment="0" applyProtection="0"/>
    <xf numFmtId="0" fontId="83" fillId="28" borderId="95" applyNumberFormat="0" applyAlignment="0" applyProtection="0"/>
    <xf numFmtId="0" fontId="90" fillId="28" borderId="121" applyNumberFormat="0" applyAlignment="0" applyProtection="0"/>
    <xf numFmtId="0" fontId="77" fillId="0" borderId="110" applyNumberFormat="0" applyFill="0" applyAlignment="0" applyProtection="0"/>
    <xf numFmtId="0" fontId="42" fillId="0" borderId="91">
      <alignment horizontal="left" vertical="center"/>
    </xf>
    <xf numFmtId="0" fontId="82" fillId="13" borderId="93" applyNumberFormat="0" applyAlignment="0" applyProtection="0"/>
    <xf numFmtId="0" fontId="83" fillId="28" borderId="109" applyNumberFormat="0" applyAlignment="0" applyProtection="0"/>
    <xf numFmtId="10" fontId="21" fillId="5" borderId="113" applyNumberFormat="0" applyBorder="0" applyAlignment="0" applyProtection="0"/>
    <xf numFmtId="0" fontId="16" fillId="11" borderId="108" applyNumberFormat="0" applyFont="0" applyAlignment="0" applyProtection="0"/>
    <xf numFmtId="0" fontId="70" fillId="28" borderId="107" applyNumberFormat="0" applyAlignment="0" applyProtection="0"/>
    <xf numFmtId="0" fontId="42" fillId="0" borderId="112">
      <alignment horizontal="left" vertical="center"/>
    </xf>
    <xf numFmtId="0" fontId="12" fillId="11" borderId="115" applyNumberFormat="0" applyFont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93" applyNumberFormat="0" applyAlignment="0" applyProtection="0"/>
    <xf numFmtId="0" fontId="83" fillId="28" borderId="109" applyNumberFormat="0" applyAlignment="0" applyProtection="0"/>
    <xf numFmtId="0" fontId="42" fillId="0" borderId="91">
      <alignment horizontal="left" vertical="center"/>
    </xf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16" fillId="11" borderId="108" applyNumberFormat="0" applyFont="0" applyAlignment="0" applyProtection="0"/>
    <xf numFmtId="0" fontId="42" fillId="0" borderId="119">
      <alignment horizontal="left" vertical="center"/>
    </xf>
    <xf numFmtId="0" fontId="90" fillId="28" borderId="93" applyNumberFormat="0" applyAlignment="0" applyProtection="0"/>
    <xf numFmtId="0" fontId="46" fillId="16" borderId="93" applyNumberFormat="0" applyAlignment="0" applyProtection="0"/>
    <xf numFmtId="0" fontId="11" fillId="0" borderId="0">
      <protection locked="0"/>
    </xf>
    <xf numFmtId="0" fontId="83" fillId="28" borderId="95" applyNumberFormat="0" applyAlignment="0" applyProtection="0"/>
    <xf numFmtId="0" fontId="12" fillId="11" borderId="129" applyNumberFormat="0" applyFont="0" applyAlignment="0" applyProtection="0"/>
    <xf numFmtId="0" fontId="90" fillId="28" borderId="93" applyNumberFormat="0" applyAlignment="0" applyProtection="0"/>
    <xf numFmtId="0" fontId="83" fillId="28" borderId="102" applyNumberFormat="0" applyAlignment="0" applyProtection="0"/>
    <xf numFmtId="0" fontId="82" fillId="13" borderId="114" applyNumberFormat="0" applyAlignment="0" applyProtection="0"/>
    <xf numFmtId="0" fontId="93" fillId="0" borderId="96" applyNumberFormat="0" applyFill="0" applyAlignment="0" applyProtection="0"/>
    <xf numFmtId="0" fontId="93" fillId="0" borderId="96" applyNumberFormat="0" applyFill="0" applyAlignment="0" applyProtection="0"/>
    <xf numFmtId="0" fontId="12" fillId="11" borderId="94" applyNumberFormat="0" applyFont="0" applyAlignment="0" applyProtection="0"/>
    <xf numFmtId="0" fontId="93" fillId="0" borderId="96" applyNumberFormat="0" applyFill="0" applyAlignment="0" applyProtection="0"/>
    <xf numFmtId="0" fontId="59" fillId="0" borderId="97" applyNumberFormat="0" applyFill="0" applyAlignment="0" applyProtection="0"/>
    <xf numFmtId="10" fontId="21" fillId="5" borderId="92" applyNumberFormat="0" applyBorder="0" applyAlignment="0" applyProtection="0"/>
    <xf numFmtId="0" fontId="46" fillId="16" borderId="93" applyNumberFormat="0" applyAlignment="0" applyProtection="0"/>
    <xf numFmtId="0" fontId="69" fillId="28" borderId="95" applyNumberFormat="0" applyAlignment="0" applyProtection="0"/>
    <xf numFmtId="0" fontId="93" fillId="0" borderId="96" applyNumberFormat="0" applyFill="0" applyAlignment="0" applyProtection="0"/>
    <xf numFmtId="0" fontId="93" fillId="0" borderId="96" applyNumberFormat="0" applyFill="0" applyAlignment="0" applyProtection="0"/>
    <xf numFmtId="0" fontId="90" fillId="28" borderId="93" applyNumberFormat="0" applyAlignment="0" applyProtection="0"/>
    <xf numFmtId="0" fontId="59" fillId="0" borderId="125" applyNumberFormat="0" applyFill="0" applyAlignment="0" applyProtection="0"/>
    <xf numFmtId="0" fontId="16" fillId="11" borderId="94" applyNumberFormat="0" applyFont="0" applyAlignment="0" applyProtection="0"/>
    <xf numFmtId="0" fontId="55" fillId="29" borderId="109" applyNumberFormat="0" applyAlignment="0" applyProtection="0"/>
    <xf numFmtId="0" fontId="12" fillId="11" borderId="122" applyNumberFormat="0" applyFont="0" applyAlignment="0" applyProtection="0"/>
    <xf numFmtId="0" fontId="42" fillId="0" borderId="126">
      <alignment horizontal="left" vertical="center"/>
    </xf>
    <xf numFmtId="0" fontId="90" fillId="28" borderId="128" applyNumberFormat="0" applyAlignment="0" applyProtection="0"/>
    <xf numFmtId="0" fontId="16" fillId="11" borderId="115" applyNumberFormat="0" applyFont="0" applyAlignment="0" applyProtection="0"/>
    <xf numFmtId="0" fontId="42" fillId="0" borderId="105">
      <alignment horizontal="left" vertical="center"/>
    </xf>
    <xf numFmtId="0" fontId="16" fillId="11" borderId="129" applyNumberFormat="0" applyFont="0" applyAlignment="0" applyProtection="0"/>
    <xf numFmtId="0" fontId="93" fillId="0" borderId="103" applyNumberFormat="0" applyFill="0" applyAlignment="0" applyProtection="0"/>
    <xf numFmtId="0" fontId="12" fillId="11" borderId="115" applyNumberFormat="0" applyFont="0" applyAlignment="0" applyProtection="0"/>
    <xf numFmtId="0" fontId="12" fillId="11" borderId="115" applyNumberFormat="0" applyFont="0" applyAlignment="0" applyProtection="0"/>
    <xf numFmtId="0" fontId="83" fillId="28" borderId="116" applyNumberFormat="0" applyAlignment="0" applyProtection="0"/>
    <xf numFmtId="0" fontId="59" fillId="0" borderId="104" applyNumberFormat="0" applyFill="0" applyAlignment="0" applyProtection="0"/>
    <xf numFmtId="0" fontId="46" fillId="16" borderId="107" applyNumberFormat="0" applyAlignment="0" applyProtection="0"/>
    <xf numFmtId="0" fontId="77" fillId="0" borderId="96" applyNumberFormat="0" applyFill="0" applyAlignment="0" applyProtection="0"/>
    <xf numFmtId="0" fontId="69" fillId="28" borderId="95" applyNumberFormat="0" applyAlignment="0" applyProtection="0"/>
    <xf numFmtId="0" fontId="93" fillId="0" borderId="110" applyNumberFormat="0" applyFill="0" applyAlignment="0" applyProtection="0"/>
    <xf numFmtId="0" fontId="42" fillId="0" borderId="105">
      <alignment horizontal="left" vertical="center"/>
    </xf>
    <xf numFmtId="0" fontId="82" fillId="13" borderId="107" applyNumberFormat="0" applyAlignment="0" applyProtection="0"/>
    <xf numFmtId="0" fontId="82" fillId="13" borderId="121" applyNumberFormat="0" applyAlignment="0" applyProtection="0"/>
    <xf numFmtId="0" fontId="90" fillId="28" borderId="121" applyNumberFormat="0" applyAlignment="0" applyProtection="0"/>
    <xf numFmtId="0" fontId="16" fillId="11" borderId="108" applyNumberFormat="0" applyFont="0" applyAlignment="0" applyProtection="0"/>
    <xf numFmtId="0" fontId="77" fillId="0" borderId="110" applyNumberFormat="0" applyFill="0" applyAlignment="0" applyProtection="0"/>
    <xf numFmtId="0" fontId="93" fillId="0" borderId="110" applyNumberFormat="0" applyFill="0" applyAlignment="0" applyProtection="0"/>
    <xf numFmtId="0" fontId="46" fillId="16" borderId="128" applyNumberFormat="0" applyAlignment="0" applyProtection="0"/>
    <xf numFmtId="0" fontId="69" fillId="28" borderId="123" applyNumberFormat="0" applyAlignment="0" applyProtection="0"/>
    <xf numFmtId="0" fontId="70" fillId="28" borderId="121" applyNumberFormat="0" applyAlignment="0" applyProtection="0"/>
    <xf numFmtId="0" fontId="35" fillId="29" borderId="128" applyNumberFormat="0" applyAlignment="0" applyProtection="0"/>
    <xf numFmtId="0" fontId="59" fillId="0" borderId="118" applyNumberFormat="0" applyFill="0" applyAlignment="0" applyProtection="0"/>
    <xf numFmtId="0" fontId="35" fillId="29" borderId="107" applyNumberFormat="0" applyAlignment="0" applyProtection="0"/>
    <xf numFmtId="0" fontId="82" fillId="13" borderId="114" applyNumberFormat="0" applyAlignment="0" applyProtection="0"/>
    <xf numFmtId="0" fontId="90" fillId="28" borderId="100" applyNumberFormat="0" applyAlignment="0" applyProtection="0"/>
    <xf numFmtId="0" fontId="42" fillId="0" borderId="98">
      <alignment horizontal="left" vertical="center"/>
    </xf>
    <xf numFmtId="0" fontId="55" fillId="29" borderId="102" applyNumberFormat="0" applyAlignment="0" applyProtection="0"/>
    <xf numFmtId="0" fontId="16" fillId="11" borderId="101" applyNumberFormat="0" applyFont="0" applyAlignment="0" applyProtection="0"/>
    <xf numFmtId="0" fontId="77" fillId="0" borderId="103" applyNumberFormat="0" applyFill="0" applyAlignment="0" applyProtection="0"/>
    <xf numFmtId="0" fontId="59" fillId="0" borderId="104" applyNumberFormat="0" applyFill="0" applyAlignment="0" applyProtection="0"/>
    <xf numFmtId="0" fontId="69" fillId="28" borderId="109" applyNumberFormat="0" applyAlignment="0" applyProtection="0"/>
    <xf numFmtId="0" fontId="55" fillId="29" borderId="102" applyNumberFormat="0" applyAlignment="0" applyProtection="0"/>
    <xf numFmtId="0" fontId="69" fillId="28" borderId="102" applyNumberFormat="0" applyAlignment="0" applyProtection="0"/>
    <xf numFmtId="0" fontId="82" fillId="13" borderId="114" applyNumberFormat="0" applyAlignment="0" applyProtection="0"/>
    <xf numFmtId="0" fontId="70" fillId="28" borderId="100" applyNumberFormat="0" applyAlignment="0" applyProtection="0"/>
    <xf numFmtId="0" fontId="75" fillId="13" borderId="114" applyNumberFormat="0" applyAlignment="0" applyProtection="0"/>
    <xf numFmtId="0" fontId="83" fillId="28" borderId="109" applyNumberFormat="0" applyAlignment="0" applyProtection="0"/>
    <xf numFmtId="0" fontId="70" fillId="28" borderId="100" applyNumberFormat="0" applyAlignment="0" applyProtection="0"/>
    <xf numFmtId="0" fontId="82" fillId="13" borderId="100" applyNumberFormat="0" applyAlignment="0" applyProtection="0"/>
    <xf numFmtId="0" fontId="55" fillId="29" borderId="102" applyNumberFormat="0" applyAlignment="0" applyProtection="0"/>
    <xf numFmtId="10" fontId="21" fillId="5" borderId="99" applyNumberFormat="0" applyBorder="0" applyAlignment="0" applyProtection="0"/>
    <xf numFmtId="0" fontId="12" fillId="11" borderId="101" applyNumberFormat="0" applyFont="0" applyAlignment="0" applyProtection="0"/>
    <xf numFmtId="0" fontId="42" fillId="0" borderId="98">
      <alignment horizontal="left" vertical="center"/>
    </xf>
    <xf numFmtId="0" fontId="35" fillId="29" borderId="100" applyNumberFormat="0" applyAlignment="0" applyProtection="0"/>
    <xf numFmtId="0" fontId="46" fillId="16" borderId="100" applyNumberFormat="0" applyAlignment="0" applyProtection="0"/>
    <xf numFmtId="0" fontId="16" fillId="11" borderId="129" applyNumberFormat="0" applyFont="0" applyAlignment="0" applyProtection="0"/>
    <xf numFmtId="10" fontId="21" fillId="5" borderId="99" applyNumberFormat="0" applyBorder="0" applyAlignment="0" applyProtection="0"/>
    <xf numFmtId="0" fontId="93" fillId="0" borderId="103" applyNumberFormat="0" applyFill="0" applyAlignment="0" applyProtection="0"/>
    <xf numFmtId="0" fontId="35" fillId="29" borderId="100" applyNumberFormat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93" fillId="0" borderId="103" applyNumberFormat="0" applyFill="0" applyAlignment="0" applyProtection="0"/>
    <xf numFmtId="0" fontId="55" fillId="29" borderId="102" applyNumberFormat="0" applyAlignment="0" applyProtection="0"/>
    <xf numFmtId="0" fontId="70" fillId="28" borderId="100" applyNumberFormat="0" applyAlignment="0" applyProtection="0"/>
    <xf numFmtId="0" fontId="77" fillId="0" borderId="103" applyNumberFormat="0" applyFill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93" fillId="0" borderId="103" applyNumberFormat="0" applyFill="0" applyAlignment="0" applyProtection="0"/>
    <xf numFmtId="0" fontId="90" fillId="28" borderId="100" applyNumberForma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75" fillId="13" borderId="100" applyNumberFormat="0" applyAlignment="0" applyProtection="0"/>
    <xf numFmtId="0" fontId="70" fillId="28" borderId="100" applyNumberFormat="0" applyAlignment="0" applyProtection="0"/>
    <xf numFmtId="0" fontId="69" fillId="28" borderId="102" applyNumberFormat="0" applyAlignment="0" applyProtection="0"/>
    <xf numFmtId="0" fontId="93" fillId="0" borderId="103" applyNumberFormat="0" applyFill="0" applyAlignment="0" applyProtection="0"/>
    <xf numFmtId="0" fontId="83" fillId="28" borderId="102" applyNumberFormat="0" applyAlignment="0" applyProtection="0"/>
    <xf numFmtId="0" fontId="83" fillId="28" borderId="102" applyNumberFormat="0" applyAlignment="0" applyProtection="0"/>
    <xf numFmtId="0" fontId="16" fillId="11" borderId="101" applyNumberFormat="0" applyFont="0" applyAlignment="0" applyProtection="0"/>
    <xf numFmtId="0" fontId="55" fillId="29" borderId="102" applyNumberFormat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75" fillId="13" borderId="100" applyNumberFormat="0" applyAlignment="0" applyProtection="0"/>
    <xf numFmtId="0" fontId="69" fillId="28" borderId="102" applyNumberFormat="0" applyAlignment="0" applyProtection="0"/>
    <xf numFmtId="0" fontId="82" fillId="13" borderId="100" applyNumberFormat="0" applyAlignment="0" applyProtection="0"/>
    <xf numFmtId="0" fontId="59" fillId="0" borderId="104" applyNumberFormat="0" applyFill="0" applyAlignment="0" applyProtection="0"/>
    <xf numFmtId="0" fontId="16" fillId="11" borderId="101" applyNumberFormat="0" applyFont="0" applyAlignment="0" applyProtection="0"/>
    <xf numFmtId="0" fontId="42" fillId="0" borderId="98">
      <alignment horizontal="left" vertical="center"/>
    </xf>
    <xf numFmtId="0" fontId="59" fillId="0" borderId="104" applyNumberFormat="0" applyFill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42" fillId="0" borderId="112">
      <alignment horizontal="left" vertical="center"/>
    </xf>
    <xf numFmtId="0" fontId="69" fillId="28" borderId="102" applyNumberFormat="0" applyAlignment="0" applyProtection="0"/>
    <xf numFmtId="0" fontId="16" fillId="11" borderId="101" applyNumberFormat="0" applyFont="0" applyAlignment="0" applyProtection="0"/>
    <xf numFmtId="0" fontId="69" fillId="28" borderId="116" applyNumberFormat="0" applyAlignment="0" applyProtection="0"/>
    <xf numFmtId="0" fontId="82" fillId="13" borderId="100" applyNumberFormat="0" applyAlignment="0" applyProtection="0"/>
    <xf numFmtId="0" fontId="77" fillId="0" borderId="131" applyNumberFormat="0" applyFill="0" applyAlignment="0" applyProtection="0"/>
    <xf numFmtId="0" fontId="69" fillId="28" borderId="102" applyNumberFormat="0" applyAlignment="0" applyProtection="0"/>
    <xf numFmtId="0" fontId="82" fillId="13" borderId="100" applyNumberFormat="0" applyAlignment="0" applyProtection="0"/>
    <xf numFmtId="0" fontId="69" fillId="28" borderId="102" applyNumberForma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10" fontId="21" fillId="5" borderId="99" applyNumberFormat="0" applyBorder="0" applyAlignment="0" applyProtection="0"/>
    <xf numFmtId="0" fontId="93" fillId="0" borderId="103" applyNumberFormat="0" applyFill="0" applyAlignment="0" applyProtection="0"/>
    <xf numFmtId="0" fontId="70" fillId="28" borderId="100" applyNumberFormat="0" applyAlignment="0" applyProtection="0"/>
    <xf numFmtId="0" fontId="42" fillId="0" borderId="98">
      <alignment horizontal="left" vertical="center"/>
    </xf>
    <xf numFmtId="0" fontId="16" fillId="11" borderId="101" applyNumberFormat="0" applyFont="0" applyAlignment="0" applyProtection="0"/>
    <xf numFmtId="0" fontId="83" fillId="28" borderId="102" applyNumberFormat="0" applyAlignment="0" applyProtection="0"/>
    <xf numFmtId="0" fontId="70" fillId="28" borderId="107" applyNumberFormat="0" applyAlignment="0" applyProtection="0"/>
    <xf numFmtId="0" fontId="70" fillId="28" borderId="100" applyNumberFormat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16" fillId="11" borderId="101" applyNumberFormat="0" applyFont="0" applyAlignment="0" applyProtection="0"/>
    <xf numFmtId="0" fontId="93" fillId="0" borderId="103" applyNumberFormat="0" applyFill="0" applyAlignment="0" applyProtection="0"/>
    <xf numFmtId="0" fontId="42" fillId="0" borderId="98">
      <alignment horizontal="left" vertical="center"/>
    </xf>
    <xf numFmtId="0" fontId="90" fillId="28" borderId="100" applyNumberFormat="0" applyAlignment="0" applyProtection="0"/>
    <xf numFmtId="0" fontId="90" fillId="28" borderId="100" applyNumberFormat="0" applyAlignment="0" applyProtection="0"/>
    <xf numFmtId="0" fontId="70" fillId="28" borderId="114" applyNumberFormat="0" applyAlignment="0" applyProtection="0"/>
    <xf numFmtId="0" fontId="77" fillId="0" borderId="117" applyNumberFormat="0" applyFill="0" applyAlignment="0" applyProtection="0"/>
    <xf numFmtId="0" fontId="93" fillId="0" borderId="103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46" fillId="16" borderId="114" applyNumberFormat="0" applyAlignment="0" applyProtection="0"/>
    <xf numFmtId="0" fontId="90" fillId="28" borderId="114" applyNumberFormat="0" applyAlignment="0" applyProtection="0"/>
    <xf numFmtId="10" fontId="21" fillId="5" borderId="99" applyNumberFormat="0" applyBorder="0" applyAlignment="0" applyProtection="0"/>
    <xf numFmtId="0" fontId="42" fillId="0" borderId="112">
      <alignment horizontal="left" vertical="center"/>
    </xf>
    <xf numFmtId="0" fontId="42" fillId="0" borderId="98">
      <alignment horizontal="left" vertical="center"/>
    </xf>
    <xf numFmtId="0" fontId="82" fillId="13" borderId="114" applyNumberFormat="0" applyAlignment="0" applyProtection="0"/>
    <xf numFmtId="0" fontId="12" fillId="11" borderId="101" applyNumberFormat="0" applyFont="0" applyAlignment="0" applyProtection="0"/>
    <xf numFmtId="0" fontId="42" fillId="0" borderId="98">
      <alignment horizontal="left" vertical="center"/>
    </xf>
    <xf numFmtId="10" fontId="21" fillId="5" borderId="99" applyNumberFormat="0" applyBorder="0" applyAlignment="0" applyProtection="0"/>
    <xf numFmtId="10" fontId="21" fillId="5" borderId="99" applyNumberFormat="0" applyBorder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10" fontId="21" fillId="5" borderId="99" applyNumberFormat="0" applyBorder="0" applyAlignment="0" applyProtection="0"/>
    <xf numFmtId="10" fontId="21" fillId="5" borderId="113" applyNumberFormat="0" applyBorder="0" applyAlignment="0" applyProtection="0"/>
    <xf numFmtId="0" fontId="42" fillId="0" borderId="126">
      <alignment horizontal="left" vertical="center"/>
    </xf>
    <xf numFmtId="10" fontId="21" fillId="5" borderId="120" applyNumberFormat="0" applyBorder="0" applyAlignment="0" applyProtection="0"/>
    <xf numFmtId="10" fontId="21" fillId="5" borderId="113" applyNumberFormat="0" applyBorder="0" applyAlignment="0" applyProtection="0"/>
    <xf numFmtId="0" fontId="75" fillId="13" borderId="114" applyNumberFormat="0" applyAlignment="0" applyProtection="0"/>
    <xf numFmtId="0" fontId="93" fillId="0" borderId="117" applyNumberFormat="0" applyFill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93" fillId="0" borderId="117" applyNumberFormat="0" applyFill="0" applyAlignment="0" applyProtection="0"/>
    <xf numFmtId="0" fontId="93" fillId="0" borderId="103" applyNumberFormat="0" applyFill="0" applyAlignment="0" applyProtection="0"/>
    <xf numFmtId="0" fontId="42" fillId="0" borderId="119">
      <alignment horizontal="left" vertical="center"/>
    </xf>
    <xf numFmtId="0" fontId="55" fillId="29" borderId="123" applyNumberFormat="0" applyAlignment="0" applyProtection="0"/>
    <xf numFmtId="0" fontId="90" fillId="28" borderId="100" applyNumberFormat="0" applyAlignment="0" applyProtection="0"/>
    <xf numFmtId="0" fontId="12" fillId="11" borderId="115" applyNumberFormat="0" applyFon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93" fillId="0" borderId="103" applyNumberFormat="0" applyFill="0" applyAlignment="0" applyProtection="0"/>
    <xf numFmtId="0" fontId="35" fillId="29" borderId="100" applyNumberFormat="0" applyAlignment="0" applyProtection="0"/>
    <xf numFmtId="0" fontId="83" fillId="28" borderId="102" applyNumberFormat="0" applyAlignment="0" applyProtection="0"/>
    <xf numFmtId="0" fontId="55" fillId="29" borderId="102" applyNumberFormat="0" applyAlignment="0" applyProtection="0"/>
    <xf numFmtId="0" fontId="46" fillId="16" borderId="100" applyNumberFormat="0" applyAlignment="0" applyProtection="0"/>
    <xf numFmtId="0" fontId="93" fillId="0" borderId="103" applyNumberFormat="0" applyFill="0" applyAlignment="0" applyProtection="0"/>
    <xf numFmtId="0" fontId="90" fillId="28" borderId="100" applyNumberForma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75" fillId="13" borderId="100" applyNumberFormat="0" applyAlignment="0" applyProtection="0"/>
    <xf numFmtId="0" fontId="70" fillId="28" borderId="100" applyNumberFormat="0" applyAlignment="0" applyProtection="0"/>
    <xf numFmtId="0" fontId="69" fillId="28" borderId="102" applyNumberFormat="0" applyAlignment="0" applyProtection="0"/>
    <xf numFmtId="0" fontId="16" fillId="11" borderId="101" applyNumberFormat="0" applyFont="0" applyAlignment="0" applyProtection="0"/>
    <xf numFmtId="0" fontId="42" fillId="0" borderId="98">
      <alignment horizontal="left" vertical="center"/>
    </xf>
    <xf numFmtId="0" fontId="59" fillId="0" borderId="104" applyNumberFormat="0" applyFill="0" applyAlignment="0" applyProtection="0"/>
    <xf numFmtId="0" fontId="16" fillId="11" borderId="101" applyNumberFormat="0" applyFont="0" applyAlignment="0" applyProtection="0"/>
    <xf numFmtId="0" fontId="42" fillId="0" borderId="98">
      <alignment horizontal="left" vertical="center"/>
    </xf>
    <xf numFmtId="0" fontId="83" fillId="28" borderId="102" applyNumberFormat="0" applyAlignment="0" applyProtection="0"/>
    <xf numFmtId="0" fontId="75" fillId="13" borderId="100" applyNumberFormat="0" applyAlignment="0" applyProtection="0"/>
    <xf numFmtId="0" fontId="59" fillId="0" borderId="104" applyNumberFormat="0" applyFill="0" applyAlignment="0" applyProtection="0"/>
    <xf numFmtId="0" fontId="70" fillId="28" borderId="100" applyNumberFormat="0" applyAlignment="0" applyProtection="0"/>
    <xf numFmtId="0" fontId="90" fillId="28" borderId="100" applyNumberFormat="0" applyAlignment="0" applyProtection="0"/>
    <xf numFmtId="0" fontId="83" fillId="28" borderId="102" applyNumberFormat="0" applyAlignment="0" applyProtection="0"/>
    <xf numFmtId="0" fontId="42" fillId="0" borderId="112">
      <alignment horizontal="left" vertical="center"/>
    </xf>
    <xf numFmtId="0" fontId="42" fillId="0" borderId="98">
      <alignment horizontal="left" vertical="center"/>
    </xf>
    <xf numFmtId="0" fontId="77" fillId="0" borderId="103" applyNumberFormat="0" applyFill="0" applyAlignment="0" applyProtection="0"/>
    <xf numFmtId="10" fontId="21" fillId="5" borderId="99" applyNumberFormat="0" applyBorder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93" fillId="0" borderId="117" applyNumberFormat="0" applyFill="0" applyAlignment="0" applyProtection="0"/>
    <xf numFmtId="0" fontId="90" fillId="28" borderId="100" applyNumberFormat="0" applyAlignment="0" applyProtection="0"/>
    <xf numFmtId="0" fontId="93" fillId="0" borderId="103" applyNumberFormat="0" applyFill="0" applyAlignment="0" applyProtection="0"/>
    <xf numFmtId="0" fontId="35" fillId="29" borderId="100" applyNumberFormat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93" fillId="0" borderId="103" applyNumberFormat="0" applyFill="0" applyAlignment="0" applyProtection="0"/>
    <xf numFmtId="0" fontId="55" fillId="29" borderId="102" applyNumberFormat="0" applyAlignment="0" applyProtection="0"/>
    <xf numFmtId="0" fontId="70" fillId="28" borderId="100" applyNumberFormat="0" applyAlignment="0" applyProtection="0"/>
    <xf numFmtId="0" fontId="77" fillId="0" borderId="103" applyNumberFormat="0" applyFill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35" fillId="29" borderId="100" applyNumberFormat="0" applyAlignment="0" applyProtection="0"/>
    <xf numFmtId="0" fontId="93" fillId="0" borderId="103" applyNumberFormat="0" applyFill="0" applyAlignment="0" applyProtection="0"/>
    <xf numFmtId="0" fontId="90" fillId="28" borderId="100" applyNumberForma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82" fillId="13" borderId="100" applyNumberFormat="0" applyAlignment="0" applyProtection="0"/>
    <xf numFmtId="0" fontId="77" fillId="0" borderId="103" applyNumberFormat="0" applyFill="0" applyAlignment="0" applyProtection="0"/>
    <xf numFmtId="0" fontId="75" fillId="13" borderId="100" applyNumberFormat="0" applyAlignment="0" applyProtection="0"/>
    <xf numFmtId="0" fontId="70" fillId="28" borderId="100" applyNumberFormat="0" applyAlignment="0" applyProtection="0"/>
    <xf numFmtId="0" fontId="69" fillId="28" borderId="102" applyNumberFormat="0" applyAlignment="0" applyProtection="0"/>
    <xf numFmtId="0" fontId="93" fillId="0" borderId="103" applyNumberFormat="0" applyFill="0" applyAlignment="0" applyProtection="0"/>
    <xf numFmtId="0" fontId="83" fillId="28" borderId="102" applyNumberFormat="0" applyAlignment="0" applyProtection="0"/>
    <xf numFmtId="0" fontId="83" fillId="28" borderId="102" applyNumberFormat="0" applyAlignment="0" applyProtection="0"/>
    <xf numFmtId="0" fontId="16" fillId="11" borderId="101" applyNumberFormat="0" applyFont="0" applyAlignment="0" applyProtection="0"/>
    <xf numFmtId="0" fontId="55" fillId="29" borderId="102" applyNumberFormat="0" applyAlignment="0" applyProtection="0"/>
    <xf numFmtId="0" fontId="46" fillId="16" borderId="100" applyNumberFormat="0" applyAlignment="0" applyProtection="0"/>
    <xf numFmtId="0" fontId="16" fillId="11" borderId="101" applyNumberFormat="0" applyFont="0" applyAlignment="0" applyProtection="0"/>
    <xf numFmtId="0" fontId="12" fillId="11" borderId="101" applyNumberFormat="0" applyFont="0" applyAlignment="0" applyProtection="0"/>
    <xf numFmtId="0" fontId="82" fillId="13" borderId="100" applyNumberFormat="0" applyAlignment="0" applyProtection="0"/>
    <xf numFmtId="0" fontId="75" fillId="13" borderId="100" applyNumberFormat="0" applyAlignment="0" applyProtection="0"/>
    <xf numFmtId="0" fontId="69" fillId="28" borderId="102" applyNumberFormat="0" applyAlignment="0" applyProtection="0"/>
    <xf numFmtId="0" fontId="82" fillId="13" borderId="100" applyNumberFormat="0" applyAlignment="0" applyProtection="0"/>
    <xf numFmtId="0" fontId="59" fillId="0" borderId="104" applyNumberFormat="0" applyFill="0" applyAlignment="0" applyProtection="0"/>
    <xf numFmtId="0" fontId="16" fillId="11" borderId="101" applyNumberFormat="0" applyFont="0" applyAlignment="0" applyProtection="0"/>
    <xf numFmtId="0" fontId="59" fillId="0" borderId="104" applyNumberFormat="0" applyFill="0" applyAlignment="0" applyProtection="0"/>
    <xf numFmtId="0" fontId="83" fillId="28" borderId="102" applyNumberFormat="0" applyAlignment="0" applyProtection="0"/>
    <xf numFmtId="0" fontId="90" fillId="28" borderId="100" applyNumberForma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59" fillId="0" borderId="118" applyNumberFormat="0" applyFill="0" applyAlignment="0" applyProtection="0"/>
    <xf numFmtId="0" fontId="83" fillId="28" borderId="130" applyNumberFormat="0" applyAlignment="0" applyProtection="0"/>
    <xf numFmtId="0" fontId="82" fillId="13" borderId="114" applyNumberFormat="0" applyAlignment="0" applyProtection="0"/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42" fillId="0" borderId="98">
      <alignment horizontal="left" vertical="center"/>
    </xf>
    <xf numFmtId="0" fontId="77" fillId="0" borderId="131" applyNumberFormat="0" applyFill="0" applyAlignment="0" applyProtection="0"/>
    <xf numFmtId="0" fontId="16" fillId="11" borderId="115" applyNumberFormat="0" applyFont="0" applyAlignment="0" applyProtection="0"/>
    <xf numFmtId="0" fontId="83" fillId="28" borderId="116" applyNumberFormat="0" applyAlignment="0" applyProtection="0"/>
    <xf numFmtId="0" fontId="42" fillId="0" borderId="112">
      <alignment horizontal="left" vertical="center"/>
    </xf>
    <xf numFmtId="0" fontId="16" fillId="11" borderId="129" applyNumberFormat="0" applyFont="0" applyAlignment="0" applyProtection="0"/>
    <xf numFmtId="0" fontId="59" fillId="0" borderId="125" applyNumberFormat="0" applyFill="0" applyAlignment="0" applyProtection="0"/>
    <xf numFmtId="0" fontId="59" fillId="0" borderId="132" applyNumberFormat="0" applyFill="0" applyAlignment="0" applyProtection="0"/>
    <xf numFmtId="0" fontId="35" fillId="29" borderId="121" applyNumberFormat="0" applyAlignment="0" applyProtection="0"/>
    <xf numFmtId="0" fontId="82" fillId="13" borderId="128" applyNumberFormat="0" applyAlignment="0" applyProtection="0"/>
    <xf numFmtId="0" fontId="42" fillId="0" borderId="119">
      <alignment horizontal="left" vertical="center"/>
    </xf>
    <xf numFmtId="0" fontId="83" fillId="28" borderId="109" applyNumberFormat="0" applyAlignment="0" applyProtection="0"/>
    <xf numFmtId="0" fontId="82" fillId="13" borderId="128" applyNumberFormat="0" applyAlignment="0" applyProtection="0"/>
    <xf numFmtId="0" fontId="42" fillId="0" borderId="126">
      <alignment horizontal="left" vertical="center"/>
    </xf>
    <xf numFmtId="0" fontId="93" fillId="0" borderId="131" applyNumberFormat="0" applyFill="0" applyAlignment="0" applyProtection="0"/>
    <xf numFmtId="0" fontId="16" fillId="11" borderId="122" applyNumberFormat="0" applyFont="0" applyAlignment="0" applyProtection="0"/>
    <xf numFmtId="0" fontId="16" fillId="11" borderId="129" applyNumberFormat="0" applyFont="0" applyAlignment="0" applyProtection="0"/>
    <xf numFmtId="0" fontId="93" fillId="0" borderId="131" applyNumberFormat="0" applyFill="0" applyAlignment="0" applyProtection="0"/>
    <xf numFmtId="0" fontId="16" fillId="11" borderId="115" applyNumberFormat="0" applyFont="0" applyAlignment="0" applyProtection="0"/>
    <xf numFmtId="0" fontId="75" fillId="13" borderId="128" applyNumberFormat="0" applyAlignment="0" applyProtection="0"/>
    <xf numFmtId="0" fontId="35" fillId="29" borderId="114" applyNumberFormat="0" applyAlignment="0" applyProtection="0"/>
    <xf numFmtId="0" fontId="42" fillId="0" borderId="126">
      <alignment horizontal="left" vertical="center"/>
    </xf>
    <xf numFmtId="0" fontId="82" fillId="13" borderId="114" applyNumberFormat="0" applyAlignment="0" applyProtection="0"/>
    <xf numFmtId="0" fontId="90" fillId="28" borderId="121" applyNumberFormat="0" applyAlignment="0" applyProtection="0"/>
    <xf numFmtId="0" fontId="90" fillId="28" borderId="128" applyNumberFormat="0" applyAlignment="0" applyProtection="0"/>
    <xf numFmtId="0" fontId="35" fillId="29" borderId="121" applyNumberForma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75" fillId="13" borderId="121" applyNumberFormat="0" applyAlignment="0" applyProtection="0"/>
    <xf numFmtId="0" fontId="12" fillId="11" borderId="122" applyNumberFormat="0" applyFont="0" applyAlignment="0" applyProtection="0"/>
    <xf numFmtId="0" fontId="59" fillId="0" borderId="111" applyNumberFormat="0" applyFill="0" applyAlignment="0" applyProtection="0"/>
    <xf numFmtId="0" fontId="12" fillId="11" borderId="122" applyNumberFormat="0" applyFont="0" applyAlignment="0" applyProtection="0"/>
    <xf numFmtId="0" fontId="12" fillId="11" borderId="122" applyNumberFormat="0" applyFont="0" applyAlignment="0" applyProtection="0"/>
    <xf numFmtId="0" fontId="42" fillId="0" borderId="112">
      <alignment horizontal="left" vertical="center"/>
    </xf>
    <xf numFmtId="0" fontId="75" fillId="13" borderId="121" applyNumberFormat="0" applyAlignment="0" applyProtection="0"/>
    <xf numFmtId="0" fontId="90" fillId="28" borderId="121" applyNumberFormat="0" applyAlignment="0" applyProtection="0"/>
    <xf numFmtId="0" fontId="77" fillId="0" borderId="124" applyNumberFormat="0" applyFill="0" applyAlignment="0" applyProtection="0"/>
    <xf numFmtId="0" fontId="83" fillId="28" borderId="123" applyNumberFormat="0" applyAlignment="0" applyProtection="0"/>
    <xf numFmtId="0" fontId="93" fillId="0" borderId="124" applyNumberFormat="0" applyFill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77" fillId="0" borderId="124" applyNumberFormat="0" applyFill="0" applyAlignment="0" applyProtection="0"/>
    <xf numFmtId="0" fontId="42" fillId="0" borderId="112">
      <alignment horizontal="left" vertical="center"/>
    </xf>
    <xf numFmtId="0" fontId="55" fillId="29" borderId="130" applyNumberFormat="0" applyAlignment="0" applyProtection="0"/>
    <xf numFmtId="0" fontId="83" fillId="28" borderId="130" applyNumberFormat="0" applyAlignment="0" applyProtection="0"/>
    <xf numFmtId="0" fontId="90" fillId="28" borderId="114" applyNumberFormat="0" applyAlignment="0" applyProtection="0"/>
    <xf numFmtId="0" fontId="55" fillId="29" borderId="109" applyNumberFormat="0" applyAlignment="0" applyProtection="0"/>
    <xf numFmtId="0" fontId="82" fillId="13" borderId="107" applyNumberFormat="0" applyAlignment="0" applyProtection="0"/>
    <xf numFmtId="0" fontId="93" fillId="0" borderId="117" applyNumberFormat="0" applyFill="0" applyAlignment="0" applyProtection="0"/>
    <xf numFmtId="0" fontId="46" fillId="16" borderId="121" applyNumberFormat="0" applyAlignment="0" applyProtection="0"/>
    <xf numFmtId="0" fontId="82" fillId="13" borderId="121" applyNumberFormat="0" applyAlignment="0" applyProtection="0"/>
    <xf numFmtId="0" fontId="90" fillId="28" borderId="121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83" fillId="28" borderId="109" applyNumberFormat="0" applyAlignment="0" applyProtection="0"/>
    <xf numFmtId="0" fontId="55" fillId="29" borderId="116" applyNumberFormat="0" applyAlignment="0" applyProtection="0"/>
    <xf numFmtId="0" fontId="42" fillId="0" borderId="119">
      <alignment horizontal="left" vertical="center"/>
    </xf>
    <xf numFmtId="10" fontId="21" fillId="5" borderId="127" applyNumberFormat="0" applyBorder="0" applyAlignment="0" applyProtection="0"/>
    <xf numFmtId="0" fontId="46" fillId="16" borderId="121" applyNumberFormat="0" applyAlignment="0" applyProtection="0"/>
    <xf numFmtId="0" fontId="93" fillId="0" borderId="124" applyNumberFormat="0" applyFill="0" applyAlignment="0" applyProtection="0"/>
    <xf numFmtId="0" fontId="82" fillId="13" borderId="128" applyNumberFormat="0" applyAlignment="0" applyProtection="0"/>
    <xf numFmtId="0" fontId="93" fillId="0" borderId="117" applyNumberFormat="0" applyFill="0" applyAlignment="0" applyProtection="0"/>
    <xf numFmtId="0" fontId="42" fillId="0" borderId="112">
      <alignment horizontal="left" vertical="center"/>
    </xf>
    <xf numFmtId="0" fontId="82" fillId="13" borderId="114" applyNumberFormat="0" applyAlignment="0" applyProtection="0"/>
    <xf numFmtId="0" fontId="82" fillId="13" borderId="128" applyNumberFormat="0" applyAlignment="0" applyProtection="0"/>
    <xf numFmtId="0" fontId="90" fillId="28" borderId="128" applyNumberFormat="0" applyAlignment="0" applyProtection="0"/>
    <xf numFmtId="0" fontId="16" fillId="11" borderId="115" applyNumberFormat="0" applyFont="0" applyAlignment="0" applyProtection="0"/>
    <xf numFmtId="0" fontId="77" fillId="0" borderId="117" applyNumberFormat="0" applyFill="0" applyAlignment="0" applyProtection="0"/>
    <xf numFmtId="0" fontId="93" fillId="0" borderId="117" applyNumberFormat="0" applyFill="0" applyAlignment="0" applyProtection="0"/>
    <xf numFmtId="0" fontId="69" fillId="28" borderId="130" applyNumberFormat="0" applyAlignment="0" applyProtection="0"/>
    <xf numFmtId="0" fontId="70" fillId="28" borderId="128" applyNumberFormat="0" applyAlignment="0" applyProtection="0"/>
    <xf numFmtId="0" fontId="59" fillId="0" borderId="125" applyNumberFormat="0" applyFill="0" applyAlignment="0" applyProtection="0"/>
    <xf numFmtId="0" fontId="35" fillId="29" borderId="114" applyNumberFormat="0" applyAlignment="0" applyProtection="0"/>
    <xf numFmtId="0" fontId="82" fillId="13" borderId="121" applyNumberFormat="0" applyAlignment="0" applyProtection="0"/>
    <xf numFmtId="0" fontId="90" fillId="28" borderId="107" applyNumberFormat="0" applyAlignment="0" applyProtection="0"/>
    <xf numFmtId="0" fontId="42" fillId="0" borderId="105">
      <alignment horizontal="left" vertical="center"/>
    </xf>
    <xf numFmtId="0" fontId="55" fillId="29" borderId="109" applyNumberFormat="0" applyAlignment="0" applyProtection="0"/>
    <xf numFmtId="0" fontId="16" fillId="11" borderId="108" applyNumberFormat="0" applyFont="0" applyAlignment="0" applyProtection="0"/>
    <xf numFmtId="0" fontId="77" fillId="0" borderId="110" applyNumberFormat="0" applyFill="0" applyAlignment="0" applyProtection="0"/>
    <xf numFmtId="0" fontId="59" fillId="0" borderId="111" applyNumberFormat="0" applyFill="0" applyAlignment="0" applyProtection="0"/>
    <xf numFmtId="0" fontId="69" fillId="28" borderId="116" applyNumberFormat="0" applyAlignment="0" applyProtection="0"/>
    <xf numFmtId="0" fontId="55" fillId="29" borderId="109" applyNumberFormat="0" applyAlignment="0" applyProtection="0"/>
    <xf numFmtId="0" fontId="69" fillId="28" borderId="109" applyNumberFormat="0" applyAlignment="0" applyProtection="0"/>
    <xf numFmtId="0" fontId="82" fillId="13" borderId="121" applyNumberFormat="0" applyAlignment="0" applyProtection="0"/>
    <xf numFmtId="0" fontId="70" fillId="28" borderId="107" applyNumberFormat="0" applyAlignment="0" applyProtection="0"/>
    <xf numFmtId="0" fontId="75" fillId="13" borderId="121" applyNumberFormat="0" applyAlignment="0" applyProtection="0"/>
    <xf numFmtId="0" fontId="83" fillId="28" borderId="116" applyNumberFormat="0" applyAlignment="0" applyProtection="0"/>
    <xf numFmtId="0" fontId="70" fillId="28" borderId="107" applyNumberFormat="0" applyAlignment="0" applyProtection="0"/>
    <xf numFmtId="0" fontId="82" fillId="13" borderId="107" applyNumberFormat="0" applyAlignment="0" applyProtection="0"/>
    <xf numFmtId="0" fontId="55" fillId="29" borderId="109" applyNumberFormat="0" applyAlignment="0" applyProtection="0"/>
    <xf numFmtId="10" fontId="21" fillId="5" borderId="106" applyNumberFormat="0" applyBorder="0" applyAlignment="0" applyProtection="0"/>
    <xf numFmtId="0" fontId="12" fillId="11" borderId="108" applyNumberFormat="0" applyFont="0" applyAlignment="0" applyProtection="0"/>
    <xf numFmtId="0" fontId="42" fillId="0" borderId="105">
      <alignment horizontal="left" vertical="center"/>
    </xf>
    <xf numFmtId="0" fontId="35" fillId="29" borderId="107" applyNumberFormat="0" applyAlignment="0" applyProtection="0"/>
    <xf numFmtId="0" fontId="46" fillId="16" borderId="107" applyNumberFormat="0" applyAlignment="0" applyProtection="0"/>
    <xf numFmtId="10" fontId="21" fillId="5" borderId="106" applyNumberFormat="0" applyBorder="0" applyAlignment="0" applyProtection="0"/>
    <xf numFmtId="0" fontId="93" fillId="0" borderId="110" applyNumberFormat="0" applyFill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93" fillId="0" borderId="110" applyNumberFormat="0" applyFill="0" applyAlignment="0" applyProtection="0"/>
    <xf numFmtId="0" fontId="55" fillId="29" borderId="109" applyNumberFormat="0" applyAlignment="0" applyProtection="0"/>
    <xf numFmtId="0" fontId="70" fillId="28" borderId="107" applyNumberFormat="0" applyAlignment="0" applyProtection="0"/>
    <xf numFmtId="0" fontId="77" fillId="0" borderId="110" applyNumberFormat="0" applyFill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35" fillId="29" borderId="107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82" fillId="13" borderId="107" applyNumberFormat="0" applyAlignment="0" applyProtection="0"/>
    <xf numFmtId="0" fontId="77" fillId="0" borderId="110" applyNumberFormat="0" applyFill="0" applyAlignment="0" applyProtection="0"/>
    <xf numFmtId="0" fontId="75" fillId="13" borderId="107" applyNumberFormat="0" applyAlignment="0" applyProtection="0"/>
    <xf numFmtId="0" fontId="70" fillId="28" borderId="107" applyNumberFormat="0" applyAlignment="0" applyProtection="0"/>
    <xf numFmtId="0" fontId="69" fillId="28" borderId="109" applyNumberFormat="0" applyAlignment="0" applyProtection="0"/>
    <xf numFmtId="0" fontId="93" fillId="0" borderId="110" applyNumberFormat="0" applyFill="0" applyAlignment="0" applyProtection="0"/>
    <xf numFmtId="0" fontId="83" fillId="28" borderId="109" applyNumberFormat="0" applyAlignment="0" applyProtection="0"/>
    <xf numFmtId="0" fontId="83" fillId="28" borderId="109" applyNumberFormat="0" applyAlignment="0" applyProtection="0"/>
    <xf numFmtId="0" fontId="16" fillId="11" borderId="108" applyNumberFormat="0" applyFont="0" applyAlignment="0" applyProtection="0"/>
    <xf numFmtId="0" fontId="55" fillId="29" borderId="109" applyNumberFormat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75" fillId="13" borderId="107" applyNumberFormat="0" applyAlignment="0" applyProtection="0"/>
    <xf numFmtId="0" fontId="69" fillId="28" borderId="109" applyNumberFormat="0" applyAlignment="0" applyProtection="0"/>
    <xf numFmtId="0" fontId="82" fillId="13" borderId="107" applyNumberFormat="0" applyAlignment="0" applyProtection="0"/>
    <xf numFmtId="0" fontId="59" fillId="0" borderId="111" applyNumberFormat="0" applyFill="0" applyAlignment="0" applyProtection="0"/>
    <xf numFmtId="0" fontId="16" fillId="11" borderId="108" applyNumberFormat="0" applyFont="0" applyAlignment="0" applyProtection="0"/>
    <xf numFmtId="0" fontId="42" fillId="0" borderId="105">
      <alignment horizontal="left" vertical="center"/>
    </xf>
    <xf numFmtId="0" fontId="59" fillId="0" borderId="111" applyNumberFormat="0" applyFill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42" fillId="0" borderId="119">
      <alignment horizontal="left" vertical="center"/>
    </xf>
    <xf numFmtId="0" fontId="69" fillId="28" borderId="109" applyNumberFormat="0" applyAlignment="0" applyProtection="0"/>
    <xf numFmtId="0" fontId="16" fillId="11" borderId="108" applyNumberFormat="0" applyFont="0" applyAlignment="0" applyProtection="0"/>
    <xf numFmtId="0" fontId="69" fillId="28" borderId="123" applyNumberFormat="0" applyAlignment="0" applyProtection="0"/>
    <xf numFmtId="0" fontId="82" fillId="13" borderId="107" applyNumberFormat="0" applyAlignment="0" applyProtection="0"/>
    <xf numFmtId="0" fontId="69" fillId="28" borderId="109" applyNumberFormat="0" applyAlignment="0" applyProtection="0"/>
    <xf numFmtId="0" fontId="82" fillId="13" borderId="107" applyNumberFormat="0" applyAlignment="0" applyProtection="0"/>
    <xf numFmtId="0" fontId="69" fillId="28" borderId="109" applyNumberForma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10" fontId="21" fillId="5" borderId="106" applyNumberFormat="0" applyBorder="0" applyAlignment="0" applyProtection="0"/>
    <xf numFmtId="0" fontId="93" fillId="0" borderId="110" applyNumberFormat="0" applyFill="0" applyAlignment="0" applyProtection="0"/>
    <xf numFmtId="0" fontId="70" fillId="28" borderId="107" applyNumberFormat="0" applyAlignment="0" applyProtection="0"/>
    <xf numFmtId="0" fontId="42" fillId="0" borderId="105">
      <alignment horizontal="left" vertical="center"/>
    </xf>
    <xf numFmtId="0" fontId="16" fillId="11" borderId="108" applyNumberFormat="0" applyFont="0" applyAlignment="0" applyProtection="0"/>
    <xf numFmtId="0" fontId="83" fillId="28" borderId="109" applyNumberFormat="0" applyAlignment="0" applyProtection="0"/>
    <xf numFmtId="0" fontId="70" fillId="28" borderId="114" applyNumberFormat="0" applyAlignment="0" applyProtection="0"/>
    <xf numFmtId="0" fontId="70" fillId="28" borderId="107" applyNumberFormat="0" applyAlignment="0" applyProtection="0"/>
    <xf numFmtId="0" fontId="16" fillId="11" borderId="108" applyNumberFormat="0" applyFont="0" applyAlignment="0" applyProtection="0"/>
    <xf numFmtId="0" fontId="35" fillId="29" borderId="107" applyNumberFormat="0" applyAlignment="0" applyProtection="0"/>
    <xf numFmtId="0" fontId="16" fillId="11" borderId="108" applyNumberFormat="0" applyFont="0" applyAlignment="0" applyProtection="0"/>
    <xf numFmtId="0" fontId="93" fillId="0" borderId="110" applyNumberFormat="0" applyFill="0" applyAlignment="0" applyProtection="0"/>
    <xf numFmtId="0" fontId="42" fillId="0" borderId="105">
      <alignment horizontal="left" vertical="center"/>
    </xf>
    <xf numFmtId="0" fontId="90" fillId="28" borderId="107" applyNumberFormat="0" applyAlignment="0" applyProtection="0"/>
    <xf numFmtId="0" fontId="90" fillId="28" borderId="107" applyNumberFormat="0" applyAlignment="0" applyProtection="0"/>
    <xf numFmtId="0" fontId="70" fillId="28" borderId="121" applyNumberFormat="0" applyAlignment="0" applyProtection="0"/>
    <xf numFmtId="0" fontId="77" fillId="0" borderId="124" applyNumberFormat="0" applyFill="0" applyAlignment="0" applyProtection="0"/>
    <xf numFmtId="0" fontId="93" fillId="0" borderId="110" applyNumberFormat="0" applyFill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46" fillId="16" borderId="121" applyNumberFormat="0" applyAlignment="0" applyProtection="0"/>
    <xf numFmtId="0" fontId="90" fillId="28" borderId="121" applyNumberFormat="0" applyAlignment="0" applyProtection="0"/>
    <xf numFmtId="10" fontId="21" fillId="5" borderId="106" applyNumberFormat="0" applyBorder="0" applyAlignment="0" applyProtection="0"/>
    <xf numFmtId="0" fontId="42" fillId="0" borderId="119">
      <alignment horizontal="left" vertical="center"/>
    </xf>
    <xf numFmtId="0" fontId="42" fillId="0" borderId="105">
      <alignment horizontal="left" vertical="center"/>
    </xf>
    <xf numFmtId="0" fontId="82" fillId="13" borderId="121" applyNumberFormat="0" applyAlignment="0" applyProtection="0"/>
    <xf numFmtId="0" fontId="12" fillId="11" borderId="108" applyNumberFormat="0" applyFont="0" applyAlignment="0" applyProtection="0"/>
    <xf numFmtId="0" fontId="42" fillId="0" borderId="105">
      <alignment horizontal="left" vertical="center"/>
    </xf>
    <xf numFmtId="10" fontId="21" fillId="5" borderId="106" applyNumberFormat="0" applyBorder="0" applyAlignment="0" applyProtection="0"/>
    <xf numFmtId="10" fontId="21" fillId="5" borderId="106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10" fontId="21" fillId="5" borderId="106" applyNumberFormat="0" applyBorder="0" applyAlignment="0" applyProtection="0"/>
    <xf numFmtId="10" fontId="21" fillId="5" borderId="120" applyNumberFormat="0" applyBorder="0" applyAlignment="0" applyProtection="0"/>
    <xf numFmtId="10" fontId="21" fillId="5" borderId="127" applyNumberFormat="0" applyBorder="0" applyAlignment="0" applyProtection="0"/>
    <xf numFmtId="10" fontId="21" fillId="5" borderId="120" applyNumberFormat="0" applyBorder="0" applyAlignment="0" applyProtection="0"/>
    <xf numFmtId="0" fontId="75" fillId="13" borderId="121" applyNumberFormat="0" applyAlignment="0" applyProtection="0"/>
    <xf numFmtId="0" fontId="93" fillId="0" borderId="124" applyNumberFormat="0" applyFill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93" fillId="0" borderId="124" applyNumberFormat="0" applyFill="0" applyAlignment="0" applyProtection="0"/>
    <xf numFmtId="0" fontId="93" fillId="0" borderId="110" applyNumberFormat="0" applyFill="0" applyAlignment="0" applyProtection="0"/>
    <xf numFmtId="0" fontId="42" fillId="0" borderId="126">
      <alignment horizontal="left" vertical="center"/>
    </xf>
    <xf numFmtId="0" fontId="55" fillId="29" borderId="130" applyNumberFormat="0" applyAlignment="0" applyProtection="0"/>
    <xf numFmtId="0" fontId="90" fillId="28" borderId="107" applyNumberFormat="0" applyAlignment="0" applyProtection="0"/>
    <xf numFmtId="0" fontId="12" fillId="11" borderId="122" applyNumberFormat="0" applyFon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93" fillId="0" borderId="110" applyNumberFormat="0" applyFill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55" fillId="29" borderId="109" applyNumberFormat="0" applyAlignment="0" applyProtection="0"/>
    <xf numFmtId="0" fontId="46" fillId="16" borderId="107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82" fillId="13" borderId="107" applyNumberFormat="0" applyAlignment="0" applyProtection="0"/>
    <xf numFmtId="0" fontId="77" fillId="0" borderId="110" applyNumberFormat="0" applyFill="0" applyAlignment="0" applyProtection="0"/>
    <xf numFmtId="0" fontId="75" fillId="13" borderId="107" applyNumberFormat="0" applyAlignment="0" applyProtection="0"/>
    <xf numFmtId="0" fontId="70" fillId="28" borderId="107" applyNumberFormat="0" applyAlignment="0" applyProtection="0"/>
    <xf numFmtId="0" fontId="69" fillId="28" borderId="109" applyNumberFormat="0" applyAlignment="0" applyProtection="0"/>
    <xf numFmtId="0" fontId="16" fillId="11" borderId="108" applyNumberFormat="0" applyFont="0" applyAlignment="0" applyProtection="0"/>
    <xf numFmtId="0" fontId="42" fillId="0" borderId="105">
      <alignment horizontal="left" vertical="center"/>
    </xf>
    <xf numFmtId="0" fontId="59" fillId="0" borderId="111" applyNumberFormat="0" applyFill="0" applyAlignment="0" applyProtection="0"/>
    <xf numFmtId="0" fontId="16" fillId="11" borderId="108" applyNumberFormat="0" applyFont="0" applyAlignment="0" applyProtection="0"/>
    <xf numFmtId="0" fontId="42" fillId="0" borderId="105">
      <alignment horizontal="left" vertical="center"/>
    </xf>
    <xf numFmtId="0" fontId="83" fillId="28" borderId="109" applyNumberFormat="0" applyAlignment="0" applyProtection="0"/>
    <xf numFmtId="0" fontId="75" fillId="13" borderId="107" applyNumberFormat="0" applyAlignment="0" applyProtection="0"/>
    <xf numFmtId="0" fontId="59" fillId="0" borderId="111" applyNumberFormat="0" applyFill="0" applyAlignment="0" applyProtection="0"/>
    <xf numFmtId="0" fontId="70" fillId="28" borderId="107" applyNumberFormat="0" applyAlignment="0" applyProtection="0"/>
    <xf numFmtId="0" fontId="90" fillId="28" borderId="107" applyNumberFormat="0" applyAlignment="0" applyProtection="0"/>
    <xf numFmtId="0" fontId="83" fillId="28" borderId="109" applyNumberFormat="0" applyAlignment="0" applyProtection="0"/>
    <xf numFmtId="0" fontId="42" fillId="0" borderId="119">
      <alignment horizontal="left" vertical="center"/>
    </xf>
    <xf numFmtId="0" fontId="42" fillId="0" borderId="105">
      <alignment horizontal="left" vertical="center"/>
    </xf>
    <xf numFmtId="0" fontId="77" fillId="0" borderId="110" applyNumberFormat="0" applyFill="0" applyAlignment="0" applyProtection="0"/>
    <xf numFmtId="10" fontId="21" fillId="5" borderId="106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93" fillId="0" borderId="124" applyNumberFormat="0" applyFill="0" applyAlignment="0" applyProtection="0"/>
    <xf numFmtId="0" fontId="90" fillId="28" borderId="107" applyNumberFormat="0" applyAlignment="0" applyProtection="0"/>
    <xf numFmtId="0" fontId="93" fillId="0" borderId="110" applyNumberFormat="0" applyFill="0" applyAlignment="0" applyProtection="0"/>
    <xf numFmtId="0" fontId="35" fillId="29" borderId="107" applyNumberFormat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93" fillId="0" borderId="110" applyNumberFormat="0" applyFill="0" applyAlignment="0" applyProtection="0"/>
    <xf numFmtId="0" fontId="55" fillId="29" borderId="109" applyNumberFormat="0" applyAlignment="0" applyProtection="0"/>
    <xf numFmtId="0" fontId="70" fillId="28" borderId="107" applyNumberFormat="0" applyAlignment="0" applyProtection="0"/>
    <xf numFmtId="0" fontId="77" fillId="0" borderId="110" applyNumberFormat="0" applyFill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35" fillId="29" borderId="107" applyNumberFormat="0" applyAlignment="0" applyProtection="0"/>
    <xf numFmtId="0" fontId="93" fillId="0" borderId="110" applyNumberFormat="0" applyFill="0" applyAlignment="0" applyProtection="0"/>
    <xf numFmtId="0" fontId="90" fillId="28" borderId="107" applyNumberForma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82" fillId="13" borderId="107" applyNumberFormat="0" applyAlignment="0" applyProtection="0"/>
    <xf numFmtId="0" fontId="77" fillId="0" borderId="110" applyNumberFormat="0" applyFill="0" applyAlignment="0" applyProtection="0"/>
    <xf numFmtId="0" fontId="75" fillId="13" borderId="107" applyNumberFormat="0" applyAlignment="0" applyProtection="0"/>
    <xf numFmtId="0" fontId="70" fillId="28" borderId="107" applyNumberFormat="0" applyAlignment="0" applyProtection="0"/>
    <xf numFmtId="0" fontId="69" fillId="28" borderId="109" applyNumberFormat="0" applyAlignment="0" applyProtection="0"/>
    <xf numFmtId="0" fontId="93" fillId="0" borderId="110" applyNumberFormat="0" applyFill="0" applyAlignment="0" applyProtection="0"/>
    <xf numFmtId="0" fontId="83" fillId="28" borderId="109" applyNumberFormat="0" applyAlignment="0" applyProtection="0"/>
    <xf numFmtId="0" fontId="83" fillId="28" borderId="109" applyNumberFormat="0" applyAlignment="0" applyProtection="0"/>
    <xf numFmtId="0" fontId="16" fillId="11" borderId="108" applyNumberFormat="0" applyFont="0" applyAlignment="0" applyProtection="0"/>
    <xf numFmtId="0" fontId="55" fillId="29" borderId="109" applyNumberFormat="0" applyAlignment="0" applyProtection="0"/>
    <xf numFmtId="0" fontId="46" fillId="16" borderId="107" applyNumberFormat="0" applyAlignment="0" applyProtection="0"/>
    <xf numFmtId="0" fontId="16" fillId="11" borderId="108" applyNumberFormat="0" applyFont="0" applyAlignment="0" applyProtection="0"/>
    <xf numFmtId="0" fontId="12" fillId="11" borderId="108" applyNumberFormat="0" applyFont="0" applyAlignment="0" applyProtection="0"/>
    <xf numFmtId="0" fontId="82" fillId="13" borderId="107" applyNumberFormat="0" applyAlignment="0" applyProtection="0"/>
    <xf numFmtId="0" fontId="75" fillId="13" borderId="107" applyNumberFormat="0" applyAlignment="0" applyProtection="0"/>
    <xf numFmtId="0" fontId="69" fillId="28" borderId="109" applyNumberFormat="0" applyAlignment="0" applyProtection="0"/>
    <xf numFmtId="0" fontId="82" fillId="13" borderId="107" applyNumberFormat="0" applyAlignment="0" applyProtection="0"/>
    <xf numFmtId="0" fontId="59" fillId="0" borderId="111" applyNumberFormat="0" applyFill="0" applyAlignment="0" applyProtection="0"/>
    <xf numFmtId="0" fontId="16" fillId="11" borderId="108" applyNumberFormat="0" applyFont="0" applyAlignment="0" applyProtection="0"/>
    <xf numFmtId="0" fontId="59" fillId="0" borderId="111" applyNumberFormat="0" applyFill="0" applyAlignment="0" applyProtection="0"/>
    <xf numFmtId="0" fontId="83" fillId="28" borderId="109" applyNumberFormat="0" applyAlignment="0" applyProtection="0"/>
    <xf numFmtId="0" fontId="90" fillId="28" borderId="107" applyNumberForma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59" fillId="0" borderId="125" applyNumberFormat="0" applyFill="0" applyAlignment="0" applyProtection="0"/>
    <xf numFmtId="0" fontId="82" fillId="13" borderId="121" applyNumberFormat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16" fillId="11" borderId="122" applyNumberFormat="0" applyFont="0" applyAlignment="0" applyProtection="0"/>
    <xf numFmtId="0" fontId="83" fillId="28" borderId="123" applyNumberFormat="0" applyAlignment="0" applyProtection="0"/>
    <xf numFmtId="0" fontId="42" fillId="0" borderId="119">
      <alignment horizontal="left" vertical="center"/>
    </xf>
    <xf numFmtId="0" fontId="59" fillId="0" borderId="132" applyNumberFormat="0" applyFill="0" applyAlignment="0" applyProtection="0"/>
    <xf numFmtId="0" fontId="35" fillId="29" borderId="128" applyNumberFormat="0" applyAlignment="0" applyProtection="0"/>
    <xf numFmtId="0" fontId="42" fillId="0" borderId="126">
      <alignment horizontal="left" vertical="center"/>
    </xf>
    <xf numFmtId="0" fontId="83" fillId="28" borderId="116" applyNumberFormat="0" applyAlignment="0" applyProtection="0"/>
    <xf numFmtId="0" fontId="16" fillId="11" borderId="129" applyNumberFormat="0" applyFon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82" fillId="13" borderId="121" applyNumberFormat="0" applyAlignment="0" applyProtection="0"/>
    <xf numFmtId="0" fontId="90" fillId="28" borderId="128" applyNumberFormat="0" applyAlignment="0" applyProtection="0"/>
    <xf numFmtId="0" fontId="35" fillId="29" borderId="128" applyNumberForma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75" fillId="13" borderId="128" applyNumberFormat="0" applyAlignment="0" applyProtection="0"/>
    <xf numFmtId="0" fontId="12" fillId="11" borderId="129" applyNumberFormat="0" applyFont="0" applyAlignment="0" applyProtection="0"/>
    <xf numFmtId="0" fontId="59" fillId="0" borderId="118" applyNumberFormat="0" applyFill="0" applyAlignment="0" applyProtection="0"/>
    <xf numFmtId="0" fontId="12" fillId="11" borderId="129" applyNumberFormat="0" applyFont="0" applyAlignment="0" applyProtection="0"/>
    <xf numFmtId="0" fontId="12" fillId="11" borderId="129" applyNumberFormat="0" applyFont="0" applyAlignment="0" applyProtection="0"/>
    <xf numFmtId="0" fontId="42" fillId="0" borderId="119">
      <alignment horizontal="left" vertical="center"/>
    </xf>
    <xf numFmtId="0" fontId="75" fillId="13" borderId="128" applyNumberFormat="0" applyAlignment="0" applyProtection="0"/>
    <xf numFmtId="0" fontId="90" fillId="28" borderId="128" applyNumberFormat="0" applyAlignment="0" applyProtection="0"/>
    <xf numFmtId="0" fontId="77" fillId="0" borderId="131" applyNumberFormat="0" applyFill="0" applyAlignment="0" applyProtection="0"/>
    <xf numFmtId="0" fontId="83" fillId="28" borderId="130" applyNumberFormat="0" applyAlignment="0" applyProtection="0"/>
    <xf numFmtId="0" fontId="93" fillId="0" borderId="131" applyNumberFormat="0" applyFill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77" fillId="0" borderId="131" applyNumberFormat="0" applyFill="0" applyAlignment="0" applyProtection="0"/>
    <xf numFmtId="0" fontId="42" fillId="0" borderId="119">
      <alignment horizontal="left" vertical="center"/>
    </xf>
    <xf numFmtId="0" fontId="90" fillId="28" borderId="121" applyNumberFormat="0" applyAlignment="0" applyProtection="0"/>
    <xf numFmtId="0" fontId="55" fillId="29" borderId="116" applyNumberFormat="0" applyAlignment="0" applyProtection="0"/>
    <xf numFmtId="0" fontId="82" fillId="13" borderId="114" applyNumberFormat="0" applyAlignment="0" applyProtection="0"/>
    <xf numFmtId="0" fontId="93" fillId="0" borderId="124" applyNumberFormat="0" applyFill="0" applyAlignment="0" applyProtection="0"/>
    <xf numFmtId="0" fontId="46" fillId="16" borderId="128" applyNumberFormat="0" applyAlignment="0" applyProtection="0"/>
    <xf numFmtId="0" fontId="82" fillId="13" borderId="128" applyNumberFormat="0" applyAlignment="0" applyProtection="0"/>
    <xf numFmtId="0" fontId="90" fillId="28" borderId="128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83" fillId="28" borderId="116" applyNumberFormat="0" applyAlignment="0" applyProtection="0"/>
    <xf numFmtId="0" fontId="55" fillId="29" borderId="123" applyNumberFormat="0" applyAlignment="0" applyProtection="0"/>
    <xf numFmtId="0" fontId="42" fillId="0" borderId="126">
      <alignment horizontal="left" vertical="center"/>
    </xf>
    <xf numFmtId="0" fontId="46" fillId="16" borderId="128" applyNumberFormat="0" applyAlignment="0" applyProtection="0"/>
    <xf numFmtId="0" fontId="93" fillId="0" borderId="131" applyNumberFormat="0" applyFill="0" applyAlignment="0" applyProtection="0"/>
    <xf numFmtId="0" fontId="93" fillId="0" borderId="124" applyNumberFormat="0" applyFill="0" applyAlignment="0" applyProtection="0"/>
    <xf numFmtId="0" fontId="42" fillId="0" borderId="119">
      <alignment horizontal="left" vertical="center"/>
    </xf>
    <xf numFmtId="0" fontId="82" fillId="13" borderId="121" applyNumberFormat="0" applyAlignment="0" applyProtection="0"/>
    <xf numFmtId="0" fontId="16" fillId="11" borderId="122" applyNumberFormat="0" applyFont="0" applyAlignment="0" applyProtection="0"/>
    <xf numFmtId="0" fontId="77" fillId="0" borderId="124" applyNumberFormat="0" applyFill="0" applyAlignment="0" applyProtection="0"/>
    <xf numFmtId="0" fontId="93" fillId="0" borderId="124" applyNumberFormat="0" applyFill="0" applyAlignment="0" applyProtection="0"/>
    <xf numFmtId="0" fontId="59" fillId="0" borderId="132" applyNumberFormat="0" applyFill="0" applyAlignment="0" applyProtection="0"/>
    <xf numFmtId="0" fontId="35" fillId="29" borderId="121" applyNumberFormat="0" applyAlignment="0" applyProtection="0"/>
    <xf numFmtId="0" fontId="82" fillId="13" borderId="128" applyNumberFormat="0" applyAlignment="0" applyProtection="0"/>
    <xf numFmtId="0" fontId="90" fillId="28" borderId="114" applyNumberFormat="0" applyAlignment="0" applyProtection="0"/>
    <xf numFmtId="0" fontId="42" fillId="0" borderId="112">
      <alignment horizontal="left" vertical="center"/>
    </xf>
    <xf numFmtId="0" fontId="55" fillId="29" borderId="116" applyNumberFormat="0" applyAlignment="0" applyProtection="0"/>
    <xf numFmtId="0" fontId="16" fillId="11" borderId="115" applyNumberFormat="0" applyFont="0" applyAlignment="0" applyProtection="0"/>
    <xf numFmtId="0" fontId="77" fillId="0" borderId="117" applyNumberFormat="0" applyFill="0" applyAlignment="0" applyProtection="0"/>
    <xf numFmtId="0" fontId="59" fillId="0" borderId="118" applyNumberFormat="0" applyFill="0" applyAlignment="0" applyProtection="0"/>
    <xf numFmtId="0" fontId="69" fillId="28" borderId="123" applyNumberFormat="0" applyAlignment="0" applyProtection="0"/>
    <xf numFmtId="0" fontId="55" fillId="29" borderId="116" applyNumberFormat="0" applyAlignment="0" applyProtection="0"/>
    <xf numFmtId="0" fontId="69" fillId="28" borderId="116" applyNumberFormat="0" applyAlignment="0" applyProtection="0"/>
    <xf numFmtId="0" fontId="82" fillId="13" borderId="128" applyNumberFormat="0" applyAlignment="0" applyProtection="0"/>
    <xf numFmtId="0" fontId="70" fillId="28" borderId="114" applyNumberFormat="0" applyAlignment="0" applyProtection="0"/>
    <xf numFmtId="0" fontId="75" fillId="13" borderId="128" applyNumberFormat="0" applyAlignment="0" applyProtection="0"/>
    <xf numFmtId="0" fontId="83" fillId="28" borderId="123" applyNumberFormat="0" applyAlignment="0" applyProtection="0"/>
    <xf numFmtId="0" fontId="70" fillId="28" borderId="114" applyNumberFormat="0" applyAlignment="0" applyProtection="0"/>
    <xf numFmtId="0" fontId="82" fillId="13" borderId="114" applyNumberFormat="0" applyAlignment="0" applyProtection="0"/>
    <xf numFmtId="0" fontId="55" fillId="29" borderId="116" applyNumberFormat="0" applyAlignment="0" applyProtection="0"/>
    <xf numFmtId="10" fontId="21" fillId="5" borderId="113" applyNumberFormat="0" applyBorder="0" applyAlignment="0" applyProtection="0"/>
    <xf numFmtId="0" fontId="12" fillId="11" borderId="115" applyNumberFormat="0" applyFont="0" applyAlignment="0" applyProtection="0"/>
    <xf numFmtId="0" fontId="42" fillId="0" borderId="112">
      <alignment horizontal="left" vertical="center"/>
    </xf>
    <xf numFmtId="0" fontId="35" fillId="29" borderId="114" applyNumberFormat="0" applyAlignment="0" applyProtection="0"/>
    <xf numFmtId="0" fontId="46" fillId="16" borderId="114" applyNumberFormat="0" applyAlignment="0" applyProtection="0"/>
    <xf numFmtId="10" fontId="21" fillId="5" borderId="113" applyNumberFormat="0" applyBorder="0" applyAlignment="0" applyProtection="0"/>
    <xf numFmtId="0" fontId="93" fillId="0" borderId="117" applyNumberFormat="0" applyFill="0" applyAlignment="0" applyProtection="0"/>
    <xf numFmtId="0" fontId="35" fillId="29" borderId="114" applyNumberFormat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93" fillId="0" borderId="117" applyNumberFormat="0" applyFill="0" applyAlignment="0" applyProtection="0"/>
    <xf numFmtId="0" fontId="55" fillId="29" borderId="116" applyNumberFormat="0" applyAlignment="0" applyProtection="0"/>
    <xf numFmtId="0" fontId="70" fillId="28" borderId="114" applyNumberFormat="0" applyAlignment="0" applyProtection="0"/>
    <xf numFmtId="0" fontId="77" fillId="0" borderId="117" applyNumberFormat="0" applyFill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35" fillId="29" borderId="114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82" fillId="13" borderId="114" applyNumberFormat="0" applyAlignment="0" applyProtection="0"/>
    <xf numFmtId="0" fontId="77" fillId="0" borderId="117" applyNumberFormat="0" applyFill="0" applyAlignment="0" applyProtection="0"/>
    <xf numFmtId="0" fontId="75" fillId="13" borderId="114" applyNumberFormat="0" applyAlignment="0" applyProtection="0"/>
    <xf numFmtId="0" fontId="70" fillId="28" borderId="114" applyNumberFormat="0" applyAlignment="0" applyProtection="0"/>
    <xf numFmtId="0" fontId="69" fillId="28" borderId="116" applyNumberFormat="0" applyAlignment="0" applyProtection="0"/>
    <xf numFmtId="0" fontId="93" fillId="0" borderId="117" applyNumberFormat="0" applyFill="0" applyAlignment="0" applyProtection="0"/>
    <xf numFmtId="0" fontId="83" fillId="28" borderId="116" applyNumberFormat="0" applyAlignment="0" applyProtection="0"/>
    <xf numFmtId="0" fontId="83" fillId="28" borderId="116" applyNumberFormat="0" applyAlignment="0" applyProtection="0"/>
    <xf numFmtId="0" fontId="16" fillId="11" borderId="115" applyNumberFormat="0" applyFont="0" applyAlignment="0" applyProtection="0"/>
    <xf numFmtId="0" fontId="55" fillId="29" borderId="116" applyNumberFormat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75" fillId="13" borderId="114" applyNumberFormat="0" applyAlignment="0" applyProtection="0"/>
    <xf numFmtId="0" fontId="69" fillId="28" borderId="116" applyNumberFormat="0" applyAlignment="0" applyProtection="0"/>
    <xf numFmtId="0" fontId="82" fillId="13" borderId="114" applyNumberFormat="0" applyAlignment="0" applyProtection="0"/>
    <xf numFmtId="0" fontId="59" fillId="0" borderId="118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59" fillId="0" borderId="118" applyNumberFormat="0" applyFill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42" fillId="0" borderId="126">
      <alignment horizontal="left" vertical="center"/>
    </xf>
    <xf numFmtId="0" fontId="69" fillId="28" borderId="116" applyNumberFormat="0" applyAlignment="0" applyProtection="0"/>
    <xf numFmtId="0" fontId="16" fillId="11" borderId="115" applyNumberFormat="0" applyFont="0" applyAlignment="0" applyProtection="0"/>
    <xf numFmtId="0" fontId="69" fillId="28" borderId="130" applyNumberFormat="0" applyAlignment="0" applyProtection="0"/>
    <xf numFmtId="0" fontId="82" fillId="13" borderId="114" applyNumberFormat="0" applyAlignment="0" applyProtection="0"/>
    <xf numFmtId="0" fontId="69" fillId="28" borderId="116" applyNumberFormat="0" applyAlignment="0" applyProtection="0"/>
    <xf numFmtId="0" fontId="82" fillId="13" borderId="114" applyNumberFormat="0" applyAlignment="0" applyProtection="0"/>
    <xf numFmtId="0" fontId="69" fillId="28" borderId="116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10" fontId="21" fillId="5" borderId="113" applyNumberFormat="0" applyBorder="0" applyAlignment="0" applyProtection="0"/>
    <xf numFmtId="0" fontId="93" fillId="0" borderId="117" applyNumberFormat="0" applyFill="0" applyAlignment="0" applyProtection="0"/>
    <xf numFmtId="0" fontId="70" fillId="28" borderId="114" applyNumberFormat="0" applyAlignment="0" applyProtection="0"/>
    <xf numFmtId="0" fontId="42" fillId="0" borderId="112">
      <alignment horizontal="left" vertical="center"/>
    </xf>
    <xf numFmtId="0" fontId="16" fillId="11" borderId="115" applyNumberFormat="0" applyFont="0" applyAlignment="0" applyProtection="0"/>
    <xf numFmtId="0" fontId="83" fillId="28" borderId="116" applyNumberFormat="0" applyAlignment="0" applyProtection="0"/>
    <xf numFmtId="0" fontId="70" fillId="28" borderId="121" applyNumberFormat="0" applyAlignment="0" applyProtection="0"/>
    <xf numFmtId="0" fontId="70" fillId="28" borderId="114" applyNumberFormat="0" applyAlignment="0" applyProtection="0"/>
    <xf numFmtId="0" fontId="16" fillId="11" borderId="115" applyNumberFormat="0" applyFont="0" applyAlignment="0" applyProtection="0"/>
    <xf numFmtId="0" fontId="35" fillId="29" borderId="114" applyNumberFormat="0" applyAlignment="0" applyProtection="0"/>
    <xf numFmtId="0" fontId="16" fillId="11" borderId="115" applyNumberFormat="0" applyFont="0" applyAlignment="0" applyProtection="0"/>
    <xf numFmtId="0" fontId="93" fillId="0" borderId="117" applyNumberFormat="0" applyFill="0" applyAlignment="0" applyProtection="0"/>
    <xf numFmtId="0" fontId="42" fillId="0" borderId="112">
      <alignment horizontal="left" vertical="center"/>
    </xf>
    <xf numFmtId="0" fontId="90" fillId="28" borderId="114" applyNumberFormat="0" applyAlignment="0" applyProtection="0"/>
    <xf numFmtId="0" fontId="90" fillId="28" borderId="114" applyNumberFormat="0" applyAlignment="0" applyProtection="0"/>
    <xf numFmtId="0" fontId="70" fillId="28" borderId="128" applyNumberFormat="0" applyAlignment="0" applyProtection="0"/>
    <xf numFmtId="0" fontId="77" fillId="0" borderId="131" applyNumberFormat="0" applyFill="0" applyAlignment="0" applyProtection="0"/>
    <xf numFmtId="0" fontId="93" fillId="0" borderId="117" applyNumberFormat="0" applyFill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46" fillId="16" borderId="128" applyNumberFormat="0" applyAlignment="0" applyProtection="0"/>
    <xf numFmtId="0" fontId="90" fillId="28" borderId="128" applyNumberFormat="0" applyAlignment="0" applyProtection="0"/>
    <xf numFmtId="10" fontId="21" fillId="5" borderId="113" applyNumberFormat="0" applyBorder="0" applyAlignment="0" applyProtection="0"/>
    <xf numFmtId="0" fontId="42" fillId="0" borderId="126">
      <alignment horizontal="left" vertical="center"/>
    </xf>
    <xf numFmtId="0" fontId="42" fillId="0" borderId="112">
      <alignment horizontal="left" vertical="center"/>
    </xf>
    <xf numFmtId="0" fontId="82" fillId="13" borderId="128" applyNumberFormat="0" applyAlignment="0" applyProtection="0"/>
    <xf numFmtId="0" fontId="12" fillId="11" borderId="115" applyNumberFormat="0" applyFont="0" applyAlignment="0" applyProtection="0"/>
    <xf numFmtId="0" fontId="42" fillId="0" borderId="112">
      <alignment horizontal="left" vertical="center"/>
    </xf>
    <xf numFmtId="10" fontId="21" fillId="5" borderId="113" applyNumberFormat="0" applyBorder="0" applyAlignment="0" applyProtection="0"/>
    <xf numFmtId="10" fontId="21" fillId="5" borderId="113" applyNumberFormat="0" applyBorder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10" fontId="21" fillId="5" borderId="113" applyNumberFormat="0" applyBorder="0" applyAlignment="0" applyProtection="0"/>
    <xf numFmtId="10" fontId="21" fillId="5" borderId="127" applyNumberFormat="0" applyBorder="0" applyAlignment="0" applyProtection="0"/>
    <xf numFmtId="10" fontId="21" fillId="5" borderId="127" applyNumberFormat="0" applyBorder="0" applyAlignment="0" applyProtection="0"/>
    <xf numFmtId="0" fontId="75" fillId="13" borderId="128" applyNumberFormat="0" applyAlignment="0" applyProtection="0"/>
    <xf numFmtId="0" fontId="93" fillId="0" borderId="131" applyNumberFormat="0" applyFill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93" fillId="0" borderId="131" applyNumberFormat="0" applyFill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29" applyNumberFormat="0" applyFon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93" fillId="0" borderId="117" applyNumberFormat="0" applyFill="0" applyAlignment="0" applyProtection="0"/>
    <xf numFmtId="0" fontId="35" fillId="29" borderId="114" applyNumberFormat="0" applyAlignment="0" applyProtection="0"/>
    <xf numFmtId="0" fontId="83" fillId="28" borderId="116" applyNumberFormat="0" applyAlignment="0" applyProtection="0"/>
    <xf numFmtId="0" fontId="55" fillId="29" borderId="116" applyNumberFormat="0" applyAlignment="0" applyProtection="0"/>
    <xf numFmtId="0" fontId="46" fillId="16" borderId="114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82" fillId="13" borderId="114" applyNumberFormat="0" applyAlignment="0" applyProtection="0"/>
    <xf numFmtId="0" fontId="77" fillId="0" borderId="117" applyNumberFormat="0" applyFill="0" applyAlignment="0" applyProtection="0"/>
    <xf numFmtId="0" fontId="75" fillId="13" borderId="114" applyNumberFormat="0" applyAlignment="0" applyProtection="0"/>
    <xf numFmtId="0" fontId="70" fillId="28" borderId="114" applyNumberFormat="0" applyAlignment="0" applyProtection="0"/>
    <xf numFmtId="0" fontId="69" fillId="28" borderId="116" applyNumberFormat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59" fillId="0" borderId="118" applyNumberFormat="0" applyFill="0" applyAlignment="0" applyProtection="0"/>
    <xf numFmtId="0" fontId="16" fillId="11" borderId="115" applyNumberFormat="0" applyFont="0" applyAlignment="0" applyProtection="0"/>
    <xf numFmtId="0" fontId="42" fillId="0" borderId="112">
      <alignment horizontal="left" vertical="center"/>
    </xf>
    <xf numFmtId="0" fontId="83" fillId="28" borderId="116" applyNumberFormat="0" applyAlignment="0" applyProtection="0"/>
    <xf numFmtId="0" fontId="75" fillId="13" borderId="114" applyNumberFormat="0" applyAlignment="0" applyProtection="0"/>
    <xf numFmtId="0" fontId="59" fillId="0" borderId="118" applyNumberFormat="0" applyFill="0" applyAlignment="0" applyProtection="0"/>
    <xf numFmtId="0" fontId="70" fillId="28" borderId="114" applyNumberFormat="0" applyAlignment="0" applyProtection="0"/>
    <xf numFmtId="0" fontId="90" fillId="28" borderId="114" applyNumberFormat="0" applyAlignment="0" applyProtection="0"/>
    <xf numFmtId="0" fontId="83" fillId="28" borderId="116" applyNumberFormat="0" applyAlignment="0" applyProtection="0"/>
    <xf numFmtId="0" fontId="42" fillId="0" borderId="126">
      <alignment horizontal="left" vertical="center"/>
    </xf>
    <xf numFmtId="0" fontId="42" fillId="0" borderId="112">
      <alignment horizontal="left" vertical="center"/>
    </xf>
    <xf numFmtId="0" fontId="77" fillId="0" borderId="117" applyNumberFormat="0" applyFill="0" applyAlignment="0" applyProtection="0"/>
    <xf numFmtId="10" fontId="21" fillId="5" borderId="113" applyNumberFormat="0" applyBorder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93" fillId="0" borderId="131" applyNumberFormat="0" applyFill="0" applyAlignment="0" applyProtection="0"/>
    <xf numFmtId="0" fontId="90" fillId="28" borderId="114" applyNumberFormat="0" applyAlignment="0" applyProtection="0"/>
    <xf numFmtId="0" fontId="93" fillId="0" borderId="117" applyNumberFormat="0" applyFill="0" applyAlignment="0" applyProtection="0"/>
    <xf numFmtId="0" fontId="35" fillId="29" borderId="114" applyNumberFormat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93" fillId="0" borderId="117" applyNumberFormat="0" applyFill="0" applyAlignment="0" applyProtection="0"/>
    <xf numFmtId="0" fontId="55" fillId="29" borderId="116" applyNumberFormat="0" applyAlignment="0" applyProtection="0"/>
    <xf numFmtId="0" fontId="70" fillId="28" borderId="114" applyNumberFormat="0" applyAlignment="0" applyProtection="0"/>
    <xf numFmtId="0" fontId="77" fillId="0" borderId="117" applyNumberFormat="0" applyFill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35" fillId="29" borderId="114" applyNumberFormat="0" applyAlignment="0" applyProtection="0"/>
    <xf numFmtId="0" fontId="93" fillId="0" borderId="117" applyNumberFormat="0" applyFill="0" applyAlignment="0" applyProtection="0"/>
    <xf numFmtId="0" fontId="90" fillId="28" borderId="114" applyNumberForma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82" fillId="13" borderId="114" applyNumberFormat="0" applyAlignment="0" applyProtection="0"/>
    <xf numFmtId="0" fontId="77" fillId="0" borderId="117" applyNumberFormat="0" applyFill="0" applyAlignment="0" applyProtection="0"/>
    <xf numFmtId="0" fontId="75" fillId="13" borderId="114" applyNumberFormat="0" applyAlignment="0" applyProtection="0"/>
    <xf numFmtId="0" fontId="70" fillId="28" borderId="114" applyNumberFormat="0" applyAlignment="0" applyProtection="0"/>
    <xf numFmtId="0" fontId="69" fillId="28" borderId="116" applyNumberFormat="0" applyAlignment="0" applyProtection="0"/>
    <xf numFmtId="0" fontId="93" fillId="0" borderId="117" applyNumberFormat="0" applyFill="0" applyAlignment="0" applyProtection="0"/>
    <xf numFmtId="0" fontId="83" fillId="28" borderId="116" applyNumberFormat="0" applyAlignment="0" applyProtection="0"/>
    <xf numFmtId="0" fontId="83" fillId="28" borderId="116" applyNumberFormat="0" applyAlignment="0" applyProtection="0"/>
    <xf numFmtId="0" fontId="16" fillId="11" borderId="115" applyNumberFormat="0" applyFont="0" applyAlignment="0" applyProtection="0"/>
    <xf numFmtId="0" fontId="55" fillId="29" borderId="116" applyNumberFormat="0" applyAlignment="0" applyProtection="0"/>
    <xf numFmtId="0" fontId="46" fillId="16" borderId="114" applyNumberFormat="0" applyAlignment="0" applyProtection="0"/>
    <xf numFmtId="0" fontId="16" fillId="11" borderId="115" applyNumberFormat="0" applyFont="0" applyAlignment="0" applyProtection="0"/>
    <xf numFmtId="0" fontId="12" fillId="11" borderId="115" applyNumberFormat="0" applyFont="0" applyAlignment="0" applyProtection="0"/>
    <xf numFmtId="0" fontId="82" fillId="13" borderId="114" applyNumberFormat="0" applyAlignment="0" applyProtection="0"/>
    <xf numFmtId="0" fontId="75" fillId="13" borderId="114" applyNumberFormat="0" applyAlignment="0" applyProtection="0"/>
    <xf numFmtId="0" fontId="69" fillId="28" borderId="116" applyNumberFormat="0" applyAlignment="0" applyProtection="0"/>
    <xf numFmtId="0" fontId="82" fillId="13" borderId="114" applyNumberFormat="0" applyAlignment="0" applyProtection="0"/>
    <xf numFmtId="0" fontId="59" fillId="0" borderId="118" applyNumberFormat="0" applyFill="0" applyAlignment="0" applyProtection="0"/>
    <xf numFmtId="0" fontId="16" fillId="11" borderId="115" applyNumberFormat="0" applyFont="0" applyAlignment="0" applyProtection="0"/>
    <xf numFmtId="0" fontId="59" fillId="0" borderId="118" applyNumberFormat="0" applyFill="0" applyAlignment="0" applyProtection="0"/>
    <xf numFmtId="0" fontId="83" fillId="28" borderId="116" applyNumberFormat="0" applyAlignment="0" applyProtection="0"/>
    <xf numFmtId="0" fontId="90" fillId="28" borderId="114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59" fillId="0" borderId="132" applyNumberFormat="0" applyFill="0" applyAlignment="0" applyProtection="0"/>
    <xf numFmtId="0" fontId="82" fillId="13" borderId="128" applyNumberFormat="0" applyAlignment="0" applyProtection="0"/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42" fillId="0" borderId="112">
      <alignment horizontal="left" vertical="center"/>
    </xf>
    <xf numFmtId="0" fontId="16" fillId="11" borderId="129" applyNumberFormat="0" applyFont="0" applyAlignment="0" applyProtection="0"/>
    <xf numFmtId="0" fontId="83" fillId="28" borderId="130" applyNumberFormat="0" applyAlignment="0" applyProtection="0"/>
    <xf numFmtId="0" fontId="42" fillId="0" borderId="126">
      <alignment horizontal="left" vertical="center"/>
    </xf>
    <xf numFmtId="0" fontId="83" fillId="28" borderId="123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82" fillId="13" borderId="128" applyNumberFormat="0" applyAlignment="0" applyProtection="0"/>
    <xf numFmtId="0" fontId="59" fillId="0" borderId="125" applyNumberFormat="0" applyFill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0" fillId="28" borderId="128" applyNumberFormat="0" applyAlignment="0" applyProtection="0"/>
    <xf numFmtId="0" fontId="55" fillId="29" borderId="123" applyNumberFormat="0" applyAlignment="0" applyProtection="0"/>
    <xf numFmtId="0" fontId="82" fillId="13" borderId="121" applyNumberFormat="0" applyAlignment="0" applyProtection="0"/>
    <xf numFmtId="0" fontId="93" fillId="0" borderId="131" applyNumberFormat="0" applyFill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83" fillId="28" borderId="123" applyNumberFormat="0" applyAlignment="0" applyProtection="0"/>
    <xf numFmtId="0" fontId="55" fillId="29" borderId="130" applyNumberFormat="0" applyAlignment="0" applyProtection="0"/>
    <xf numFmtId="0" fontId="93" fillId="0" borderId="131" applyNumberFormat="0" applyFill="0" applyAlignment="0" applyProtection="0"/>
    <xf numFmtId="0" fontId="42" fillId="0" borderId="126">
      <alignment horizontal="left" vertical="center"/>
    </xf>
    <xf numFmtId="0" fontId="82" fillId="13" borderId="128" applyNumberFormat="0" applyAlignment="0" applyProtection="0"/>
    <xf numFmtId="0" fontId="16" fillId="11" borderId="129" applyNumberFormat="0" applyFont="0" applyAlignment="0" applyProtection="0"/>
    <xf numFmtId="0" fontId="77" fillId="0" borderId="131" applyNumberFormat="0" applyFill="0" applyAlignment="0" applyProtection="0"/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90" fillId="28" borderId="121" applyNumberFormat="0" applyAlignment="0" applyProtection="0"/>
    <xf numFmtId="0" fontId="42" fillId="0" borderId="119">
      <alignment horizontal="left" vertical="center"/>
    </xf>
    <xf numFmtId="0" fontId="55" fillId="29" borderId="123" applyNumberFormat="0" applyAlignment="0" applyProtection="0"/>
    <xf numFmtId="0" fontId="16" fillId="11" borderId="122" applyNumberFormat="0" applyFont="0" applyAlignment="0" applyProtection="0"/>
    <xf numFmtId="0" fontId="77" fillId="0" borderId="124" applyNumberFormat="0" applyFill="0" applyAlignment="0" applyProtection="0"/>
    <xf numFmtId="0" fontId="59" fillId="0" borderId="125" applyNumberFormat="0" applyFill="0" applyAlignment="0" applyProtection="0"/>
    <xf numFmtId="0" fontId="69" fillId="28" borderId="130" applyNumberFormat="0" applyAlignment="0" applyProtection="0"/>
    <xf numFmtId="0" fontId="55" fillId="29" borderId="123" applyNumberFormat="0" applyAlignment="0" applyProtection="0"/>
    <xf numFmtId="0" fontId="69" fillId="28" borderId="123" applyNumberFormat="0" applyAlignment="0" applyProtection="0"/>
    <xf numFmtId="0" fontId="70" fillId="28" borderId="121" applyNumberFormat="0" applyAlignment="0" applyProtection="0"/>
    <xf numFmtId="0" fontId="83" fillId="28" borderId="130" applyNumberFormat="0" applyAlignment="0" applyProtection="0"/>
    <xf numFmtId="0" fontId="70" fillId="28" borderId="121" applyNumberFormat="0" applyAlignment="0" applyProtection="0"/>
    <xf numFmtId="0" fontId="82" fillId="13" borderId="121" applyNumberFormat="0" applyAlignment="0" applyProtection="0"/>
    <xf numFmtId="0" fontId="55" fillId="29" borderId="123" applyNumberFormat="0" applyAlignment="0" applyProtection="0"/>
    <xf numFmtId="10" fontId="21" fillId="5" borderId="120" applyNumberFormat="0" applyBorder="0" applyAlignment="0" applyProtection="0"/>
    <xf numFmtId="0" fontId="12" fillId="11" borderId="122" applyNumberFormat="0" applyFont="0" applyAlignment="0" applyProtection="0"/>
    <xf numFmtId="0" fontId="42" fillId="0" borderId="119">
      <alignment horizontal="left" vertical="center"/>
    </xf>
    <xf numFmtId="0" fontId="35" fillId="29" borderId="121" applyNumberFormat="0" applyAlignment="0" applyProtection="0"/>
    <xf numFmtId="0" fontId="46" fillId="16" borderId="121" applyNumberFormat="0" applyAlignment="0" applyProtection="0"/>
    <xf numFmtId="10" fontId="21" fillId="5" borderId="120" applyNumberFormat="0" applyBorder="0" applyAlignment="0" applyProtection="0"/>
    <xf numFmtId="0" fontId="93" fillId="0" borderId="124" applyNumberFormat="0" applyFill="0" applyAlignment="0" applyProtection="0"/>
    <xf numFmtId="0" fontId="35" fillId="29" borderId="121" applyNumberFormat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93" fillId="0" borderId="124" applyNumberFormat="0" applyFill="0" applyAlignment="0" applyProtection="0"/>
    <xf numFmtId="0" fontId="55" fillId="29" borderId="123" applyNumberFormat="0" applyAlignment="0" applyProtection="0"/>
    <xf numFmtId="0" fontId="70" fillId="28" borderId="121" applyNumberFormat="0" applyAlignment="0" applyProtection="0"/>
    <xf numFmtId="0" fontId="77" fillId="0" borderId="124" applyNumberFormat="0" applyFill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82" fillId="13" borderId="121" applyNumberFormat="0" applyAlignment="0" applyProtection="0"/>
    <xf numFmtId="0" fontId="77" fillId="0" borderId="124" applyNumberFormat="0" applyFill="0" applyAlignment="0" applyProtection="0"/>
    <xf numFmtId="0" fontId="75" fillId="13" borderId="121" applyNumberFormat="0" applyAlignment="0" applyProtection="0"/>
    <xf numFmtId="0" fontId="70" fillId="28" borderId="121" applyNumberFormat="0" applyAlignment="0" applyProtection="0"/>
    <xf numFmtId="0" fontId="69" fillId="28" borderId="123" applyNumberFormat="0" applyAlignment="0" applyProtection="0"/>
    <xf numFmtId="0" fontId="93" fillId="0" borderId="124" applyNumberFormat="0" applyFill="0" applyAlignment="0" applyProtection="0"/>
    <xf numFmtId="0" fontId="83" fillId="28" borderId="123" applyNumberFormat="0" applyAlignment="0" applyProtection="0"/>
    <xf numFmtId="0" fontId="83" fillId="28" borderId="123" applyNumberFormat="0" applyAlignment="0" applyProtection="0"/>
    <xf numFmtId="0" fontId="16" fillId="11" borderId="122" applyNumberFormat="0" applyFon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75" fillId="13" borderId="121" applyNumberFormat="0" applyAlignment="0" applyProtection="0"/>
    <xf numFmtId="0" fontId="69" fillId="28" borderId="123" applyNumberFormat="0" applyAlignment="0" applyProtection="0"/>
    <xf numFmtId="0" fontId="82" fillId="13" borderId="121" applyNumberFormat="0" applyAlignment="0" applyProtection="0"/>
    <xf numFmtId="0" fontId="59" fillId="0" borderId="125" applyNumberFormat="0" applyFill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59" fillId="0" borderId="125" applyNumberFormat="0" applyFill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69" fillId="28" borderId="123" applyNumberFormat="0" applyAlignment="0" applyProtection="0"/>
    <xf numFmtId="0" fontId="16" fillId="11" borderId="122" applyNumberFormat="0" applyFont="0" applyAlignment="0" applyProtection="0"/>
    <xf numFmtId="0" fontId="82" fillId="13" borderId="121" applyNumberFormat="0" applyAlignment="0" applyProtection="0"/>
    <xf numFmtId="0" fontId="69" fillId="28" borderId="123" applyNumberFormat="0" applyAlignment="0" applyProtection="0"/>
    <xf numFmtId="0" fontId="82" fillId="13" borderId="121" applyNumberFormat="0" applyAlignment="0" applyProtection="0"/>
    <xf numFmtId="0" fontId="69" fillId="28" borderId="123" applyNumberFormat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10" fontId="21" fillId="5" borderId="120" applyNumberFormat="0" applyBorder="0" applyAlignment="0" applyProtection="0"/>
    <xf numFmtId="0" fontId="93" fillId="0" borderId="124" applyNumberFormat="0" applyFill="0" applyAlignment="0" applyProtection="0"/>
    <xf numFmtId="0" fontId="70" fillId="28" borderId="121" applyNumberFormat="0" applyAlignment="0" applyProtection="0"/>
    <xf numFmtId="0" fontId="42" fillId="0" borderId="119">
      <alignment horizontal="left" vertical="center"/>
    </xf>
    <xf numFmtId="0" fontId="16" fillId="11" borderId="122" applyNumberFormat="0" applyFont="0" applyAlignment="0" applyProtection="0"/>
    <xf numFmtId="0" fontId="83" fillId="28" borderId="123" applyNumberFormat="0" applyAlignment="0" applyProtection="0"/>
    <xf numFmtId="0" fontId="70" fillId="28" borderId="128" applyNumberFormat="0" applyAlignment="0" applyProtection="0"/>
    <xf numFmtId="0" fontId="70" fillId="28" borderId="121" applyNumberForma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16" fillId="11" borderId="122" applyNumberFormat="0" applyFont="0" applyAlignment="0" applyProtection="0"/>
    <xf numFmtId="0" fontId="93" fillId="0" borderId="124" applyNumberFormat="0" applyFill="0" applyAlignment="0" applyProtection="0"/>
    <xf numFmtId="0" fontId="42" fillId="0" borderId="119">
      <alignment horizontal="left" vertical="center"/>
    </xf>
    <xf numFmtId="0" fontId="90" fillId="28" borderId="121" applyNumberFormat="0" applyAlignment="0" applyProtection="0"/>
    <xf numFmtId="0" fontId="90" fillId="28" borderId="121" applyNumberFormat="0" applyAlignment="0" applyProtection="0"/>
    <xf numFmtId="0" fontId="93" fillId="0" borderId="124" applyNumberFormat="0" applyFill="0" applyAlignment="0" applyProtection="0"/>
    <xf numFmtId="10" fontId="21" fillId="5" borderId="120" applyNumberFormat="0" applyBorder="0" applyAlignment="0" applyProtection="0"/>
    <xf numFmtId="0" fontId="42" fillId="0" borderId="119">
      <alignment horizontal="left" vertical="center"/>
    </xf>
    <xf numFmtId="0" fontId="12" fillId="11" borderId="122" applyNumberFormat="0" applyFont="0" applyAlignment="0" applyProtection="0"/>
    <xf numFmtId="0" fontId="42" fillId="0" borderId="119">
      <alignment horizontal="left" vertical="center"/>
    </xf>
    <xf numFmtId="10" fontId="21" fillId="5" borderId="120" applyNumberFormat="0" applyBorder="0" applyAlignment="0" applyProtection="0"/>
    <xf numFmtId="10" fontId="21" fillId="5" borderId="120" applyNumberFormat="0" applyBorder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10" fontId="21" fillId="5" borderId="120" applyNumberFormat="0" applyBorder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93" fillId="0" borderId="124" applyNumberFormat="0" applyFill="0" applyAlignment="0" applyProtection="0"/>
    <xf numFmtId="0" fontId="35" fillId="29" borderId="121" applyNumberFormat="0" applyAlignment="0" applyProtection="0"/>
    <xf numFmtId="0" fontId="83" fillId="28" borderId="123" applyNumberForma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82" fillId="13" borderId="121" applyNumberFormat="0" applyAlignment="0" applyProtection="0"/>
    <xf numFmtId="0" fontId="77" fillId="0" borderId="124" applyNumberFormat="0" applyFill="0" applyAlignment="0" applyProtection="0"/>
    <xf numFmtId="0" fontId="75" fillId="13" borderId="121" applyNumberFormat="0" applyAlignment="0" applyProtection="0"/>
    <xf numFmtId="0" fontId="70" fillId="28" borderId="121" applyNumberFormat="0" applyAlignment="0" applyProtection="0"/>
    <xf numFmtId="0" fontId="69" fillId="28" borderId="123" applyNumberFormat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59" fillId="0" borderId="125" applyNumberFormat="0" applyFill="0" applyAlignment="0" applyProtection="0"/>
    <xf numFmtId="0" fontId="16" fillId="11" borderId="122" applyNumberFormat="0" applyFont="0" applyAlignment="0" applyProtection="0"/>
    <xf numFmtId="0" fontId="42" fillId="0" borderId="119">
      <alignment horizontal="left" vertical="center"/>
    </xf>
    <xf numFmtId="0" fontId="83" fillId="28" borderId="123" applyNumberFormat="0" applyAlignment="0" applyProtection="0"/>
    <xf numFmtId="0" fontId="75" fillId="13" borderId="121" applyNumberFormat="0" applyAlignment="0" applyProtection="0"/>
    <xf numFmtId="0" fontId="59" fillId="0" borderId="125" applyNumberFormat="0" applyFill="0" applyAlignment="0" applyProtection="0"/>
    <xf numFmtId="0" fontId="70" fillId="28" borderId="121" applyNumberFormat="0" applyAlignment="0" applyProtection="0"/>
    <xf numFmtId="0" fontId="90" fillId="28" borderId="121" applyNumberFormat="0" applyAlignment="0" applyProtection="0"/>
    <xf numFmtId="0" fontId="83" fillId="28" borderId="123" applyNumberFormat="0" applyAlignment="0" applyProtection="0"/>
    <xf numFmtId="0" fontId="42" fillId="0" borderId="119">
      <alignment horizontal="left" vertical="center"/>
    </xf>
    <xf numFmtId="0" fontId="77" fillId="0" borderId="124" applyNumberFormat="0" applyFill="0" applyAlignment="0" applyProtection="0"/>
    <xf numFmtId="10" fontId="21" fillId="5" borderId="120" applyNumberFormat="0" applyBorder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90" fillId="28" borderId="121" applyNumberFormat="0" applyAlignment="0" applyProtection="0"/>
    <xf numFmtId="0" fontId="93" fillId="0" borderId="124" applyNumberFormat="0" applyFill="0" applyAlignment="0" applyProtection="0"/>
    <xf numFmtId="0" fontId="35" fillId="29" borderId="121" applyNumberFormat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93" fillId="0" borderId="124" applyNumberFormat="0" applyFill="0" applyAlignment="0" applyProtection="0"/>
    <xf numFmtId="0" fontId="55" fillId="29" borderId="123" applyNumberFormat="0" applyAlignment="0" applyProtection="0"/>
    <xf numFmtId="0" fontId="70" fillId="28" borderId="121" applyNumberFormat="0" applyAlignment="0" applyProtection="0"/>
    <xf numFmtId="0" fontId="77" fillId="0" borderId="124" applyNumberFormat="0" applyFill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35" fillId="29" borderId="121" applyNumberFormat="0" applyAlignment="0" applyProtection="0"/>
    <xf numFmtId="0" fontId="93" fillId="0" borderId="124" applyNumberFormat="0" applyFill="0" applyAlignment="0" applyProtection="0"/>
    <xf numFmtId="0" fontId="90" fillId="28" borderId="121" applyNumberForma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82" fillId="13" borderId="121" applyNumberFormat="0" applyAlignment="0" applyProtection="0"/>
    <xf numFmtId="0" fontId="77" fillId="0" borderId="124" applyNumberFormat="0" applyFill="0" applyAlignment="0" applyProtection="0"/>
    <xf numFmtId="0" fontId="75" fillId="13" borderId="121" applyNumberFormat="0" applyAlignment="0" applyProtection="0"/>
    <xf numFmtId="0" fontId="70" fillId="28" borderId="121" applyNumberFormat="0" applyAlignment="0" applyProtection="0"/>
    <xf numFmtId="0" fontId="69" fillId="28" borderId="123" applyNumberFormat="0" applyAlignment="0" applyProtection="0"/>
    <xf numFmtId="0" fontId="93" fillId="0" borderId="124" applyNumberFormat="0" applyFill="0" applyAlignment="0" applyProtection="0"/>
    <xf numFmtId="0" fontId="83" fillId="28" borderId="123" applyNumberFormat="0" applyAlignment="0" applyProtection="0"/>
    <xf numFmtId="0" fontId="83" fillId="28" borderId="123" applyNumberFormat="0" applyAlignment="0" applyProtection="0"/>
    <xf numFmtId="0" fontId="16" fillId="11" borderId="122" applyNumberFormat="0" applyFont="0" applyAlignment="0" applyProtection="0"/>
    <xf numFmtId="0" fontId="55" fillId="29" borderId="123" applyNumberFormat="0" applyAlignment="0" applyProtection="0"/>
    <xf numFmtId="0" fontId="46" fillId="16" borderId="121" applyNumberFormat="0" applyAlignment="0" applyProtection="0"/>
    <xf numFmtId="0" fontId="16" fillId="11" borderId="122" applyNumberFormat="0" applyFont="0" applyAlignment="0" applyProtection="0"/>
    <xf numFmtId="0" fontId="12" fillId="11" borderId="122" applyNumberFormat="0" applyFont="0" applyAlignment="0" applyProtection="0"/>
    <xf numFmtId="0" fontId="82" fillId="13" borderId="121" applyNumberFormat="0" applyAlignment="0" applyProtection="0"/>
    <xf numFmtId="0" fontId="75" fillId="13" borderId="121" applyNumberFormat="0" applyAlignment="0" applyProtection="0"/>
    <xf numFmtId="0" fontId="69" fillId="28" borderId="123" applyNumberFormat="0" applyAlignment="0" applyProtection="0"/>
    <xf numFmtId="0" fontId="82" fillId="13" borderId="121" applyNumberFormat="0" applyAlignment="0" applyProtection="0"/>
    <xf numFmtId="0" fontId="59" fillId="0" borderId="125" applyNumberFormat="0" applyFill="0" applyAlignment="0" applyProtection="0"/>
    <xf numFmtId="0" fontId="16" fillId="11" borderId="122" applyNumberFormat="0" applyFont="0" applyAlignment="0" applyProtection="0"/>
    <xf numFmtId="0" fontId="59" fillId="0" borderId="125" applyNumberFormat="0" applyFill="0" applyAlignment="0" applyProtection="0"/>
    <xf numFmtId="0" fontId="83" fillId="28" borderId="123" applyNumberFormat="0" applyAlignment="0" applyProtection="0"/>
    <xf numFmtId="0" fontId="90" fillId="28" borderId="121" applyNumberFormat="0" applyAlignment="0" applyProtection="0"/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42" fillId="0" borderId="119">
      <alignment horizontal="left" vertical="center"/>
    </xf>
    <xf numFmtId="0" fontId="83" fillId="28" borderId="130" applyNumberFormat="0" applyAlignment="0" applyProtection="0"/>
    <xf numFmtId="0" fontId="59" fillId="0" borderId="132" applyNumberFormat="0" applyFill="0" applyAlignment="0" applyProtection="0"/>
    <xf numFmtId="0" fontId="55" fillId="29" borderId="130" applyNumberFormat="0" applyAlignment="0" applyProtection="0"/>
    <xf numFmtId="0" fontId="82" fillId="13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42" fillId="0" borderId="126">
      <alignment horizontal="left" vertical="center"/>
    </xf>
    <xf numFmtId="0" fontId="55" fillId="29" borderId="130" applyNumberFormat="0" applyAlignment="0" applyProtection="0"/>
    <xf numFmtId="0" fontId="16" fillId="11" borderId="129" applyNumberFormat="0" applyFont="0" applyAlignment="0" applyProtection="0"/>
    <xf numFmtId="0" fontId="77" fillId="0" borderId="131" applyNumberFormat="0" applyFill="0" applyAlignment="0" applyProtection="0"/>
    <xf numFmtId="0" fontId="59" fillId="0" borderId="132" applyNumberFormat="0" applyFill="0" applyAlignment="0" applyProtection="0"/>
    <xf numFmtId="0" fontId="55" fillId="29" borderId="130" applyNumberFormat="0" applyAlignment="0" applyProtection="0"/>
    <xf numFmtId="0" fontId="69" fillId="28" borderId="130" applyNumberFormat="0" applyAlignment="0" applyProtection="0"/>
    <xf numFmtId="0" fontId="70" fillId="28" borderId="128" applyNumberFormat="0" applyAlignment="0" applyProtection="0"/>
    <xf numFmtId="0" fontId="70" fillId="28" borderId="128" applyNumberFormat="0" applyAlignment="0" applyProtection="0"/>
    <xf numFmtId="0" fontId="82" fillId="13" borderId="128" applyNumberFormat="0" applyAlignment="0" applyProtection="0"/>
    <xf numFmtId="0" fontId="55" fillId="29" borderId="130" applyNumberFormat="0" applyAlignment="0" applyProtection="0"/>
    <xf numFmtId="10" fontId="21" fillId="5" borderId="127" applyNumberFormat="0" applyBorder="0" applyAlignment="0" applyProtection="0"/>
    <xf numFmtId="0" fontId="12" fillId="11" borderId="129" applyNumberFormat="0" applyFont="0" applyAlignment="0" applyProtection="0"/>
    <xf numFmtId="0" fontId="42" fillId="0" borderId="126">
      <alignment horizontal="left" vertical="center"/>
    </xf>
    <xf numFmtId="0" fontId="35" fillId="29" borderId="128" applyNumberFormat="0" applyAlignment="0" applyProtection="0"/>
    <xf numFmtId="0" fontId="46" fillId="16" borderId="128" applyNumberFormat="0" applyAlignment="0" applyProtection="0"/>
    <xf numFmtId="10" fontId="21" fillId="5" borderId="127" applyNumberFormat="0" applyBorder="0" applyAlignment="0" applyProtection="0"/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93" fillId="0" borderId="131" applyNumberFormat="0" applyFill="0" applyAlignment="0" applyProtection="0"/>
    <xf numFmtId="0" fontId="55" fillId="29" borderId="130" applyNumberFormat="0" applyAlignment="0" applyProtection="0"/>
    <xf numFmtId="0" fontId="70" fillId="28" borderId="128" applyNumberFormat="0" applyAlignment="0" applyProtection="0"/>
    <xf numFmtId="0" fontId="77" fillId="0" borderId="131" applyNumberFormat="0" applyFill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82" fillId="13" borderId="128" applyNumberFormat="0" applyAlignment="0" applyProtection="0"/>
    <xf numFmtId="0" fontId="77" fillId="0" borderId="131" applyNumberFormat="0" applyFill="0" applyAlignment="0" applyProtection="0"/>
    <xf numFmtId="0" fontId="75" fillId="13" borderId="128" applyNumberFormat="0" applyAlignment="0" applyProtection="0"/>
    <xf numFmtId="0" fontId="70" fillId="28" borderId="128" applyNumberFormat="0" applyAlignment="0" applyProtection="0"/>
    <xf numFmtId="0" fontId="69" fillId="28" borderId="130" applyNumberFormat="0" applyAlignment="0" applyProtection="0"/>
    <xf numFmtId="0" fontId="93" fillId="0" borderId="131" applyNumberFormat="0" applyFill="0" applyAlignment="0" applyProtection="0"/>
    <xf numFmtId="0" fontId="83" fillId="28" borderId="130" applyNumberFormat="0" applyAlignment="0" applyProtection="0"/>
    <xf numFmtId="0" fontId="83" fillId="28" borderId="130" applyNumberFormat="0" applyAlignment="0" applyProtection="0"/>
    <xf numFmtId="0" fontId="16" fillId="11" borderId="129" applyNumberFormat="0" applyFon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75" fillId="13" borderId="128" applyNumberFormat="0" applyAlignment="0" applyProtection="0"/>
    <xf numFmtId="0" fontId="69" fillId="28" borderId="130" applyNumberFormat="0" applyAlignment="0" applyProtection="0"/>
    <xf numFmtId="0" fontId="82" fillId="13" borderId="128" applyNumberFormat="0" applyAlignment="0" applyProtection="0"/>
    <xf numFmtId="0" fontId="59" fillId="0" borderId="132" applyNumberFormat="0" applyFill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59" fillId="0" borderId="132" applyNumberFormat="0" applyFill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69" fillId="28" borderId="130" applyNumberFormat="0" applyAlignment="0" applyProtection="0"/>
    <xf numFmtId="0" fontId="16" fillId="11" borderId="129" applyNumberFormat="0" applyFont="0" applyAlignment="0" applyProtection="0"/>
    <xf numFmtId="0" fontId="82" fillId="13" borderId="128" applyNumberFormat="0" applyAlignment="0" applyProtection="0"/>
    <xf numFmtId="0" fontId="69" fillId="28" borderId="130" applyNumberFormat="0" applyAlignment="0" applyProtection="0"/>
    <xf numFmtId="0" fontId="82" fillId="13" borderId="128" applyNumberFormat="0" applyAlignment="0" applyProtection="0"/>
    <xf numFmtId="0" fontId="69" fillId="28" borderId="130" applyNumberFormat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10" fontId="21" fillId="5" borderId="127" applyNumberFormat="0" applyBorder="0" applyAlignment="0" applyProtection="0"/>
    <xf numFmtId="0" fontId="93" fillId="0" borderId="131" applyNumberFormat="0" applyFill="0" applyAlignment="0" applyProtection="0"/>
    <xf numFmtId="0" fontId="70" fillId="28" borderId="128" applyNumberFormat="0" applyAlignment="0" applyProtection="0"/>
    <xf numFmtId="0" fontId="42" fillId="0" borderId="126">
      <alignment horizontal="left" vertical="center"/>
    </xf>
    <xf numFmtId="0" fontId="16" fillId="11" borderId="129" applyNumberFormat="0" applyFont="0" applyAlignment="0" applyProtection="0"/>
    <xf numFmtId="0" fontId="83" fillId="28" borderId="130" applyNumberFormat="0" applyAlignment="0" applyProtection="0"/>
    <xf numFmtId="0" fontId="70" fillId="28" borderId="128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16" fillId="11" borderId="129" applyNumberFormat="0" applyFont="0" applyAlignment="0" applyProtection="0"/>
    <xf numFmtId="0" fontId="93" fillId="0" borderId="131" applyNumberFormat="0" applyFill="0" applyAlignment="0" applyProtection="0"/>
    <xf numFmtId="0" fontId="42" fillId="0" borderId="126">
      <alignment horizontal="left" vertical="center"/>
    </xf>
    <xf numFmtId="0" fontId="90" fillId="28" borderId="128" applyNumberFormat="0" applyAlignment="0" applyProtection="0"/>
    <xf numFmtId="0" fontId="90" fillId="28" borderId="128" applyNumberFormat="0" applyAlignment="0" applyProtection="0"/>
    <xf numFmtId="0" fontId="93" fillId="0" borderId="131" applyNumberFormat="0" applyFill="0" applyAlignment="0" applyProtection="0"/>
    <xf numFmtId="10" fontId="21" fillId="5" borderId="127" applyNumberFormat="0" applyBorder="0" applyAlignment="0" applyProtection="0"/>
    <xf numFmtId="0" fontId="42" fillId="0" borderId="126">
      <alignment horizontal="left" vertical="center"/>
    </xf>
    <xf numFmtId="0" fontId="12" fillId="11" borderId="129" applyNumberFormat="0" applyFont="0" applyAlignment="0" applyProtection="0"/>
    <xf numFmtId="0" fontId="42" fillId="0" borderId="126">
      <alignment horizontal="left" vertical="center"/>
    </xf>
    <xf numFmtId="10" fontId="21" fillId="5" borderId="127" applyNumberFormat="0" applyBorder="0" applyAlignment="0" applyProtection="0"/>
    <xf numFmtId="10" fontId="21" fillId="5" borderId="127" applyNumberFormat="0" applyBorder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10" fontId="21" fillId="5" borderId="127" applyNumberFormat="0" applyBorder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83" fillId="28" borderId="130" applyNumberForma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82" fillId="13" borderId="128" applyNumberFormat="0" applyAlignment="0" applyProtection="0"/>
    <xf numFmtId="0" fontId="77" fillId="0" borderId="131" applyNumberFormat="0" applyFill="0" applyAlignment="0" applyProtection="0"/>
    <xf numFmtId="0" fontId="75" fillId="13" borderId="128" applyNumberFormat="0" applyAlignment="0" applyProtection="0"/>
    <xf numFmtId="0" fontId="70" fillId="28" borderId="128" applyNumberFormat="0" applyAlignment="0" applyProtection="0"/>
    <xf numFmtId="0" fontId="69" fillId="28" borderId="130" applyNumberFormat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59" fillId="0" borderId="132" applyNumberFormat="0" applyFill="0" applyAlignment="0" applyProtection="0"/>
    <xf numFmtId="0" fontId="16" fillId="11" borderId="129" applyNumberFormat="0" applyFont="0" applyAlignment="0" applyProtection="0"/>
    <xf numFmtId="0" fontId="42" fillId="0" borderId="126">
      <alignment horizontal="left" vertical="center"/>
    </xf>
    <xf numFmtId="0" fontId="83" fillId="28" borderId="130" applyNumberFormat="0" applyAlignment="0" applyProtection="0"/>
    <xf numFmtId="0" fontId="75" fillId="13" borderId="128" applyNumberFormat="0" applyAlignment="0" applyProtection="0"/>
    <xf numFmtId="0" fontId="59" fillId="0" borderId="132" applyNumberFormat="0" applyFill="0" applyAlignment="0" applyProtection="0"/>
    <xf numFmtId="0" fontId="70" fillId="28" borderId="128" applyNumberFormat="0" applyAlignment="0" applyProtection="0"/>
    <xf numFmtId="0" fontId="90" fillId="28" borderId="128" applyNumberFormat="0" applyAlignment="0" applyProtection="0"/>
    <xf numFmtId="0" fontId="83" fillId="28" borderId="130" applyNumberFormat="0" applyAlignment="0" applyProtection="0"/>
    <xf numFmtId="0" fontId="42" fillId="0" borderId="126">
      <alignment horizontal="left" vertical="center"/>
    </xf>
    <xf numFmtId="0" fontId="77" fillId="0" borderId="131" applyNumberFormat="0" applyFill="0" applyAlignment="0" applyProtection="0"/>
    <xf numFmtId="10" fontId="21" fillId="5" borderId="127" applyNumberFormat="0" applyBorder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90" fillId="28" borderId="128" applyNumberFormat="0" applyAlignment="0" applyProtection="0"/>
    <xf numFmtId="0" fontId="93" fillId="0" borderId="131" applyNumberFormat="0" applyFill="0" applyAlignment="0" applyProtection="0"/>
    <xf numFmtId="0" fontId="35" fillId="29" borderId="128" applyNumberFormat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93" fillId="0" borderId="131" applyNumberFormat="0" applyFill="0" applyAlignment="0" applyProtection="0"/>
    <xf numFmtId="0" fontId="55" fillId="29" borderId="130" applyNumberFormat="0" applyAlignment="0" applyProtection="0"/>
    <xf numFmtId="0" fontId="70" fillId="28" borderId="128" applyNumberFormat="0" applyAlignment="0" applyProtection="0"/>
    <xf numFmtId="0" fontId="77" fillId="0" borderId="131" applyNumberFormat="0" applyFill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35" fillId="29" borderId="128" applyNumberFormat="0" applyAlignment="0" applyProtection="0"/>
    <xf numFmtId="0" fontId="93" fillId="0" borderId="131" applyNumberFormat="0" applyFill="0" applyAlignment="0" applyProtection="0"/>
    <xf numFmtId="0" fontId="90" fillId="28" borderId="128" applyNumberForma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82" fillId="13" borderId="128" applyNumberFormat="0" applyAlignment="0" applyProtection="0"/>
    <xf numFmtId="0" fontId="77" fillId="0" borderId="131" applyNumberFormat="0" applyFill="0" applyAlignment="0" applyProtection="0"/>
    <xf numFmtId="0" fontId="75" fillId="13" borderId="128" applyNumberFormat="0" applyAlignment="0" applyProtection="0"/>
    <xf numFmtId="0" fontId="70" fillId="28" borderId="128" applyNumberFormat="0" applyAlignment="0" applyProtection="0"/>
    <xf numFmtId="0" fontId="69" fillId="28" borderId="130" applyNumberFormat="0" applyAlignment="0" applyProtection="0"/>
    <xf numFmtId="0" fontId="93" fillId="0" borderId="131" applyNumberFormat="0" applyFill="0" applyAlignment="0" applyProtection="0"/>
    <xf numFmtId="0" fontId="83" fillId="28" borderId="130" applyNumberFormat="0" applyAlignment="0" applyProtection="0"/>
    <xf numFmtId="0" fontId="83" fillId="28" borderId="130" applyNumberFormat="0" applyAlignment="0" applyProtection="0"/>
    <xf numFmtId="0" fontId="16" fillId="11" borderId="129" applyNumberFormat="0" applyFont="0" applyAlignment="0" applyProtection="0"/>
    <xf numFmtId="0" fontId="55" fillId="29" borderId="130" applyNumberFormat="0" applyAlignment="0" applyProtection="0"/>
    <xf numFmtId="0" fontId="46" fillId="16" borderId="128" applyNumberFormat="0" applyAlignment="0" applyProtection="0"/>
    <xf numFmtId="0" fontId="16" fillId="11" borderId="129" applyNumberFormat="0" applyFont="0" applyAlignment="0" applyProtection="0"/>
    <xf numFmtId="0" fontId="12" fillId="11" borderId="129" applyNumberFormat="0" applyFont="0" applyAlignment="0" applyProtection="0"/>
    <xf numFmtId="0" fontId="82" fillId="13" borderId="128" applyNumberFormat="0" applyAlignment="0" applyProtection="0"/>
    <xf numFmtId="0" fontId="75" fillId="13" borderId="128" applyNumberFormat="0" applyAlignment="0" applyProtection="0"/>
    <xf numFmtId="0" fontId="69" fillId="28" borderId="130" applyNumberFormat="0" applyAlignment="0" applyProtection="0"/>
    <xf numFmtId="0" fontId="82" fillId="13" borderId="128" applyNumberFormat="0" applyAlignment="0" applyProtection="0"/>
    <xf numFmtId="0" fontId="59" fillId="0" borderId="132" applyNumberFormat="0" applyFill="0" applyAlignment="0" applyProtection="0"/>
    <xf numFmtId="0" fontId="16" fillId="11" borderId="129" applyNumberFormat="0" applyFont="0" applyAlignment="0" applyProtection="0"/>
    <xf numFmtId="0" fontId="59" fillId="0" borderId="132" applyNumberFormat="0" applyFill="0" applyAlignment="0" applyProtection="0"/>
    <xf numFmtId="0" fontId="83" fillId="28" borderId="130" applyNumberFormat="0" applyAlignment="0" applyProtection="0"/>
    <xf numFmtId="0" fontId="90" fillId="28" borderId="128" applyNumberFormat="0" applyAlignment="0" applyProtection="0"/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  <xf numFmtId="0" fontId="42" fillId="0" borderId="126">
      <alignment horizontal="left" vertical="center"/>
    </xf>
  </cellStyleXfs>
  <cellXfs count="289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Continuous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38" fontId="3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0" fontId="2" fillId="0" borderId="0" xfId="2" quotePrefix="1" applyFont="1"/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8" fontId="3" fillId="0" borderId="1" xfId="2" applyNumberFormat="1" applyFont="1" applyBorder="1" applyAlignment="1">
      <alignment vertical="top"/>
    </xf>
    <xf numFmtId="0" fontId="2" fillId="0" borderId="0" xfId="2" applyFont="1" applyFill="1"/>
    <xf numFmtId="0" fontId="3" fillId="0" borderId="0" xfId="2" applyFont="1" applyFill="1"/>
    <xf numFmtId="164" fontId="3" fillId="0" borderId="0" xfId="2" applyNumberFormat="1" applyFont="1" applyFill="1"/>
    <xf numFmtId="164" fontId="2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3" fillId="0" borderId="0" xfId="1" applyNumberFormat="1" applyFont="1" applyAlignment="1">
      <alignment vertical="center"/>
    </xf>
    <xf numFmtId="164" fontId="3" fillId="0" borderId="1" xfId="2" applyNumberFormat="1" applyFont="1" applyFill="1" applyBorder="1" applyAlignment="1">
      <alignment horizontal="right"/>
    </xf>
    <xf numFmtId="164" fontId="3" fillId="2" borderId="23" xfId="4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8" fontId="3" fillId="2" borderId="0" xfId="4" applyNumberFormat="1" applyFont="1" applyFill="1" applyBorder="1" applyAlignment="1">
      <alignment horizontal="right" vertical="center"/>
    </xf>
    <xf numFmtId="0" fontId="2" fillId="0" borderId="23" xfId="1" applyFont="1" applyBorder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/>
    <xf numFmtId="0" fontId="2" fillId="0" borderId="23" xfId="2" applyFont="1" applyBorder="1" applyAlignment="1">
      <alignment horizontal="left" vertical="center"/>
    </xf>
    <xf numFmtId="164" fontId="3" fillId="0" borderId="0" xfId="2" applyNumberFormat="1" applyFont="1"/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23" xfId="5" applyFont="1" applyBorder="1" applyAlignment="1">
      <alignment horizontal="left"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horizontal="center" vertical="center"/>
    </xf>
    <xf numFmtId="0" fontId="2" fillId="0" borderId="23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0" fontId="3" fillId="0" borderId="0" xfId="5" applyFont="1"/>
    <xf numFmtId="38" fontId="3" fillId="0" borderId="23" xfId="5" applyNumberFormat="1" applyFont="1" applyBorder="1" applyAlignment="1">
      <alignment vertical="center"/>
    </xf>
    <xf numFmtId="0" fontId="3" fillId="0" borderId="23" xfId="5" applyFont="1" applyBorder="1" applyAlignment="1">
      <alignment vertical="center"/>
    </xf>
    <xf numFmtId="0" fontId="6" fillId="0" borderId="23" xfId="5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2" fillId="0" borderId="36" xfId="5" applyNumberFormat="1" applyFont="1" applyBorder="1" applyAlignment="1">
      <alignment horizontal="left" vertical="center"/>
    </xf>
    <xf numFmtId="164" fontId="2" fillId="0" borderId="36" xfId="5" applyNumberFormat="1" applyFont="1" applyBorder="1" applyAlignment="1">
      <alignment horizontal="right" vertical="center"/>
    </xf>
    <xf numFmtId="164" fontId="3" fillId="0" borderId="36" xfId="5" applyNumberFormat="1" applyFont="1" applyBorder="1" applyAlignment="1">
      <alignment vertical="center"/>
    </xf>
    <xf numFmtId="164" fontId="3" fillId="2" borderId="0" xfId="574" applyNumberFormat="1" applyFont="1" applyFill="1" applyBorder="1" applyAlignment="1">
      <alignment vertical="center"/>
    </xf>
    <xf numFmtId="164" fontId="3" fillId="0" borderId="0" xfId="574" applyNumberFormat="1" applyFont="1" applyFill="1" applyBorder="1" applyAlignment="1">
      <alignment vertical="center"/>
    </xf>
    <xf numFmtId="164" fontId="3" fillId="2" borderId="46" xfId="4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164" fontId="3" fillId="2" borderId="49" xfId="5" applyNumberFormat="1" applyFont="1" applyFill="1" applyBorder="1" applyAlignment="1">
      <alignment vertical="center"/>
    </xf>
    <xf numFmtId="164" fontId="3" fillId="2" borderId="49" xfId="2" applyNumberFormat="1" applyFont="1" applyFill="1" applyBorder="1" applyAlignment="1">
      <alignment horizontal="right" vertical="center"/>
    </xf>
    <xf numFmtId="41" fontId="3" fillId="0" borderId="0" xfId="574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4" fontId="3" fillId="0" borderId="49" xfId="5" applyNumberFormat="1" applyFont="1" applyFill="1" applyBorder="1" applyAlignment="1">
      <alignment vertical="center"/>
    </xf>
    <xf numFmtId="164" fontId="3" fillId="0" borderId="36" xfId="5" applyNumberFormat="1" applyFont="1" applyFill="1" applyBorder="1" applyAlignment="1">
      <alignment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36" xfId="5" applyNumberFormat="1" applyFont="1" applyFill="1" applyBorder="1" applyAlignment="1">
      <alignment horizontal="left" vertical="center"/>
    </xf>
    <xf numFmtId="164" fontId="3" fillId="0" borderId="0" xfId="5" applyNumberFormat="1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6" xfId="5" applyNumberFormat="1" applyFont="1" applyFill="1" applyBorder="1" applyAlignment="1">
      <alignment horizontal="right" vertical="center"/>
    </xf>
    <xf numFmtId="164" fontId="3" fillId="0" borderId="49" xfId="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Continuous"/>
    </xf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164" fontId="2" fillId="0" borderId="0" xfId="5" applyNumberFormat="1" applyFont="1" applyFill="1" applyAlignment="1">
      <alignment horizontal="right"/>
    </xf>
    <xf numFmtId="164" fontId="2" fillId="0" borderId="0" xfId="2" quotePrefix="1" applyNumberFormat="1" applyFont="1" applyFill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164" fontId="3" fillId="0" borderId="0" xfId="2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0" fontId="3" fillId="0" borderId="0" xfId="535" applyFont="1" applyFill="1">
      <protection locked="0"/>
    </xf>
    <xf numFmtId="0" fontId="3" fillId="0" borderId="0" xfId="576" applyFont="1" applyFill="1">
      <protection locked="0"/>
    </xf>
    <xf numFmtId="164" fontId="3" fillId="2" borderId="36" xfId="2" applyNumberFormat="1" applyFont="1" applyFill="1" applyBorder="1" applyAlignment="1">
      <alignment vertical="center"/>
    </xf>
    <xf numFmtId="164" fontId="3" fillId="0" borderId="36" xfId="2" applyNumberFormat="1" applyFont="1" applyFill="1" applyBorder="1" applyAlignment="1">
      <alignment vertical="center"/>
    </xf>
    <xf numFmtId="0" fontId="3" fillId="0" borderId="0" xfId="923" applyFont="1" applyFill="1">
      <protection locked="0"/>
    </xf>
    <xf numFmtId="164" fontId="3" fillId="2" borderId="36" xfId="574" applyNumberFormat="1" applyFont="1" applyFill="1" applyBorder="1" applyAlignment="1">
      <alignment vertical="center"/>
    </xf>
    <xf numFmtId="164" fontId="3" fillId="0" borderId="36" xfId="574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1037" applyFont="1" applyFill="1">
      <protection locked="0"/>
    </xf>
    <xf numFmtId="164" fontId="2" fillId="0" borderId="0" xfId="1" applyNumberFormat="1" applyFont="1" applyFill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46" xfId="4" applyNumberFormat="1" applyFont="1" applyFill="1" applyBorder="1" applyAlignment="1">
      <alignment horizontal="right" vertical="center"/>
    </xf>
    <xf numFmtId="164" fontId="3" fillId="0" borderId="23" xfId="4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4" fontId="3" fillId="0" borderId="0" xfId="295" applyNumberFormat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167" fontId="3" fillId="0" borderId="0" xfId="478" applyNumberFormat="1" applyFont="1" applyFill="1" applyBorder="1" applyAlignment="1">
      <alignment horizontal="right" vertical="center"/>
    </xf>
    <xf numFmtId="164" fontId="3" fillId="0" borderId="0" xfId="478" applyNumberFormat="1" applyFont="1" applyFill="1" applyBorder="1" applyAlignment="1">
      <alignment horizontal="right" vertical="center"/>
    </xf>
    <xf numFmtId="164" fontId="3" fillId="2" borderId="0" xfId="478" applyNumberFormat="1" applyFont="1" applyFill="1" applyBorder="1" applyAlignment="1">
      <alignment horizontal="right" vertical="center"/>
    </xf>
    <xf numFmtId="0" fontId="97" fillId="0" borderId="0" xfId="2" applyFont="1" applyAlignment="1">
      <alignment horizontal="centerContinuous" vertical="center"/>
    </xf>
    <xf numFmtId="0" fontId="97" fillId="0" borderId="0" xfId="2" applyFont="1" applyAlignment="1">
      <alignment vertical="center"/>
    </xf>
    <xf numFmtId="164" fontId="98" fillId="0" borderId="0" xfId="2" applyNumberFormat="1" applyFont="1" applyAlignment="1">
      <alignment vertical="center"/>
    </xf>
    <xf numFmtId="164" fontId="97" fillId="0" borderId="0" xfId="2" applyNumberFormat="1" applyFont="1" applyAlignment="1">
      <alignment horizontal="right" vertical="center"/>
    </xf>
    <xf numFmtId="164" fontId="98" fillId="0" borderId="0" xfId="2" applyNumberFormat="1" applyFont="1" applyAlignment="1">
      <alignment horizontal="right" vertical="center"/>
    </xf>
    <xf numFmtId="164" fontId="98" fillId="0" borderId="0" xfId="2" applyNumberFormat="1" applyFont="1" applyAlignment="1">
      <alignment horizontal="center" vertical="center"/>
    </xf>
    <xf numFmtId="0" fontId="98" fillId="0" borderId="0" xfId="2" applyFont="1" applyAlignment="1">
      <alignment horizontal="right" vertical="center"/>
    </xf>
    <xf numFmtId="0" fontId="97" fillId="0" borderId="0" xfId="2" applyFont="1" applyFill="1" applyAlignment="1">
      <alignment horizontal="centerContinuous" vertical="center"/>
    </xf>
    <xf numFmtId="164" fontId="98" fillId="0" borderId="0" xfId="2" applyNumberFormat="1" applyFont="1" applyFill="1" applyAlignment="1">
      <alignment horizontal="right" vertical="center"/>
    </xf>
    <xf numFmtId="0" fontId="98" fillId="0" borderId="0" xfId="2" applyFont="1" applyFill="1" applyAlignment="1">
      <alignment horizontal="right" vertical="center"/>
    </xf>
    <xf numFmtId="164" fontId="98" fillId="0" borderId="0" xfId="5" applyNumberFormat="1" applyFont="1" applyFill="1" applyAlignment="1">
      <alignment horizontal="right" vertical="center"/>
    </xf>
    <xf numFmtId="164" fontId="98" fillId="0" borderId="0" xfId="2" quotePrefix="1" applyNumberFormat="1" applyFont="1" applyFill="1" applyAlignment="1">
      <alignment horizontal="right" vertical="center"/>
    </xf>
    <xf numFmtId="0" fontId="97" fillId="0" borderId="0" xfId="2" applyFont="1" applyFill="1" applyAlignment="1">
      <alignment vertical="center"/>
    </xf>
    <xf numFmtId="164" fontId="98" fillId="0" borderId="1" xfId="2" applyNumberFormat="1" applyFont="1" applyFill="1" applyBorder="1" applyAlignment="1">
      <alignment horizontal="right" vertical="center"/>
    </xf>
    <xf numFmtId="164" fontId="98" fillId="0" borderId="0" xfId="2" applyNumberFormat="1" applyFont="1" applyFill="1" applyBorder="1" applyAlignment="1">
      <alignment horizontal="right" vertical="center"/>
    </xf>
    <xf numFmtId="164" fontId="98" fillId="0" borderId="1" xfId="5" applyNumberFormat="1" applyFont="1" applyFill="1" applyBorder="1" applyAlignment="1">
      <alignment horizontal="right" vertical="center"/>
    </xf>
    <xf numFmtId="0" fontId="98" fillId="0" borderId="0" xfId="2" applyFont="1"/>
    <xf numFmtId="0" fontId="97" fillId="0" borderId="0" xfId="2" applyFont="1"/>
    <xf numFmtId="164" fontId="97" fillId="0" borderId="0" xfId="4" applyNumberFormat="1" applyFont="1" applyFill="1" applyBorder="1" applyAlignment="1">
      <alignment horizontal="right" vertical="center"/>
    </xf>
    <xf numFmtId="0" fontId="98" fillId="0" borderId="0" xfId="2" applyFont="1" applyAlignment="1">
      <alignment vertical="center"/>
    </xf>
    <xf numFmtId="0" fontId="98" fillId="0" borderId="0" xfId="2" quotePrefix="1" applyFont="1" applyAlignment="1">
      <alignment vertical="center"/>
    </xf>
    <xf numFmtId="164" fontId="97" fillId="0" borderId="23" xfId="8" applyNumberFormat="1" applyFont="1" applyFill="1" applyBorder="1" applyAlignment="1">
      <alignment horizontal="right" vertical="center"/>
    </xf>
    <xf numFmtId="164" fontId="97" fillId="0" borderId="0" xfId="8" applyNumberFormat="1" applyFont="1" applyFill="1" applyBorder="1" applyAlignment="1">
      <alignment horizontal="right" vertical="center"/>
    </xf>
    <xf numFmtId="164" fontId="97" fillId="0" borderId="1" xfId="4" applyNumberFormat="1" applyFont="1" applyFill="1" applyBorder="1" applyAlignment="1">
      <alignment horizontal="right" vertical="center"/>
    </xf>
    <xf numFmtId="164" fontId="98" fillId="0" borderId="0" xfId="7" applyNumberFormat="1" applyFont="1" applyFill="1" applyAlignment="1">
      <alignment horizontal="right" vertical="center"/>
    </xf>
    <xf numFmtId="164" fontId="97" fillId="0" borderId="2" xfId="4" applyNumberFormat="1" applyFont="1" applyFill="1" applyBorder="1" applyAlignment="1">
      <alignment horizontal="right" vertical="center"/>
    </xf>
    <xf numFmtId="164" fontId="97" fillId="2" borderId="0" xfId="4" applyNumberFormat="1" applyFont="1" applyFill="1" applyBorder="1" applyAlignment="1">
      <alignment horizontal="right" vertical="center"/>
    </xf>
    <xf numFmtId="164" fontId="97" fillId="2" borderId="0" xfId="478" applyNumberFormat="1" applyFont="1" applyFill="1" applyBorder="1" applyAlignment="1">
      <alignment horizontal="right" vertical="center"/>
    </xf>
    <xf numFmtId="167" fontId="97" fillId="0" borderId="0" xfId="478" applyNumberFormat="1" applyFont="1" applyFill="1" applyBorder="1" applyAlignment="1">
      <alignment horizontal="right" vertical="center"/>
    </xf>
    <xf numFmtId="164" fontId="97" fillId="2" borderId="23" xfId="8" applyNumberFormat="1" applyFont="1" applyFill="1" applyBorder="1" applyAlignment="1">
      <alignment horizontal="right" vertical="center"/>
    </xf>
    <xf numFmtId="164" fontId="97" fillId="2" borderId="49" xfId="4" applyNumberFormat="1" applyFont="1" applyFill="1" applyBorder="1" applyAlignment="1">
      <alignment horizontal="right" vertical="center"/>
    </xf>
    <xf numFmtId="164" fontId="97" fillId="2" borderId="1" xfId="4" applyNumberFormat="1" applyFont="1" applyFill="1" applyBorder="1" applyAlignment="1">
      <alignment horizontal="right" vertical="center"/>
    </xf>
    <xf numFmtId="164" fontId="98" fillId="2" borderId="0" xfId="7" applyNumberFormat="1" applyFont="1" applyFill="1" applyAlignment="1">
      <alignment horizontal="right" vertical="center"/>
    </xf>
    <xf numFmtId="164" fontId="97" fillId="2" borderId="2" xfId="4" applyNumberFormat="1" applyFont="1" applyFill="1" applyBorder="1" applyAlignment="1">
      <alignment horizontal="right" vertical="center"/>
    </xf>
    <xf numFmtId="164" fontId="3" fillId="2" borderId="49" xfId="1" applyNumberFormat="1" applyFont="1" applyFill="1" applyBorder="1" applyAlignment="1">
      <alignment vertical="center"/>
    </xf>
    <xf numFmtId="164" fontId="3" fillId="2" borderId="59" xfId="1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95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295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49" xfId="3" applyNumberFormat="1" applyFont="1" applyFill="1" applyBorder="1" applyAlignment="1">
      <alignment horizontal="right" vertical="center"/>
    </xf>
    <xf numFmtId="164" fontId="3" fillId="0" borderId="49" xfId="3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2" borderId="6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62" xfId="3" applyNumberFormat="1" applyFont="1" applyFill="1" applyBorder="1" applyAlignment="1">
      <alignment horizontal="right" vertical="center"/>
    </xf>
    <xf numFmtId="164" fontId="3" fillId="2" borderId="61" xfId="3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4" fontId="3" fillId="2" borderId="2" xfId="295" applyNumberFormat="1" applyFont="1" applyFill="1" applyBorder="1" applyAlignment="1">
      <alignment horizontal="right" vertical="center"/>
    </xf>
    <xf numFmtId="164" fontId="3" fillId="0" borderId="2" xfId="295" applyNumberFormat="1" applyFont="1" applyFill="1" applyBorder="1" applyAlignment="1">
      <alignment horizontal="right" vertical="center"/>
    </xf>
    <xf numFmtId="164" fontId="3" fillId="2" borderId="49" xfId="295" applyNumberFormat="1" applyFont="1" applyFill="1" applyBorder="1" applyAlignment="1">
      <alignment horizontal="right" vertical="center"/>
    </xf>
    <xf numFmtId="164" fontId="3" fillId="0" borderId="49" xfId="295" applyNumberFormat="1" applyFont="1" applyFill="1" applyBorder="1" applyAlignment="1">
      <alignment horizontal="right" vertical="center"/>
    </xf>
    <xf numFmtId="164" fontId="3" fillId="2" borderId="49" xfId="36" applyNumberFormat="1" applyFont="1" applyFill="1" applyBorder="1" applyAlignment="1">
      <alignment horizontal="right" vertical="center"/>
    </xf>
    <xf numFmtId="164" fontId="3" fillId="0" borderId="49" xfId="36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0" fontId="98" fillId="0" borderId="0" xfId="2" applyFont="1" applyFill="1"/>
    <xf numFmtId="0" fontId="97" fillId="0" borderId="0" xfId="2" applyFont="1" applyFill="1"/>
    <xf numFmtId="0" fontId="98" fillId="0" borderId="0" xfId="2" applyFont="1" applyFill="1" applyAlignment="1">
      <alignment vertical="center"/>
    </xf>
    <xf numFmtId="0" fontId="98" fillId="0" borderId="0" xfId="2" quotePrefix="1" applyFont="1" applyFill="1" applyAlignment="1">
      <alignment vertical="center"/>
    </xf>
    <xf numFmtId="164" fontId="97" fillId="0" borderId="62" xfId="478" applyNumberFormat="1" applyFont="1" applyFill="1" applyBorder="1" applyAlignment="1">
      <alignment horizontal="right" vertical="center"/>
    </xf>
    <xf numFmtId="164" fontId="97" fillId="0" borderId="49" xfId="4" applyNumberFormat="1" applyFont="1" applyFill="1" applyBorder="1" applyAlignment="1">
      <alignment horizontal="right" vertical="center"/>
    </xf>
    <xf numFmtId="164" fontId="3" fillId="0" borderId="62" xfId="4" applyNumberFormat="1" applyFont="1" applyFill="1" applyBorder="1" applyAlignment="1">
      <alignment horizontal="right"/>
    </xf>
    <xf numFmtId="164" fontId="3" fillId="2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2" borderId="62" xfId="5" applyNumberFormat="1" applyFont="1" applyFill="1" applyBorder="1" applyAlignment="1">
      <alignment horizontal="right" vertical="center"/>
    </xf>
    <xf numFmtId="164" fontId="3" fillId="0" borderId="62" xfId="5" applyNumberFormat="1" applyFont="1" applyFill="1" applyBorder="1" applyAlignment="1">
      <alignment horizontal="right" vertical="center"/>
    </xf>
    <xf numFmtId="164" fontId="3" fillId="2" borderId="62" xfId="5" applyNumberFormat="1" applyFont="1" applyFill="1" applyBorder="1" applyAlignment="1">
      <alignment vertical="center"/>
    </xf>
    <xf numFmtId="164" fontId="3" fillId="0" borderId="62" xfId="5" applyNumberFormat="1" applyFont="1" applyFill="1" applyBorder="1" applyAlignment="1">
      <alignment vertical="center"/>
    </xf>
    <xf numFmtId="164" fontId="3" fillId="2" borderId="62" xfId="574" applyNumberFormat="1" applyFont="1" applyFill="1" applyBorder="1" applyAlignment="1">
      <alignment vertical="center"/>
    </xf>
    <xf numFmtId="164" fontId="3" fillId="0" borderId="62" xfId="574" applyNumberFormat="1" applyFont="1" applyFill="1" applyBorder="1" applyAlignment="1">
      <alignment vertical="center"/>
    </xf>
    <xf numFmtId="164" fontId="97" fillId="0" borderId="0" xfId="478" applyNumberFormat="1" applyFont="1" applyFill="1" applyBorder="1" applyAlignment="1">
      <alignment horizontal="right" vertical="center"/>
    </xf>
    <xf numFmtId="0" fontId="3" fillId="0" borderId="0" xfId="535" applyFont="1">
      <protection locked="0"/>
    </xf>
    <xf numFmtId="164" fontId="3" fillId="2" borderId="0" xfId="5" applyNumberFormat="1" applyFont="1" applyFill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2" xfId="2" applyFont="1" applyBorder="1"/>
    <xf numFmtId="0" fontId="100" fillId="0" borderId="62" xfId="0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62" xfId="2" applyFont="1" applyBorder="1" applyAlignment="1">
      <alignment horizontal="left" vertical="center"/>
    </xf>
    <xf numFmtId="0" fontId="3" fillId="0" borderId="62" xfId="2" applyFont="1" applyBorder="1" applyAlignment="1">
      <alignment vertical="center"/>
    </xf>
    <xf numFmtId="0" fontId="97" fillId="0" borderId="0" xfId="2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535" applyFont="1" applyAlignment="1">
      <alignment horizontal="center"/>
      <protection locked="0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98" fillId="0" borderId="1" xfId="2" applyNumberFormat="1" applyFont="1" applyBorder="1" applyAlignment="1">
      <alignment horizontal="center" vertical="center"/>
    </xf>
    <xf numFmtId="164" fontId="98" fillId="0" borderId="3" xfId="2" applyNumberFormat="1" applyFont="1" applyBorder="1" applyAlignment="1">
      <alignment horizontal="center" vertical="center"/>
    </xf>
    <xf numFmtId="164" fontId="98" fillId="0" borderId="55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55" xfId="2" applyNumberFormat="1" applyFont="1" applyBorder="1" applyAlignment="1">
      <alignment horizontal="center"/>
    </xf>
    <xf numFmtId="164" fontId="2" fillId="0" borderId="36" xfId="5" applyNumberFormat="1" applyFont="1" applyBorder="1" applyAlignment="1">
      <alignment horizontal="center" vertical="center"/>
    </xf>
  </cellXfs>
  <cellStyles count="5179">
    <cellStyle name="??" xfId="57" xr:uid="{A8CDEC61-C25C-4859-8FD3-B4C3E6929ABD}"/>
    <cellStyle name="?? [0.00]_PERSONAL" xfId="58" xr:uid="{600C9182-B413-4D37-B983-A3F0E1B53379}"/>
    <cellStyle name="???" xfId="59" xr:uid="{18AAD617-5499-4953-AF05-0A34B3F7C4F2}"/>
    <cellStyle name="???? [0.00]_PERSONAL" xfId="60" xr:uid="{C94B3715-7B05-4BFB-B781-10631A265BEE}"/>
    <cellStyle name="????_PERSONAL" xfId="61" xr:uid="{82071C13-4569-4A5C-AC56-3E5FC6C59209}"/>
    <cellStyle name="??_Corona" xfId="62" xr:uid="{380CE08A-3338-4BA4-BAD8-F6DEF208D508}"/>
    <cellStyle name="•W?_FTC-TM" xfId="63" xr:uid="{690C5DAC-3E3A-4A0C-8A1E-68BC42A36A4F}"/>
    <cellStyle name="•W€_CEMOP" xfId="64" xr:uid="{BC24B0B7-60E4-4B06-BFDB-CEA7F601F6DD}"/>
    <cellStyle name="•W_CEMOP" xfId="65" xr:uid="{9376EE4D-188D-4AB0-9482-0CAE476E89D9}"/>
    <cellStyle name="20% - Accent1 2" xfId="66" xr:uid="{974E5964-28D8-498B-AE81-E3DF49A51B5F}"/>
    <cellStyle name="20% - Accent2 2" xfId="67" xr:uid="{851EB179-168B-4B86-B702-0B58C937464B}"/>
    <cellStyle name="20% - Accent3 2" xfId="68" xr:uid="{B26F9E8D-C84F-423F-AC2A-D9D22864C92D}"/>
    <cellStyle name="20% - Accent4 2" xfId="69" xr:uid="{F074FA21-3394-49C5-9360-C76DFB87D326}"/>
    <cellStyle name="20% - Accent5 2" xfId="70" xr:uid="{A898979B-39E5-42C2-B22B-2AFAE2286AE6}"/>
    <cellStyle name="20% - Accent6 2" xfId="71" xr:uid="{A85437A7-27EF-4FD6-8241-EE499EDFF450}"/>
    <cellStyle name="20% - アクセント 1" xfId="72" xr:uid="{02AF2097-10D6-434D-A920-432645B7CD67}"/>
    <cellStyle name="20% - アクセント 2" xfId="73" xr:uid="{F94739CC-7A70-4B94-AE76-A5901AD8A2F5}"/>
    <cellStyle name="20% - アクセント 3" xfId="74" xr:uid="{60388063-4A76-4E99-87C5-9AC1962F7BC0}"/>
    <cellStyle name="20% - アクセント 4" xfId="75" xr:uid="{DAF7EF3A-A60D-4BEF-9B43-4DDCD6CD42A2}"/>
    <cellStyle name="20% - アクセント 5" xfId="76" xr:uid="{6F7E6AD1-65D6-4C14-BE35-7475C220D21E}"/>
    <cellStyle name="20% - アクセント 6" xfId="77" xr:uid="{A641A30F-300B-4BB2-89BA-63B838D7AC04}"/>
    <cellStyle name="20% - ส่วนที่ถูกเน้น1" xfId="78" xr:uid="{2ED62AED-28C5-4DED-A88F-26BD3419D55C}"/>
    <cellStyle name="20% - ส่วนที่ถูกเน้น2" xfId="79" xr:uid="{F992333C-F976-4535-BA36-155AFCBD231A}"/>
    <cellStyle name="20% - ส่วนที่ถูกเน้น3" xfId="80" xr:uid="{8B990066-871D-462A-9C7A-43270F04995B}"/>
    <cellStyle name="20% - ส่วนที่ถูกเน้น4" xfId="81" xr:uid="{94391D7C-9DB2-4CC3-8916-8F68C9A7CD24}"/>
    <cellStyle name="20% - ส่วนที่ถูกเน้น5" xfId="82" xr:uid="{B9017E16-85FA-4A38-9E65-6F0AD2C135B4}"/>
    <cellStyle name="20% - ส่วนที่ถูกเน้น6" xfId="83" xr:uid="{F8A49F23-1D5C-4267-B8B7-FB8336BD3ACA}"/>
    <cellStyle name="40% - Accent1 2" xfId="84" xr:uid="{F9945A57-F371-41DB-8DBB-C4AA0F36CC6F}"/>
    <cellStyle name="40% - Accent2 2" xfId="85" xr:uid="{8D29A255-65C0-4EE9-9B09-E7982BE28F78}"/>
    <cellStyle name="40% - Accent3 2" xfId="86" xr:uid="{2D7B7972-CEFC-4EA9-8AEF-C3E72EC066D9}"/>
    <cellStyle name="40% - Accent4 2" xfId="87" xr:uid="{77017DCB-F5FB-4CAF-9074-905FB2D6930A}"/>
    <cellStyle name="40% - Accent5 2" xfId="88" xr:uid="{CF556B7D-30AA-457C-8C21-F92427E5E2EA}"/>
    <cellStyle name="40% - Accent6 2" xfId="89" xr:uid="{B25E2BC0-AAA1-4BCA-AE69-C4CCE9175E4E}"/>
    <cellStyle name="40% - アクセント 1" xfId="90" xr:uid="{0BE47F8D-FF9B-4316-95BB-ECF3DDD52B7E}"/>
    <cellStyle name="40% - アクセント 2" xfId="91" xr:uid="{11E2A04A-1D4F-4256-91D2-0F157C8028DA}"/>
    <cellStyle name="40% - アクセント 3" xfId="92" xr:uid="{FFB6961E-F812-4FA3-9C80-E98A91B89A07}"/>
    <cellStyle name="40% - アクセント 4" xfId="93" xr:uid="{0E828AD7-9AC4-4EE5-AA18-424DF8AE351C}"/>
    <cellStyle name="40% - アクセント 5" xfId="94" xr:uid="{A41396B8-4B71-4790-9F37-879D0F2EBBC4}"/>
    <cellStyle name="40% - アクセント 6" xfId="95" xr:uid="{FB416048-5763-4CED-BB12-35FF78C03775}"/>
    <cellStyle name="40% - ส่วนที่ถูกเน้น1" xfId="96" xr:uid="{5F6A414D-C45A-4FDC-A89E-A415DAFCCCC8}"/>
    <cellStyle name="40% - ส่วนที่ถูกเน้น2" xfId="97" xr:uid="{9AC2C950-6E6A-470B-BD51-92F34FC23595}"/>
    <cellStyle name="40% - ส่วนที่ถูกเน้น3" xfId="98" xr:uid="{860774AF-4620-43E7-BDA6-68E37D214D7A}"/>
    <cellStyle name="40% - ส่วนที่ถูกเน้น4" xfId="99" xr:uid="{5D894381-2ECD-43D9-82A2-C8958A63E699}"/>
    <cellStyle name="40% - ส่วนที่ถูกเน้น5" xfId="100" xr:uid="{9212F968-7310-45E6-A069-C15F401BC53D}"/>
    <cellStyle name="40% - ส่วนที่ถูกเน้น6" xfId="101" xr:uid="{1522C25B-44B4-48E3-8423-76B5E1B5EEA2}"/>
    <cellStyle name="60% - Accent1 2" xfId="102" xr:uid="{F647B27E-97DA-43AB-A217-148C0B1CB42E}"/>
    <cellStyle name="60% - Accent2 2" xfId="103" xr:uid="{DC1BDFE3-C7B6-4B14-94CB-8BE48B60666A}"/>
    <cellStyle name="60% - Accent3 2" xfId="104" xr:uid="{3E69279D-CB3A-415C-8BD4-5A63A0AF12A4}"/>
    <cellStyle name="60% - Accent4 2" xfId="105" xr:uid="{54047A92-3CDF-4E24-A58E-3A3807F4D1DD}"/>
    <cellStyle name="60% - Accent5 2" xfId="106" xr:uid="{B74E4334-444D-42B6-B20A-77808BE6F447}"/>
    <cellStyle name="60% - Accent6 2" xfId="107" xr:uid="{785C5AAB-180A-4704-9896-44B5EF3189DD}"/>
    <cellStyle name="60% - Accent6 3" xfId="473" xr:uid="{4DE0BCA5-0C95-4275-A283-778FBFD4005E}"/>
    <cellStyle name="60% - アクセント 1" xfId="108" xr:uid="{138D4848-58A7-46D8-9236-B03825DBC58B}"/>
    <cellStyle name="60% - アクセント 2" xfId="109" xr:uid="{BDDD3C26-D9CD-4ADB-AC6F-784D6EF73003}"/>
    <cellStyle name="60% - アクセント 3" xfId="110" xr:uid="{F4685939-A0F4-4991-8742-AB187B8A7976}"/>
    <cellStyle name="60% - アクセント 4" xfId="111" xr:uid="{B0FBAB4B-D00D-441D-B0A7-74574A806F4D}"/>
    <cellStyle name="60% - アクセント 5" xfId="112" xr:uid="{53B2B1C1-FFE0-4ACE-976E-DD06C19ADF7B}"/>
    <cellStyle name="60% - アクセント 6" xfId="113" xr:uid="{AC21BB4A-A4EB-4F60-9E18-AF7798615DD1}"/>
    <cellStyle name="60% - ส่วนที่ถูกเน้น1" xfId="114" xr:uid="{04732A0B-D4F2-43CD-B7D1-103F6FAA247F}"/>
    <cellStyle name="60% - ส่วนที่ถูกเน้น2" xfId="115" xr:uid="{F52CA580-2F66-4117-9ABF-C59ABD12D9D7}"/>
    <cellStyle name="60% - ส่วนที่ถูกเน้น3" xfId="116" xr:uid="{5AE64329-AF2C-4145-837A-188980935D71}"/>
    <cellStyle name="60% - ส่วนที่ถูกเน้น4" xfId="117" xr:uid="{CC0AA179-186D-4918-8FAA-83E227D137BC}"/>
    <cellStyle name="60% - ส่วนที่ถูกเน้น5" xfId="118" xr:uid="{1A5AD38C-D8E2-4F73-8380-61FF03406170}"/>
    <cellStyle name="60% - ส่วนที่ถูกเน้น6" xfId="119" xr:uid="{E4BD6443-5CB0-4046-86C6-2CEF147131FF}"/>
    <cellStyle name="Accent1 2" xfId="120" xr:uid="{61636570-CBA9-4217-BA8A-001702ED4F0E}"/>
    <cellStyle name="Accent2 2" xfId="121" xr:uid="{EE14E162-3C9F-41F5-9B9F-42BC4E82F7EC}"/>
    <cellStyle name="Accent3 2" xfId="122" xr:uid="{C76F30F0-3336-4544-B595-0B9FB61ADE4E}"/>
    <cellStyle name="Accent4 2" xfId="123" xr:uid="{C5C3C675-F57D-4C6F-8BE8-12DB4EB1FA95}"/>
    <cellStyle name="Accent5 2" xfId="124" xr:uid="{7A3D59CC-6C52-46E3-8B03-30D684DCB7A9}"/>
    <cellStyle name="Accent6 2" xfId="125" xr:uid="{4ACC8935-E224-42B3-AE6F-883624927713}"/>
    <cellStyle name="Bad 2" xfId="126" xr:uid="{5F7EB039-98AC-4E6E-9020-2A6912577C41}"/>
    <cellStyle name="Calc Currency (0)" xfId="127" xr:uid="{7E8A0222-159F-4EA2-84BD-DD919B9A4434}"/>
    <cellStyle name="Calculation 2" xfId="128" xr:uid="{30536F31-CCCD-4FE6-B458-9DDED768D1C2}"/>
    <cellStyle name="Calculation 2 10" xfId="3579" xr:uid="{8EFC4B8A-91F5-49E7-9E5B-C56039FC72C3}"/>
    <cellStyle name="Calculation 2 11" xfId="3441" xr:uid="{CA9B8563-F09F-4C4E-8608-E3347A68C29E}"/>
    <cellStyle name="Calculation 2 12" xfId="4068" xr:uid="{88EC2DC9-2980-4F5F-8E48-56FF28089911}"/>
    <cellStyle name="Calculation 2 13" xfId="4346" xr:uid="{05BAC328-EC6D-4A3F-A861-DB0F1BFD3E53}"/>
    <cellStyle name="Calculation 2 14" xfId="4600" xr:uid="{6031639A-9B60-4459-AF54-A0AF999C12E8}"/>
    <cellStyle name="Calculation 2 15" xfId="4824" xr:uid="{31E17722-0908-4D94-9AFB-9F9F7C539EAD}"/>
    <cellStyle name="Calculation 2 2" xfId="489" xr:uid="{24028DAC-33DC-45EE-B999-8436930B0378}"/>
    <cellStyle name="Calculation 2 2 10" xfId="3190" xr:uid="{91DB47EB-16B2-4DE3-9639-F5D14315032A}"/>
    <cellStyle name="Calculation 2 2 11" xfId="3828" xr:uid="{DE358A91-1578-4ED6-86A0-67AA8E40330B}"/>
    <cellStyle name="Calculation 2 2 12" xfId="2409" xr:uid="{9B3D03B9-81C5-43EC-B346-FDE4B32AD9C4}"/>
    <cellStyle name="Calculation 2 2 13" xfId="4282" xr:uid="{E6CD1442-53DA-4011-B21F-129D2E0EF5B9}"/>
    <cellStyle name="Calculation 2 2 14" xfId="4553" xr:uid="{2D33E0B4-E4AE-4E8A-9E13-509606650AD6}"/>
    <cellStyle name="Calculation 2 2 2" xfId="902" xr:uid="{6534DB71-E181-455B-9307-2763908D61BE}"/>
    <cellStyle name="Calculation 2 2 2 10" xfId="3844" xr:uid="{75ACF5D6-DC31-44E1-865D-E8F8AABC4A94}"/>
    <cellStyle name="Calculation 2 2 2 11" xfId="4294" xr:uid="{FB533785-6914-4951-9761-0C8399950172}"/>
    <cellStyle name="Calculation 2 2 2 12" xfId="4558" xr:uid="{DF70C133-9508-4CC5-AFCE-5CCCF87477AC}"/>
    <cellStyle name="Calculation 2 2 2 13" xfId="4805" xr:uid="{C7CD47F0-3128-4438-B708-4C83D5AF434C}"/>
    <cellStyle name="Calculation 2 2 2 2" xfId="1106" xr:uid="{71C807A4-9445-46E6-86BB-550FB3A50B6E}"/>
    <cellStyle name="Calculation 2 2 2 2 10" xfId="4719" xr:uid="{A4745E18-B2CB-4B06-9D78-8373FDBD61C9}"/>
    <cellStyle name="Calculation 2 2 2 2 11" xfId="4924" xr:uid="{66561385-1D47-451F-A5F1-D073648AB03C}"/>
    <cellStyle name="Calculation 2 2 2 2 12" xfId="5102" xr:uid="{24F7CC7A-8D4E-4AD3-90E1-DECE8BC86FCF}"/>
    <cellStyle name="Calculation 2 2 2 2 2" xfId="2384" xr:uid="{3C442324-981C-4A9C-A0D6-0421E8D32821}"/>
    <cellStyle name="Calculation 2 2 2 2 3" xfId="2726" xr:uid="{ABA3FBFE-453E-4CB8-A73B-A79EE9EBAE9B}"/>
    <cellStyle name="Calculation 2 2 2 2 4" xfId="2210" xr:uid="{D89850E1-EA0E-485E-B5EC-1A258D09624B}"/>
    <cellStyle name="Calculation 2 2 2 2 5" xfId="3350" xr:uid="{B584785D-A47C-461C-968C-B5A8A1912403}"/>
    <cellStyle name="Calculation 2 2 2 2 6" xfId="1562" xr:uid="{C13D9F89-5BE7-4C1A-9D8F-E94E6F894E04}"/>
    <cellStyle name="Calculation 2 2 2 2 7" xfId="1520" xr:uid="{40A2BCB7-9C24-46EC-9B4A-02908D30FF56}"/>
    <cellStyle name="Calculation 2 2 2 2 8" xfId="4193" xr:uid="{677B99A7-B4D3-4AF2-A359-C365274AA317}"/>
    <cellStyle name="Calculation 2 2 2 2 9" xfId="4468" xr:uid="{02376185-A951-413F-8679-6303EEFE088B}"/>
    <cellStyle name="Calculation 2 2 2 3" xfId="990" xr:uid="{363E3A39-A8D0-4EE3-8DA4-271F886A7758}"/>
    <cellStyle name="Calculation 2 2 2 3 10" xfId="4621" xr:uid="{5FE9C6F9-378A-49FF-A247-859430269235}"/>
    <cellStyle name="Calculation 2 2 2 3 11" xfId="4842" xr:uid="{787B5380-B81C-4BD4-9336-4FE40C716B78}"/>
    <cellStyle name="Calculation 2 2 2 3 12" xfId="5023" xr:uid="{68A4A479-8DAA-469B-8D55-695E34841071}"/>
    <cellStyle name="Calculation 2 2 2 3 2" xfId="2270" xr:uid="{BAD2F128-C8D8-402D-B706-4B75BD0BA057}"/>
    <cellStyle name="Calculation 2 2 2 3 3" xfId="2612" xr:uid="{345A8C96-9EE5-42CC-8BD1-787783CF6395}"/>
    <cellStyle name="Calculation 2 2 2 3 4" xfId="1620" xr:uid="{6A79B7F0-FA08-483A-AD46-12C91CA59884}"/>
    <cellStyle name="Calculation 2 2 2 3 5" xfId="3244" xr:uid="{4AA3CB00-1AC3-489D-AEDE-A78CDBB774E1}"/>
    <cellStyle name="Calculation 2 2 2 3 6" xfId="2589" xr:uid="{E53D0079-C3CF-4DA0-9EF7-C856234E0B38}"/>
    <cellStyle name="Calculation 2 2 2 3 7" xfId="1472" xr:uid="{0E7DEC66-2962-46DA-AF27-8FD775625258}"/>
    <cellStyle name="Calculation 2 2 2 3 8" xfId="4089" xr:uid="{F70165D0-37CE-4124-9CAC-6E429FA1EC3C}"/>
    <cellStyle name="Calculation 2 2 2 3 9" xfId="4367" xr:uid="{E285083D-52FF-40E6-B684-3EE4D4E8AD70}"/>
    <cellStyle name="Calculation 2 2 2 4" xfId="1460" xr:uid="{3B76D400-3ED0-4910-A2FE-82C3877B853D}"/>
    <cellStyle name="Calculation 2 2 2 5" xfId="2273" xr:uid="{7C65B9BB-1369-4842-A132-16D86C04B989}"/>
    <cellStyle name="Calculation 2 2 2 6" xfId="1349" xr:uid="{468019A5-DA1C-49A4-81DC-7A801E030FD2}"/>
    <cellStyle name="Calculation 2 2 2 7" xfId="1739" xr:uid="{453E75B0-DAD0-475E-B4DB-30776A811563}"/>
    <cellStyle name="Calculation 2 2 2 8" xfId="3099" xr:uid="{22D30DBC-3F3D-422A-AFF3-293C02E7003C}"/>
    <cellStyle name="Calculation 2 2 2 9" xfId="3542" xr:uid="{B2F69A99-432C-4DBA-8694-44D7F87FC5B0}"/>
    <cellStyle name="Calculation 2 2 3" xfId="996" xr:uid="{70E25C93-2C65-4890-A4A5-0FD2D4B5158C}"/>
    <cellStyle name="Calculation 2 2 3 10" xfId="4371" xr:uid="{6E7D1E39-12D6-4A3A-A77E-3943756F0202}"/>
    <cellStyle name="Calculation 2 2 3 11" xfId="4625" xr:uid="{1A357DEE-19B7-4817-965C-0BB090FA72B3}"/>
    <cellStyle name="Calculation 2 2 3 12" xfId="4846" xr:uid="{BC88F877-1F50-49F4-8CA3-78AA0584FA3D}"/>
    <cellStyle name="Calculation 2 2 3 13" xfId="5027" xr:uid="{9F17EC2E-D044-4E04-92AA-0C2052EABEC8}"/>
    <cellStyle name="Calculation 2 2 3 2" xfId="1140" xr:uid="{906DB0BE-8DAD-4596-9978-B56E1A58500B}"/>
    <cellStyle name="Calculation 2 2 3 2 10" xfId="4753" xr:uid="{5ECF491A-3B73-4C8C-B418-649A018BE379}"/>
    <cellStyle name="Calculation 2 2 3 2 11" xfId="4956" xr:uid="{0AD2E593-8738-43E2-818C-E35344614F90}"/>
    <cellStyle name="Calculation 2 2 3 2 12" xfId="5134" xr:uid="{AB2229A4-27A3-4A40-805D-2EC448AB5D35}"/>
    <cellStyle name="Calculation 2 2 3 2 2" xfId="2418" xr:uid="{139619AD-532D-49B2-9BB0-45DAC64483E3}"/>
    <cellStyle name="Calculation 2 2 3 2 3" xfId="2760" xr:uid="{75404283-420D-44DD-8F0B-8735BFD62500}"/>
    <cellStyle name="Calculation 2 2 3 2 4" xfId="2857" xr:uid="{593DAE1D-6EC9-4E87-943B-755661E1CEBF}"/>
    <cellStyle name="Calculation 2 2 3 2 5" xfId="3383" xr:uid="{AAAB56BD-1339-480F-B300-88F32AE78290}"/>
    <cellStyle name="Calculation 2 2 3 2 6" xfId="3468" xr:uid="{C0A2D9E0-765F-48F4-89A2-A99F988EF43A}"/>
    <cellStyle name="Calculation 2 2 3 2 7" xfId="2814" xr:uid="{6C35ADCB-F012-4E12-937F-D980BC7BFBE6}"/>
    <cellStyle name="Calculation 2 2 3 2 8" xfId="4227" xr:uid="{C001E23D-F220-41B7-81C8-4E0DDF337901}"/>
    <cellStyle name="Calculation 2 2 3 2 9" xfId="4502" xr:uid="{53F6ED1D-FD9C-46A5-BDB0-29AFDE4EFD8F}"/>
    <cellStyle name="Calculation 2 2 3 3" xfId="2276" xr:uid="{F223B21C-1804-4B16-B308-ABA4F8621A96}"/>
    <cellStyle name="Calculation 2 2 3 4" xfId="2618" xr:uid="{52D1027E-857A-470C-BDB9-CBA95F438966}"/>
    <cellStyle name="Calculation 2 2 3 5" xfId="1843" xr:uid="{0B92386E-75A0-4EE2-B74D-D371D7E103E0}"/>
    <cellStyle name="Calculation 2 2 3 6" xfId="3250" xr:uid="{A9E01F33-425C-489C-B8E4-1CAA8487DFBB}"/>
    <cellStyle name="Calculation 2 2 3 7" xfId="2029" xr:uid="{D9BDAEEA-FD0B-4C22-BC69-02B66963CEEE}"/>
    <cellStyle name="Calculation 2 2 3 8" xfId="3600" xr:uid="{8321F748-EB8D-4A92-9E4C-22AE5055C295}"/>
    <cellStyle name="Calculation 2 2 3 9" xfId="4094" xr:uid="{5163E9B1-10D8-439C-B672-C289A0B68C75}"/>
    <cellStyle name="Calculation 2 2 4" xfId="1057" xr:uid="{7056FF0B-AC8A-4ACC-8F97-EABE660CA2FD}"/>
    <cellStyle name="Calculation 2 2 4 10" xfId="4681" xr:uid="{DAAD8162-52B4-4463-8767-723BFE058968}"/>
    <cellStyle name="Calculation 2 2 4 11" xfId="4900" xr:uid="{C917C9CA-8DB1-4F2F-BF3F-76EE59D1F2D5}"/>
    <cellStyle name="Calculation 2 2 4 12" xfId="5080" xr:uid="{B1F1D7E9-39C0-4FD3-94D3-C5E9F88C0276}"/>
    <cellStyle name="Calculation 2 2 4 2" xfId="2335" xr:uid="{993BE76F-34EE-40BE-83FA-0C86A092B283}"/>
    <cellStyle name="Calculation 2 2 4 3" xfId="2678" xr:uid="{1B30E973-9C20-4BE2-A4A6-E45B0F0717E0}"/>
    <cellStyle name="Calculation 2 2 4 4" xfId="1624" xr:uid="{C2105899-32DF-44D8-A9F4-5CDD46B38CC1}"/>
    <cellStyle name="Calculation 2 2 4 5" xfId="3308" xr:uid="{3603FCCD-EE28-4A25-94FC-FB5EA4D2BB12}"/>
    <cellStyle name="Calculation 2 2 4 6" xfId="3041" xr:uid="{E74DD52A-503F-4399-BBF5-AD733B120637}"/>
    <cellStyle name="Calculation 2 2 4 7" xfId="3535" xr:uid="{1D45F20D-A28A-4E50-932F-F53CDEB438DE}"/>
    <cellStyle name="Calculation 2 2 4 8" xfId="4151" xr:uid="{7BB18EAC-A7CA-43C0-B521-8464410ADD30}"/>
    <cellStyle name="Calculation 2 2 4 9" xfId="4427" xr:uid="{44BE22B3-1A40-4F30-A0EF-B7431451BCC5}"/>
    <cellStyle name="Calculation 2 2 5" xfId="1589" xr:uid="{5546AA07-1D86-4758-A495-49B74B70718D}"/>
    <cellStyle name="Calculation 2 2 6" xfId="2032" xr:uid="{60FF036D-732D-40B4-9F29-C43698A2D0EC}"/>
    <cellStyle name="Calculation 2 2 7" xfId="2370" xr:uid="{CA1C8B2E-E692-45F2-B0B8-DCA2610CD249}"/>
    <cellStyle name="Calculation 2 2 8" xfId="1847" xr:uid="{77F154B7-833D-43B9-9064-348D731E1B0C}"/>
    <cellStyle name="Calculation 2 2 9" xfId="3808" xr:uid="{041BCD5F-4CAA-42BB-87B3-BDEEC8E4AFF1}"/>
    <cellStyle name="Calculation 2 3" xfId="500" xr:uid="{97C48629-E44A-4927-BB3D-2A96129B507A}"/>
    <cellStyle name="Calculation 2 3 10" xfId="3899" xr:uid="{30CEF901-F50F-4204-8E28-5BE175D81DB9}"/>
    <cellStyle name="Calculation 2 3 11" xfId="3948" xr:uid="{42068DE3-B5F2-414F-9D0B-4D9003C92D18}"/>
    <cellStyle name="Calculation 2 3 12" xfId="3438" xr:uid="{737DC33D-3AA9-45EE-834B-8ED1E7DC2A95}"/>
    <cellStyle name="Calculation 2 3 13" xfId="3975" xr:uid="{62145935-28FD-412A-8825-EF7198EC37FE}"/>
    <cellStyle name="Calculation 2 3 2" xfId="1005" xr:uid="{77B029E0-61DA-4C6A-BCCC-69442AFB6EB9}"/>
    <cellStyle name="Calculation 2 3 2 10" xfId="4380" xr:uid="{D6E1B1B6-B447-4373-A831-7C48D84C2C37}"/>
    <cellStyle name="Calculation 2 3 2 11" xfId="4634" xr:uid="{0030F566-48B8-4590-8464-B4DC7C6DE9D2}"/>
    <cellStyle name="Calculation 2 3 2 12" xfId="4855" xr:uid="{63E83465-91D8-4EAF-8AC0-1E76A05855F3}"/>
    <cellStyle name="Calculation 2 3 2 13" xfId="5036" xr:uid="{7DEF45CC-8B58-43DE-A93D-D7E0584CEEA7}"/>
    <cellStyle name="Calculation 2 3 2 2" xfId="1149" xr:uid="{E1C664E5-B5CE-4EFA-9B2A-D291E6E115E8}"/>
    <cellStyle name="Calculation 2 3 2 2 10" xfId="4762" xr:uid="{4C12B8A1-8B3D-4679-9BC3-FED360DCD811}"/>
    <cellStyle name="Calculation 2 3 2 2 11" xfId="4965" xr:uid="{DECDE30A-BF02-4091-81D6-5B34E25FD53A}"/>
    <cellStyle name="Calculation 2 3 2 2 12" xfId="5143" xr:uid="{3B95D9E7-6595-402B-8173-AB46CB72AB6C}"/>
    <cellStyle name="Calculation 2 3 2 2 2" xfId="2427" xr:uid="{8A6792E1-09AF-463A-8054-81D7F36CD369}"/>
    <cellStyle name="Calculation 2 3 2 2 3" xfId="2769" xr:uid="{DC9C5693-EECC-4EAE-A54C-905184F05096}"/>
    <cellStyle name="Calculation 2 3 2 2 4" xfId="2365" xr:uid="{A7374039-ED4D-4A51-9FFC-D65746D74C3C}"/>
    <cellStyle name="Calculation 2 3 2 2 5" xfId="3392" xr:uid="{FD613B68-DB7C-47DD-BEF8-867C1FCE7532}"/>
    <cellStyle name="Calculation 2 3 2 2 6" xfId="2469" xr:uid="{DF4513B6-67BD-4A38-AEBA-EADCDB3B8437}"/>
    <cellStyle name="Calculation 2 3 2 2 7" xfId="1779" xr:uid="{008E25A9-3EAC-4A9B-B37E-D6BF724B4561}"/>
    <cellStyle name="Calculation 2 3 2 2 8" xfId="4236" xr:uid="{BE706E24-6E03-4993-AD3A-AF3518185BB2}"/>
    <cellStyle name="Calculation 2 3 2 2 9" xfId="4511" xr:uid="{1BA7D983-8F27-4C69-AD93-9A1A4FA6C20C}"/>
    <cellStyle name="Calculation 2 3 2 3" xfId="2285" xr:uid="{E0785C48-1EE1-41F9-8C03-783B26E2643B}"/>
    <cellStyle name="Calculation 2 3 2 4" xfId="2627" xr:uid="{BC6FB682-761F-4D4D-B1C2-D1BB98718717}"/>
    <cellStyle name="Calculation 2 3 2 5" xfId="1386" xr:uid="{C0E146B2-93B2-4DCD-8479-BE3B5F09011D}"/>
    <cellStyle name="Calculation 2 3 2 6" xfId="3259" xr:uid="{01C18448-CCA2-49D9-8E94-6DFDBFA54851}"/>
    <cellStyle name="Calculation 2 3 2 7" xfId="2825" xr:uid="{FC4BA228-E7F9-4334-A757-DAE4A6474283}"/>
    <cellStyle name="Calculation 2 3 2 8" xfId="3806" xr:uid="{2187472A-E46F-4131-A3A6-FA4E81AA79D0}"/>
    <cellStyle name="Calculation 2 3 2 9" xfId="4103" xr:uid="{B895F8A7-F2AC-4747-9212-5EBBEAE895C4}"/>
    <cellStyle name="Calculation 2 3 3" xfId="622" xr:uid="{E2559619-C972-4D8A-920E-AF38DBBB66D8}"/>
    <cellStyle name="Calculation 2 3 3 10" xfId="3201" xr:uid="{45A1853D-8DDB-4EC1-B3D1-8C3885B5FAF5}"/>
    <cellStyle name="Calculation 2 3 3 11" xfId="3154" xr:uid="{7161A841-99C5-417D-B06C-F5A5573C1BAF}"/>
    <cellStyle name="Calculation 2 3 3 12" xfId="3947" xr:uid="{14952A54-C180-497F-89B9-B89E73A76045}"/>
    <cellStyle name="Calculation 2 3 3 2" xfId="1932" xr:uid="{AB0A1263-7C2C-430A-A488-E8660AB441F3}"/>
    <cellStyle name="Calculation 2 3 3 3" xfId="1532" xr:uid="{E6503809-52E7-455A-A6F2-B900FA71E87C}"/>
    <cellStyle name="Calculation 2 3 3 4" xfId="2971" xr:uid="{09A71496-66FB-48F4-9D8D-59CF29C83885}"/>
    <cellStyle name="Calculation 2 3 3 5" xfId="2136" xr:uid="{BDB2E6CA-203F-4744-8171-57608C395863}"/>
    <cellStyle name="Calculation 2 3 3 6" xfId="3574" xr:uid="{18A209C2-2AC4-4709-A573-6420E1F223CB}"/>
    <cellStyle name="Calculation 2 3 3 7" xfId="3863" xr:uid="{BCB3C341-4997-4518-A007-916F1A91DE9F}"/>
    <cellStyle name="Calculation 2 3 3 8" xfId="3151" xr:uid="{907888A2-2D93-4BBA-A811-B93F2D00E5C3}"/>
    <cellStyle name="Calculation 2 3 3 9" xfId="1318" xr:uid="{D997094F-5FCA-45B4-95E1-F0B572E14253}"/>
    <cellStyle name="Calculation 2 3 4" xfId="2142" xr:uid="{035857DE-558D-4512-84D3-090ABFC34351}"/>
    <cellStyle name="Calculation 2 3 5" xfId="2326" xr:uid="{ED00750E-8D81-4175-B36C-B84FF2133CD4}"/>
    <cellStyle name="Calculation 2 3 6" xfId="1664" xr:uid="{52871BE1-90D3-4A62-BE0D-C59938C1F48D}"/>
    <cellStyle name="Calculation 2 3 7" xfId="2915" xr:uid="{54E64E20-A45E-48C7-A21E-848F805FD604}"/>
    <cellStyle name="Calculation 2 3 8" xfId="2932" xr:uid="{759372D3-AF26-45EE-BBCD-EAFDBF90E985}"/>
    <cellStyle name="Calculation 2 3 9" xfId="2089" xr:uid="{2B5FDDB0-9D5A-4087-B848-4545CC994E59}"/>
    <cellStyle name="Calculation 2 4" xfId="658" xr:uid="{A0A6DA88-6B34-4110-A7E1-C26587CA3933}"/>
    <cellStyle name="Calculation 2 4 10" xfId="3548" xr:uid="{C4C6983C-4927-4A94-A01F-DC76351049F6}"/>
    <cellStyle name="Calculation 2 4 11" xfId="3683" xr:uid="{7480FCFF-A03B-4D55-9FB2-CF6640D41C1F}"/>
    <cellStyle name="Calculation 2 4 12" xfId="3112" xr:uid="{4B8A80F2-50DC-4BE2-AB3E-88CDC422EFD5}"/>
    <cellStyle name="Calculation 2 4 13" xfId="3566" xr:uid="{55C8C7E6-F9E7-428F-A7E4-84CE92E8DAA0}"/>
    <cellStyle name="Calculation 2 4 2" xfId="578" xr:uid="{FA864F64-0A7D-4B49-8530-B4E178EE9B23}"/>
    <cellStyle name="Calculation 2 4 2 10" xfId="3730" xr:uid="{12032DFF-3D8D-430E-AF98-BE0478961227}"/>
    <cellStyle name="Calculation 2 4 2 11" xfId="4299" xr:uid="{328D3EED-2013-45AC-AB09-4AC8B9C2349A}"/>
    <cellStyle name="Calculation 2 4 2 12" xfId="4561" xr:uid="{92D3E8C7-D7CC-4B70-8545-10853F7DC5AE}"/>
    <cellStyle name="Calculation 2 4 2 2" xfId="1890" xr:uid="{FFAB2BFD-D973-401F-8A56-C6031D9A8876}"/>
    <cellStyle name="Calculation 2 4 2 3" xfId="2238" xr:uid="{AF37EF53-73AD-4575-98D0-0B66AF6F4904}"/>
    <cellStyle name="Calculation 2 4 2 4" xfId="1350" xr:uid="{6F4D17BD-2E5A-4272-B460-0FF72C68FBE6}"/>
    <cellStyle name="Calculation 2 4 2 5" xfId="2705" xr:uid="{B1737580-778A-43DA-9381-B45D14C82BA5}"/>
    <cellStyle name="Calculation 2 4 2 6" xfId="3203" xr:uid="{A979BDE4-ECF5-4A83-B446-EE64A42EF2AC}"/>
    <cellStyle name="Calculation 2 4 2 7" xfId="1707" xr:uid="{B5200BFE-39A7-43DD-9308-D2C5E482F21B}"/>
    <cellStyle name="Calculation 2 4 2 8" xfId="3631" xr:uid="{6B1D9C7D-E724-40AE-88FB-D0829CB6AA18}"/>
    <cellStyle name="Calculation 2 4 2 9" xfId="3317" xr:uid="{70A56998-5888-4529-86A7-4763F1706FA6}"/>
    <cellStyle name="Calculation 2 4 3" xfId="1967" xr:uid="{62E2EB40-763E-4A2F-9346-1461443D75AA}"/>
    <cellStyle name="Calculation 2 4 4" xfId="1539" xr:uid="{A269EE7D-8637-4C4D-93EC-30BD59250005}"/>
    <cellStyle name="Calculation 2 4 5" xfId="1608" xr:uid="{3330F8C1-4DA1-4B2B-A2AC-E7342E6B3FB6}"/>
    <cellStyle name="Calculation 2 4 6" xfId="3123" xr:uid="{66990707-85ED-4CED-8430-20E1D361F2F8}"/>
    <cellStyle name="Calculation 2 4 7" xfId="2082" xr:uid="{E5C055A2-E46F-4EDE-9C10-15D0CC2B59D6}"/>
    <cellStyle name="Calculation 2 4 8" xfId="3506" xr:uid="{06E42D3F-46E9-4CCB-A0D5-37CA5C0C43D8}"/>
    <cellStyle name="Calculation 2 4 9" xfId="3985" xr:uid="{179496D2-62F5-4E29-8DAC-B430383AFBCE}"/>
    <cellStyle name="Calculation 2 5" xfId="651" xr:uid="{0AAF3FEC-A6FB-4EC7-8FA2-B8F8017D0009}"/>
    <cellStyle name="Calculation 2 5 10" xfId="3996" xr:uid="{13C451E9-8637-4EEE-B084-56FBA0496A29}"/>
    <cellStyle name="Calculation 2 5 11" xfId="2030" xr:uid="{255357CC-1BF0-464B-9EF7-21B096C27A49}"/>
    <cellStyle name="Calculation 2 5 12" xfId="4066" xr:uid="{59BCADBE-1457-4181-BBC4-44184EA5B662}"/>
    <cellStyle name="Calculation 2 5 2" xfId="1960" xr:uid="{9D3CF901-013B-4B48-8FCF-1ABCC5362B8F}"/>
    <cellStyle name="Calculation 2 5 3" xfId="2102" xr:uid="{0237B86F-EC2B-4D20-9AFB-8AFE8775A0D0}"/>
    <cellStyle name="Calculation 2 5 4" xfId="2351" xr:uid="{C161B55E-B455-4782-9B31-4BFCCE87BFBA}"/>
    <cellStyle name="Calculation 2 5 5" xfId="1478" xr:uid="{865DCE0A-37B8-411B-BDD6-F820A02E009F}"/>
    <cellStyle name="Calculation 2 5 6" xfId="2823" xr:uid="{18302946-895C-4594-8DF4-F431681C84FC}"/>
    <cellStyle name="Calculation 2 5 7" xfId="1727" xr:uid="{FCFCA7E3-F624-410E-A97E-3B44F8444D38}"/>
    <cellStyle name="Calculation 2 5 8" xfId="3069" xr:uid="{03AB1AE4-1C71-4D0F-A5CC-BD46C6D1475D}"/>
    <cellStyle name="Calculation 2 5 9" xfId="3837" xr:uid="{A854B635-9AB0-4DF0-82D0-E24CD3CD8F9E}"/>
    <cellStyle name="Calculation 2 6" xfId="2482" xr:uid="{188C0CB5-C668-437F-838B-5A00D8CD0E55}"/>
    <cellStyle name="Calculation 2 7" xfId="2167" xr:uid="{6B7EEB1F-40F5-4BD3-BE20-3E41BC129344}"/>
    <cellStyle name="Calculation 2 8" xfId="1846" xr:uid="{6D945BD9-89CF-4113-A770-ED4BA9107F90}"/>
    <cellStyle name="Calculation 2 9" xfId="2808" xr:uid="{ACA66684-8F9E-4A34-92EA-77DB8944727F}"/>
    <cellStyle name="Check Cell 2" xfId="129" xr:uid="{5DB96064-311E-4F27-AE10-C6D9A5200E82}"/>
    <cellStyle name="Comma 10" xfId="131" xr:uid="{44F0D9F1-BAD4-426B-88B2-6FF1AC708CFB}"/>
    <cellStyle name="Comma 10 16 2" xfId="55" xr:uid="{BA2704DC-8C33-47E6-B8AE-93EE14807898}"/>
    <cellStyle name="Comma 10 16 2 2" xfId="757" xr:uid="{22FA39C9-94A9-4D46-9F03-3A765EB0C6FB}"/>
    <cellStyle name="Comma 10 16 2 3" xfId="1419" xr:uid="{CC0283AE-F48F-4D30-B9F1-B78BFDA8BCF3}"/>
    <cellStyle name="Comma 10 2" xfId="132" xr:uid="{926591D8-F5DC-4743-8FE8-E9E1CFDE7F16}"/>
    <cellStyle name="Comma 10 2 2" xfId="537" xr:uid="{25F0743A-12A8-4CD5-87A5-8F82CAB67E9D}"/>
    <cellStyle name="Comma 10 2 2 2" xfId="47" xr:uid="{2DB879CB-66DB-4B56-9FC0-688AD7518ECC}"/>
    <cellStyle name="Comma 10 2 2 2 2" xfId="755" xr:uid="{8EE23109-FB1F-4FAF-958F-31DBD2E9BAC7}"/>
    <cellStyle name="Comma 10 2 2 2 2 2" xfId="2054" xr:uid="{6EC42338-850D-4B43-9AF2-F6071BCC00F7}"/>
    <cellStyle name="Comma 10 2 2 2 3" xfId="1414" xr:uid="{52DA156C-3AE4-445F-BE63-EB52584B79BE}"/>
    <cellStyle name="Comma 10 2 2 3" xfId="927" xr:uid="{D64D20B5-B270-4780-9E65-38A11F3ADE64}"/>
    <cellStyle name="Comma 10 2 3" xfId="761" xr:uid="{A25A4CEA-3340-4E12-8BB7-9355F23ABF14}"/>
    <cellStyle name="Comma 10 2 9 2" xfId="1363" xr:uid="{25A9C246-0F5C-4BDE-9813-8F1C148CAA57}"/>
    <cellStyle name="Comma 10 3" xfId="133" xr:uid="{20E35A6B-724E-4A12-89E7-700144B0EB15}"/>
    <cellStyle name="Comma 10 3 2" xfId="538" xr:uid="{3FCD1512-6778-46BA-8168-F8F5AD2DF533}"/>
    <cellStyle name="Comma 10 3 2 2" xfId="928" xr:uid="{A59D9E79-C9DD-4EC0-A4DF-5593E76E5A1E}"/>
    <cellStyle name="Comma 10 3 3" xfId="762" xr:uid="{F020C1B5-12E8-45D5-A6EF-E75334D19567}"/>
    <cellStyle name="Comma 10 37" xfId="52" xr:uid="{99D3246E-EA7C-4F25-A907-E034F20F8B74}"/>
    <cellStyle name="Comma 10 37 2" xfId="470" xr:uid="{705614A5-F863-41F6-A1A2-847A57298F4D}"/>
    <cellStyle name="Comma 10 37 2 2" xfId="886" xr:uid="{73589199-E9F7-46A8-8C87-9DD8435C4E21}"/>
    <cellStyle name="Comma 10 37 3" xfId="756" xr:uid="{2A229178-72AF-45BE-AC2C-B35057A0414F}"/>
    <cellStyle name="Comma 10 37 4" xfId="1417" xr:uid="{8FB7CB45-25B5-4F7C-B881-54DC1E7C6ED4}"/>
    <cellStyle name="Comma 10 4" xfId="536" xr:uid="{1C06949F-FB68-4E38-850F-03C497D596F3}"/>
    <cellStyle name="Comma 10 4 2" xfId="926" xr:uid="{41247751-081D-4817-A04F-DCC8A50139B5}"/>
    <cellStyle name="Comma 10 4 3" xfId="694" xr:uid="{70F46024-2CC0-4EEE-B475-235538B36DE9}"/>
    <cellStyle name="Comma 10 4 3 2" xfId="1082" xr:uid="{DDF37C13-FA9A-4428-B07A-BEAA4A99873D}"/>
    <cellStyle name="Comma 10 5" xfId="760" xr:uid="{4CBF752A-7063-4249-B651-79D69E804799}"/>
    <cellStyle name="Comma 10 6" xfId="723" xr:uid="{714DDF12-28EB-4F31-9F8B-4D3E4F25B881}"/>
    <cellStyle name="Comma 10 6 2" xfId="1094" xr:uid="{F99EACC4-0E5C-423E-8128-EA0E5078E970}"/>
    <cellStyle name="Comma 11" xfId="134" xr:uid="{E73375EE-A32A-418B-A931-1BD9EB193CBE}"/>
    <cellStyle name="Comma 11 2" xfId="135" xr:uid="{0526F146-C88B-4982-B8A1-D826945C7854}"/>
    <cellStyle name="Comma 11 2 2" xfId="764" xr:uid="{E1D159FE-A91C-4303-8243-5CF489AFBDF4}"/>
    <cellStyle name="Comma 11 3" xfId="539" xr:uid="{E81FE72A-4E12-43CB-837D-4AD63F59C77D}"/>
    <cellStyle name="Comma 11 3 2" xfId="929" xr:uid="{0B5A3E42-BB88-4B29-8931-B7EA967C3A4C}"/>
    <cellStyle name="Comma 11 4" xfId="710" xr:uid="{31D0BB48-9515-4F01-BFFF-FDFB266C4E09}"/>
    <cellStyle name="Comma 11 4 2" xfId="1091" xr:uid="{10724F87-6BC3-4B5A-BDCE-3610C1F68693}"/>
    <cellStyle name="Comma 11 4 3" xfId="2013" xr:uid="{0E809636-976F-4D19-AFE7-0F759E6B5494}"/>
    <cellStyle name="Comma 11 5" xfId="763" xr:uid="{B840D988-C213-4BB6-8716-3B3156C0E785}"/>
    <cellStyle name="Comma 12" xfId="136" xr:uid="{F555FB4B-1411-4233-89E9-54E0AAC47E85}"/>
    <cellStyle name="Comma 12 2" xfId="137" xr:uid="{59886A88-545F-446F-A1D3-EC1891745CB3}"/>
    <cellStyle name="Comma 12 2 2" xfId="732" xr:uid="{5CF71C94-9E9C-4B9B-836A-4205B21EF3E9}"/>
    <cellStyle name="Comma 12 2 2 2" xfId="1099" xr:uid="{A4681019-B604-4071-9D47-078DBC819B92}"/>
    <cellStyle name="Comma 12 2 2 3" xfId="2033" xr:uid="{ACE89A28-E7D4-4947-92EE-4415CBB000BE}"/>
    <cellStyle name="Comma 12 2 3" xfId="766" xr:uid="{F36B1E8D-00A2-4ED0-AFF3-AA7D3311AA33}"/>
    <cellStyle name="Comma 12 2 4" xfId="1495" xr:uid="{B7D3CE21-9D19-49CB-B733-044BCE1BA694}"/>
    <cellStyle name="Comma 12 3" xfId="540" xr:uid="{25D7A413-C80A-40EB-BB99-25E84028FAB0}"/>
    <cellStyle name="Comma 12 3 2" xfId="930" xr:uid="{B8923494-FAA2-42AD-ABCE-2F12ED181145}"/>
    <cellStyle name="Comma 12 3 3" xfId="731" xr:uid="{685F5E51-5CFC-4CC2-8C8E-DB960F2B6C28}"/>
    <cellStyle name="Comma 12 3 4" xfId="1857" xr:uid="{F6DFC056-E20F-4FBB-9FE6-B3020936930F}"/>
    <cellStyle name="Comma 12 4" xfId="765" xr:uid="{FFFACB10-7BEA-4D91-8083-2C5ECC15C0CD}"/>
    <cellStyle name="Comma 12 5" xfId="1494" xr:uid="{CA1801C2-A7D4-45DD-9F50-5377F915DB66}"/>
    <cellStyle name="Comma 13" xfId="138" xr:uid="{3D963266-0EFD-4858-B14E-99F05C3CF1D5}"/>
    <cellStyle name="Comma 13 2" xfId="30" xr:uid="{8467DEF4-8632-4BAF-8A36-0073DD6325DA}"/>
    <cellStyle name="Comma 13 2 2" xfId="744" xr:uid="{BC271F61-06C1-4B71-900B-53669180DEC3}"/>
    <cellStyle name="Comma 13 2 2 2" xfId="2044" xr:uid="{853EC1ED-C4A1-42ED-871E-D030EAEDF251}"/>
    <cellStyle name="Comma 13 2 3" xfId="1402" xr:uid="{55D10F9B-535F-49C6-98C8-A39A702B3D1D}"/>
    <cellStyle name="Comma 13 3" xfId="767" xr:uid="{722EEDCB-1E79-499D-B132-53E629CC4749}"/>
    <cellStyle name="Comma 13 4" xfId="2569" xr:uid="{36150844-8116-44AA-8D29-62413A7AAAE0}"/>
    <cellStyle name="Comma 14" xfId="139" xr:uid="{5B87F496-E14F-4D47-8AC5-1F3320911ED6}"/>
    <cellStyle name="Comma 14 2" xfId="140" xr:uid="{1B959EB8-C279-42D0-AB8E-E74F3540B640}"/>
    <cellStyle name="Comma 14 2 2" xfId="769" xr:uid="{60EC8470-7853-4981-999A-5EE44AC09DB5}"/>
    <cellStyle name="Comma 14 3" xfId="768" xr:uid="{A05CE0D8-935E-4AFB-8FB8-11B1BF1B97F4}"/>
    <cellStyle name="Comma 15" xfId="141" xr:uid="{75772DA7-1587-4F36-8227-76DDA0F2DA44}"/>
    <cellStyle name="Comma 15 2" xfId="142" xr:uid="{712E94DC-8B39-4435-B2E1-726DCEF8E3F6}"/>
    <cellStyle name="Comma 15 2 2" xfId="542" xr:uid="{A6168C4C-29B2-40B1-BD0F-50AA115669BD}"/>
    <cellStyle name="Comma 15 2 2 2" xfId="932" xr:uid="{5ACC55E4-2D5B-415D-9DC9-B13E43798885}"/>
    <cellStyle name="Comma 15 2 3" xfId="771" xr:uid="{4753A2D2-0B2E-446B-A8B3-5082591A41ED}"/>
    <cellStyle name="Comma 15 3" xfId="32" xr:uid="{32BEB586-E7C8-4781-912C-2712B72C06B7}"/>
    <cellStyle name="Comma 15 3 2" xfId="746" xr:uid="{3079D72C-4D55-4A25-A646-F9EBB4F12C1F}"/>
    <cellStyle name="Comma 15 3 3" xfId="1404" xr:uid="{671F6C18-A99D-4149-B9FC-C2D213F0DDDC}"/>
    <cellStyle name="Comma 15 4" xfId="541" xr:uid="{3FFF30A8-2CDB-48DF-B27A-207AFAB869FA}"/>
    <cellStyle name="Comma 15 4 2" xfId="931" xr:uid="{67A62D58-53D6-4A44-AABC-BC74CC5FF9E7}"/>
    <cellStyle name="Comma 15 5" xfId="770" xr:uid="{AC11E78C-070D-4D63-8444-5C2529F613AB}"/>
    <cellStyle name="Comma 15 6" xfId="1499" xr:uid="{C57C5249-97EB-4A01-BAA7-FA5A84C26CFA}"/>
    <cellStyle name="Comma 16" xfId="143" xr:uid="{A6E30373-9C5C-4941-9A7B-A3255E9EF844}"/>
    <cellStyle name="Comma 16 2" xfId="144" xr:uid="{A34B8B64-46C2-4586-B53A-DB7D0EB49B09}"/>
    <cellStyle name="Comma 16 2 2" xfId="544" xr:uid="{414B4D33-A7CD-4034-A06A-A0576DE9F626}"/>
    <cellStyle name="Comma 16 2 2 2" xfId="934" xr:uid="{FEB0D4EC-B0C1-4DC0-A3BF-BEF10F3EE24B}"/>
    <cellStyle name="Comma 16 2 3" xfId="773" xr:uid="{F6155F17-6DA3-4133-B14E-548ACEB70AF2}"/>
    <cellStyle name="Comma 16 2 4" xfId="1225" xr:uid="{E4D8DDCF-EA6B-4366-9544-64FBE82F1A16}"/>
    <cellStyle name="Comma 16 3" xfId="543" xr:uid="{683A39AE-9AC9-4F60-8CE9-2E9970F872B9}"/>
    <cellStyle name="Comma 16 3 2" xfId="933" xr:uid="{EB2BFE00-4FB6-40CE-A89B-8E81BAE00EFE}"/>
    <cellStyle name="Comma 16 4" xfId="772" xr:uid="{BA54B1FC-1FAC-4A3B-82A1-AAED12302188}"/>
    <cellStyle name="Comma 17" xfId="145" xr:uid="{95A4A7C5-ABB2-4CC8-B721-D0DA6A7D90A0}"/>
    <cellStyle name="Comma 17 2" xfId="545" xr:uid="{1656A9E4-A13F-469A-BF69-62E3330F11FC}"/>
    <cellStyle name="Comma 17 2 2" xfId="935" xr:uid="{3B5F8CA2-DC86-4555-BB16-7C1D601BA9D1}"/>
    <cellStyle name="Comma 17 3" xfId="774" xr:uid="{7C52D86D-EDBA-4F4E-AB46-0C1D3A7B87F6}"/>
    <cellStyle name="Comma 18" xfId="146" xr:uid="{8AAF7A42-345B-4960-8680-FBCB8B9E0990}"/>
    <cellStyle name="Comma 18 2" xfId="147" xr:uid="{29D49077-A27F-469B-A984-D27E981191BD}"/>
    <cellStyle name="Comma 18 2 2" xfId="39" xr:uid="{271DF7D0-15F3-4170-ACE4-A7C958690545}"/>
    <cellStyle name="Comma 18 2 2 2" xfId="750" xr:uid="{8B4169D8-0C9D-459C-A1B5-44E499333582}"/>
    <cellStyle name="Comma 18 2 3" xfId="546" xr:uid="{D45D468C-DA93-48EF-A145-34E3E15BDDAC}"/>
    <cellStyle name="Comma 18 2 3 2" xfId="936" xr:uid="{64D5883F-C87F-4DBA-A64A-8FB7BC02FA80}"/>
    <cellStyle name="Comma 18 2 4" xfId="775" xr:uid="{5106C237-9828-4EDC-AB0D-169DE3A8FEA9}"/>
    <cellStyle name="Comma 19" xfId="148" xr:uid="{93EEE83F-D1F4-493A-BD50-4E95FAAB4777}"/>
    <cellStyle name="Comma 19 2" xfId="547" xr:uid="{42418F53-5CF1-45A3-BE9C-D837E71A0899}"/>
    <cellStyle name="Comma 19 2 2" xfId="937" xr:uid="{0C6824EE-ED5E-4685-9C96-CF79986435D0}"/>
    <cellStyle name="Comma 19 3" xfId="776" xr:uid="{B2B2D25F-B993-48D4-A24B-5F41A4F2ED80}"/>
    <cellStyle name="Comma 2" xfId="13" xr:uid="{8E700592-5693-4F8A-9FEC-867F4A6048D2}"/>
    <cellStyle name="Comma 2 10" xfId="699" xr:uid="{5A04B5DF-D0E4-48CC-A09E-9418A540E2A9}"/>
    <cellStyle name="Comma 2 10 2" xfId="1085" xr:uid="{1C517C37-4318-4B9E-9EE3-43EF929E8D10}"/>
    <cellStyle name="Comma 2 2" xfId="36" xr:uid="{1EC6A334-9CFB-4EAD-B23E-2893C40C0CF6}"/>
    <cellStyle name="Comma 2 2 10" xfId="42" xr:uid="{BAC26CC1-9E17-4668-BBA4-3B09A76C31E5}"/>
    <cellStyle name="Comma 2 2 10 2" xfId="752" xr:uid="{9EBAD526-73C2-4685-90C4-7722C00017F0}"/>
    <cellStyle name="Comma 2 2 10 2 2" xfId="2051" xr:uid="{89D73313-3012-4EEA-8CB7-4E75E0E38231}"/>
    <cellStyle name="Comma 2 2 10 3" xfId="1411" xr:uid="{23AECBC4-5435-4EA9-8022-E2B4584C24D6}"/>
    <cellStyle name="Comma 2 2 2" xfId="151" xr:uid="{F9F1D806-66C4-4592-9E0F-9EF6213DE302}"/>
    <cellStyle name="Comma 2 2 2 2" xfId="152" xr:uid="{57D48BE3-2C6D-448A-927B-5354A18E1C92}"/>
    <cellStyle name="Comma 2 2 2 2 2" xfId="153" xr:uid="{2BB7A90A-CFE3-4F01-84AC-150F34FB4E12}"/>
    <cellStyle name="Comma 2 2 2 2 2 2" xfId="781" xr:uid="{5B43898D-47DD-4B8B-9E85-9DFDD7AB04DA}"/>
    <cellStyle name="Comma 2 2 2 2 3" xfId="154" xr:uid="{7CBBFCF5-4E12-4C91-BEEB-BD836939EBC9}"/>
    <cellStyle name="Comma 2 2 2 2 3 2" xfId="155" xr:uid="{0B65B237-0EC2-461C-B152-5EDC66BF730D}"/>
    <cellStyle name="Comma 2 2 2 2 3 2 2" xfId="783" xr:uid="{B4071BCA-AD3F-494C-B1BE-21C81A269434}"/>
    <cellStyle name="Comma 2 2 2 2 3 3" xfId="782" xr:uid="{26400455-FFFA-438D-BD48-7606B878AABB}"/>
    <cellStyle name="Comma 2 2 2 2 4" xfId="780" xr:uid="{BAB7F73A-E164-42B1-B303-BEA3EE618176}"/>
    <cellStyle name="Comma 2 2 2 2 5" xfId="1509" xr:uid="{1FD9CB71-07B4-46EB-9A37-529F8D8FF9D1}"/>
    <cellStyle name="Comma 2 2 2 2 6" xfId="1338" xr:uid="{8ACA3F71-C2DC-481D-B3FB-3348282C2951}"/>
    <cellStyle name="Comma 2 2 2 3" xfId="156" xr:uid="{51EC145B-AE0A-4624-938D-1CF4BEABB492}"/>
    <cellStyle name="Comma 2 2 2 3 2" xfId="784" xr:uid="{02A830B3-2E10-4AFE-A1CF-7A3674775F86}"/>
    <cellStyle name="Comma 2 2 2 4" xfId="549" xr:uid="{5BB6DF14-D058-4152-914F-F3DDC5EE0EE4}"/>
    <cellStyle name="Comma 2 2 2 4 2" xfId="939" xr:uid="{0B247B77-7CA2-429F-8288-BFCC32DF5188}"/>
    <cellStyle name="Comma 2 2 2 5" xfId="779" xr:uid="{6B6C0982-9505-4555-9C7E-9A822D7FA580}"/>
    <cellStyle name="Comma 2 2 2 6" xfId="1508" xr:uid="{2E1D9D9D-B85C-482F-AE71-22F012C90844}"/>
    <cellStyle name="Comma 2 2 2 7" xfId="1306" xr:uid="{444E06C3-61B9-4662-AE9D-0A6E6B118952}"/>
    <cellStyle name="Comma 2 2 3" xfId="157" xr:uid="{58B9B07E-49E0-4DB9-BF56-FE348EE823C6}"/>
    <cellStyle name="Comma 2 2 3 2" xfId="785" xr:uid="{86BE658C-2B85-4501-A421-067242557AA4}"/>
    <cellStyle name="Comma 2 2 3 3" xfId="1514" xr:uid="{0F03A760-FE6D-4D06-A050-7B4AFD810CB6}"/>
    <cellStyle name="Comma 2 2 3 4" xfId="1352" xr:uid="{E216C5D3-131D-4F61-A67D-382EF28F3014}"/>
    <cellStyle name="Comma 2 2 4" xfId="158" xr:uid="{55CC95E5-4EBA-4797-945C-F6E8C0DCB758}"/>
    <cellStyle name="Comma 2 2 4 2" xfId="786" xr:uid="{93008A89-DC2F-4550-B6AF-9FAD8AAA054A}"/>
    <cellStyle name="Comma 2 2 5" xfId="150" xr:uid="{7129507E-BB93-4378-B6A8-CD8D0F12A7C4}"/>
    <cellStyle name="Comma 2 2 5 2" xfId="778" xr:uid="{FD014553-2F21-47F6-987D-8C2E1C85431D}"/>
    <cellStyle name="Comma 2 2 5 3" xfId="1507" xr:uid="{E4371553-939F-4477-A174-249CA2AE1068}"/>
    <cellStyle name="Comma 2 2 6" xfId="701" xr:uid="{DAF7277C-1BCB-40B0-9253-3DB51F494FC2}"/>
    <cellStyle name="Comma 2 2 6 2" xfId="1086" xr:uid="{8E64565E-7F31-40A5-A60F-A218F81662EF}"/>
    <cellStyle name="Comma 2 2 7" xfId="749" xr:uid="{524955D2-934E-4B24-8517-F6013633F535}"/>
    <cellStyle name="Comma 2 2 8" xfId="1407" xr:uid="{A7A068B7-74FA-4402-891E-3169FDC1E229}"/>
    <cellStyle name="Comma 2 2_191102GR.IR_Goods yet invoiced.xls_31.10.2011(1)" xfId="159" xr:uid="{BCC33450-9B95-4D80-AA6E-231F16FB8F80}"/>
    <cellStyle name="Comma 2 27" xfId="56" xr:uid="{A1C80FB2-9266-41F9-B093-FA5068D69A81}"/>
    <cellStyle name="Comma 2 27 2" xfId="471" xr:uid="{93ED812F-F4AA-4146-BB8E-741041BB2CF3}"/>
    <cellStyle name="Comma 2 27 2 2" xfId="887" xr:uid="{ED1644B2-24B8-4FC1-BC53-111415CC78DB}"/>
    <cellStyle name="Comma 2 27 3" xfId="758" xr:uid="{8784B64D-8A07-4085-952B-FDFCB309E6D9}"/>
    <cellStyle name="Comma 2 27 4" xfId="1420" xr:uid="{C5442E18-37DC-4E79-8CBB-D8079932766A}"/>
    <cellStyle name="Comma 2 29" xfId="703" xr:uid="{84859AA2-3A81-49C0-9AFA-9BFEA3073647}"/>
    <cellStyle name="Comma 2 29 2" xfId="1087" xr:uid="{B9B54D5A-73C4-431F-AD5B-41F7204D937F}"/>
    <cellStyle name="Comma 2 29 3" xfId="2006" xr:uid="{1C5B7AF3-CDB9-464D-839F-BCDCD3CBC87B}"/>
    <cellStyle name="Comma 2 3" xfId="160" xr:uid="{7A196B59-CE1C-4195-8DA6-0911D89C6949}"/>
    <cellStyle name="Comma 2 3 2" xfId="161" xr:uid="{DDA36F2E-892A-4242-9B88-553CF3953E0A}"/>
    <cellStyle name="Comma 2 3 2 2" xfId="162" xr:uid="{9410A91A-873A-4217-9BB9-F2B5ADA10EAA}"/>
    <cellStyle name="Comma 2 3 2 2 2" xfId="550" xr:uid="{AD59076E-9DD8-4F5D-85B9-66FC8DFC0354}"/>
    <cellStyle name="Comma 2 3 2 2 2 2" xfId="940" xr:uid="{DC985BD3-C5CA-485F-8BA8-FEB9E722D02F}"/>
    <cellStyle name="Comma 2 3 2 2 3" xfId="787" xr:uid="{6EAD1532-44F9-43F3-9805-6EBE4C774DCD}"/>
    <cellStyle name="Comma 2 3 2 3" xfId="1231" xr:uid="{8CC45889-05DF-4FED-9182-C24C8236B407}"/>
    <cellStyle name="Comma 2 3 2 4" xfId="1517" xr:uid="{96737053-1320-4763-A797-A8B9BDCEBE0F}"/>
    <cellStyle name="Comma 2 3 2 5" xfId="1357" xr:uid="{2BD74D39-DDF3-43F1-9359-988104D73820}"/>
    <cellStyle name="Comma 2 3 3" xfId="1224" xr:uid="{73DB7A86-75C0-46A5-9FE0-785924F2CC77}"/>
    <cellStyle name="Comma 2 3 4" xfId="1516" xr:uid="{E5A112BB-94E5-4B90-90B8-2B0A00A19904}"/>
    <cellStyle name="Comma 2 4" xfId="28" xr:uid="{68D69ECE-492D-4A75-A2A6-8ACC4B425923}"/>
    <cellStyle name="Comma 2 4 2" xfId="34" xr:uid="{63CE1A41-1BDF-4D2E-864F-3A617FDCAC6C}"/>
    <cellStyle name="Comma 2 4 2 2" xfId="748" xr:uid="{7D70DB33-D6DD-4BCF-86E2-E698338F2A6D}"/>
    <cellStyle name="Comma 2 4 2 2 2" xfId="2048" xr:uid="{F872BDE7-3A35-4130-AAD5-C26C588E9889}"/>
    <cellStyle name="Comma 2 4 2 3" xfId="1406" xr:uid="{F866285A-58A1-4096-AB10-FFBCAE3EB394}"/>
    <cellStyle name="Comma 2 4 3" xfId="163" xr:uid="{DF4D7ECE-466C-47C6-A145-4CC717232B6B}"/>
    <cellStyle name="Comma 2 4 3 2" xfId="551" xr:uid="{0B61B097-184B-4BB7-B9FD-59392F233588}"/>
    <cellStyle name="Comma 2 4 3 2 2" xfId="941" xr:uid="{D3D953A1-B96D-4393-A0FD-9C309F3BFA88}"/>
    <cellStyle name="Comma 2 4 3 3" xfId="788" xr:uid="{DB64F7FC-C56D-479B-A66E-2BE9001E8D74}"/>
    <cellStyle name="Comma 2 4 3 4" xfId="1519" xr:uid="{D500CE17-710B-48BA-9073-E3960791B99D}"/>
    <cellStyle name="Comma 2 4 4" xfId="743" xr:uid="{E7BCBD84-A174-4B48-BBE4-E01019AB13A5}"/>
    <cellStyle name="Comma 2 4 4 2" xfId="2043" xr:uid="{305EA881-F5DF-4068-B76A-ED48ECCC7E03}"/>
    <cellStyle name="Comma 2 4 5" xfId="1401" xr:uid="{28FF2EF5-0254-403E-8B48-76E70C1D88EB}"/>
    <cellStyle name="Comma 2 5" xfId="164" xr:uid="{C05CBDFA-DE39-4738-A877-FBE01CF91070}"/>
    <cellStyle name="Comma 2 5 2" xfId="789" xr:uid="{4F7E8EC4-7000-453C-A851-21D9F6A536C1}"/>
    <cellStyle name="Comma 2 6" xfId="149" xr:uid="{E0EE26E6-17CF-4598-9C16-880A059E3880}"/>
    <cellStyle name="Comma 2 6 2" xfId="548" xr:uid="{7E4ED59A-E557-4DA0-B65B-E0419ACF1B92}"/>
    <cellStyle name="Comma 2 6 2 2" xfId="938" xr:uid="{DB045793-579A-47F0-B93D-BA348FAF80C3}"/>
    <cellStyle name="Comma 2 6 3" xfId="777" xr:uid="{8EB5022D-2412-44C2-82BE-ED53CF65B522}"/>
    <cellStyle name="Comma 2_~4207917" xfId="165" xr:uid="{42624F73-0C7C-4B6E-8E8E-32DA2AEF5511}"/>
    <cellStyle name="Comma 20" xfId="166" xr:uid="{2997BF4C-3E12-47D4-A204-BFD19AC64100}"/>
    <cellStyle name="Comma 20 2" xfId="552" xr:uid="{56E9F606-2497-4481-904D-ABB16D834932}"/>
    <cellStyle name="Comma 20 2 2" xfId="942" xr:uid="{F7AEA525-4ED8-46EF-89F4-FFD00D4FBE91}"/>
    <cellStyle name="Comma 20 3" xfId="790" xr:uid="{717CF2D4-7426-4CC7-BFD6-C64992B43DA8}"/>
    <cellStyle name="Comma 21" xfId="167" xr:uid="{76C72ED8-F2C5-4B12-B867-A518F40DF133}"/>
    <cellStyle name="Comma 21 2" xfId="553" xr:uid="{75DE2B33-F434-4364-8276-B41D4895A408}"/>
    <cellStyle name="Comma 21 2 2" xfId="943" xr:uid="{D8ED6669-D7B1-4AF8-AD2B-01FED07B0275}"/>
    <cellStyle name="Comma 21 3" xfId="791" xr:uid="{25F8039C-6F82-424A-B762-AF03B24E4678}"/>
    <cellStyle name="Comma 22" xfId="168" xr:uid="{5879B43C-C4E0-43DD-99B2-27A6AB53635F}"/>
    <cellStyle name="Comma 22 2" xfId="554" xr:uid="{523E9036-8A41-4443-B97E-6DEA656B3182}"/>
    <cellStyle name="Comma 22 2 2" xfId="944" xr:uid="{137F3F5C-9D67-4358-8B50-F13A77AD3B92}"/>
    <cellStyle name="Comma 22 3" xfId="792" xr:uid="{E0713AC6-E377-4E6E-878B-C78DF957CCB0}"/>
    <cellStyle name="Comma 23" xfId="169" xr:uid="{6A09A44A-9866-4873-B7DD-6C3C18C72A8F}"/>
    <cellStyle name="Comma 23 2" xfId="170" xr:uid="{18631FD9-262F-4858-801C-F93F8C991518}"/>
    <cellStyle name="Comma 23 2 2" xfId="556" xr:uid="{D94F7E22-A9F9-410E-8EA8-D1274D84DBDC}"/>
    <cellStyle name="Comma 23 2 2 2" xfId="946" xr:uid="{FFC13C66-84DD-4D3F-AB00-75991D37CAC5}"/>
    <cellStyle name="Comma 23 2 3" xfId="794" xr:uid="{2786D774-3021-4C27-A33B-5E3F169E3BC0}"/>
    <cellStyle name="Comma 23 3" xfId="171" xr:uid="{575E1B4A-66BA-4E72-A05F-74D0928970DD}"/>
    <cellStyle name="Comma 23 3 2" xfId="557" xr:uid="{60705253-5B67-4A1C-AACD-1F10F6C91362}"/>
    <cellStyle name="Comma 23 3 2 2" xfId="947" xr:uid="{FCE8AAEB-7030-433B-966D-D30BBCD45B14}"/>
    <cellStyle name="Comma 23 3 3" xfId="795" xr:uid="{697C2367-F4B9-4347-BD42-2249A28255AA}"/>
    <cellStyle name="Comma 23 4" xfId="172" xr:uid="{F2933929-1629-4C60-BFD1-4E203D1C9B4E}"/>
    <cellStyle name="Comma 23 4 2" xfId="558" xr:uid="{737C4449-5B8F-42B1-9FAB-E7150C1C07FB}"/>
    <cellStyle name="Comma 23 4 2 2" xfId="948" xr:uid="{D18A9BCE-C630-4CBA-B5B2-351EF142E619}"/>
    <cellStyle name="Comma 23 4 3" xfId="796" xr:uid="{74425622-1C8F-4F76-82DE-1B1A163EEF96}"/>
    <cellStyle name="Comma 23 5" xfId="555" xr:uid="{50F2D6EA-84D0-4D23-B82B-C4B9FC0614DE}"/>
    <cellStyle name="Comma 23 5 2" xfId="945" xr:uid="{296B89B3-CB81-408F-B4E2-9E99F309FA23}"/>
    <cellStyle name="Comma 23 6" xfId="793" xr:uid="{F1B9721C-5B58-4755-8CB4-F71F82C31224}"/>
    <cellStyle name="Comma 24" xfId="173" xr:uid="{B30D78FD-2DEE-4D31-813F-86625CCA7102}"/>
    <cellStyle name="Comma 24 2" xfId="559" xr:uid="{EA28543B-03BC-4208-8B95-E9CC9FB95C0A}"/>
    <cellStyle name="Comma 24 2 2" xfId="949" xr:uid="{B156017D-0A42-4B47-97F5-92D4FC5FBA3E}"/>
    <cellStyle name="Comma 24 3" xfId="797" xr:uid="{2A056130-13F9-4B34-BFF0-85EA2D5F3301}"/>
    <cellStyle name="Comma 25" xfId="174" xr:uid="{F28C03C5-C315-44AA-B369-056DDC342BCE}"/>
    <cellStyle name="Comma 25 2" xfId="560" xr:uid="{66FECF14-362D-4368-BA32-3C13848F9957}"/>
    <cellStyle name="Comma 25 2 2" xfId="950" xr:uid="{90D37252-9F54-4B8B-A682-6C5FF94238A2}"/>
    <cellStyle name="Comma 25 3" xfId="798" xr:uid="{8ADC290E-3CC0-44F4-9AF9-32E2C4B1148D}"/>
    <cellStyle name="Comma 26" xfId="472" xr:uid="{DD0A06E9-AF24-455C-99BA-DDE314FE3421}"/>
    <cellStyle name="Comma 26 2" xfId="572" xr:uid="{0F15F3B7-86CF-47C0-A48D-AA02AA8F53AE}"/>
    <cellStyle name="Comma 26 2 2" xfId="962" xr:uid="{CF563260-F989-4622-BA7F-CA43B1E85F87}"/>
    <cellStyle name="Comma 26 3" xfId="888" xr:uid="{4F7F9581-B8F8-4573-B2BE-EBA5E80D9411}"/>
    <cellStyle name="Comma 27" xfId="4" xr:uid="{D96BBA6F-E001-4752-BB2C-BF811B376E1E}"/>
    <cellStyle name="Comma 27 10" xfId="478" xr:uid="{1F5B3278-0764-4240-A850-E37328F8B086}"/>
    <cellStyle name="Comma 27 10 2" xfId="892" xr:uid="{4519E782-314F-43A0-9457-65F43E6D9B28}"/>
    <cellStyle name="Comma 27 10 3" xfId="1804" xr:uid="{579BB502-EA09-4723-A7F2-2F8C589349A7}"/>
    <cellStyle name="Comma 27 2" xfId="8" xr:uid="{A3BD99AF-332C-4B6A-B60D-D4E5A9C7C44B}"/>
    <cellStyle name="Comma 27 2 2" xfId="474" xr:uid="{DD6009E7-F043-4EB4-A889-5079A5C6254D}"/>
    <cellStyle name="Comma 27 2 2 2" xfId="573" xr:uid="{245C1DD6-B74B-46F0-9675-AAEEFF27FAB2}"/>
    <cellStyle name="Comma 27 2 2 2 2" xfId="963" xr:uid="{966DEDD8-8486-448E-9267-D8EB3AF14514}"/>
    <cellStyle name="Comma 27 2 2 2 3" xfId="1887" xr:uid="{4B7CF18B-CDCC-4B8D-BA2A-AB38457809DA}"/>
    <cellStyle name="Comma 27 2 2 3" xfId="889" xr:uid="{5D5BA77E-B34A-4DA3-8D5F-25613067EB5B}"/>
    <cellStyle name="Comma 27 2 2 4" xfId="1801" xr:uid="{E13B327B-A56F-45C4-AC4C-EAA51878676F}"/>
    <cellStyle name="Comma 27 2 3" xfId="27" xr:uid="{8689D9CE-F8E3-44B3-BDF7-05043D1A06CF}"/>
    <cellStyle name="Comma 27 2 3 2" xfId="742" xr:uid="{90525372-0196-4DF0-8E1F-238CFBA30DD0}"/>
    <cellStyle name="Comma 27 2 3 3" xfId="1400" xr:uid="{D76359C2-CE4F-40F9-99F5-061472A18FE9}"/>
    <cellStyle name="Comma 27 2 4" xfId="735" xr:uid="{2707DA3D-BBA4-46AE-BD22-7089D10942DC}"/>
    <cellStyle name="Comma 27 2 4 2" xfId="2036" xr:uid="{FF7069B7-506C-4799-A23B-851438E24729}"/>
    <cellStyle name="Comma 27 2 5" xfId="1393" xr:uid="{E66ACE2D-8014-4423-A305-79CBD51B3D1B}"/>
    <cellStyle name="Comma 27 2 6" xfId="1395" xr:uid="{6251EB1F-30CE-4177-A7C1-094BF9E76156}"/>
    <cellStyle name="Comma 27 3" xfId="297" xr:uid="{2D5E5D24-2E5C-40C7-9579-69C7DD1B84E4}"/>
    <cellStyle name="Comma 27 3 2" xfId="872" xr:uid="{C1608A70-3F7F-416B-9A2A-C23DCB73FBEC}"/>
    <cellStyle name="Comma 27 3 3" xfId="1644" xr:uid="{E2BF0A75-7B8E-46D1-AA50-D918E3BDBB0B}"/>
    <cellStyle name="Comma 27 4" xfId="734" xr:uid="{0F1D698E-3955-47F8-BC4F-F39D56A5970A}"/>
    <cellStyle name="Comma 27 4 2" xfId="1100" xr:uid="{D28942F1-609C-4AE6-9EEC-0663367D1125}"/>
    <cellStyle name="Comma 27 4 3" xfId="2035" xr:uid="{ACC3882F-8325-4C72-9066-9D71ACA0F07E}"/>
    <cellStyle name="Comma 28" xfId="175" xr:uid="{735FC09C-FBE0-4E27-B02B-4EB59DC42118}"/>
    <cellStyle name="Comma 28 2" xfId="799" xr:uid="{D7929444-D649-4132-B0FE-7E6B032C38E0}"/>
    <cellStyle name="Comma 29" xfId="40" xr:uid="{A17DC486-C14D-4D77-AE89-D8A21A760D7C}"/>
    <cellStyle name="Comma 29 2" xfId="751" xr:uid="{79121C69-D6B9-4F7D-9BED-D9E9A132A99F}"/>
    <cellStyle name="Comma 29 3" xfId="1410" xr:uid="{516EC5F1-DB16-420D-B202-E9C6C633C1BB}"/>
    <cellStyle name="Comma 3" xfId="14" xr:uid="{E23C67C7-A128-4FDD-95F4-D42653F07388}"/>
    <cellStyle name="Comma 3 10" xfId="1397" xr:uid="{3DF06164-B592-4286-9A89-5AF2D6EB19D4}"/>
    <cellStyle name="Comma 3 2" xfId="177" xr:uid="{6DE0F9F5-FAF0-4BAE-BDB3-1C26B4E2BF40}"/>
    <cellStyle name="Comma 3 2 2" xfId="178" xr:uid="{3FDECDAA-A105-4741-9D3C-5DF08E2DD841}"/>
    <cellStyle name="Comma 3 2 2 2" xfId="179" xr:uid="{7106382E-94E1-45AE-81E5-F7EF974137BE}"/>
    <cellStyle name="Comma 3 2 2 2 2" xfId="180" xr:uid="{470939B2-E387-46B7-B1A0-B6AE3FA81481}"/>
    <cellStyle name="Comma 3 2 2 2 2 2" xfId="181" xr:uid="{E6CFDE2E-343E-4659-860A-71923BC7C9CC}"/>
    <cellStyle name="Comma 3 2 2 2 2 2 2" xfId="182" xr:uid="{29094E47-356F-4036-BA5F-8A5DF8D96319}"/>
    <cellStyle name="Comma 3 2 2 2 2 2 2 2" xfId="806" xr:uid="{CB7AA6C7-03FA-4832-9AC3-36F3F9FDBC37}"/>
    <cellStyle name="Comma 3 2 2 2 2 2 3" xfId="805" xr:uid="{E9AA5B65-DB41-4AEF-ACBE-6E3EAE746C0F}"/>
    <cellStyle name="Comma 3 2 2 2 2 3" xfId="804" xr:uid="{4D1B570B-3329-44EC-803A-FF1DF906E747}"/>
    <cellStyle name="Comma 3 2 2 2 3" xfId="183" xr:uid="{E2B7D530-6BBF-4987-A0E0-2939BAD7418F}"/>
    <cellStyle name="Comma 3 2 2 2 3 2" xfId="807" xr:uid="{2F0C2433-DD29-4EF5-9BB2-61CC93B09868}"/>
    <cellStyle name="Comma 3 2 2 2 4" xfId="803" xr:uid="{163ADABF-E962-4DA6-9FE3-0574206A7C99}"/>
    <cellStyle name="Comma 3 2 2 3" xfId="184" xr:uid="{179D7836-F512-41EB-96A1-7BF98B96DA38}"/>
    <cellStyle name="Comma 3 2 2 3 2" xfId="808" xr:uid="{AFE3C181-ADE3-4B74-8A29-3CFAA2225783}"/>
    <cellStyle name="Comma 3 2 2 4" xfId="802" xr:uid="{C11888C2-760E-4DF0-BC82-36F6882B7084}"/>
    <cellStyle name="Comma 3 2 3" xfId="185" xr:uid="{CBC1B5BB-3CB8-45BA-8D5D-707EF73679C5}"/>
    <cellStyle name="Comma 3 2 3 2" xfId="809" xr:uid="{14853D5A-5573-4EC9-B964-4C801314CDD2}"/>
    <cellStyle name="Comma 3 2 4" xfId="801" xr:uid="{D0741F0C-D916-459A-80AD-A57435B7F252}"/>
    <cellStyle name="Comma 3 2 5" xfId="1533" xr:uid="{85C6846E-5CEB-4E17-8518-419F1877C5F7}"/>
    <cellStyle name="Comma 3 3" xfId="186" xr:uid="{937D8C72-AD28-46EA-A794-FF4E6595B90C}"/>
    <cellStyle name="Comma 3 3 2" xfId="187" xr:uid="{1BB7D298-3332-47EF-8587-17FB68F559AE}"/>
    <cellStyle name="Comma 3 3 2 2" xfId="188" xr:uid="{FD03F424-3D06-4CB5-A402-910560A73F5C}"/>
    <cellStyle name="Comma 3 3 2 2 2" xfId="189" xr:uid="{BB704DC2-7EF5-446C-B9E9-B9FBC5AB94BB}"/>
    <cellStyle name="Comma 3 3 2 2 2 2" xfId="190" xr:uid="{F654D1FF-8E46-44C7-A53B-5C4BDC4F0353}"/>
    <cellStyle name="Comma 3 3 2 2 2 2 2" xfId="814" xr:uid="{18DC1B1E-9DF9-49F1-B6C2-2C945B85591D}"/>
    <cellStyle name="Comma 3 3 2 2 2 3" xfId="813" xr:uid="{432BF2C1-A65B-4EB5-9E15-96B7EE1ED3D5}"/>
    <cellStyle name="Comma 3 3 2 2 3" xfId="812" xr:uid="{61FF5A57-BEB7-4FD4-90AC-EB243DB2EAD1}"/>
    <cellStyle name="Comma 3 3 2 3" xfId="811" xr:uid="{614C2ADE-378E-44C0-8CA9-89D79D96DBCB}"/>
    <cellStyle name="Comma 3 3 3" xfId="191" xr:uid="{FFC5207B-D08E-4315-96C0-EA1FD03A615E}"/>
    <cellStyle name="Comma 3 3 3 2" xfId="815" xr:uid="{FCA1CCD0-85DC-42FA-AAB3-966C310FEB8B}"/>
    <cellStyle name="Comma 3 3 4" xfId="562" xr:uid="{20C81A45-41D8-4F85-99D0-5547E36DE716}"/>
    <cellStyle name="Comma 3 3 4 2" xfId="952" xr:uid="{350DF9E9-CFB1-4DB1-BF56-9AB4555751FE}"/>
    <cellStyle name="Comma 3 3 5" xfId="810" xr:uid="{4ACCA17F-8BB5-45A2-8D50-C1ED33D7B30C}"/>
    <cellStyle name="Comma 3 3 6" xfId="1542" xr:uid="{9EFCA5DA-2F10-48E0-A31F-994340C66CBF}"/>
    <cellStyle name="Comma 3 3 7" xfId="1316" xr:uid="{82D33890-1277-4323-A061-5663F846A0AD}"/>
    <cellStyle name="Comma 3 4" xfId="192" xr:uid="{7B85BE16-B5CD-4874-AA4F-8FC7FE6F099C}"/>
    <cellStyle name="Comma 3 4 2" xfId="193" xr:uid="{185E5D47-C4A7-4898-AFA9-D26A47DBF6A6}"/>
    <cellStyle name="Comma 3 4 2 2" xfId="817" xr:uid="{06A1315F-B07D-45A4-91B1-A1A78022626C}"/>
    <cellStyle name="Comma 3 4 3" xfId="816" xr:uid="{E834ACB3-B168-4EA9-9789-50864FA079C0}"/>
    <cellStyle name="Comma 3 5" xfId="194" xr:uid="{CD01461B-39F6-4C58-9B15-BFFE436841D2}"/>
    <cellStyle name="Comma 3 5 2" xfId="195" xr:uid="{EA738CAB-F0A4-4449-96DD-32AD05610399}"/>
    <cellStyle name="Comma 3 5 2 2" xfId="819" xr:uid="{7E1D81D8-E56F-45E0-A5EB-BF597CA36EF8}"/>
    <cellStyle name="Comma 3 5 3" xfId="818" xr:uid="{6FCD8976-8636-413C-86EE-123306821D29}"/>
    <cellStyle name="Comma 3 6" xfId="196" xr:uid="{E4BA3B23-9115-4D77-861E-39C5C8D9F415}"/>
    <cellStyle name="Comma 3 6 2" xfId="197" xr:uid="{22294834-AE74-46D5-8041-9A3AE29E51C1}"/>
    <cellStyle name="Comma 3 6 2 2" xfId="198" xr:uid="{9782A58F-9550-49EF-A887-31895976E22F}"/>
    <cellStyle name="Comma 3 6 2 2 2" xfId="822" xr:uid="{189E092C-4B29-4843-BC8E-45E96F299DE3}"/>
    <cellStyle name="Comma 3 6 2 3" xfId="821" xr:uid="{70129E5A-484E-4C55-9CE8-5E52D54643AF}"/>
    <cellStyle name="Comma 3 6 3" xfId="820" xr:uid="{61286EC3-DAE2-4D3B-9B13-EC0BE893A525}"/>
    <cellStyle name="Comma 3 7" xfId="176" xr:uid="{76C9101D-6532-4061-B095-CA841E7687B3}"/>
    <cellStyle name="Comma 3 7 2" xfId="561" xr:uid="{74AF7867-8433-4B0D-B635-B81114DAC8AB}"/>
    <cellStyle name="Comma 3 7 2 2" xfId="951" xr:uid="{448D9B8D-833B-451A-A389-21B83425972F}"/>
    <cellStyle name="Comma 3 7 3" xfId="800" xr:uid="{70466C3C-19EC-4A3E-BEA3-A46AFFA342EC}"/>
    <cellStyle name="Comma 3 8" xfId="738" xr:uid="{D14AD25E-1564-4EFF-B9F9-8C9D54EE17E4}"/>
    <cellStyle name="Comma 3 9" xfId="199" xr:uid="{296E208C-0CFE-422C-B57E-2BA20A06DEA6}"/>
    <cellStyle name="Comma 3_2010-09-13" xfId="200" xr:uid="{AB0B967B-BCCE-4911-B8D5-4C7DC355C34D}"/>
    <cellStyle name="Comma 30" xfId="477" xr:uid="{C594A2B9-A405-4529-AFD1-40493E7AD27B}"/>
    <cellStyle name="Comma 30 2" xfId="891" xr:uid="{38E43487-D719-4616-A5FD-25F8D5ADD33E}"/>
    <cellStyle name="Comma 31" xfId="482" xr:uid="{105A26AD-ABC2-4F9F-8A22-E9AD65C2AEA5}"/>
    <cellStyle name="Comma 31 2" xfId="896" xr:uid="{166263E5-FFAE-4DCE-8603-E7CAC4D3B074}"/>
    <cellStyle name="Comma 32" xfId="484" xr:uid="{4CDDA7A5-96A2-435E-ADF3-D7ACA6393747}"/>
    <cellStyle name="Comma 32 2" xfId="898" xr:uid="{5F2BA9C1-76A9-4DEC-8742-E37855F6FA10}"/>
    <cellStyle name="Comma 33" xfId="486" xr:uid="{22869159-2382-4EFE-8817-5E6B29513FA1}"/>
    <cellStyle name="Comma 33 2" xfId="900" xr:uid="{AA5CEDB7-47BA-41A0-8C28-7F7DD9041EEC}"/>
    <cellStyle name="Comma 34" xfId="705" xr:uid="{A8A14DAB-A295-4C4B-9D98-60662FF99F6C}"/>
    <cellStyle name="Comma 34 2" xfId="1089" xr:uid="{4789033F-3AE1-46C4-BE82-0E26DDA061D3}"/>
    <cellStyle name="Comma 35" xfId="709" xr:uid="{4C51D95A-ADF5-4EAB-AB36-264A6F9F497D}"/>
    <cellStyle name="Comma 35 2" xfId="1090" xr:uid="{41BF017B-F0E8-4D77-8323-C85392DBCD80}"/>
    <cellStyle name="Comma 36" xfId="730" xr:uid="{DB74FFA3-F9AB-4DE6-B08C-792A2DA6A4CB}"/>
    <cellStyle name="Comma 36 2" xfId="1097" xr:uid="{DDBDDD4C-F77F-4659-B6D1-B8D33F9EBFDF}"/>
    <cellStyle name="Comma 37" xfId="706" xr:uid="{6C83AC59-3343-425C-9518-4D11BE92259F}"/>
    <cellStyle name="Comma 37 8" xfId="696" xr:uid="{CA62C5B2-3BE5-42D7-98AB-7CDACB4A0579}"/>
    <cellStyle name="Comma 37 8 2" xfId="1083" xr:uid="{7EF83F44-4F36-4586-8BD1-83683B3A40A2}"/>
    <cellStyle name="Comma 37 8 3" xfId="2002" xr:uid="{9C3D6E0A-0C5A-4837-B42F-EC26699FA36A}"/>
    <cellStyle name="Comma 38" xfId="587" xr:uid="{9FB84FD7-5631-44FD-82FB-E7AF64EB29EC}"/>
    <cellStyle name="Comma 39" xfId="992" xr:uid="{2CEA508C-B53D-4D71-8FE4-767AAE25416C}"/>
    <cellStyle name="Comma 4" xfId="31" xr:uid="{8D6C2D10-8F13-4E52-873C-BEEE63096FF0}"/>
    <cellStyle name="Comma 4 10" xfId="1403" xr:uid="{269C83B1-E374-4855-8B16-2283368FA3B2}"/>
    <cellStyle name="Comma 4 10 4" xfId="1200" xr:uid="{8CB15C58-6823-457A-8E2D-045D91930F3A}"/>
    <cellStyle name="Comma 4 13 2" xfId="1219" xr:uid="{A6DA4914-E4DA-47FF-ADED-2A5BE3BA13B6}"/>
    <cellStyle name="Comma 4 2" xfId="202" xr:uid="{2449E8D5-1ECC-48A5-A8BE-264C4717F33E}"/>
    <cellStyle name="Comma 4 2 2" xfId="203" xr:uid="{749E369C-6FDC-4031-A4F4-D6F5B11C3214}"/>
    <cellStyle name="Comma 4 2 2 2" xfId="825" xr:uid="{F124ADA2-C717-4DBA-9706-880DA5C9D21C}"/>
    <cellStyle name="Comma 4 2 2 2 2" xfId="2117" xr:uid="{B6F2B5FF-6F1E-492E-94F8-9B42F11862D9}"/>
    <cellStyle name="Comma 4 2 2 2 3" xfId="1380" xr:uid="{6DF04264-1F88-44D0-BBFE-B258F13F66DC}"/>
    <cellStyle name="Comma 4 2 2 3" xfId="1214" xr:uid="{A5E0D197-78CD-4502-94B3-41E625395B1F}"/>
    <cellStyle name="Comma 4 2 3" xfId="564" xr:uid="{6F709DAD-E44B-45FD-B557-2909639E8082}"/>
    <cellStyle name="Comma 4 2 3 2" xfId="954" xr:uid="{B7C5141E-7E4C-4940-88A5-D4EADFC85754}"/>
    <cellStyle name="Comma 4 2 4" xfId="824" xr:uid="{49EA06DF-A97B-4464-B6CD-F2A490C1894A}"/>
    <cellStyle name="Comma 4 2 5" xfId="1558" xr:uid="{B8EC7E6F-D24F-4665-9A85-30B215474058}"/>
    <cellStyle name="Comma 4 2 6" xfId="725" xr:uid="{AD9FD665-5379-4394-902D-FFDC09F2007F}"/>
    <cellStyle name="Comma 4 2 6 2" xfId="1095" xr:uid="{57E2759B-B009-4BB6-AB34-196DA912E5CC}"/>
    <cellStyle name="Comma 4 3" xfId="204" xr:uid="{6B9C1A10-6B9D-48F3-B858-2D722121B970}"/>
    <cellStyle name="Comma 4 3 2" xfId="565" xr:uid="{0E17523C-3CDD-41E0-8644-E6A53C2DE8CA}"/>
    <cellStyle name="Comma 4 3 2 2" xfId="955" xr:uid="{86B824A2-DA9A-4F3D-9334-D11A4F36690F}"/>
    <cellStyle name="Comma 4 3 3" xfId="826" xr:uid="{FF69CA9F-3892-4045-9DAF-A1999416C61E}"/>
    <cellStyle name="Comma 4 3 4" xfId="1207" xr:uid="{C6BA6806-0F19-483D-AEBC-87E0B77554A7}"/>
    <cellStyle name="Comma 4 3 5" xfId="1560" xr:uid="{24987CBE-A6AE-4570-B380-1E6CB7AFFC0B}"/>
    <cellStyle name="Comma 4 4" xfId="205" xr:uid="{D7B60A74-5315-4405-A80A-F3286419AC22}"/>
    <cellStyle name="Comma 4 4 2" xfId="566" xr:uid="{9E46778E-A807-4FA0-99F7-B91E96033EB9}"/>
    <cellStyle name="Comma 4 4 2 2" xfId="956" xr:uid="{DDA38DBC-535D-4BE9-838F-FBD3AF67DD37}"/>
    <cellStyle name="Comma 4 4 3" xfId="827" xr:uid="{88FC3674-79E1-4415-B855-7FFE3C6F3501}"/>
    <cellStyle name="Comma 4 5" xfId="206" xr:uid="{27DED62E-6A62-4E5B-8461-BD1C2FD635AD}"/>
    <cellStyle name="Comma 4 6" xfId="201" xr:uid="{431D6125-CBD0-48B9-A79C-3D26591BDD52}"/>
    <cellStyle name="Comma 4 6 2" xfId="563" xr:uid="{7D5061BE-26A5-4B8D-AD3B-E95B308A3E7F}"/>
    <cellStyle name="Comma 4 6 2 2" xfId="953" xr:uid="{0F1DA382-8856-4FA9-944C-62FA35A0C5C7}"/>
    <cellStyle name="Comma 4 6 3" xfId="823" xr:uid="{B512A4BA-A57C-4AD2-B3DD-1DBFD0C3F3B4}"/>
    <cellStyle name="Comma 4 7" xfId="704" xr:uid="{A559B708-0615-4A2D-9CC0-BD0C85F4389A}"/>
    <cellStyle name="Comma 4 7 2" xfId="1088" xr:uid="{C343F993-9758-4FA2-8A49-E53653232708}"/>
    <cellStyle name="Comma 4 8" xfId="745" xr:uid="{D7F44AD0-E6D6-4DD4-B0D6-FE54FA0C9DAF}"/>
    <cellStyle name="Comma 4 9" xfId="1196" xr:uid="{1D7F6F24-B7F1-4A24-9380-AD775665CB06}"/>
    <cellStyle name="Comma 4_Inoue Rubber_Q2'55" xfId="207" xr:uid="{FAFDF1E3-4807-42C6-BD81-E12AB8F704BC}"/>
    <cellStyle name="Comma 40" xfId="630" xr:uid="{63BF7692-8F2B-4B3E-A03E-67C219C73923}"/>
    <cellStyle name="Comma 41" xfId="718" xr:uid="{4BE68458-8E79-4AEF-8BC1-ABF42366EE31}"/>
    <cellStyle name="Comma 41 2" xfId="1092" xr:uid="{9D21CEA6-459D-4FBB-91AB-6E5533DAE3C0}"/>
    <cellStyle name="Comma 42" xfId="983" xr:uid="{599DBB2E-CCD1-4D02-9B2F-D2D415219B78}"/>
    <cellStyle name="Comma 43" xfId="678" xr:uid="{E02AEEA2-6ABC-4836-BEFE-B0788AF5FC33}"/>
    <cellStyle name="Comma 44" xfId="977" xr:uid="{C4DA4BDF-4F12-405F-A21A-66A558576048}"/>
    <cellStyle name="Comma 45" xfId="1054" xr:uid="{9763DEA8-97F5-494A-B6EE-23BDBC06B049}"/>
    <cellStyle name="Comma 46" xfId="634" xr:uid="{5E9C3A22-C09F-4FA5-956A-4B6949CBA189}"/>
    <cellStyle name="Comma 47" xfId="691" xr:uid="{F3781F6D-71D9-4FCC-8255-0F1097DC1E06}"/>
    <cellStyle name="Comma 48" xfId="661" xr:uid="{294DEC43-1BA5-4EAC-9140-0B1C4CEEC89C}"/>
    <cellStyle name="Comma 49" xfId="2547" xr:uid="{AB0592FC-71B2-415A-85CD-AED1968B3394}"/>
    <cellStyle name="Comma 5" xfId="33" xr:uid="{32D07462-F6A1-421A-B45D-E8CDF1AF84AF}"/>
    <cellStyle name="Comma 5 10" xfId="722" xr:uid="{28E7175D-DCCE-486A-A301-BCC8A910C03D}"/>
    <cellStyle name="Comma 5 10 2" xfId="1093" xr:uid="{787B0EFA-3652-461C-8B09-FCC1CC9EF972}"/>
    <cellStyle name="Comma 5 2" xfId="209" xr:uid="{0DE58F7A-7DE7-4081-91B4-1B585C53CE19}"/>
    <cellStyle name="Comma 5 2 2" xfId="829" xr:uid="{9F62247C-35F0-4265-8139-37D3E37FB4DF}"/>
    <cellStyle name="Comma 5 2 3" xfId="1563" xr:uid="{CDBFEF7A-CE67-44F9-AAD3-47B847A92BF0}"/>
    <cellStyle name="Comma 5 2 4" xfId="1383" xr:uid="{2DE76A2A-1184-4CE5-AED2-C1C8A7C73CA5}"/>
    <cellStyle name="Comma 5 3" xfId="208" xr:uid="{BE88CCE1-ED6A-4123-BA2F-CE46F18F772D}"/>
    <cellStyle name="Comma 5 3 2" xfId="567" xr:uid="{5CBF39FB-EF08-42E5-AEB5-4B589B496E03}"/>
    <cellStyle name="Comma 5 3 2 2" xfId="957" xr:uid="{47BF0105-8311-4516-A73F-1408ED8615D9}"/>
    <cellStyle name="Comma 5 3 3" xfId="828" xr:uid="{60F7ADAE-3113-4615-881F-20B2A3771DA8}"/>
    <cellStyle name="Comma 5 4" xfId="747" xr:uid="{AF0393D2-B3CD-4283-BC79-5B91582D449F}"/>
    <cellStyle name="Comma 5 5" xfId="1405" xr:uid="{68311362-E162-4B97-BC88-E4367D6E5CC7}"/>
    <cellStyle name="Comma 50" xfId="2556" xr:uid="{A2D49FF1-527D-4853-8828-5979E638CC6D}"/>
    <cellStyle name="Comma 51" xfId="2558" xr:uid="{C36FB9D4-CBCD-40F2-B3CD-294F21A6BECB}"/>
    <cellStyle name="Comma 52" xfId="2560" xr:uid="{DA1B0570-9A46-420B-AD3C-836E04BB9BDA}"/>
    <cellStyle name="Comma 53" xfId="45" xr:uid="{82F7F4A8-A1E3-4CFF-BE01-196FE1DBE25C}"/>
    <cellStyle name="Comma 53 2" xfId="753" xr:uid="{7EB943DC-A91C-4DBC-84D4-3606A949D0F3}"/>
    <cellStyle name="Comma 53 2 2" xfId="2052" xr:uid="{BE494251-9756-4F56-9E2D-BA2386D15C2A}"/>
    <cellStyle name="Comma 53 3" xfId="1412" xr:uid="{314ACD31-0970-48D1-B9F5-B6AB2BA2D727}"/>
    <cellStyle name="Comma 54" xfId="2562" xr:uid="{A39C2D4F-AFE4-4361-9A70-C0448871B8EE}"/>
    <cellStyle name="Comma 55" xfId="2564" xr:uid="{1D4FF162-CF2E-4708-AC4D-DEA715EDD583}"/>
    <cellStyle name="Comma 56" xfId="2566" xr:uid="{26E5B010-138B-4502-AD24-571FFB872A10}"/>
    <cellStyle name="Comma 6" xfId="210" xr:uid="{A325B9E3-084C-4E6B-8ABD-96E760487C50}"/>
    <cellStyle name="Comma 6 2" xfId="211" xr:uid="{DA1293E2-0454-49E0-AC8A-93101521C979}"/>
    <cellStyle name="Comma 6 2 2" xfId="212" xr:uid="{B4F31963-B654-4D83-9BCE-BED6CF769ED8}"/>
    <cellStyle name="Comma 6 2 2 2" xfId="832" xr:uid="{DECCDD65-A7A0-4DE6-B4FD-777F572E9F62}"/>
    <cellStyle name="Comma 6 2 3" xfId="213" xr:uid="{2F11061E-6A49-4F4A-B489-8B08BE962761}"/>
    <cellStyle name="Comma 6 2 3 2" xfId="833" xr:uid="{0C970C7A-24CF-4D8B-B754-F73724115F49}"/>
    <cellStyle name="Comma 6 2 4" xfId="831" xr:uid="{3761A7AC-0567-4E0E-885C-6F183AF8E94D}"/>
    <cellStyle name="Comma 6 2 5" xfId="1565" xr:uid="{BE9755FF-5748-4234-A48D-05E5BA66B254}"/>
    <cellStyle name="Comma 6 2 6" xfId="1343" xr:uid="{738FDEF8-37B5-4889-87E3-6FC2E00B2557}"/>
    <cellStyle name="Comma 6 3" xfId="214" xr:uid="{9D9BBE40-FE3C-448C-8A95-086DBF6B6AEF}"/>
    <cellStyle name="Comma 6 3 2" xfId="569" xr:uid="{ABC75308-1868-48BD-82E7-8FF8DC48CBC5}"/>
    <cellStyle name="Comma 6 3 2 2" xfId="959" xr:uid="{3EBCDC6E-CBFD-4094-AD66-F62B6153490A}"/>
    <cellStyle name="Comma 6 3 3" xfId="834" xr:uid="{1EDBAF8D-D501-4017-996E-89896D85258B}"/>
    <cellStyle name="Comma 6 4" xfId="215" xr:uid="{AFB6D00B-0FDA-46F1-BBE9-8D208C01789A}"/>
    <cellStyle name="Comma 6 4 2" xfId="835" xr:uid="{4BC0ADD7-70C9-4165-ABB3-12F72577ACA8}"/>
    <cellStyle name="Comma 6 5" xfId="568" xr:uid="{756AA399-21CA-4CB4-B912-A34C300338F8}"/>
    <cellStyle name="Comma 6 5 2" xfId="958" xr:uid="{C169D31B-8923-4FBE-8481-9538E38126F6}"/>
    <cellStyle name="Comma 6 6" xfId="830" xr:uid="{BFFD247E-2A5D-44C8-BE66-61D84AE96023}"/>
    <cellStyle name="Comma 6 7" xfId="1564" xr:uid="{ADDE5EC1-E6F8-4A98-B3E3-CC9AB9AE4928}"/>
    <cellStyle name="Comma 6 8" xfId="1309" xr:uid="{FDB740BA-1B7B-4EE3-A85C-4680A256D1FF}"/>
    <cellStyle name="Comma 60" xfId="727" xr:uid="{359C02C8-B026-46A7-B0AC-C5A211336B4D}"/>
    <cellStyle name="Comma 60 2" xfId="1096" xr:uid="{E8103D0F-418B-448F-AF20-54AA3BB30A9B}"/>
    <cellStyle name="Comma 7" xfId="216" xr:uid="{3BEFC2B2-E0F9-484D-A644-4C7BA4A2C869}"/>
    <cellStyle name="Comma 7 2" xfId="217" xr:uid="{0383C442-66FA-4757-ACF5-0A2DC569E722}"/>
    <cellStyle name="Comma 7 2 2" xfId="218" xr:uid="{F9C80F82-88E7-40C7-B3F2-F092522BB7BD}"/>
    <cellStyle name="Comma 7 2 2 2" xfId="219" xr:uid="{2CC16AAB-FEA6-4D4B-97DA-45B0B273FF17}"/>
    <cellStyle name="Comma 7 2 2 2 2" xfId="839" xr:uid="{31ACAC5B-7537-4B43-B492-0904AC1EB709}"/>
    <cellStyle name="Comma 7 2 2 3" xfId="838" xr:uid="{E34DE5C6-749A-426D-93E9-58AFDF02C455}"/>
    <cellStyle name="Comma 7 2 3" xfId="220" xr:uid="{5516DCE1-72CA-427A-8481-0F12242C28CC}"/>
    <cellStyle name="Comma 7 2 3 2" xfId="221" xr:uid="{40BAA0B8-8A01-4EBD-B59D-2A856F1F9C70}"/>
    <cellStyle name="Comma 7 2 3 2 2" xfId="841" xr:uid="{7A33E45E-C2E5-4A3B-9700-6D4C7EC0FE3D}"/>
    <cellStyle name="Comma 7 2 3 3" xfId="840" xr:uid="{7DAC3801-0CB0-47EF-A9C4-6F6FA76723C8}"/>
    <cellStyle name="Comma 7 2 4" xfId="222" xr:uid="{8872E65A-BAC2-4D58-A1E2-577677964F81}"/>
    <cellStyle name="Comma 7 2 4 2" xfId="842" xr:uid="{3C40349A-5A49-4956-B67F-AF953E63CDA4}"/>
    <cellStyle name="Comma 7 2 5" xfId="837" xr:uid="{57EDC37B-90E1-4653-8014-0EC095D2756D}"/>
    <cellStyle name="Comma 7 3" xfId="223" xr:uid="{D9405974-3F2E-4642-A8F5-65654F483E5F}"/>
    <cellStyle name="Comma 7 3 2" xfId="843" xr:uid="{D0AFC3AB-051E-459C-B5FF-2A89773514AE}"/>
    <cellStyle name="Comma 7 4" xfId="224" xr:uid="{DD7543FD-8F35-4459-A32C-1E2E502A5F26}"/>
    <cellStyle name="Comma 7 4 2" xfId="225" xr:uid="{B8FB0B58-A4A2-4F92-88AB-FAAEE0FEE426}"/>
    <cellStyle name="Comma 7 4 2 2" xfId="845" xr:uid="{2A75CE9D-537F-478D-BA12-E9C8845B8881}"/>
    <cellStyle name="Comma 7 4 3" xfId="226" xr:uid="{0623E435-3CDD-4E1E-BC49-C95F5C863F61}"/>
    <cellStyle name="Comma 7 4 3 2" xfId="227" xr:uid="{C1C627CF-A64A-4AF8-8A9C-904CA34C0223}"/>
    <cellStyle name="Comma 7 4 3 2 2" xfId="847" xr:uid="{519FB0ED-8A8C-43C7-98ED-74249C885B1E}"/>
    <cellStyle name="Comma 7 4 3 3" xfId="846" xr:uid="{A2827936-F763-4E6F-A3DA-6D60042CB872}"/>
    <cellStyle name="Comma 7 4 4" xfId="228" xr:uid="{2B6FDD4D-44AE-4189-8FBA-6A797A2E4A10}"/>
    <cellStyle name="Comma 7 4 4 2" xfId="229" xr:uid="{134A6209-14F4-4DFA-972A-272743D8D918}"/>
    <cellStyle name="Comma 7 4 4 2 2" xfId="230" xr:uid="{796AA570-D8D6-488D-885F-E771450AA50C}"/>
    <cellStyle name="Comma 7 4 4 2 2 2" xfId="231" xr:uid="{4A3DABE6-A3B8-480E-B591-FE215D7D7392}"/>
    <cellStyle name="Comma 7 4 4 2 2 2 2" xfId="851" xr:uid="{F1E9239D-DBC6-47F3-B8AB-ECCD79147CCB}"/>
    <cellStyle name="Comma 7 4 4 2 2 3" xfId="850" xr:uid="{6C1A8064-596C-406F-A5A7-3368AAB3B057}"/>
    <cellStyle name="Comma 7 4 4 2 3" xfId="849" xr:uid="{93C20A2D-A5E8-4F90-9D1F-446A4DF5727D}"/>
    <cellStyle name="Comma 7 4 4 3" xfId="232" xr:uid="{992DC123-C94B-4343-8677-1D254DA09BFB}"/>
    <cellStyle name="Comma 7 4 4 3 2" xfId="852" xr:uid="{743A291D-D51E-446E-B153-068B175A22BE}"/>
    <cellStyle name="Comma 7 4 4 4" xfId="848" xr:uid="{FDF897B5-5DED-4395-82DB-6BF5D97FF469}"/>
    <cellStyle name="Comma 7 4 5" xfId="233" xr:uid="{42699C2D-C798-4668-A614-EFC7A0B401C5}"/>
    <cellStyle name="Comma 7 4 5 2" xfId="853" xr:uid="{B8E325CB-EDE4-43BA-9B5E-50A3E0046C62}"/>
    <cellStyle name="Comma 7 4 6" xfId="844" xr:uid="{E440A01E-798D-48EF-A0EB-B295059E7D34}"/>
    <cellStyle name="Comma 7 5" xfId="234" xr:uid="{FE0BE569-0FCE-463C-AAB4-4423C036C565}"/>
    <cellStyle name="Comma 7 5 2" xfId="854" xr:uid="{9636F398-5D32-4A39-86F8-44EFD8C02D63}"/>
    <cellStyle name="Comma 7 6" xfId="235" xr:uid="{26D05E0C-C0EB-4067-AD8B-FEC00717F37E}"/>
    <cellStyle name="Comma 7 6 2" xfId="236" xr:uid="{37695FF0-A580-4B9F-9A97-7F5BE2B36142}"/>
    <cellStyle name="Comma 7 6 2 2" xfId="237" xr:uid="{214892B4-8D0A-4337-B0AB-C43ECF2B1E42}"/>
    <cellStyle name="Comma 7 6 2 2 2" xfId="857" xr:uid="{EA84D84F-7A1C-45E4-9015-7ACCD3641587}"/>
    <cellStyle name="Comma 7 6 2 3" xfId="238" xr:uid="{EF3B4677-5D17-4EDB-A792-46659B4F8D6D}"/>
    <cellStyle name="Comma 7 6 2 3 2" xfId="239" xr:uid="{189DF5C3-E9CB-4AC6-A35B-FF4E33D01AC9}"/>
    <cellStyle name="Comma 7 6 2 3 2 2" xfId="859" xr:uid="{9B49E162-448D-4756-9A84-AC08680DC485}"/>
    <cellStyle name="Comma 7 6 2 3 3" xfId="858" xr:uid="{428E6E36-DD65-4C8B-914F-DEB694D4A174}"/>
    <cellStyle name="Comma 7 6 2 4" xfId="856" xr:uid="{07FDCACC-45A0-403C-AF4A-E65BDB6FFF0D}"/>
    <cellStyle name="Comma 7 6 3" xfId="240" xr:uid="{DC057BDD-7458-4FA5-AC6F-A438AC5BCC51}"/>
    <cellStyle name="Comma 7 6 3 2" xfId="860" xr:uid="{DBD1B223-6BF7-47C6-822C-FC3930F1D343}"/>
    <cellStyle name="Comma 7 6 4" xfId="855" xr:uid="{F9867769-637F-4D3B-A8D4-AF5D53CD764F}"/>
    <cellStyle name="Comma 7 7" xfId="241" xr:uid="{8F03724D-A118-45B1-B818-CB08DAC27F1E}"/>
    <cellStyle name="Comma 7 7 2" xfId="861" xr:uid="{37F3BF94-ABF4-4AEB-91A8-A2A88A6A2707}"/>
    <cellStyle name="Comma 7 8" xfId="836" xr:uid="{4ABF03A0-A836-4750-A208-BC39C8D4CACE}"/>
    <cellStyle name="Comma 7 9" xfId="1570" xr:uid="{015723F9-9081-4DF3-899E-348B0929CD42}"/>
    <cellStyle name="Comma 8" xfId="242" xr:uid="{FF51E81D-23B9-42FF-9B32-F1F316506844}"/>
    <cellStyle name="Comma 8 2" xfId="243" xr:uid="{9219A38C-0186-40DC-8880-694F3D9BE30B}"/>
    <cellStyle name="Comma 8 2 2" xfId="863" xr:uid="{2F287806-05F9-4FB9-882D-D92FC1E960A0}"/>
    <cellStyle name="Comma 8 3" xfId="570" xr:uid="{BDF667C7-F882-4B4D-B27B-2CCCEDA6DB45}"/>
    <cellStyle name="Comma 8 3 2" xfId="960" xr:uid="{7DEBDCE7-FF34-4ADB-BF56-03F2C745A2A3}"/>
    <cellStyle name="Comma 8 4" xfId="862" xr:uid="{BBD5D210-F655-46AF-91CB-9257064F2089}"/>
    <cellStyle name="Comma 8 5" xfId="1595" xr:uid="{6FBFC146-FF5D-460A-968D-2EC6B42C8831}"/>
    <cellStyle name="Comma 8 6" xfId="1391" xr:uid="{01C6691A-91EB-4534-B109-76FF6CF19574}"/>
    <cellStyle name="Comma 9" xfId="244" xr:uid="{ED0AC780-AFE3-495E-9671-2545912801E8}"/>
    <cellStyle name="Comma 9 2" xfId="245" xr:uid="{5F5574F8-1612-4340-856B-82C3E576A9B8}"/>
    <cellStyle name="Comma 9 2 2" xfId="865" xr:uid="{1F2D9DAE-F1AC-4626-A7E5-6DB0ACA6477B}"/>
    <cellStyle name="Comma 9 3" xfId="864" xr:uid="{F1BE4286-57BC-41F0-81D0-1E7162986D95}"/>
    <cellStyle name="comma zerodec" xfId="246" xr:uid="{B6D235EB-FA4B-4E73-AE0D-C3A51648D932}"/>
    <cellStyle name="Comma_กระแสเงินสด (T) 2" xfId="574" xr:uid="{9148EC20-0C4D-496B-BA2D-675DEA966300}"/>
    <cellStyle name="Copied" xfId="247" xr:uid="{7F2C6DF7-AE2B-4046-8276-53A3792216F9}"/>
    <cellStyle name="Currency 2" xfId="12" xr:uid="{A5FE4C5F-52CB-4607-B15D-DFECC1BFA99E}"/>
    <cellStyle name="Currency1" xfId="248" xr:uid="{5253E79A-3B7B-47E5-9E9A-2E2EFE8A9C45}"/>
    <cellStyle name="Dezimal [0]_35ERI8T2gbIEMixb4v26icuOo" xfId="249" xr:uid="{680A899C-BCB8-4C84-92AD-6EEDDC6D280B}"/>
    <cellStyle name="Dezimal_35ERI8T2gbIEMixb4v26icuOo" xfId="250" xr:uid="{739B30C0-D9D0-4F6D-8545-E74FC14EF9D2}"/>
    <cellStyle name="Dollar (zero dec)" xfId="251" xr:uid="{68A13E5F-EA44-445D-BEC3-8F63EE9DC227}"/>
    <cellStyle name="E&amp;Y House" xfId="252" xr:uid="{CDD06658-F377-4B5D-9466-F2BA327EFDDF}"/>
    <cellStyle name="Entered" xfId="253" xr:uid="{032A21E2-083F-426B-ABB1-9AD8AE37E049}"/>
    <cellStyle name="Explanatory Text 2" xfId="254" xr:uid="{A3AD510C-4986-4470-B741-513302740D50}"/>
    <cellStyle name="Followed Hyperlink" xfId="19" xr:uid="{95AE3417-64C9-4096-9269-8877EBC3C191}"/>
    <cellStyle name="Good 2" xfId="255" xr:uid="{25EA13B5-58CB-4597-90FD-B43B76F766F0}"/>
    <cellStyle name="Grey" xfId="256" xr:uid="{B519BD63-CCEB-4ECB-8DB3-7081A4B4BFE9}"/>
    <cellStyle name="Header1" xfId="257" xr:uid="{1300BACA-3DCB-4087-9F2F-01BBBC23E68E}"/>
    <cellStyle name="Header2" xfId="258" xr:uid="{A76DB6AF-19DE-4852-B215-4108EB8837B2}"/>
    <cellStyle name="Header2 10" xfId="2479" xr:uid="{678E4FBB-6C12-48F4-9598-22D9B6CB1075}"/>
    <cellStyle name="Header2 11" xfId="2994" xr:uid="{AFED45D8-AEF1-49AD-B01E-101683A9AD53}"/>
    <cellStyle name="Header2 12" xfId="1399" xr:uid="{E59B4789-A1A7-4112-A402-67A0F80D9861}"/>
    <cellStyle name="Header2 13" xfId="3501" xr:uid="{B94FF187-79DF-4B6B-BD0D-28D4FBF63900}"/>
    <cellStyle name="Header2 14" xfId="3881" xr:uid="{867D8E71-9FAD-4561-AA81-D0A007A35D3C}"/>
    <cellStyle name="Header2 15" xfId="2900" xr:uid="{A8B2A150-D64F-489E-9CE1-6C39D11FBDCC}"/>
    <cellStyle name="Header2 16" xfId="3714" xr:uid="{CC9E9DC2-D308-48CE-A51D-B2F5D2E7064A}"/>
    <cellStyle name="Header2 17" xfId="3904" xr:uid="{B697CEAB-0225-4C16-9009-B5F1241A9941}"/>
    <cellStyle name="Header2 18" xfId="4177" xr:uid="{0C596EAB-A1B1-4D5F-9C35-27F152642DEB}"/>
    <cellStyle name="Header2 2" xfId="259" xr:uid="{68D10B8E-3533-40CC-A006-71B4BB09CE45}"/>
    <cellStyle name="Header2 2 10" xfId="1436" xr:uid="{2B86A221-6B15-42B5-84F3-E5F37AE678CA}"/>
    <cellStyle name="Header2 2 11" xfId="2827" xr:uid="{46CFD620-12D6-4021-9F4E-C06028310D17}"/>
    <cellStyle name="Header2 2 12" xfId="1975" xr:uid="{A70BF37F-7564-46D4-A3CC-D89ADF39C583}"/>
    <cellStyle name="Header2 2 13" xfId="2112" xr:uid="{DD918CAE-207F-4781-82BC-DFAEBFC19DDC}"/>
    <cellStyle name="Header2 2 14" xfId="3442" xr:uid="{75ACAD5E-AB00-41CD-9193-54D3FD69A179}"/>
    <cellStyle name="Header2 2 15" xfId="3689" xr:uid="{57294A9E-3A88-49F5-ACCC-5CC68BB1393E}"/>
    <cellStyle name="Header2 2 16" xfId="4284" xr:uid="{80B4B346-7DF3-402B-9562-F9DA41436CE1}"/>
    <cellStyle name="Header2 2 17" xfId="4554" xr:uid="{3F0AEC23-3A16-4F20-9749-B9146DD3BC29}"/>
    <cellStyle name="Header2 2 2" xfId="529" xr:uid="{6F515D47-862F-465B-B98A-4F239E0EC7EE}"/>
    <cellStyle name="Header2 2 2 10" xfId="1875" xr:uid="{D9AC5860-975D-4D17-BC85-79653D51E413}"/>
    <cellStyle name="Header2 2 2 11" xfId="3559" xr:uid="{197332BE-D456-4DAB-984D-A718DD105A44}"/>
    <cellStyle name="Header2 2 2 12" xfId="1783" xr:uid="{F99B6441-CD80-48E4-8B22-14FDDBE01FB5}"/>
    <cellStyle name="Header2 2 2 13" xfId="3588" xr:uid="{E5F26995-0FF2-4328-B26F-CD3120242613}"/>
    <cellStyle name="Header2 2 2 14" xfId="4330" xr:uid="{81BFD824-8F66-47F1-8845-4D5DDA91BA8E}"/>
    <cellStyle name="Header2 2 2 15" xfId="4590" xr:uid="{39C33779-7720-4852-93B7-61EAD628F2FC}"/>
    <cellStyle name="Header2 2 2 2" xfId="922" xr:uid="{E505FAA4-A4F4-4E9B-8219-E68186F3F6A7}"/>
    <cellStyle name="Header2 2 2 2 10" xfId="2179" xr:uid="{CF13E309-4185-4588-8495-0FB55A2F0AE3}"/>
    <cellStyle name="Header2 2 2 2 11" xfId="4278" xr:uid="{8FAF65F1-8AE6-4D2F-8F66-BB94315CC5FD}"/>
    <cellStyle name="Header2 2 2 2 12" xfId="4551" xr:uid="{FF923B8E-BFDE-48C4-8301-4F67D7ACAACE}"/>
    <cellStyle name="Header2 2 2 2 13" xfId="4802" xr:uid="{9B30FABA-E5E2-4E3C-9E94-2CF447FBFA75}"/>
    <cellStyle name="Header2 2 2 2 2" xfId="1123" xr:uid="{F8D61B08-D663-4283-AEC3-9B5335B4C6DB}"/>
    <cellStyle name="Header2 2 2 2 2 10" xfId="4736" xr:uid="{2B72CC15-2DFC-4041-8807-47E59B83215A}"/>
    <cellStyle name="Header2 2 2 2 2 11" xfId="4941" xr:uid="{6E9BEFFE-FCDA-494A-9882-039126B57DBE}"/>
    <cellStyle name="Header2 2 2 2 2 12" xfId="5119" xr:uid="{43A245E1-0D3C-4467-A0B5-9152D6ED53AF}"/>
    <cellStyle name="Header2 2 2 2 2 2" xfId="2401" xr:uid="{22C9EA5D-E1D1-4B26-AD1C-C5F104F9E6F0}"/>
    <cellStyle name="Header2 2 2 2 2 3" xfId="2743" xr:uid="{304717F5-0C9D-4390-8607-36D07F6BCC5D}"/>
    <cellStyle name="Header2 2 2 2 2 4" xfId="1695" xr:uid="{AF4EE0D4-7FB0-4E75-938D-88D0CE0E4CF9}"/>
    <cellStyle name="Header2 2 2 2 2 5" xfId="3367" xr:uid="{6AE06013-F3D0-4F39-8994-AC17B10B642D}"/>
    <cellStyle name="Header2 2 2 2 2 6" xfId="1882" xr:uid="{2F816489-5E9F-4F87-BD4C-50087F67A7CE}"/>
    <cellStyle name="Header2 2 2 2 2 7" xfId="1683" xr:uid="{1C191257-C497-4A69-9AF9-80F9B99ACCAB}"/>
    <cellStyle name="Header2 2 2 2 2 8" xfId="4210" xr:uid="{BBDBF530-D0B7-4049-8812-D0BDA5E0356E}"/>
    <cellStyle name="Header2 2 2 2 2 9" xfId="4485" xr:uid="{242B010A-D8F3-4DE6-9606-8CF130C8B91F}"/>
    <cellStyle name="Header2 2 2 2 3" xfId="1180" xr:uid="{97A1223C-71E5-47F3-8936-9802B0542831}"/>
    <cellStyle name="Header2 2 2 2 3 10" xfId="4996" xr:uid="{161C1DB7-383C-4793-BA5A-CBBF863D8013}"/>
    <cellStyle name="Header2 2 2 2 3 11" xfId="5174" xr:uid="{F6BFA6B8-7B5E-494F-BFA7-96DC66F8834E}"/>
    <cellStyle name="Header2 2 2 2 3 2" xfId="2800" xr:uid="{01C5993D-61A4-4B11-BB99-F8865823DEDB}"/>
    <cellStyle name="Header2 2 2 2 3 3" xfId="3027" xr:uid="{A464F405-67CC-4DA6-9DB4-5336EF6386C9}"/>
    <cellStyle name="Header2 2 2 2 3 4" xfId="3423" xr:uid="{A09E50BA-5AAF-4EB1-980A-A1D9A52DED0F}"/>
    <cellStyle name="Header2 2 2 2 3 5" xfId="3636" xr:uid="{40250869-8BD6-4A21-94F6-7CC1A1CFEB0C}"/>
    <cellStyle name="Header2 2 2 2 3 6" xfId="3909" xr:uid="{35FA8A25-D4A6-49E9-8D86-50F409474696}"/>
    <cellStyle name="Header2 2 2 2 3 7" xfId="4267" xr:uid="{AF9D9DAC-FDBB-4FBD-887C-5DFC906B3B04}"/>
    <cellStyle name="Header2 2 2 2 3 8" xfId="4542" xr:uid="{F20A4CC1-7524-42C0-B201-9897BD83393A}"/>
    <cellStyle name="Header2 2 2 2 3 9" xfId="4793" xr:uid="{1A042E64-3454-4D7E-A329-8E26618C05FD}"/>
    <cellStyle name="Header2 2 2 2 4" xfId="1440" xr:uid="{993E1BB8-5C97-4A0B-BE55-978D9F264A8B}"/>
    <cellStyle name="Header2 2 2 2 5" xfId="2168" xr:uid="{CD1DB98C-9347-4DCA-8CDF-83F9E63755E3}"/>
    <cellStyle name="Header2 2 2 2 6" xfId="1676" xr:uid="{F1991CF7-DBC0-4E8F-A162-733E68C13471}"/>
    <cellStyle name="Header2 2 2 2 7" xfId="2869" xr:uid="{E89103F5-BE4D-4F0A-BEE5-D485BCC50780}"/>
    <cellStyle name="Header2 2 2 2 8" xfId="3687" xr:uid="{9C9B2027-5174-4A60-B71F-109567278813}"/>
    <cellStyle name="Header2 2 2 2 9" xfId="2345" xr:uid="{D989A9C9-93D8-4B22-9AE5-ABF87970B771}"/>
    <cellStyle name="Header2 2 2 3" xfId="1046" xr:uid="{19A452E9-DBBE-48C4-9347-02AAD7355270}"/>
    <cellStyle name="Header2 2 2 3 10" xfId="4417" xr:uid="{DCF51320-B039-42E6-BEB2-C6541AF21723}"/>
    <cellStyle name="Header2 2 2 3 11" xfId="4671" xr:uid="{A2BC5668-5E6B-4309-A91B-CDADE7C36B6F}"/>
    <cellStyle name="Header2 2 2 3 12" xfId="4890" xr:uid="{88C33886-F693-4127-872A-80DE31E3837E}"/>
    <cellStyle name="Header2 2 2 3 13" xfId="5071" xr:uid="{D0FF7082-641C-4ECB-BD67-27E8ECDECC09}"/>
    <cellStyle name="Header2 2 2 3 2" xfId="1136" xr:uid="{EE3343DF-EE67-49F4-A0AC-CAB29C139A6A}"/>
    <cellStyle name="Header2 2 2 3 2 10" xfId="4749" xr:uid="{DE701051-BF00-4CEB-A910-0D69B687244A}"/>
    <cellStyle name="Header2 2 2 3 2 11" xfId="4953" xr:uid="{83285D80-3FDC-4ADB-ABC5-9EFF46E14D14}"/>
    <cellStyle name="Header2 2 2 3 2 12" xfId="5131" xr:uid="{05CAF2A9-E214-483F-8582-DBF52B71E0D2}"/>
    <cellStyle name="Header2 2 2 3 2 2" xfId="2414" xr:uid="{30225EBF-7176-4DE2-9CFD-A81264F76544}"/>
    <cellStyle name="Header2 2 2 3 2 3" xfId="2756" xr:uid="{CDF04E38-EA6C-4DE3-B4DE-E88A69654D0B}"/>
    <cellStyle name="Header2 2 2 3 2 4" xfId="3142" xr:uid="{7E211785-98C0-4129-BFB4-B3F416A18E8E}"/>
    <cellStyle name="Header2 2 2 3 2 5" xfId="3380" xr:uid="{D6A5BA59-816D-4910-88FD-060E89A28134}"/>
    <cellStyle name="Header2 2 2 3 2 6" xfId="3748" xr:uid="{6DC2C68E-A3BB-4DD8-9320-00F4984CA0B5}"/>
    <cellStyle name="Header2 2 2 3 2 7" xfId="4002" xr:uid="{0950E561-2B1C-4F20-8CAF-E2874FE26619}"/>
    <cellStyle name="Header2 2 2 3 2 8" xfId="4223" xr:uid="{1F7E7754-D293-4EA1-A743-C3F626BA388A}"/>
    <cellStyle name="Header2 2 2 3 2 9" xfId="4498" xr:uid="{97D7FD4B-FAD1-450A-BE78-CA7E2C985DAC}"/>
    <cellStyle name="Header2 2 2 3 3" xfId="1186" xr:uid="{A502783D-D742-4DAE-A54D-7C047A02FE9B}"/>
    <cellStyle name="Header2 2 2 3 3 10" xfId="4999" xr:uid="{2A4D1630-0C25-4082-9D55-FB49A7D285F4}"/>
    <cellStyle name="Header2 2 2 3 3 11" xfId="5177" xr:uid="{08DBE7F6-F9C2-496A-B3DC-A668C403A5B3}"/>
    <cellStyle name="Header2 2 2 3 3 2" xfId="2806" xr:uid="{D9FE3881-E704-4EE7-9B6A-C4E724A2A9A8}"/>
    <cellStyle name="Header2 2 2 3 3 3" xfId="1465" xr:uid="{04704252-5DF4-4A68-B5C3-301DDB2AF46E}"/>
    <cellStyle name="Header2 2 2 3 3 4" xfId="3427" xr:uid="{313329F2-D9D2-4D95-BF95-0193CD381669}"/>
    <cellStyle name="Header2 2 2 3 3 5" xfId="1855" xr:uid="{1D286333-7924-4526-9A66-B4EBDB6F8076}"/>
    <cellStyle name="Header2 2 2 3 3 6" xfId="1688" xr:uid="{621C631D-CF1A-4243-9083-8549129EB90B}"/>
    <cellStyle name="Header2 2 2 3 3 7" xfId="4273" xr:uid="{7E2F2A20-9581-451F-9A2F-E820F0AD4552}"/>
    <cellStyle name="Header2 2 2 3 3 8" xfId="4547" xr:uid="{92358EBC-235E-4D23-B2C2-75AA24B973B1}"/>
    <cellStyle name="Header2 2 2 3 3 9" xfId="4798" xr:uid="{8BAE24D9-3823-4ABB-8C8C-A93054780634}"/>
    <cellStyle name="Header2 2 2 3 4" xfId="2667" xr:uid="{E2AC8B01-19D2-498A-95E5-E4C611D557BD}"/>
    <cellStyle name="Header2 2 2 3 5" xfId="1753" xr:uid="{B13E6BB5-3B0B-43FA-ADD0-794F5863EB64}"/>
    <cellStyle name="Header2 2 2 3 6" xfId="3297" xr:uid="{7C1F300A-2FB3-4089-9AF5-99523366F6A0}"/>
    <cellStyle name="Header2 2 2 3 7" xfId="2217" xr:uid="{9C4F325D-765D-438D-ADA0-F28D4BDAB1C8}"/>
    <cellStyle name="Header2 2 2 3 8" xfId="3146" xr:uid="{7B669F33-43BB-4400-A319-667A796E8742}"/>
    <cellStyle name="Header2 2 2 3 9" xfId="4141" xr:uid="{7C32BB16-DFB1-4728-B490-F6F1D6863916}"/>
    <cellStyle name="Header2 2 2 4" xfId="919" xr:uid="{ABC7D42F-2E72-4AE5-96A1-412D193A0948}"/>
    <cellStyle name="Header2 2 2 4 10" xfId="4131" xr:uid="{1CC00A92-08AD-4E19-85B5-00DDA40BA52F}"/>
    <cellStyle name="Header2 2 2 4 11" xfId="4408" xr:uid="{67C411AC-8996-4536-A4B1-E3456C88C468}"/>
    <cellStyle name="Header2 2 2 4 12" xfId="4662" xr:uid="{E3031B73-69D5-4E92-8469-2A8E3F915D0D}"/>
    <cellStyle name="Header2 2 2 4 2" xfId="1179" xr:uid="{42155EE0-2D41-4BB9-B129-192D5BFAB265}"/>
    <cellStyle name="Header2 2 2 4 2 10" xfId="4995" xr:uid="{9CC8126C-EA3B-4D96-9927-E11FE7D40A24}"/>
    <cellStyle name="Header2 2 2 4 2 11" xfId="5173" xr:uid="{62C1F445-A45E-4FB8-BF4E-B58EC7CFB83C}"/>
    <cellStyle name="Header2 2 2 4 2 2" xfId="2799" xr:uid="{E2090906-3211-466C-8687-9EBA20E1DE1F}"/>
    <cellStyle name="Header2 2 2 4 2 3" xfId="1719" xr:uid="{33E4DB4A-244A-47F2-8F00-8E40989F144D}"/>
    <cellStyle name="Header2 2 2 4 2 4" xfId="3422" xr:uid="{B34B785F-675E-4D1D-917A-A78F955E5579}"/>
    <cellStyle name="Header2 2 2 4 2 5" xfId="2709" xr:uid="{E631F91F-CD72-45FD-A4CA-20D6A1DD4AA2}"/>
    <cellStyle name="Header2 2 2 4 2 6" xfId="1523" xr:uid="{57AEF6EE-941E-48A9-BFE9-EFFD03041B37}"/>
    <cellStyle name="Header2 2 2 4 2 7" xfId="4266" xr:uid="{2AA10C16-6C08-4B56-AACE-FCB0115C8733}"/>
    <cellStyle name="Header2 2 2 4 2 8" xfId="4541" xr:uid="{2A1E1114-D2A7-45AB-9C00-322E7C628058}"/>
    <cellStyle name="Header2 2 2 4 2 9" xfId="4792" xr:uid="{76C49239-665A-4F99-B044-5144347B7FD0}"/>
    <cellStyle name="Header2 2 2 4 3" xfId="1443" xr:uid="{5E4CFEA5-8A4E-4493-9E44-B898FC7D0D44}"/>
    <cellStyle name="Header2 2 2 4 4" xfId="2912" xr:uid="{2AA65762-7BCA-48B1-9223-A0184B0A5AFB}"/>
    <cellStyle name="Header2 2 2 4 5" xfId="1798" xr:uid="{3A18F0FD-49A0-4841-9A2A-759E870D7982}"/>
    <cellStyle name="Header2 2 2 4 6" xfId="3522" xr:uid="{ACA9C60C-C76A-4495-8895-EB37C89FB3DE}"/>
    <cellStyle name="Header2 2 2 4 7" xfId="3817" xr:uid="{6565C66E-E049-4CD9-958B-C97B73B2D1FE}"/>
    <cellStyle name="Header2 2 2 4 8" xfId="3605" xr:uid="{AC13AFEB-0EF6-4280-A28A-3A3D9ADBD536}"/>
    <cellStyle name="Header2 2 2 4 9" xfId="1821" xr:uid="{D9DAD684-E820-4114-8394-12312A9ADC96}"/>
    <cellStyle name="Header2 2 2 5" xfId="683" xr:uid="{03256923-A5D3-41C5-A80E-8520CD29119F}"/>
    <cellStyle name="Header2 2 2 5 10" xfId="4492" xr:uid="{1C41BCB6-DAA5-4FCB-99FF-CF6B117BE07D}"/>
    <cellStyle name="Header2 2 2 5 11" xfId="4743" xr:uid="{FC6B3325-770F-432E-B940-2A2CABDA4741}"/>
    <cellStyle name="Header2 2 2 5 2" xfId="1308" xr:uid="{D6807E8B-ABCC-4DD6-81D6-F1C8C3A85EC7}"/>
    <cellStyle name="Header2 2 2 5 3" xfId="3065" xr:uid="{AC691799-FF40-4C6E-A945-9397B5006080}"/>
    <cellStyle name="Header2 2 2 5 4" xfId="1336" xr:uid="{BDB97B98-FD63-4DA3-9AFD-78CE21135CF0}"/>
    <cellStyle name="Header2 2 2 5 5" xfId="3671" xr:uid="{A2B1458D-4098-4E7C-9CD5-ECF3010E352F}"/>
    <cellStyle name="Header2 2 2 5 6" xfId="3943" xr:uid="{570FEA45-2BEE-4D9D-9455-3EF66192D161}"/>
    <cellStyle name="Header2 2 2 5 7" xfId="1888" xr:uid="{0151B766-C423-469F-BACA-69489BA862CE}"/>
    <cellStyle name="Header2 2 2 5 8" xfId="2939" xr:uid="{EF1C2E62-F5AA-4C46-B9FB-B45B908A0714}"/>
    <cellStyle name="Header2 2 2 5 9" xfId="4217" xr:uid="{96D5587C-07C7-4CA2-B313-D0B8210149F0}"/>
    <cellStyle name="Header2 2 2 6" xfId="2122" xr:uid="{FC76B584-C2C3-453E-AEE9-43A4A53BD2FE}"/>
    <cellStyle name="Header2 2 2 7" xfId="1340" xr:uid="{A54AFEB3-FC78-4F3C-B39B-B514FB70BD58}"/>
    <cellStyle name="Header2 2 2 8" xfId="1790" xr:uid="{1B3DAECB-B53B-4F95-BD45-E90A4ED58832}"/>
    <cellStyle name="Header2 2 2 9" xfId="2921" xr:uid="{1FDB78AF-8E97-48DF-B5D8-90BF58B37C5F}"/>
    <cellStyle name="Header2 2 3" xfId="490" xr:uid="{A1C0EEB8-B67A-478D-AE09-78C6887D0FD1}"/>
    <cellStyle name="Header2 2 3 10" xfId="3956" xr:uid="{DA5DEEFB-0EB5-4969-A8EB-A4CAF06917D2}"/>
    <cellStyle name="Header2 2 3 11" xfId="3913" xr:uid="{FD6F1179-1790-4960-9300-7F643DBF7DDC}"/>
    <cellStyle name="Header2 2 3 12" xfId="3859" xr:uid="{C634E08F-D3E2-4171-9EA9-F8A715B0B7D9}"/>
    <cellStyle name="Header2 2 3 13" xfId="3004" xr:uid="{940E6180-5B98-4E3F-8DBF-0B4E592CEEBF}"/>
    <cellStyle name="Header2 2 3 14" xfId="1705" xr:uid="{98283DAC-107B-4403-927A-AC286BE6C041}"/>
    <cellStyle name="Header2 2 3 2" xfId="666" xr:uid="{BF5B4B6B-32FA-4BB5-AFF7-8ACF101A0190}"/>
    <cellStyle name="Header2 2 3 2 10" xfId="2193" xr:uid="{E2DFD991-AA74-4648-8DE4-EB2DC6FE2A3E}"/>
    <cellStyle name="Header2 2 3 2 11" xfId="2902" xr:uid="{6E668379-A818-44E4-AF69-F9E692BDA679}"/>
    <cellStyle name="Header2 2 3 2 12" xfId="4314" xr:uid="{9B2DFFA9-4272-487D-9400-8934E0623AB3}"/>
    <cellStyle name="Header2 2 3 2 13" xfId="4576" xr:uid="{9522B4B8-CB72-4980-BFEC-8B4EFFD28E05}"/>
    <cellStyle name="Header2 2 3 2 2" xfId="1079" xr:uid="{CCF5ADC9-48EA-4293-82D2-170B9B7C9831}"/>
    <cellStyle name="Header2 2 3 2 2 10" xfId="4703" xr:uid="{379F4046-4A27-4707-A588-9589E69DC3BC}"/>
    <cellStyle name="Header2 2 3 2 2 11" xfId="4914" xr:uid="{EB57D3E9-21AA-40A9-8131-FEFC273A266E}"/>
    <cellStyle name="Header2 2 3 2 2 12" xfId="5094" xr:uid="{99429FC9-8AD4-46B7-AA6E-506356B01695}"/>
    <cellStyle name="Header2 2 3 2 2 2" xfId="2357" xr:uid="{C5DF78BF-292D-4CF6-A62B-AAB19D7FC93A}"/>
    <cellStyle name="Header2 2 3 2 2 3" xfId="2700" xr:uid="{959FB672-D1C1-4939-AD87-F8C862E97850}"/>
    <cellStyle name="Header2 2 3 2 2 4" xfId="1302" xr:uid="{C1B63FA0-B52D-41B6-A4AF-B7C9C8BCAC0B}"/>
    <cellStyle name="Header2 2 3 2 2 5" xfId="3327" xr:uid="{E6F6FE00-7208-437A-AAD7-CBCECDFE03F6}"/>
    <cellStyle name="Header2 2 3 2 2 6" xfId="2950" xr:uid="{925F705B-8D78-45D3-86DD-10F75DE04D8F}"/>
    <cellStyle name="Header2 2 3 2 2 7" xfId="3696" xr:uid="{57B687E5-BD3A-49F0-B466-4C783C3C7A36}"/>
    <cellStyle name="Header2 2 3 2 2 8" xfId="4173" xr:uid="{7EE47C42-C6B5-4206-A287-28CF04C48BB8}"/>
    <cellStyle name="Header2 2 3 2 2 9" xfId="4449" xr:uid="{58DC9DFA-7DF3-4013-B0BD-C1CEC3B15E3C}"/>
    <cellStyle name="Header2 2 3 2 3" xfId="1072" xr:uid="{535B2C1A-3257-434D-AE70-329FECFB1F50}"/>
    <cellStyle name="Header2 2 3 2 3 10" xfId="4908" xr:uid="{85613440-6DB2-4D46-BACA-FB6FA0EB5B6A}"/>
    <cellStyle name="Header2 2 3 2 3 11" xfId="5088" xr:uid="{8284E0C7-F3CB-430C-806E-D74FB3B19EF0}"/>
    <cellStyle name="Header2 2 3 2 3 2" xfId="2693" xr:uid="{C07E9C13-86C7-467B-950A-1EDE2F603552}"/>
    <cellStyle name="Header2 2 3 2 3 3" xfId="1482" xr:uid="{DE87C282-FF45-4031-BA41-1050F25B3B10}"/>
    <cellStyle name="Header2 2 3 2 3 4" xfId="3320" xr:uid="{41D5D3D6-42C9-43C1-BF72-BDF7FFFCAFF1}"/>
    <cellStyle name="Header2 2 3 2 3 5" xfId="3048" xr:uid="{A354B586-1C19-4195-A4FF-42EDE848B7DF}"/>
    <cellStyle name="Header2 2 3 2 3 6" xfId="1655" xr:uid="{A45FD76D-72E0-46E7-9ACC-C1283E732BD8}"/>
    <cellStyle name="Header2 2 3 2 3 7" xfId="4166" xr:uid="{37D1B319-267B-4C35-8661-470BA50ACCD9}"/>
    <cellStyle name="Header2 2 3 2 3 8" xfId="4442" xr:uid="{DD043A37-F4B0-4B39-82CC-A4FB1712C5F3}"/>
    <cellStyle name="Header2 2 3 2 3 9" xfId="4696" xr:uid="{369C4EA8-C40A-4F56-9BCF-F76583822F93}"/>
    <cellStyle name="Header2 2 3 2 4" xfId="1534" xr:uid="{7A2B697A-E8A9-418B-A0C8-44CA818AE567}"/>
    <cellStyle name="Header2 2 3 2 5" xfId="1607" xr:uid="{820D9CCB-12E4-4311-B6B5-02A9CD061B06}"/>
    <cellStyle name="Header2 2 3 2 6" xfId="1538" xr:uid="{215FDBAC-74C9-41FC-A8AC-025A3953B21D}"/>
    <cellStyle name="Header2 2 3 2 7" xfId="1464" xr:uid="{502C0846-88D7-4AA9-B7D7-BADB3A99BCDB}"/>
    <cellStyle name="Header2 2 3 2 8" xfId="3091" xr:uid="{9EDB2B42-A087-4E80-99F0-2896951C0616}"/>
    <cellStyle name="Header2 2 3 2 9" xfId="3753" xr:uid="{6C443B90-038A-4B0B-B3A4-BD5DBDCE482B}"/>
    <cellStyle name="Header2 2 3 3" xfId="629" xr:uid="{6482D22C-A5D3-4431-8E39-1E03E584557A}"/>
    <cellStyle name="Header2 2 3 3 10" xfId="1825" xr:uid="{4E3D458D-FA1D-4294-9F8D-1C61B3B8B59E}"/>
    <cellStyle name="Header2 2 3 3 11" xfId="3656" xr:uid="{C8657024-130A-4DE5-9EE1-4E24A87D2758}"/>
    <cellStyle name="Header2 2 3 3 12" xfId="3826" xr:uid="{7FFC6A04-0CA2-4C18-8355-CBBF0754C11F}"/>
    <cellStyle name="Header2 2 3 3 2" xfId="665" xr:uid="{CCD5BAE8-651C-4D91-A3C8-C3D635D9BDC0}"/>
    <cellStyle name="Header2 2 3 3 2 10" xfId="3924" xr:uid="{E557775C-41E5-43F3-BFCB-F088CF5D1E98}"/>
    <cellStyle name="Header2 2 3 3 2 11" xfId="4295" xr:uid="{27380373-DA4C-4825-AAE6-8ACFBDEFB2EF}"/>
    <cellStyle name="Header2 2 3 3 2 2" xfId="1535" xr:uid="{79AABE5D-E00C-45A4-B9DD-F6900BA6F4AE}"/>
    <cellStyle name="Header2 2 3 3 2 3" xfId="1747" xr:uid="{75ED99FC-9835-4E1A-A6E4-A69894018177}"/>
    <cellStyle name="Header2 2 3 3 2 4" xfId="1845" xr:uid="{33FA715F-49F5-4B95-9D9D-4002954AD503}"/>
    <cellStyle name="Header2 2 3 3 2 5" xfId="2926" xr:uid="{FF7638D3-F839-4EFC-A42E-D77CDA4298BF}"/>
    <cellStyle name="Header2 2 3 3 2 6" xfId="1685" xr:uid="{EF986341-1F5C-49D2-ADAB-F5A52CEEAE37}"/>
    <cellStyle name="Header2 2 3 3 2 7" xfId="2062" xr:uid="{C42F46D6-3061-41BC-B803-6C5ACE74FAA6}"/>
    <cellStyle name="Header2 2 3 3 2 8" xfId="3692" xr:uid="{1A205CCE-1C31-4951-BA42-F73E821A0C96}"/>
    <cellStyle name="Header2 2 3 3 2 9" xfId="3941" xr:uid="{FCA9921F-346D-4703-8BF9-D2B11AEDFF7C}"/>
    <cellStyle name="Header2 2 3 3 3" xfId="2111" xr:uid="{88050B80-D0AC-4403-B003-27623F386FC3}"/>
    <cellStyle name="Header2 2 3 3 4" xfId="1807" xr:uid="{43343C1A-D96E-45BF-B4ED-FFC71D573584}"/>
    <cellStyle name="Header2 2 3 3 5" xfId="2968" xr:uid="{AA36DE05-5C09-4E9D-BCA5-D5968899761F}"/>
    <cellStyle name="Header2 2 3 3 6" xfId="1824" xr:uid="{DAE55F60-71D1-4ABE-BFB1-FAC903F2B70C}"/>
    <cellStyle name="Header2 2 3 3 7" xfId="2274" xr:uid="{522C652F-D59A-4261-854E-112834E8C6CB}"/>
    <cellStyle name="Header2 2 3 3 8" xfId="3862" xr:uid="{CB50988E-BC1A-440A-9D14-822AE8963286}"/>
    <cellStyle name="Header2 2 3 3 9" xfId="3342" xr:uid="{CA073C2A-ED9C-4D5D-ABD2-7BAA1C75E498}"/>
    <cellStyle name="Header2 2 3 4" xfId="989" xr:uid="{652B7D7F-1B01-4A58-9D89-337C33FE72A8}"/>
    <cellStyle name="Header2 2 3 4 10" xfId="4841" xr:uid="{40126B28-7DF0-406E-89AE-715BAB95D767}"/>
    <cellStyle name="Header2 2 3 4 11" xfId="5022" xr:uid="{3C646F81-C079-4AF5-B7B1-54AD5B2CB66C}"/>
    <cellStyle name="Header2 2 3 4 2" xfId="2611" xr:uid="{7A5F3D8A-6065-415C-9819-745A65048395}"/>
    <cellStyle name="Header2 2 3 4 3" xfId="1716" xr:uid="{808FBAC3-771C-404D-8F9D-A23C3BFB696E}"/>
    <cellStyle name="Header2 2 3 4 4" xfId="3243" xr:uid="{A682E523-1CE7-4142-9E10-3DDC269D8F24}"/>
    <cellStyle name="Header2 2 3 4 5" xfId="2579" xr:uid="{C27B367B-C9D6-4D09-98F6-7715D7631120}"/>
    <cellStyle name="Header2 2 3 4 6" xfId="1706" xr:uid="{54AC1D60-E21B-47C5-ABD1-4319367C6D98}"/>
    <cellStyle name="Header2 2 3 4 7" xfId="4088" xr:uid="{F44415DC-DF6F-469B-878A-AA8358A2C44E}"/>
    <cellStyle name="Header2 2 3 4 8" xfId="4366" xr:uid="{4102186F-893A-48E0-8B5B-6D89F7717C0A}"/>
    <cellStyle name="Header2 2 3 4 9" xfId="4620" xr:uid="{5F710E4D-1649-4C40-9A47-5AD71A34BE73}"/>
    <cellStyle name="Header2 2 3 5" xfId="2145" xr:uid="{FD4EBDFC-1354-44D7-89C2-A3D666576B22}"/>
    <cellStyle name="Header2 2 3 6" xfId="2499" xr:uid="{158C828A-C26C-45EC-9163-D080CE21A4E3}"/>
    <cellStyle name="Header2 2 3 7" xfId="3081" xr:uid="{50CFE2D3-7753-49F1-8F44-1D34760103F8}"/>
    <cellStyle name="Header2 2 3 8" xfId="1447" xr:uid="{A48B347F-7E03-4DFA-A914-890108F81A93}"/>
    <cellStyle name="Header2 2 3 9" xfId="3502" xr:uid="{676A3484-CB08-4875-8EEF-55C681FFB024}"/>
    <cellStyle name="Header2 2 4" xfId="867" xr:uid="{FFFCEB82-98DF-421A-BC13-60221C1B3374}"/>
    <cellStyle name="Header2 2 4 10" xfId="1694" xr:uid="{1AE4E171-9DCD-4D66-A3F9-AF875CF7CFDE}"/>
    <cellStyle name="Header2 2 4 11" xfId="3117" xr:uid="{45E72BAA-AB03-4C2A-8671-FFDF8E66201A}"/>
    <cellStyle name="Header2 2 4 12" xfId="1328" xr:uid="{BF54C0A7-37BD-4186-AAA3-BA0734CCFC4E}"/>
    <cellStyle name="Header2 2 4 2" xfId="1104" xr:uid="{73A4484A-90D3-418A-82A2-15B30AA048F5}"/>
    <cellStyle name="Header2 2 4 2 10" xfId="4717" xr:uid="{6C928E52-54E4-4CFD-BE1A-B4A6EA4A3FBA}"/>
    <cellStyle name="Header2 2 4 2 11" xfId="4922" xr:uid="{C976324F-41A5-4090-AFBD-9D304A22BD5E}"/>
    <cellStyle name="Header2 2 4 2 12" xfId="5100" xr:uid="{87EFF173-A7AE-4F91-A1D9-9BE992599E75}"/>
    <cellStyle name="Header2 2 4 2 2" xfId="1177" xr:uid="{579ED1B3-2396-458E-A036-1696865ADC00}"/>
    <cellStyle name="Header2 2 4 2 2 10" xfId="4993" xr:uid="{1EE7922F-C867-4EF9-89DB-F75BABFCEF84}"/>
    <cellStyle name="Header2 2 4 2 2 11" xfId="5171" xr:uid="{E1DB7E3C-C659-48F8-A610-1E5552EC1159}"/>
    <cellStyle name="Header2 2 4 2 2 2" xfId="2797" xr:uid="{1EEBBC16-AC5D-4ED7-9D56-46417B4A119D}"/>
    <cellStyle name="Header2 2 4 2 2 3" xfId="2544" xr:uid="{00D93BDD-058A-48EB-B6B3-33AEB7F26B0E}"/>
    <cellStyle name="Header2 2 4 2 2 4" xfId="3420" xr:uid="{6FB066D4-1673-485B-A58D-779B3BFD9A82}"/>
    <cellStyle name="Header2 2 4 2 2 5" xfId="2536" xr:uid="{18797523-E0D7-45D7-B2C3-9C87FF23B4F0}"/>
    <cellStyle name="Header2 2 4 2 2 6" xfId="3750" xr:uid="{2361DD0D-15BF-496C-9359-654D0DBD4CFB}"/>
    <cellStyle name="Header2 2 4 2 2 7" xfId="4264" xr:uid="{A5EA4261-1E83-4044-894E-EA63D9ECF3C8}"/>
    <cellStyle name="Header2 2 4 2 2 8" xfId="4539" xr:uid="{5DDCFA16-4921-4D19-8254-23ACCBCE30B4}"/>
    <cellStyle name="Header2 2 4 2 2 9" xfId="4790" xr:uid="{175B9852-ACD4-4ABB-8A39-B2E6387BCB22}"/>
    <cellStyle name="Header2 2 4 2 3" xfId="2724" xr:uid="{5EC0B6A2-83A5-4A55-8A08-881D05E92DAC}"/>
    <cellStyle name="Header2 2 4 2 4" xfId="2845" xr:uid="{DDBF2E1E-4F25-43C9-B029-D24D09F83007}"/>
    <cellStyle name="Header2 2 4 2 5" xfId="3348" xr:uid="{A0683EB4-5F71-4014-BECB-C1B6013B8498}"/>
    <cellStyle name="Header2 2 4 2 6" xfId="3458" xr:uid="{AA1D2068-5623-4149-90D4-ECB48F5F770C}"/>
    <cellStyle name="Header2 2 4 2 7" xfId="3558" xr:uid="{95870BB4-508B-4225-AB17-E0A8CFABD697}"/>
    <cellStyle name="Header2 2 4 2 8" xfId="4191" xr:uid="{5717409C-68CF-4A20-A78D-B8B5F1459605}"/>
    <cellStyle name="Header2 2 4 2 9" xfId="4466" xr:uid="{5B2A5942-D72F-436A-A6B9-A55C6F16270D}"/>
    <cellStyle name="Header2 2 4 3" xfId="1490" xr:uid="{5F515657-E80B-4FD4-A479-1610C1282873}"/>
    <cellStyle name="Header2 2 4 4" xfId="2710" xr:uid="{F37CD1BC-5DAD-4A44-89C2-E432E5CD8480}"/>
    <cellStyle name="Header2 2 4 5" xfId="1733" xr:uid="{2004F157-E43E-4C81-BC7F-7E1B3D69E551}"/>
    <cellStyle name="Header2 2 4 6" xfId="3336" xr:uid="{6F80865B-518D-4564-BAD1-A6DCD35E814F}"/>
    <cellStyle name="Header2 2 4 7" xfId="2832" xr:uid="{16C728FE-61A4-498B-894A-9C3297ACAB82}"/>
    <cellStyle name="Header2 2 4 8" xfId="3581" xr:uid="{F7A29B2D-FBBE-4BCD-AB8E-42A47181933F}"/>
    <cellStyle name="Header2 2 4 9" xfId="3090" xr:uid="{63DAA79B-6625-41D0-BD7D-E0E882B87920}"/>
    <cellStyle name="Header2 2 5" xfId="679" xr:uid="{938F9E10-484C-4F5B-AC70-9B699FAF0F60}"/>
    <cellStyle name="Header2 2 5 10" xfId="3497" xr:uid="{19244F1C-4C37-4D61-9A34-6A4EF6BE5FB2}"/>
    <cellStyle name="Header2 2 5 11" xfId="4165" xr:uid="{55740FB1-2E4A-4625-9FF3-830E9BF3D16E}"/>
    <cellStyle name="Header2 2 5 12" xfId="4441" xr:uid="{6844700C-B0A4-4F56-BB67-6E248C5FA7F2}"/>
    <cellStyle name="Header2 2 5 13" xfId="4695" xr:uid="{B6D4ED42-8925-4B20-B61B-5D3A6D836A45}"/>
    <cellStyle name="Header2 2 5 2" xfId="1080" xr:uid="{E20E14C1-F387-480E-B7BB-2712FF154B70}"/>
    <cellStyle name="Header2 2 5 2 10" xfId="4704" xr:uid="{1D2C5069-0544-4FB5-8A8B-C438BD81AD73}"/>
    <cellStyle name="Header2 2 5 2 11" xfId="4915" xr:uid="{BC718513-25CF-47A8-9A95-0D050E94FCDD}"/>
    <cellStyle name="Header2 2 5 2 12" xfId="5095" xr:uid="{1743F63D-1642-4A6C-B677-92F9B94F8AA3}"/>
    <cellStyle name="Header2 2 5 2 2" xfId="2358" xr:uid="{11BFF53E-2657-4194-8E08-1DC7159AD77A}"/>
    <cellStyle name="Header2 2 5 2 3" xfId="2701" xr:uid="{004D5E29-BF8A-4943-8AAD-3F67285A829F}"/>
    <cellStyle name="Header2 2 5 2 4" xfId="1618" xr:uid="{DCF75E3C-0474-4B7E-8640-F63DFD803C74}"/>
    <cellStyle name="Header2 2 5 2 5" xfId="3328" xr:uid="{6DD8C443-858C-47A9-8E9E-907DDAE13FB7}"/>
    <cellStyle name="Header2 2 5 2 6" xfId="1496" xr:uid="{6BC5D154-E080-4CD0-AEFF-77BB380D55E1}"/>
    <cellStyle name="Header2 2 5 2 7" xfId="1856" xr:uid="{D83F39AD-8185-424C-B8CB-3EB8F7B9AB42}"/>
    <cellStyle name="Header2 2 5 2 8" xfId="4174" xr:uid="{D8FAC125-68E6-433F-928D-2B4B386423AE}"/>
    <cellStyle name="Header2 2 5 2 9" xfId="4450" xr:uid="{7F77B348-591C-4071-8AFE-43A517F86FED}"/>
    <cellStyle name="Header2 2 5 3" xfId="972" xr:uid="{BAB15C58-C280-448D-949C-230A7E51AD27}"/>
    <cellStyle name="Header2 2 5 3 10" xfId="4826" xr:uid="{BAA55C2B-5B0A-4066-B8F4-0DC27A01F6D1}"/>
    <cellStyle name="Header2 2 5 3 11" xfId="5009" xr:uid="{91F662F2-9ABF-47AF-8E4A-CBEA66120224}"/>
    <cellStyle name="Header2 2 5 3 2" xfId="2594" xr:uid="{67192936-AE75-4F84-9524-F82779D31269}"/>
    <cellStyle name="Header2 2 5 3 3" xfId="1603" xr:uid="{23493468-027D-4FE6-B931-451D4CF071CC}"/>
    <cellStyle name="Header2 2 5 3 4" xfId="3227" xr:uid="{91D6022C-91F0-40A2-B58C-23898704F6CA}"/>
    <cellStyle name="Header2 2 5 3 5" xfId="2072" xr:uid="{211C0CE1-24AD-4295-A37D-0268F8BC029C}"/>
    <cellStyle name="Header2 2 5 3 6" xfId="3115" xr:uid="{A60B1711-C50E-4ACC-907A-1DF7CEA9EF1A}"/>
    <cellStyle name="Header2 2 5 3 7" xfId="4071" xr:uid="{9D274733-D6A8-4DB7-9694-26A279EB50F0}"/>
    <cellStyle name="Header2 2 5 3 8" xfId="4349" xr:uid="{89739E37-971D-4A16-AECB-C2AB9E374E9E}"/>
    <cellStyle name="Header2 2 5 3 9" xfId="4603" xr:uid="{81B05D12-9CEE-444D-9685-B3E40E84C93D}"/>
    <cellStyle name="Header2 2 5 4" xfId="1361" xr:uid="{05E551EA-3B9A-4792-A52B-CC634F2B16F1}"/>
    <cellStyle name="Header2 2 5 5" xfId="1710" xr:uid="{CC76C2E7-0AAE-401D-8205-3A15B6D347C2}"/>
    <cellStyle name="Header2 2 5 6" xfId="2249" xr:uid="{8AB633DC-3B52-41DD-8267-822D82373309}"/>
    <cellStyle name="Header2 2 5 7" xfId="2604" xr:uid="{52B4D7BD-A9CB-497E-8B95-BAAB6D1BFEA5}"/>
    <cellStyle name="Header2 2 5 8" xfId="2952" xr:uid="{75C0E53E-1F1E-4257-89E1-7B5CEA474885}"/>
    <cellStyle name="Header2 2 5 9" xfId="3055" xr:uid="{205E6332-C0E3-44B4-ABAD-C616B98D5B52}"/>
    <cellStyle name="Header2 2 6" xfId="1030" xr:uid="{C70C6D4F-E397-4DD6-B066-0B08F5D4822F}"/>
    <cellStyle name="Header2 2 6 10" xfId="4658" xr:uid="{DD50D13C-80E3-49D7-8650-E30C26030297}"/>
    <cellStyle name="Header2 2 6 11" xfId="4879" xr:uid="{389D4C24-F13D-4417-AB0C-517314C018EE}"/>
    <cellStyle name="Header2 2 6 12" xfId="5060" xr:uid="{34E43E2C-B552-47E1-9D09-7F4F7019B064}"/>
    <cellStyle name="Header2 2 6 2" xfId="1184" xr:uid="{FC6B94EF-E046-48D8-9B14-17DB54763BEE}"/>
    <cellStyle name="Header2 2 6 2 10" xfId="4997" xr:uid="{128B2BCB-33D6-4947-9A68-B045329FB039}"/>
    <cellStyle name="Header2 2 6 2 11" xfId="5175" xr:uid="{04A0366C-9A82-45E5-AF5A-311B75D6CA54}"/>
    <cellStyle name="Header2 2 6 2 2" xfId="2804" xr:uid="{A45CC723-E240-484D-B6CD-2E8C5EFD4054}"/>
    <cellStyle name="Header2 2 6 2 3" xfId="2039" xr:uid="{04BD5797-0E85-4713-B780-B4D00E33FEBC}"/>
    <cellStyle name="Header2 2 6 2 4" xfId="3425" xr:uid="{269DE910-C105-4370-85BD-ECEC5FBD887D}"/>
    <cellStyle name="Header2 2 6 2 5" xfId="2951" xr:uid="{EF637D35-3A82-4707-BF75-85D651AE6C6A}"/>
    <cellStyle name="Header2 2 6 2 6" xfId="2338" xr:uid="{400FD274-9DCE-4520-928D-0E3B820E6CB0}"/>
    <cellStyle name="Header2 2 6 2 7" xfId="4271" xr:uid="{0ECB8AEF-A474-4ACC-A761-13261D08949D}"/>
    <cellStyle name="Header2 2 6 2 8" xfId="4545" xr:uid="{D60215AA-854E-49B5-859F-CF707F15B1A8}"/>
    <cellStyle name="Header2 2 6 2 9" xfId="4796" xr:uid="{67D6E420-46FB-43F2-A35F-D2BDE25B880A}"/>
    <cellStyle name="Header2 2 6 3" xfId="2652" xr:uid="{4A71A553-7725-4A77-9EE3-BD5F9A985CB3}"/>
    <cellStyle name="Header2 2 6 4" xfId="2263" xr:uid="{D9AA5F20-B8A8-4590-8A03-1CBC3C83C701}"/>
    <cellStyle name="Header2 2 6 5" xfId="3284" xr:uid="{BC35328D-EF38-48C0-BB72-12D7BBED18E3}"/>
    <cellStyle name="Header2 2 6 6" xfId="1641" xr:uid="{C2AB1057-6C3A-455D-9478-8D9CAE172299}"/>
    <cellStyle name="Header2 2 6 7" xfId="2906" xr:uid="{34CD99FB-60DB-4D8E-8833-74844661EF63}"/>
    <cellStyle name="Header2 2 6 8" xfId="4127" xr:uid="{F63D49B9-0D37-436D-BC68-9D30DBCC34D7}"/>
    <cellStyle name="Header2 2 6 9" xfId="4404" xr:uid="{46394EBF-AE6C-49AD-B6AD-E8F4BE758FF1}"/>
    <cellStyle name="Header2 2 7" xfId="654" xr:uid="{C94257F4-C9E4-46C7-8EC3-EC5AD60E944B}"/>
    <cellStyle name="Header2 2 7 10" xfId="4018" xr:uid="{0751B10B-C82F-4238-811F-6418B4F0B27D}"/>
    <cellStyle name="Header2 2 7 11" xfId="4042" xr:uid="{299152F4-F9EF-4847-9B20-A35C4B9832E6}"/>
    <cellStyle name="Header2 2 7 2" xfId="2101" xr:uid="{B18EC324-7C02-4CE0-8A71-22FE3298A1E3}"/>
    <cellStyle name="Header2 2 7 3" xfId="3125" xr:uid="{B2725181-3743-49DF-B20C-F757F502AD36}"/>
    <cellStyle name="Header2 2 7 4" xfId="1802" xr:uid="{36D05147-36C4-4705-8C27-56706C982369}"/>
    <cellStyle name="Header2 2 7 5" xfId="3726" xr:uid="{D277EE34-A031-46C3-B95B-A9CA0663862A}"/>
    <cellStyle name="Header2 2 7 6" xfId="3986" xr:uid="{D2D03C93-EBBF-453C-A956-6F3DE16CD874}"/>
    <cellStyle name="Header2 2 7 7" xfId="3205" xr:uid="{096F67FC-F659-4925-ABFA-F97BF46EB5BA}"/>
    <cellStyle name="Header2 2 7 8" xfId="2883" xr:uid="{0CD633FC-E5F7-47B1-8CC2-6E3934D66213}"/>
    <cellStyle name="Header2 2 7 9" xfId="3315" xr:uid="{347C8B79-857B-4EDB-8359-B0F98B4CB0DB}"/>
    <cellStyle name="Header2 2 8" xfId="1854" xr:uid="{559BB557-A40F-4FEE-8219-81396404AF26}"/>
    <cellStyle name="Header2 2 9" xfId="1811" xr:uid="{EF76DDA2-6B0F-4C8E-8066-D16CF2BBDA07}"/>
    <cellStyle name="Header2 3" xfId="522" xr:uid="{A9AFBF74-9853-42B8-8F5B-29E2CBD0AC98}"/>
    <cellStyle name="Header2 3 10" xfId="3170" xr:uid="{F9E4D21B-BB55-4273-B2AE-47C1310AB11C}"/>
    <cellStyle name="Header2 3 11" xfId="3195" xr:uid="{76D09102-FA68-49C4-B3C6-6A27E4CDAED2}"/>
    <cellStyle name="Header2 3 12" xfId="3640" xr:uid="{181A2F16-BF3D-4319-9C8C-45890290991B}"/>
    <cellStyle name="Header2 3 13" xfId="4008" xr:uid="{AC0D5F15-4929-4EEB-80E1-F1BC23F1709A}"/>
    <cellStyle name="Header2 3 14" xfId="1303" xr:uid="{E5EB67DD-C713-40A3-9D5D-9B8A8C682668}"/>
    <cellStyle name="Header2 3 15" xfId="3920" xr:uid="{E528C0BE-318B-4FE2-9DEE-EE84DC142749}"/>
    <cellStyle name="Header2 3 2" xfId="918" xr:uid="{EC87B1EB-E8BD-4D47-8CAB-686FCAF6ADBF}"/>
    <cellStyle name="Header2 3 2 10" xfId="2061" xr:uid="{394A1C44-B0FA-4082-A2A9-12CD084949C0}"/>
    <cellStyle name="Header2 3 2 11" xfId="1861" xr:uid="{80D0ECEB-EFD3-423D-ABC7-8D98FD010485}"/>
    <cellStyle name="Header2 3 2 12" xfId="3049" xr:uid="{6B2269F6-FB3C-4248-9440-16A0EAD98D4B}"/>
    <cellStyle name="Header2 3 2 13" xfId="3637" xr:uid="{D728C2C5-8FD7-4355-A156-4E09E3DD35A1}"/>
    <cellStyle name="Header2 3 2 2" xfId="1120" xr:uid="{DA56BF07-5E9A-4954-B2B5-0068124153EC}"/>
    <cellStyle name="Header2 3 2 2 10" xfId="4733" xr:uid="{8B0F2247-C080-4B3E-9EF8-681E57E5D8F9}"/>
    <cellStyle name="Header2 3 2 2 11" xfId="4938" xr:uid="{2CF3F0CB-ECCD-4535-AE83-E4BFCAD7218F}"/>
    <cellStyle name="Header2 3 2 2 12" xfId="5116" xr:uid="{7A932A7B-E3CD-4705-9B2F-E64E36B2634A}"/>
    <cellStyle name="Header2 3 2 2 2" xfId="2398" xr:uid="{E1683B08-EADB-4143-BFB4-C4055103A230}"/>
    <cellStyle name="Header2 3 2 2 3" xfId="2740" xr:uid="{CA366885-3F86-4E52-9528-CF42A00E7F5D}"/>
    <cellStyle name="Header2 3 2 2 4" xfId="2506" xr:uid="{7F0A2099-A803-4F0C-AF7E-697995AF6570}"/>
    <cellStyle name="Header2 3 2 2 5" xfId="3364" xr:uid="{966A1187-8D87-45B9-953D-F614640A91B3}"/>
    <cellStyle name="Header2 3 2 2 6" xfId="2314" xr:uid="{A8E2B7ED-EC7F-4E52-9D67-7E796ACE7E60}"/>
    <cellStyle name="Header2 3 2 2 7" xfId="2602" xr:uid="{2BA5A638-A493-4DCE-B334-F9896C93C7D4}"/>
    <cellStyle name="Header2 3 2 2 8" xfId="4207" xr:uid="{25BE6316-5DBA-4D26-89AD-3DE1EE87AC4A}"/>
    <cellStyle name="Header2 3 2 2 9" xfId="4482" xr:uid="{11AFD807-4512-4956-91CC-606BA99C3E95}"/>
    <cellStyle name="Header2 3 2 3" xfId="1178" xr:uid="{6B5B13B9-1DCE-4D57-8E7C-2A3CAE00B7D7}"/>
    <cellStyle name="Header2 3 2 3 10" xfId="4994" xr:uid="{727B537D-3526-4315-B2E0-F3B8EC8B28B2}"/>
    <cellStyle name="Header2 3 2 3 11" xfId="5172" xr:uid="{5B315510-E1FB-4EC2-83CB-9FCFBBAB0CC3}"/>
    <cellStyle name="Header2 3 2 3 2" xfId="2798" xr:uid="{719BC7F0-0A4A-49E9-8BB6-1E89EF13B661}"/>
    <cellStyle name="Header2 3 2 3 3" xfId="2004" xr:uid="{33ADDFEB-D99A-4E13-9450-1BFA45D841BE}"/>
    <cellStyle name="Header2 3 2 3 4" xfId="3421" xr:uid="{2547BE20-1A14-449B-A588-B1CA78175594}"/>
    <cellStyle name="Header2 3 2 3 5" xfId="2178" xr:uid="{8CE9C5CF-56BE-46D3-98B4-51196175B79C}"/>
    <cellStyle name="Header2 3 2 3 6" xfId="3198" xr:uid="{9B83BFC9-EA3A-4DD0-8128-2EA7F455C5C5}"/>
    <cellStyle name="Header2 3 2 3 7" xfId="4265" xr:uid="{D909F3BD-B80C-4399-958A-DED9E1BEBBC7}"/>
    <cellStyle name="Header2 3 2 3 8" xfId="4540" xr:uid="{7619136A-BABD-40D2-A347-6E6F4E5A779A}"/>
    <cellStyle name="Header2 3 2 3 9" xfId="4791" xr:uid="{E4BFCB97-6D61-4B99-9161-FBA8F5C384C6}"/>
    <cellStyle name="Header2 3 2 4" xfId="1444" xr:uid="{B037A53B-8025-4798-BC30-C6D5EFDA2ED6}"/>
    <cellStyle name="Header2 3 2 5" xfId="2341" xr:uid="{3C65D46C-6B52-413E-9B8A-D34591B14087}"/>
    <cellStyle name="Header2 3 2 6" xfId="1422" xr:uid="{31570296-D8C6-4994-B009-43DFE5C5E05E}"/>
    <cellStyle name="Header2 3 2 7" xfId="1312" xr:uid="{469CD924-1677-4AE0-BAF2-34BC64C42D32}"/>
    <cellStyle name="Header2 3 2 8" xfId="3232" xr:uid="{7D39B783-51E0-4505-A802-45CA8EE7E30D}"/>
    <cellStyle name="Header2 3 2 9" xfId="1998" xr:uid="{048174DB-D3C3-4942-9C1A-ADCFA7AD02DD}"/>
    <cellStyle name="Header2 3 3" xfId="1045" xr:uid="{75A08A78-DB8D-4222-A39F-0E55C2740668}"/>
    <cellStyle name="Header2 3 3 10" xfId="4416" xr:uid="{EB964FD7-F539-4D23-8410-29E7DE55A546}"/>
    <cellStyle name="Header2 3 3 11" xfId="4670" xr:uid="{17D8DE3B-DFC2-4C94-B933-C0113BF662AE}"/>
    <cellStyle name="Header2 3 3 12" xfId="4889" xr:uid="{28ADB691-4BCE-4470-B7EF-D1368A627BAB}"/>
    <cellStyle name="Header2 3 3 13" xfId="5070" xr:uid="{D681950A-3FEA-426C-8D36-A6C50EA5BA57}"/>
    <cellStyle name="Header2 3 3 2" xfId="1135" xr:uid="{1D4D0861-6355-40D8-AE32-20F34B89047C}"/>
    <cellStyle name="Header2 3 3 2 10" xfId="4748" xr:uid="{6F6FDBE6-0E8F-4831-B287-F6BF69D1B083}"/>
    <cellStyle name="Header2 3 3 2 11" xfId="4952" xr:uid="{E7D67B5E-D866-4185-B8CE-9605462CAF42}"/>
    <cellStyle name="Header2 3 3 2 12" xfId="5130" xr:uid="{589FF0D2-0D22-4F49-83A5-978758E14280}"/>
    <cellStyle name="Header2 3 3 2 2" xfId="2413" xr:uid="{705A98FA-5D78-4782-8D37-D3E9D0CE5169}"/>
    <cellStyle name="Header2 3 3 2 3" xfId="2755" xr:uid="{BB351E76-4164-41A6-8256-8D22F4A9EFAD}"/>
    <cellStyle name="Header2 3 3 2 4" xfId="1940" xr:uid="{ADC58C17-FDAE-4FA8-8916-5D87B50CB753}"/>
    <cellStyle name="Header2 3 3 2 5" xfId="3379" xr:uid="{FC9311C7-468B-40A5-B9EE-19C790FA4D9A}"/>
    <cellStyle name="Header2 3 3 2 6" xfId="3101" xr:uid="{DA565A0B-332D-4AD1-AAF4-B95E45C52980}"/>
    <cellStyle name="Header2 3 3 2 7" xfId="3010" xr:uid="{5662EB7C-ABD9-4B84-BCC3-5563BB36F807}"/>
    <cellStyle name="Header2 3 3 2 8" xfId="4222" xr:uid="{6FF384E8-3530-49EC-86DD-21A49D606731}"/>
    <cellStyle name="Header2 3 3 2 9" xfId="4497" xr:uid="{F512AE71-818B-4AF7-9674-83ABD1A7D6E9}"/>
    <cellStyle name="Header2 3 3 3" xfId="1185" xr:uid="{E38A6D42-C329-4902-BC4A-DAB1818D89C1}"/>
    <cellStyle name="Header2 3 3 3 10" xfId="4998" xr:uid="{A23C41CA-5BBF-49C5-A770-47CE582D22BD}"/>
    <cellStyle name="Header2 3 3 3 11" xfId="5176" xr:uid="{C960CEBB-56D7-4336-841B-14CC881ACBA9}"/>
    <cellStyle name="Header2 3 3 3 2" xfId="2805" xr:uid="{62FE4FE7-BCFD-4DD2-91EF-DEF671753723}"/>
    <cellStyle name="Header2 3 3 3 3" xfId="2150" xr:uid="{1405D7C5-70F7-4CB5-9257-555436832B48}"/>
    <cellStyle name="Header2 3 3 3 4" xfId="3426" xr:uid="{DBD45B30-DE98-4606-BFA2-EC9638712AB0}"/>
    <cellStyle name="Header2 3 3 3 5" xfId="2717" xr:uid="{E1AE74CC-F74F-4F37-80B3-F63418F34E49}"/>
    <cellStyle name="Header2 3 3 3 6" xfId="2905" xr:uid="{F45DE57A-E732-4455-A908-3A45258118C5}"/>
    <cellStyle name="Header2 3 3 3 7" xfId="4272" xr:uid="{7EAA34F1-4C90-486F-9B3D-B18614CE225B}"/>
    <cellStyle name="Header2 3 3 3 8" xfId="4546" xr:uid="{28B39B6F-8F6F-437E-99BF-710E6AA4515E}"/>
    <cellStyle name="Header2 3 3 3 9" xfId="4797" xr:uid="{046CFA41-67E0-4C89-BD1B-71DD5B690D5F}"/>
    <cellStyle name="Header2 3 3 4" xfId="2666" xr:uid="{2DBFF3F7-09DE-4E0D-840B-0EF99CB3AD9F}"/>
    <cellStyle name="Header2 3 3 5" xfId="1849" xr:uid="{AB9ED698-D913-47C7-89DB-1344C846915C}"/>
    <cellStyle name="Header2 3 3 6" xfId="3296" xr:uid="{4D8C938F-A31F-48DE-899A-7E507DB6DE32}"/>
    <cellStyle name="Header2 3 3 7" xfId="2592" xr:uid="{1CAC1D32-3F5A-4CD4-8FE7-1F885852E577}"/>
    <cellStyle name="Header2 3 3 8" xfId="1330" xr:uid="{0FDD58D5-FF68-49BA-9702-AABABFE39B32}"/>
    <cellStyle name="Header2 3 3 9" xfId="4140" xr:uid="{30181CCF-28E7-4778-92C0-4A3523F4BC0C}"/>
    <cellStyle name="Header2 3 4" xfId="624" xr:uid="{2473F5FB-A4F2-4899-8AFA-E3C6920D0792}"/>
    <cellStyle name="Header2 3 4 10" xfId="3836" xr:uid="{F066B20A-B88E-4DAB-B51C-B00B4C0AE072}"/>
    <cellStyle name="Header2 3 4 11" xfId="3625" xr:uid="{22FA82F5-5B51-433C-AEF7-1EC60E1FE8CC}"/>
    <cellStyle name="Header2 3 4 12" xfId="3781" xr:uid="{5B710DA3-B8C5-4856-96B7-97968C0DDA88}"/>
    <cellStyle name="Header2 3 4 2" xfId="1131" xr:uid="{18BF2CA6-3012-442F-86B4-6A2F27A0C801}"/>
    <cellStyle name="Header2 3 4 2 10" xfId="4948" xr:uid="{2CBDD5B0-D844-429A-BC9E-F594625A2581}"/>
    <cellStyle name="Header2 3 4 2 11" xfId="5126" xr:uid="{E03F38E9-ECA0-4E6D-94AD-9D25064A5BE1}"/>
    <cellStyle name="Header2 3 4 2 2" xfId="2751" xr:uid="{F96DED91-4F7B-4188-9F5D-CC1CB7337B1D}"/>
    <cellStyle name="Header2 3 4 2 3" xfId="1322" xr:uid="{6F29FB99-DB5D-41CC-AB8F-02B15FE66EE5}"/>
    <cellStyle name="Header2 3 4 2 4" xfId="3375" xr:uid="{2D671A3C-5232-443B-9EDA-34941A2BF0C2}"/>
    <cellStyle name="Header2 3 4 2 5" xfId="2977" xr:uid="{44395799-ABE0-4204-8412-FE44AFC7AFA9}"/>
    <cellStyle name="Header2 3 4 2 6" xfId="1869" xr:uid="{B7B55D18-8887-4308-9D59-9442FCD9A5B2}"/>
    <cellStyle name="Header2 3 4 2 7" xfId="4218" xr:uid="{3B4366E9-12C6-4EB2-BDFA-9A52A928C62B}"/>
    <cellStyle name="Header2 3 4 2 8" xfId="4493" xr:uid="{E8AC2328-E88D-45F1-B2C3-1641E5B37226}"/>
    <cellStyle name="Header2 3 4 2 9" xfId="4744" xr:uid="{3B621CCC-DF6F-4514-8E1E-DCD9D07948B2}"/>
    <cellStyle name="Header2 3 4 3" xfId="2114" xr:uid="{D63B8E11-DA4A-4FE9-B29A-63215DD2DBF5}"/>
    <cellStyle name="Header2 3 4 4" xfId="2946" xr:uid="{2609074C-1237-473C-90C3-FD5CF56EC8B2}"/>
    <cellStyle name="Header2 3 4 5" xfId="2922" xr:uid="{7682AE68-278C-4FFD-AF10-DAACB6847AEE}"/>
    <cellStyle name="Header2 3 4 6" xfId="3553" xr:uid="{A1B22EED-C366-4980-ABD1-F4C4B2007ACF}"/>
    <cellStyle name="Header2 3 4 7" xfId="3845" xr:uid="{5BB22F7B-38E6-4F7A-8A60-DD2069D43EFC}"/>
    <cellStyle name="Header2 3 4 8" xfId="3823" xr:uid="{FBBC9CB3-32B3-4097-B2E0-777EF95678A3}"/>
    <cellStyle name="Header2 3 4 9" xfId="3916" xr:uid="{5DDE5432-8228-4720-A5F4-FB2EFFC8EA7A}"/>
    <cellStyle name="Header2 3 5" xfId="655" xr:uid="{9A12B4BE-FED8-4759-8BB8-CC4A979676E1}"/>
    <cellStyle name="Header2 3 5 10" xfId="3864" xr:uid="{39CD19F8-16E2-48BF-97DC-557F84589197}"/>
    <cellStyle name="Header2 3 5 11" xfId="3974" xr:uid="{10D61E51-91A9-435E-8ADF-97B37C843F11}"/>
    <cellStyle name="Header2 3 5 2" xfId="1540" xr:uid="{046597B2-3B33-4AC1-BBA3-7B9A1BD2ABA9}"/>
    <cellStyle name="Header2 3 5 3" xfId="2201" xr:uid="{45DB7FD4-0C69-4503-9A72-CF00F5356DCF}"/>
    <cellStyle name="Header2 3 5 4" xfId="2226" xr:uid="{8E514095-1489-43D2-940A-38DACD52F0F7}"/>
    <cellStyle name="Header2 3 5 5" xfId="2925" xr:uid="{151CE687-A514-456E-9BD6-C058B0B96CE7}"/>
    <cellStyle name="Header2 3 5 6" xfId="2081" xr:uid="{B1FA2340-EFC5-4FC0-898F-D87500DC3E20}"/>
    <cellStyle name="Header2 3 5 7" xfId="2049" xr:uid="{AA9AF3F6-6FBB-4BCB-BAFF-4ADC248F1A9E}"/>
    <cellStyle name="Header2 3 5 8" xfId="3880" xr:uid="{C89B8EB4-5DF3-4056-94CA-60E21C14DF06}"/>
    <cellStyle name="Header2 3 5 9" xfId="3481" xr:uid="{3F98C173-BC8D-4BA6-8E0F-5ED69F9315CE}"/>
    <cellStyle name="Header2 3 6" xfId="2131" xr:uid="{BB793939-A73F-4F5C-ADF7-66EA1C7C71D9}"/>
    <cellStyle name="Header2 3 7" xfId="2366" xr:uid="{47813A68-CE49-4782-97AB-CC9132D45CBC}"/>
    <cellStyle name="Header2 3 8" xfId="2080" xr:uid="{97887B1F-7371-425A-B869-7651BD085897}"/>
    <cellStyle name="Header2 3 9" xfId="3147" xr:uid="{F3368356-A35B-4559-BF25-8834CFFEC298}"/>
    <cellStyle name="Header2 4" xfId="487" xr:uid="{8CCE6267-4071-4B70-B826-B2F4485DE3B2}"/>
    <cellStyle name="Header2 4 10" xfId="3608" xr:uid="{8E69BC30-8234-4A75-B057-3DC6B2475F84}"/>
    <cellStyle name="Header2 4 11" xfId="2818" xr:uid="{337EE68D-AF0F-4326-AA15-3282374D0B2F}"/>
    <cellStyle name="Header2 4 12" xfId="4307" xr:uid="{A1A6CB83-ECEC-4EAF-B5F1-7819F61B6BEE}"/>
    <cellStyle name="Header2 4 13" xfId="4569" xr:uid="{792CCF1B-B5C9-4023-B77D-3D8BDC9DD8C9}"/>
    <cellStyle name="Header2 4 14" xfId="4808" xr:uid="{9B7B95D6-E861-47E3-B219-B88E2F44ACBD}"/>
    <cellStyle name="Header2 4 2" xfId="664" xr:uid="{87EA3905-067B-4360-A0B4-EB0BCF58CCCD}"/>
    <cellStyle name="Header2 4 2 10" xfId="4045" xr:uid="{4122BECB-1633-460D-85EC-EA0C617FD331}"/>
    <cellStyle name="Header2 4 2 11" xfId="3020" xr:uid="{B8AEA986-188C-4978-BD9D-8C7FDB760746}"/>
    <cellStyle name="Header2 4 2 12" xfId="4186" xr:uid="{2B65BAAD-BC64-4AB1-B5E0-8420255C84D8}"/>
    <cellStyle name="Header2 4 2 13" xfId="4461" xr:uid="{05C859C0-E454-423D-AAC0-67B341933638}"/>
    <cellStyle name="Header2 4 2 2" xfId="1078" xr:uid="{39F6C2B0-3356-48E2-BFC2-C42E7AA29494}"/>
    <cellStyle name="Header2 4 2 2 10" xfId="4702" xr:uid="{41AA3E83-8349-4E31-8A46-5EC92566EADD}"/>
    <cellStyle name="Header2 4 2 2 11" xfId="4913" xr:uid="{98B12051-C964-45FD-9DAD-641C654C99E5}"/>
    <cellStyle name="Header2 4 2 2 12" xfId="5093" xr:uid="{905C2B1B-F8B3-4935-8E4D-CF6A20083E75}"/>
    <cellStyle name="Header2 4 2 2 2" xfId="2356" xr:uid="{C9DE26A7-ED3D-40F3-A1D7-0C5259309337}"/>
    <cellStyle name="Header2 4 2 2 3" xfId="2699" xr:uid="{8FB7956C-2D31-4EF5-A544-ADD6BA14AF75}"/>
    <cellStyle name="Header2 4 2 2 4" xfId="2519" xr:uid="{F2AADBB8-1E16-4A86-A368-54C9070A06BA}"/>
    <cellStyle name="Header2 4 2 2 5" xfId="3326" xr:uid="{4E59AEF7-2EB9-4EDA-953E-23F694E69260}"/>
    <cellStyle name="Header2 4 2 2 6" xfId="2058" xr:uid="{B5E0ADB7-02E7-43FD-BAAC-0C87E2E5B2E3}"/>
    <cellStyle name="Header2 4 2 2 7" xfId="3148" xr:uid="{F44E0198-14A1-4F7B-B36C-65D4122E4DDD}"/>
    <cellStyle name="Header2 4 2 2 8" xfId="4172" xr:uid="{EC7F676E-7529-490C-BBFF-CB16BA47F158}"/>
    <cellStyle name="Header2 4 2 2 9" xfId="4448" xr:uid="{DDA58C50-56DC-486B-88D5-E69D7677C957}"/>
    <cellStyle name="Header2 4 2 3" xfId="1134" xr:uid="{0EEAB76A-E6E2-4D4B-A61A-45EF7641F72A}"/>
    <cellStyle name="Header2 4 2 3 10" xfId="4951" xr:uid="{0CDF170E-F8B7-4C03-B83D-9592C955A3FC}"/>
    <cellStyle name="Header2 4 2 3 11" xfId="5129" xr:uid="{75796286-25A1-432D-AA96-BFAF0A7EE189}"/>
    <cellStyle name="Header2 4 2 3 2" xfId="2754" xr:uid="{6F010723-E15F-4905-B6D7-A7243BBC5CE7}"/>
    <cellStyle name="Header2 4 2 3 3" xfId="1692" xr:uid="{21DFFF38-06C4-49CB-9CF0-25AE896DB97F}"/>
    <cellStyle name="Header2 4 2 3 4" xfId="3378" xr:uid="{AADDA1EA-DF9A-4791-9371-90B00D28FA66}"/>
    <cellStyle name="Header2 4 2 3 5" xfId="2346" xr:uid="{7B68FE6B-F85C-4F80-976A-6FCD8C0B0FA8}"/>
    <cellStyle name="Header2 4 2 3 6" xfId="2460" xr:uid="{AC813261-F4DE-4968-A1CD-182901101C17}"/>
    <cellStyle name="Header2 4 2 3 7" xfId="4221" xr:uid="{21AB9EB6-283C-4885-A28C-360632D72F7F}"/>
    <cellStyle name="Header2 4 2 3 8" xfId="4496" xr:uid="{7CD7F944-3871-4532-B294-CCCF96E224C4}"/>
    <cellStyle name="Header2 4 2 3 9" xfId="4747" xr:uid="{D46108BC-27CD-4675-867B-61E8522A76A5}"/>
    <cellStyle name="Header2 4 2 4" xfId="1536" xr:uid="{9CCED8E5-AD66-4E53-AF61-F7503EE0C6B6}"/>
    <cellStyle name="Header2 4 2 5" xfId="1288" xr:uid="{91F90871-F728-4403-8878-69E0850096A6}"/>
    <cellStyle name="Header2 4 2 6" xfId="2228" xr:uid="{3E235586-B2E7-48B4-B7F8-D4A86F0BFB3F}"/>
    <cellStyle name="Header2 4 2 7" xfId="2076" xr:uid="{1CE818C8-481D-4137-8112-0829121BE91F}"/>
    <cellStyle name="Header2 4 2 8" xfId="3768" xr:uid="{2D09EE64-E6A4-4192-8D06-4DCFAB4D0C1C}"/>
    <cellStyle name="Header2 4 2 9" xfId="3626" xr:uid="{3D471CD3-E767-49D2-A95B-059CE528A4D3}"/>
    <cellStyle name="Header2 4 3" xfId="620" xr:uid="{8A260FE8-E39F-4D1F-B1C7-599D7B08C33B}"/>
    <cellStyle name="Header2 4 3 10" xfId="3564" xr:uid="{2E3F0E1E-55F8-4A80-876B-222288377BA8}"/>
    <cellStyle name="Header2 4 3 11" xfId="1738" xr:uid="{1DCBE18E-9B45-4225-A240-03E1A5AEAACF}"/>
    <cellStyle name="Header2 4 3 12" xfId="4287" xr:uid="{03844E23-C01E-4517-B160-D5ABAAB6FAD5}"/>
    <cellStyle name="Header2 4 3 2" xfId="670" xr:uid="{90672CC7-8249-4DBC-A7F0-9CA723267C71}"/>
    <cellStyle name="Header2 4 3 2 10" xfId="4313" xr:uid="{1CEC5663-783C-4BF0-AEB3-68867DCA88F2}"/>
    <cellStyle name="Header2 4 3 2 11" xfId="4575" xr:uid="{32421917-FC05-4B22-ADAC-862195394CAB}"/>
    <cellStyle name="Header2 4 3 2 2" xfId="1326" xr:uid="{5F1A2E6D-3824-43D0-8238-FABAC18A86DB}"/>
    <cellStyle name="Header2 4 3 2 3" xfId="2497" xr:uid="{ED3FB4E8-C64A-46A4-8C94-52EA57E32179}"/>
    <cellStyle name="Header2 4 3 2 4" xfId="2229" xr:uid="{FF5051FE-F364-4529-8661-EA15EE4575F9}"/>
    <cellStyle name="Header2 4 3 2 5" xfId="2910" xr:uid="{7391195F-5822-48BB-9A68-94549891536B}"/>
    <cellStyle name="Header2 4 3 2 6" xfId="1568" xr:uid="{63DB8AB1-6200-4E48-A15A-26B363DA6E27}"/>
    <cellStyle name="Header2 4 3 2 7" xfId="3030" xr:uid="{402286D1-C985-4E2E-B105-922B4A42D37A}"/>
    <cellStyle name="Header2 4 3 2 8" xfId="1546" xr:uid="{B1EC73CE-A06A-420D-B7C0-EB698DD46986}"/>
    <cellStyle name="Header2 4 3 2 9" xfId="3437" xr:uid="{16086F78-3463-477E-B48A-7B684E03A964}"/>
    <cellStyle name="Header2 4 3 3" xfId="2233" xr:uid="{9267D857-61B5-4C71-A40E-CDC5147C9308}"/>
    <cellStyle name="Header2 4 3 4" xfId="1828" xr:uid="{50ED312C-41ED-42EF-A30D-8F9180F77562}"/>
    <cellStyle name="Header2 4 3 5" xfId="1470" xr:uid="{C422C5E9-1C41-4F1E-AB34-2F7DBEC4BE5A}"/>
    <cellStyle name="Header2 4 3 6" xfId="3007" xr:uid="{511878FB-32C0-44CE-8AD8-187B0126FD07}"/>
    <cellStyle name="Header2 4 3 7" xfId="3678" xr:uid="{D7D213B2-CC33-44D2-9148-569FF7E78116}"/>
    <cellStyle name="Header2 4 3 8" xfId="3742" xr:uid="{D6ABB148-205A-4742-8792-26111B92F5E5}"/>
    <cellStyle name="Header2 4 3 9" xfId="3731" xr:uid="{A15FE500-E066-461C-87A5-082ABD99899C}"/>
    <cellStyle name="Header2 4 4" xfId="667" xr:uid="{A4F7804A-8057-44A7-BDF8-1982DD29E957}"/>
    <cellStyle name="Header2 4 4 10" xfId="3650" xr:uid="{7BE837C0-8093-495B-9A85-B46CF72090E9}"/>
    <cellStyle name="Header2 4 4 11" xfId="2590" xr:uid="{8954F49C-6B44-42CF-B449-07319079C4A3}"/>
    <cellStyle name="Header2 4 4 2" xfId="1358" xr:uid="{CEB7E314-66CE-486E-92C9-BD976EEEC4AB}"/>
    <cellStyle name="Header2 4 4 3" xfId="1476" xr:uid="{5B64F264-288D-4911-BEE0-F0B3DD5C4077}"/>
    <cellStyle name="Header2 4 4 4" xfId="1374" xr:uid="{E8683810-13D6-4EB0-84E7-8482EACAF67B}"/>
    <cellStyle name="Header2 4 4 5" xfId="3075" xr:uid="{32187A2A-60A1-4004-B0E2-B60BBC87CB32}"/>
    <cellStyle name="Header2 4 4 6" xfId="1433" xr:uid="{CC250D30-E47F-40CA-9CE9-251872AA58AD}"/>
    <cellStyle name="Header2 4 4 7" xfId="3209" xr:uid="{D316EA05-8EDC-447C-ADA8-6343CB822BD1}"/>
    <cellStyle name="Header2 4 4 8" xfId="3057" xr:uid="{F6C73171-6351-450D-AA86-28512AFF68A1}"/>
    <cellStyle name="Header2 4 4 9" xfId="3436" xr:uid="{233ADA66-1CD6-4D77-9622-D655FC240D0B}"/>
    <cellStyle name="Header2 4 5" xfId="1591" xr:uid="{9DBB382F-C7AB-4C8D-ACB1-3A2BF031D21D}"/>
    <cellStyle name="Header2 4 6" xfId="2181" xr:uid="{C3D7D46C-1E4C-4C96-82EE-F14CBE8AD6C3}"/>
    <cellStyle name="Header2 4 7" xfId="2484" xr:uid="{5B2482A0-DF8B-4691-85CB-70D862C28CD6}"/>
    <cellStyle name="Header2 4 8" xfId="2953" xr:uid="{158653D5-3C5C-4797-87F1-55E55E1FE465}"/>
    <cellStyle name="Header2 4 9" xfId="3807" xr:uid="{E5EEC209-5476-4ACC-9F4D-DC008CB85BE7}"/>
    <cellStyle name="Header2 5" xfId="866" xr:uid="{701F9A11-FE9E-49CF-BC60-C2D79FD8C7CB}"/>
    <cellStyle name="Header2 5 10" xfId="4316" xr:uid="{01F785F5-0B0F-490B-B3D1-0753A0216ED8}"/>
    <cellStyle name="Header2 5 11" xfId="4578" xr:uid="{3C4FD616-65EE-435E-BE17-973E8E738E82}"/>
    <cellStyle name="Header2 5 12" xfId="4809" xr:uid="{9D4D0FEB-CD75-48E8-AAEA-7F63AD202A1D}"/>
    <cellStyle name="Header2 5 2" xfId="1103" xr:uid="{95418BED-F853-4664-A208-767190719EFE}"/>
    <cellStyle name="Header2 5 2 10" xfId="4716" xr:uid="{034D4C48-7701-4C5C-AAB5-145251F064FB}"/>
    <cellStyle name="Header2 5 2 11" xfId="4921" xr:uid="{D5D47579-6445-409B-BAC7-A293092339F4}"/>
    <cellStyle name="Header2 5 2 12" xfId="5099" xr:uid="{B6205686-B6BA-42AC-996C-A169A7B766B8}"/>
    <cellStyle name="Header2 5 2 2" xfId="1176" xr:uid="{A8B0DFF2-7CA3-44A1-92D9-D23D3AEFF826}"/>
    <cellStyle name="Header2 5 2 2 10" xfId="4992" xr:uid="{9985FF11-D50F-4D9A-B06B-97DFEDD3B95B}"/>
    <cellStyle name="Header2 5 2 2 11" xfId="5170" xr:uid="{4D5492E7-1463-4B23-BB09-8A9128C7C9B8}"/>
    <cellStyle name="Header2 5 2 2 2" xfId="2796" xr:uid="{BC2470B2-ABAA-4170-A5A6-36453B2050BE}"/>
    <cellStyle name="Header2 5 2 2 3" xfId="2545" xr:uid="{A462A06D-F271-4366-924D-C9E42B2418DC}"/>
    <cellStyle name="Header2 5 2 2 4" xfId="3419" xr:uid="{5EDFD061-CEF9-49F5-9A67-0A12D874B4D7}"/>
    <cellStyle name="Header2 5 2 2 5" xfId="2363" xr:uid="{ADB6797D-E5CD-49D9-8DA6-50EFB14C500B}"/>
    <cellStyle name="Header2 5 2 2 6" xfId="2803" xr:uid="{A210EC2B-87AA-487C-91DC-E0467F1E1476}"/>
    <cellStyle name="Header2 5 2 2 7" xfId="4263" xr:uid="{B4F6D91C-A9C8-4B94-B686-C5A2F21D3913}"/>
    <cellStyle name="Header2 5 2 2 8" xfId="4538" xr:uid="{98B8CEEA-79B1-4389-B656-16DF6550A6B0}"/>
    <cellStyle name="Header2 5 2 2 9" xfId="4789" xr:uid="{CE8BB5A1-5278-453E-878F-22939476ED8F}"/>
    <cellStyle name="Header2 5 2 3" xfId="2723" xr:uid="{D96B18BD-B95F-497D-B6F1-CA6D510D547E}"/>
    <cellStyle name="Header2 5 2 4" xfId="1429" xr:uid="{4AA79164-9EDF-405C-80C8-E791865E0BC1}"/>
    <cellStyle name="Header2 5 2 5" xfId="3347" xr:uid="{FB671F13-0F3F-4FD1-87EC-5F3231981696}"/>
    <cellStyle name="Header2 5 2 6" xfId="2000" xr:uid="{9379338C-DDD6-4F92-AA57-5722E867FA99}"/>
    <cellStyle name="Header2 5 2 7" xfId="1435" xr:uid="{0B39C3D8-9615-4AB9-B21B-30F67FCC8C9A}"/>
    <cellStyle name="Header2 5 2 8" xfId="4190" xr:uid="{6BA68A89-56F0-409F-83B3-E37E6DB17B8C}"/>
    <cellStyle name="Header2 5 2 9" xfId="4465" xr:uid="{3944D410-66BC-4BDF-91D9-526AC5712469}"/>
    <cellStyle name="Header2 5 3" xfId="1355" xr:uid="{2AB4A121-0704-4FD0-BCB0-43072FF3631B}"/>
    <cellStyle name="Header2 5 4" xfId="2914" xr:uid="{24243586-8766-4606-B594-3B6079AEFF6E}"/>
    <cellStyle name="Header2 5 5" xfId="1971" xr:uid="{534A8804-ED0A-4CC8-BD4E-5BEF2081DFB8}"/>
    <cellStyle name="Header2 5 6" xfId="3524" xr:uid="{23F14F28-D285-4B14-857C-1ED5B683449E}"/>
    <cellStyle name="Header2 5 7" xfId="3819" xr:uid="{892EF065-8101-4F87-9E09-6C90927CAD60}"/>
    <cellStyle name="Header2 5 8" xfId="3583" xr:uid="{47F9B261-5764-4957-B4B0-09B09996A57C}"/>
    <cellStyle name="Header2 5 9" xfId="2527" xr:uid="{7B29ECE5-4811-4A17-AB50-D0207602A4ED}"/>
    <cellStyle name="Header2 6" xfId="636" xr:uid="{1C010830-58AE-45F0-8CE8-40D3D9C80DB0}"/>
    <cellStyle name="Header2 6 10" xfId="2978" xr:uid="{F040A33E-9A9E-431F-A37C-994CCCDDB0C1}"/>
    <cellStyle name="Header2 6 11" xfId="4161" xr:uid="{24086D7B-3A38-4CC4-B5AE-C1653758498D}"/>
    <cellStyle name="Header2 6 12" xfId="4437" xr:uid="{8D29D108-23EC-4718-9E71-434EB8C425E3}"/>
    <cellStyle name="Header2 6 13" xfId="4691" xr:uid="{0E2943B8-1C69-44B2-81E0-0D66F20A4546}"/>
    <cellStyle name="Header2 6 2" xfId="1075" xr:uid="{2E161D2C-D970-457A-9486-411B3052329E}"/>
    <cellStyle name="Header2 6 2 10" xfId="4699" xr:uid="{FEA5F9DF-E688-41DC-9BB4-78D37C449905}"/>
    <cellStyle name="Header2 6 2 11" xfId="4910" xr:uid="{1DA47110-4894-4257-ADC4-57477BDB205F}"/>
    <cellStyle name="Header2 6 2 12" xfId="5090" xr:uid="{DCD07274-7FD9-4FB6-B49D-77367EBFDEA8}"/>
    <cellStyle name="Header2 6 2 2" xfId="2353" xr:uid="{E7563FDB-E364-4E14-A766-9F647E7FCDB7}"/>
    <cellStyle name="Header2 6 2 3" xfId="2696" xr:uid="{A96C9421-90CA-437E-B551-1888BA153EEA}"/>
    <cellStyle name="Header2 6 2 4" xfId="2267" xr:uid="{3D9BB033-2036-4B3A-A316-96C926A6C425}"/>
    <cellStyle name="Header2 6 2 5" xfId="3323" xr:uid="{605F6983-2B7A-4931-A461-1913D829B128}"/>
    <cellStyle name="Header2 6 2 6" xfId="2981" xr:uid="{B64717CD-CA1C-4413-883A-D5A5F180818B}"/>
    <cellStyle name="Header2 6 2 7" xfId="3697" xr:uid="{18E35AEA-9AF1-4ED7-8953-69EF29A778D5}"/>
    <cellStyle name="Header2 6 2 8" xfId="4169" xr:uid="{56241BB6-84D2-4594-966F-ACB95F323FFB}"/>
    <cellStyle name="Header2 6 2 9" xfId="4445" xr:uid="{BA33108F-063C-4C28-94A6-6A4A88DC3B92}"/>
    <cellStyle name="Header2 6 3" xfId="598" xr:uid="{09B951C6-0BCA-4F90-8DCD-F8A547AEF349}"/>
    <cellStyle name="Header2 6 3 10" xfId="4594" xr:uid="{F68F2FCE-C0EC-4D79-ABD5-901B821FDCFC}"/>
    <cellStyle name="Header2 6 3 11" xfId="4819" xr:uid="{61376CFA-CA75-4857-BCA4-86B99A1C7E8A}"/>
    <cellStyle name="Header2 6 3 2" xfId="1898" xr:uid="{D7FD0817-8DCC-474C-9963-463FED7C67F8}"/>
    <cellStyle name="Header2 6 3 3" xfId="3159" xr:uid="{814A0EFC-7744-44F1-AE27-5586AEDEB289}"/>
    <cellStyle name="Header2 6 3 4" xfId="2161" xr:uid="{CDFA4EB7-C737-4670-8C03-F8BB27140A4D}"/>
    <cellStyle name="Header2 6 3 5" xfId="3766" xr:uid="{625085CA-7E45-4654-AEDC-23B70E679010}"/>
    <cellStyle name="Header2 6 3 6" xfId="4014" xr:uid="{2E7BAD6C-03A1-433F-BCB5-4AC6194D9558}"/>
    <cellStyle name="Header2 6 3 7" xfId="3732" xr:uid="{D838B8BB-31D9-4B51-A8BA-05A3F01B1A4D}"/>
    <cellStyle name="Header2 6 3 8" xfId="4056" xr:uid="{E40FE80F-7337-4A77-ADC8-82974F21A0E5}"/>
    <cellStyle name="Header2 6 3 9" xfId="4336" xr:uid="{5C30588C-84D7-46E8-82F2-20EB7A0AF3CB}"/>
    <cellStyle name="Header2 6 4" xfId="1548" xr:uid="{142B36FE-6570-474D-BE59-3628DB3BB379}"/>
    <cellStyle name="Header2 6 5" xfId="2942" xr:uid="{1180D682-2586-4B73-A238-ACD3FE6C339D}"/>
    <cellStyle name="Header2 6 6" xfId="2034" xr:uid="{572DE529-5713-4686-A338-15FB5FE596EE}"/>
    <cellStyle name="Header2 6 7" xfId="3550" xr:uid="{428F68B5-5036-4131-BEAE-2EACEAF043E9}"/>
    <cellStyle name="Header2 6 8" xfId="3842" xr:uid="{0A6BB74F-0479-4EA8-9ADD-374D1E672034}"/>
    <cellStyle name="Header2 6 9" xfId="3663" xr:uid="{4D4737CD-F1AE-426F-A0CD-C4504ABD0E39}"/>
    <cellStyle name="Header2 7" xfId="1051" xr:uid="{1D8A80A4-6031-492F-B2A4-3D2086C567F4}"/>
    <cellStyle name="Header2 7 10" xfId="4675" xr:uid="{AD8E8525-3C86-4449-86D3-2E35FB0F2DF4}"/>
    <cellStyle name="Header2 7 11" xfId="4894" xr:uid="{79D2E0E1-C804-4882-A2EA-099F4528E181}"/>
    <cellStyle name="Header2 7 12" xfId="5075" xr:uid="{EEAD10F0-2B40-47F6-AB2B-AF675253564F}"/>
    <cellStyle name="Header2 7 2" xfId="1187" xr:uid="{7A835AA2-8CDB-4805-B515-E46557DA3BEC}"/>
    <cellStyle name="Header2 7 2 10" xfId="5000" xr:uid="{3C201216-D095-42DB-97F8-5826545DD82F}"/>
    <cellStyle name="Header2 7 2 11" xfId="5178" xr:uid="{0DFB36A9-9B01-42DA-99C4-AB6CEB392A93}"/>
    <cellStyle name="Header2 7 2 2" xfId="2807" xr:uid="{05B3E16A-DF45-4EC7-A7D9-EB9E3683588A}"/>
    <cellStyle name="Header2 7 2 3" xfId="3029" xr:uid="{AD49F525-D539-45B8-BA1F-38D6AEBFCC5C}"/>
    <cellStyle name="Header2 7 2 4" xfId="3428" xr:uid="{72FF26B5-DE21-4F24-8E2A-EB88908680CF}"/>
    <cellStyle name="Header2 7 2 5" xfId="3638" xr:uid="{8E56A550-F1D1-4A60-98F8-2B427BC1F667}"/>
    <cellStyle name="Header2 7 2 6" xfId="3912" xr:uid="{6B0CA067-F871-4309-A76A-F9CFA2A6ABE1}"/>
    <cellStyle name="Header2 7 2 7" xfId="4274" xr:uid="{99E78D1E-3C81-4D16-83D1-2E864D97D623}"/>
    <cellStyle name="Header2 7 2 8" xfId="4548" xr:uid="{D5DE8F78-8E57-4C55-B786-5405563CE202}"/>
    <cellStyle name="Header2 7 2 9" xfId="4799" xr:uid="{06CE08A7-5C58-4EB0-A837-ACFC488E553A}"/>
    <cellStyle name="Header2 7 3" xfId="2672" xr:uid="{D88E8350-3F6B-4311-9371-DF425D090D70}"/>
    <cellStyle name="Header2 7 4" xfId="1866" xr:uid="{BD86FF1D-53BF-4A23-99B1-4FAC8C9FDE16}"/>
    <cellStyle name="Header2 7 5" xfId="3302" xr:uid="{1D09E52B-99DC-461E-B9D1-8600D3F72CF5}"/>
    <cellStyle name="Header2 7 6" xfId="2715" xr:uid="{3357C43E-AC55-41B6-9B60-B381D0D0F8F2}"/>
    <cellStyle name="Header2 7 7" xfId="3529" xr:uid="{287B716F-051D-4A37-BCC9-0F0C576EBF51}"/>
    <cellStyle name="Header2 7 8" xfId="4145" xr:uid="{F2A42464-EEF3-40A7-A9ED-E55394450FB3}"/>
    <cellStyle name="Header2 7 9" xfId="4421" xr:uid="{59AA7088-736E-4F72-9207-F7303A177A84}"/>
    <cellStyle name="Header2 8" xfId="1060" xr:uid="{EE024038-D22C-4654-A4CF-BBA3770BDC27}"/>
    <cellStyle name="Header2 8 10" xfId="4903" xr:uid="{89B06C8B-E63E-4D13-AEE1-E0079DE68C96}"/>
    <cellStyle name="Header2 8 11" xfId="5083" xr:uid="{F1FD3934-8973-49F2-96FC-50D7C43E68FD}"/>
    <cellStyle name="Header2 8 2" xfId="2681" xr:uid="{125A9680-1B84-4027-990E-9EF2151F80ED}"/>
    <cellStyle name="Header2 8 3" xfId="1626" xr:uid="{F9C109C5-B770-4194-8253-53DFC0AC66D9}"/>
    <cellStyle name="Header2 8 4" xfId="3311" xr:uid="{A434C6A8-2EB2-40DE-85C6-99F279AA20E4}"/>
    <cellStyle name="Header2 8 5" xfId="3059" xr:uid="{AB654370-133B-4B27-B9A3-BAD25C9E5669}"/>
    <cellStyle name="Header2 8 6" xfId="3533" xr:uid="{FA854187-2CA8-44D1-8062-30066572F8D5}"/>
    <cellStyle name="Header2 8 7" xfId="4154" xr:uid="{FBB1AA58-93B2-4707-803C-46422D786D7E}"/>
    <cellStyle name="Header2 8 8" xfId="4430" xr:uid="{D2532564-5E6B-4E08-8F3B-2822E74E4140}"/>
    <cellStyle name="Header2 8 9" xfId="4684" xr:uid="{281635C2-1731-4286-862B-9FC694EF657F}"/>
    <cellStyle name="Header2 9" xfId="1834" xr:uid="{FB5B923E-6797-4F76-9EE3-7FC5397D845E}"/>
    <cellStyle name="Heading 1 2" xfId="260" xr:uid="{98D8F851-A442-4601-83B8-752FF6B18160}"/>
    <cellStyle name="Heading 2 2" xfId="261" xr:uid="{C729514B-566E-4F0D-9B15-A1B2051B6559}"/>
    <cellStyle name="Heading 3 2" xfId="262" xr:uid="{2B378DA5-6051-40A9-BED7-03E9DE01DC28}"/>
    <cellStyle name="Heading 4 2" xfId="263" xr:uid="{12BA52B0-A5C4-444E-B2C7-FB2596278B50}"/>
    <cellStyle name="Hyperlink" xfId="18" builtinId="8" customBuiltin="1"/>
    <cellStyle name="Hyperlink 12" xfId="717" xr:uid="{7584336B-CBAC-4831-89E8-067568418613}"/>
    <cellStyle name="Hyperlink 2" xfId="43" xr:uid="{AE6E5045-7138-46EA-BBDE-BD770C477718}"/>
    <cellStyle name="Hyperlink 2 2" xfId="1216" xr:uid="{9A295BDA-458A-454C-BCB9-AD95571A3AAC}"/>
    <cellStyle name="Hyperlink 2 2 2" xfId="1232" xr:uid="{F289E9E8-EA94-45F3-B433-F5448C54AA96}"/>
    <cellStyle name="Hyperlink 2 2 2 2" xfId="2504" xr:uid="{163B7CFE-5DE5-489F-86C1-66F2602BC6E2}"/>
    <cellStyle name="Hyperlink 2 2 3" xfId="2490" xr:uid="{F858B43C-07E9-4CEB-8655-C24CC0F4E741}"/>
    <cellStyle name="Hyperlink 2 2 4" xfId="1369" xr:uid="{21F485B6-32FC-469C-8E0D-7FA78D340FA5}"/>
    <cellStyle name="Hyperlink 2 3" xfId="1257" xr:uid="{DB2B677D-F92D-4060-B44F-12877D5EBF42}"/>
    <cellStyle name="Hyperlink 2 6" xfId="726" xr:uid="{D74FE7CA-1052-44B8-BD5E-CFE70A436796}"/>
    <cellStyle name="Hyperlink 2 6 2" xfId="2027" xr:uid="{56144630-DDE0-4D2F-A876-AD3C66F54B2C}"/>
    <cellStyle name="Hyperlink 3" xfId="20" xr:uid="{357D8DD7-63AE-4CB1-A5E6-15FEE9433319}"/>
    <cellStyle name="Hyperlink 3 2" xfId="29" xr:uid="{8164176E-F660-43B0-A319-893A1BBD6C10}"/>
    <cellStyle name="Hyperlink 3 2 2" xfId="44" xr:uid="{B3594A64-00AD-494A-B9D4-104C94B55DFF}"/>
    <cellStyle name="Hyperlink 3 2 3" xfId="720" xr:uid="{E41C1797-C8A8-4288-8011-2896B19CECD4}"/>
    <cellStyle name="Hyperlink 3 2 3 2" xfId="1202" xr:uid="{90EA9036-EC76-456F-8BBC-95514EAC4EBD}"/>
    <cellStyle name="Hyperlink 3 2 3 2 2" xfId="2476" xr:uid="{4EB10682-15D6-45E3-87E0-ADE8B8DBE512}"/>
    <cellStyle name="Hyperlink 3 2 3 3" xfId="2022" xr:uid="{209D45AC-0743-479D-8AE8-EDDC2D93A26F}"/>
    <cellStyle name="Hyperlink 3 2 4" xfId="1215" xr:uid="{68759186-5F6D-4DF8-A16C-D6D002EA0D8F}"/>
    <cellStyle name="Hyperlink 3 2 4 2" xfId="2489" xr:uid="{38D2B974-856E-4C3D-82C7-9A8A7D6FA420}"/>
    <cellStyle name="Hyperlink 3 2 5" xfId="1226" xr:uid="{261625E2-1793-4461-9176-DF9CBD43C560}"/>
    <cellStyle name="Hyperlink 3 2 5 2" xfId="2498" xr:uid="{8F262F0C-8E70-4FE8-A35E-DF7BDC2B475B}"/>
    <cellStyle name="Hyperlink 4" xfId="475" xr:uid="{5610A0FD-34F0-4F56-810A-60A9485F0261}"/>
    <cellStyle name="Hyperlink 5" xfId="719" xr:uid="{FBEE0C46-F4DD-4AF2-8702-1814C0C7C375}"/>
    <cellStyle name="Hyperlink 5 2" xfId="2021" xr:uid="{35692690-9E88-4493-B310-AD242BA447E6}"/>
    <cellStyle name="Hyperlink 6" xfId="1382" xr:uid="{A7D389DE-D776-40BD-A068-A37E1CB31D4D}"/>
    <cellStyle name="Hyperlink 8" xfId="698" xr:uid="{0F837C77-428B-47FC-A5E8-833A71D7C000}"/>
    <cellStyle name="Input [yellow]" xfId="264" xr:uid="{52DAF3A5-ACCC-4B1D-9634-0731DBC7DF14}"/>
    <cellStyle name="Input [yellow] 10" xfId="2944" xr:uid="{13BBF578-1BD1-4F42-A499-32BE10D965A0}"/>
    <cellStyle name="Input [yellow] 11" xfId="3776" xr:uid="{213A23C1-B6EF-44AF-BE4E-D2844FD46AD6}"/>
    <cellStyle name="Input [yellow] 12" xfId="3770" xr:uid="{E46D01AC-3779-49C3-BEFA-8B072DC4D40F}"/>
    <cellStyle name="Input [yellow] 13" xfId="4005" xr:uid="{D9AE7A11-50EF-462B-80A0-2E8CB9EF55DA}"/>
    <cellStyle name="Input [yellow] 14" xfId="3217" xr:uid="{A72C0266-967F-49F5-8FB8-3696B4A779A5}"/>
    <cellStyle name="Input [yellow] 15" xfId="4331" xr:uid="{4BB4CA70-8678-4304-AD7D-415DAD3576C8}"/>
    <cellStyle name="Input [yellow] 2" xfId="265" xr:uid="{0A4AD96A-9065-4416-8A9E-CBE613191D5E}"/>
    <cellStyle name="Input [yellow] 2 10" xfId="2056" xr:uid="{A934B7DA-1434-4D4C-B4CC-F5541CE00154}"/>
    <cellStyle name="Input [yellow] 2 11" xfId="3431" xr:uid="{05E2C679-E630-4A91-B553-417F71D2AD2C}"/>
    <cellStyle name="Input [yellow] 2 12" xfId="3945" xr:uid="{186988AF-E809-4A2F-82FF-D7522F43585D}"/>
    <cellStyle name="Input [yellow] 2 13" xfId="1430" xr:uid="{5DF428A8-E132-4E5D-97EF-BA017139C50C}"/>
    <cellStyle name="Input [yellow] 2 14" xfId="3938" xr:uid="{0C4A58D5-92BF-4B56-9DD6-0FF9C92E05EE}"/>
    <cellStyle name="Input [yellow] 2 2" xfId="686" xr:uid="{1CE87CF8-3B2C-4FDB-970D-B2CC00078947}"/>
    <cellStyle name="Input [yellow] 2 2 10" xfId="3341" xr:uid="{F537C4B7-1FF9-43B0-A7CF-008CD1981DC1}"/>
    <cellStyle name="Input [yellow] 2 2 11" xfId="4176" xr:uid="{6831899F-8937-4DF8-9FD5-2F81046610B2}"/>
    <cellStyle name="Input [yellow] 2 2 12" xfId="4452" xr:uid="{E123AC47-4D05-4FBE-9683-C82E63C0EE39}"/>
    <cellStyle name="Input [yellow] 2 2 13" xfId="4706" xr:uid="{DC003030-50A1-4578-B278-91400FCFC413}"/>
    <cellStyle name="Input [yellow] 2 2 2" xfId="1081" xr:uid="{4BA89030-F39C-4C21-A864-626990456A36}"/>
    <cellStyle name="Input [yellow] 2 2 2 10" xfId="4705" xr:uid="{70FF5127-35E3-4EBA-B194-31E3E0E23E72}"/>
    <cellStyle name="Input [yellow] 2 2 2 11" xfId="4916" xr:uid="{87FF2640-F402-4500-ABA5-3AA4783584B8}"/>
    <cellStyle name="Input [yellow] 2 2 2 12" xfId="5096" xr:uid="{84BACB61-D3D5-4F37-AF89-E2913CDB55CC}"/>
    <cellStyle name="Input [yellow] 2 2 2 2" xfId="2359" xr:uid="{CBD822C7-0675-4EB7-8982-58DFC7743B83}"/>
    <cellStyle name="Input [yellow] 2 2 2 3" xfId="2702" xr:uid="{B58730AD-3E50-4377-B08C-102F2D5172D2}"/>
    <cellStyle name="Input [yellow] 2 2 2 4" xfId="2817" xr:uid="{7C11EBAE-1991-4E9D-A756-96A1CFDB820E}"/>
    <cellStyle name="Input [yellow] 2 2 2 5" xfId="3329" xr:uid="{E3C515F5-8FDF-4BAA-9208-E3FA5112B7AC}"/>
    <cellStyle name="Input [yellow] 2 2 2 6" xfId="3434" xr:uid="{D0414D24-645F-4AD3-8216-CEC40CD2F18E}"/>
    <cellStyle name="Input [yellow] 2 2 2 7" xfId="3084" xr:uid="{3A019FEB-6D78-4381-BFA1-E3A1FA815467}"/>
    <cellStyle name="Input [yellow] 2 2 2 8" xfId="4175" xr:uid="{CFF078E5-48C0-4A90-8AFE-4550729CF27D}"/>
    <cellStyle name="Input [yellow] 2 2 2 9" xfId="4451" xr:uid="{97E83C6B-A088-41D1-B4F2-138416E76353}"/>
    <cellStyle name="Input [yellow] 2 2 3" xfId="1133" xr:uid="{C37C5C4F-2A0D-4B89-8040-9CA7E5FB4EAB}"/>
    <cellStyle name="Input [yellow] 2 2 3 10" xfId="4950" xr:uid="{D6CC534C-1C18-4E77-ACEC-BB9B46B52143}"/>
    <cellStyle name="Input [yellow] 2 2 3 11" xfId="5128" xr:uid="{D587DFEF-5CA6-46C5-A8BF-A2AFF8AF2F87}"/>
    <cellStyle name="Input [yellow] 2 2 3 2" xfId="2753" xr:uid="{7544EE4C-7B9A-44EB-9F91-FD9F83F0A08E}"/>
    <cellStyle name="Input [yellow] 2 2 3 3" xfId="1835" xr:uid="{85A23337-5443-445A-A46D-A9BAE8BB65D8}"/>
    <cellStyle name="Input [yellow] 2 2 3 4" xfId="3377" xr:uid="{717E94C3-EFD4-4DF4-88DA-1155757B94B0}"/>
    <cellStyle name="Input [yellow] 2 2 3 5" xfId="1791" xr:uid="{B7526005-7CAA-4B47-94E8-EE019F540A64}"/>
    <cellStyle name="Input [yellow] 2 2 3 6" xfId="2989" xr:uid="{1CE7B505-64F2-4DA7-8575-11901DDD0064}"/>
    <cellStyle name="Input [yellow] 2 2 3 7" xfId="4220" xr:uid="{D774FB1A-7455-4EED-8FBB-A213AE52555B}"/>
    <cellStyle name="Input [yellow] 2 2 3 8" xfId="4495" xr:uid="{6F81EFE9-CCBD-446F-9AFC-50C26AD510A9}"/>
    <cellStyle name="Input [yellow] 2 2 3 9" xfId="4746" xr:uid="{0E4BB269-EF20-480F-8B1F-DFD1E24478FF}"/>
    <cellStyle name="Input [yellow] 2 2 4" xfId="1297" xr:uid="{FACEA1ED-136A-40B7-8553-0D78D9837D1C}"/>
    <cellStyle name="Input [yellow] 2 2 5" xfId="1712" xr:uid="{5C5106B3-EC8F-432A-AB8C-CE632FCE1A7A}"/>
    <cellStyle name="Input [yellow] 2 2 6" xfId="1884" xr:uid="{9CF11389-BEE4-47C3-B43E-85A15F1F6E00}"/>
    <cellStyle name="Input [yellow] 2 2 7" xfId="2199" xr:uid="{0073C774-AB39-4130-B56F-020BBFC4900A}"/>
    <cellStyle name="Input [yellow] 2 2 8" xfId="1741" xr:uid="{E51E642F-C539-4EC3-878E-7EE2F29DD974}"/>
    <cellStyle name="Input [yellow] 2 2 9" xfId="3815" xr:uid="{F156EDF5-1C43-4287-A67D-B6C7AFE16F02}"/>
    <cellStyle name="Input [yellow] 2 3" xfId="645" xr:uid="{BC7DCCDB-D02F-43AE-9055-75C83E38CEB5}"/>
    <cellStyle name="Input [yellow] 2 3 10" xfId="3512" xr:uid="{107361E3-C18A-40B8-A737-90722B329D12}"/>
    <cellStyle name="Input [yellow] 2 3 11" xfId="3964" xr:uid="{6753AC20-0CAB-467A-A506-C8D1BE0873F1}"/>
    <cellStyle name="Input [yellow] 2 3 12" xfId="3869" xr:uid="{B02E6207-DDE7-47BE-83C0-6CD21D402F86}"/>
    <cellStyle name="Input [yellow] 2 3 13" xfId="3955" xr:uid="{92C28224-B262-4C05-899E-AA3BC2403D6A}"/>
    <cellStyle name="Input [yellow] 2 3 2" xfId="1077" xr:uid="{995FFF46-33E6-43CD-87E0-97A0901C6649}"/>
    <cellStyle name="Input [yellow] 2 3 2 10" xfId="4701" xr:uid="{C0A4022E-1F8E-4AF0-9B51-3D3E3037DBBE}"/>
    <cellStyle name="Input [yellow] 2 3 2 11" xfId="4912" xr:uid="{07DEC4CA-6F3E-4E57-B3E5-A8E0DDE18383}"/>
    <cellStyle name="Input [yellow] 2 3 2 12" xfId="5092" xr:uid="{6262BD7D-11BA-4F23-A313-AAC245DED756}"/>
    <cellStyle name="Input [yellow] 2 3 2 2" xfId="2355" xr:uid="{7DAEF062-E8DE-4116-AAF4-30C1552AC7B8}"/>
    <cellStyle name="Input [yellow] 2 3 2 3" xfId="2698" xr:uid="{85797789-5E7E-4073-A6B0-4EA5808C059C}"/>
    <cellStyle name="Input [yellow] 2 3 2 4" xfId="1284" xr:uid="{0D205197-4170-42D9-A0A2-91946A8CCA5C}"/>
    <cellStyle name="Input [yellow] 2 3 2 5" xfId="3325" xr:uid="{99CB3C98-A3B9-444F-99B8-DE180AB24FBB}"/>
    <cellStyle name="Input [yellow] 2 3 2 6" xfId="1759" xr:uid="{A3A045D1-7348-4D5D-85BE-469C675C6C71}"/>
    <cellStyle name="Input [yellow] 2 3 2 7" xfId="2088" xr:uid="{82870D66-E55F-41FA-BC52-AD111FDED2F5}"/>
    <cellStyle name="Input [yellow] 2 3 2 8" xfId="4171" xr:uid="{55D1B4E3-84BA-4568-AE65-78E96F3DBC6C}"/>
    <cellStyle name="Input [yellow] 2 3 2 9" xfId="4447" xr:uid="{7DD64C92-125F-4CE2-A2C7-96BF86BACD14}"/>
    <cellStyle name="Input [yellow] 2 3 3" xfId="1047" xr:uid="{1713F25B-A1D0-4576-BB19-925BB05374BC}"/>
    <cellStyle name="Input [yellow] 2 3 3 10" xfId="4891" xr:uid="{035DBA97-77EC-44E6-A420-3C4E42699DAD}"/>
    <cellStyle name="Input [yellow] 2 3 3 11" xfId="5072" xr:uid="{952C8C41-C17F-4952-801F-E0569C3E2586}"/>
    <cellStyle name="Input [yellow] 2 3 3 2" xfId="2668" xr:uid="{B7288613-7A16-488D-B687-6A80B8A713DA}"/>
    <cellStyle name="Input [yellow] 2 3 3 3" xfId="2853" xr:uid="{20D3991B-7966-476D-8D30-B801CB268B79}"/>
    <cellStyle name="Input [yellow] 2 3 3 4" xfId="3298" xr:uid="{B97C6E9B-E059-4C42-82E4-CD543168BC80}"/>
    <cellStyle name="Input [yellow] 2 3 3 5" xfId="3464" xr:uid="{3F61C7DA-C43F-4352-B153-6528D2858F4F}"/>
    <cellStyle name="Input [yellow] 2 3 3 6" xfId="3224" xr:uid="{A5B2F284-6065-4E00-90A4-77F7E4C9607A}"/>
    <cellStyle name="Input [yellow] 2 3 3 7" xfId="4142" xr:uid="{A80C6C2D-061A-4FDA-B416-12800D4EA6E9}"/>
    <cellStyle name="Input [yellow] 2 3 3 8" xfId="4418" xr:uid="{05438D80-6E59-485F-934F-FF9000959269}"/>
    <cellStyle name="Input [yellow] 2 3 3 9" xfId="4672" xr:uid="{72611351-7A85-4EC2-AC1D-BF7655936467}"/>
    <cellStyle name="Input [yellow] 2 3 4" xfId="2107" xr:uid="{82DA039B-F760-49AD-98C2-014BC3652FBB}"/>
    <cellStyle name="Input [yellow] 2 3 5" xfId="1997" xr:uid="{DEB29631-E983-4DCF-8779-E7DBE389F8EC}"/>
    <cellStyle name="Input [yellow] 2 3 6" xfId="1292" xr:uid="{D16FE098-2655-403A-9999-0EAD26A24D38}"/>
    <cellStyle name="Input [yellow] 2 3 7" xfId="2221" xr:uid="{B70911A2-4040-4214-A497-E313A801FA93}"/>
    <cellStyle name="Input [yellow] 2 3 8" xfId="2302" xr:uid="{6BA7B1D5-2F2A-41A0-8791-3672B77217A1}"/>
    <cellStyle name="Input [yellow] 2 3 9" xfId="3782" xr:uid="{CD8A9270-7B5B-4A6D-AD88-D3D96F910557}"/>
    <cellStyle name="Input [yellow] 2 4" xfId="2551" xr:uid="{BABF2527-466E-4CB4-A291-6F2A70A1A74E}"/>
    <cellStyle name="Input [yellow] 2 5" xfId="1654" xr:uid="{9C9519AF-82B5-461C-A681-BF1078D5A071}"/>
    <cellStyle name="Input [yellow] 2 6" xfId="2063" xr:uid="{E9185440-0135-4B04-BA52-5A5F39844B45}"/>
    <cellStyle name="Input [yellow] 2 7" xfId="2713" xr:uid="{5E85A951-EA43-4BFE-B654-A569438C7CD3}"/>
    <cellStyle name="Input [yellow] 2 8" xfId="1989" xr:uid="{6CCB8BB5-C49D-49D4-99BD-D1AD91138DFB}"/>
    <cellStyle name="Input [yellow] 2 9" xfId="3810" xr:uid="{B095C131-CE82-45D6-9DE1-2B3BDD249D45}"/>
    <cellStyle name="Input [yellow] 3" xfId="637" xr:uid="{19526806-A2F4-4A49-BE65-9A982D2DD890}"/>
    <cellStyle name="Input [yellow] 3 10" xfId="2963" xr:uid="{FDC10D5C-0D16-4E86-A2E3-6A6F4B396DA9}"/>
    <cellStyle name="Input [yellow] 3 11" xfId="4179" xr:uid="{7AE9192E-A8C4-4B60-883C-41D477AF0E57}"/>
    <cellStyle name="Input [yellow] 3 12" xfId="4454" xr:uid="{3497F9D7-244F-4D33-B4AA-B5064D3A6BDA}"/>
    <cellStyle name="Input [yellow] 3 13" xfId="4707" xr:uid="{193D47E3-D54F-4130-A094-2579B3021C63}"/>
    <cellStyle name="Input [yellow] 3 2" xfId="1076" xr:uid="{A9EF6AA2-D246-4201-BC09-0939EA25129B}"/>
    <cellStyle name="Input [yellow] 3 2 10" xfId="4700" xr:uid="{11E2C88D-3E33-450A-A437-4948014E09FF}"/>
    <cellStyle name="Input [yellow] 3 2 11" xfId="4911" xr:uid="{CA94E940-CB12-4509-9A12-2CE6434C1B8E}"/>
    <cellStyle name="Input [yellow] 3 2 12" xfId="5091" xr:uid="{57E5E5EA-7B96-4C71-865C-28A430E7ED1A}"/>
    <cellStyle name="Input [yellow] 3 2 2" xfId="2354" xr:uid="{50D6250B-1C06-43AD-82E2-9471269189BF}"/>
    <cellStyle name="Input [yellow] 3 2 3" xfId="2697" xr:uid="{9A9C52E3-0D2A-4DE9-A8A6-01EDAA2CD6BA}"/>
    <cellStyle name="Input [yellow] 3 2 4" xfId="2881" xr:uid="{23D52C28-EB83-4C0A-9409-C1AF53E62A35}"/>
    <cellStyle name="Input [yellow] 3 2 5" xfId="3324" xr:uid="{9C4937D2-C16D-4CB4-969A-2ECDED7C7291}"/>
    <cellStyle name="Input [yellow] 3 2 6" xfId="3491" xr:uid="{50C823F2-2149-4266-A483-CE681EE41ECC}"/>
    <cellStyle name="Input [yellow] 3 2 7" xfId="3314" xr:uid="{711E78F8-C101-4D17-9A57-CB3D0A8E609B}"/>
    <cellStyle name="Input [yellow] 3 2 8" xfId="4170" xr:uid="{8006E417-F8DB-4146-95D4-6A0BEC4CCBA0}"/>
    <cellStyle name="Input [yellow] 3 2 9" xfId="4446" xr:uid="{97D947F1-C3C7-440F-9EAE-33AA0429EDBF}"/>
    <cellStyle name="Input [yellow] 3 3" xfId="987" xr:uid="{DA5CA0BA-B1AC-4C4D-8378-C98899003CA5}"/>
    <cellStyle name="Input [yellow] 3 3 10" xfId="4839" xr:uid="{71B64321-BF6C-4DE4-9965-F082896E4889}"/>
    <cellStyle name="Input [yellow] 3 3 11" xfId="5020" xr:uid="{B6B1A504-2E5D-486B-B14C-3A0B72C2CCA3}"/>
    <cellStyle name="Input [yellow] 3 3 2" xfId="2609" xr:uid="{36D73816-CD78-401B-8729-50189992ED9D}"/>
    <cellStyle name="Input [yellow] 3 3 3" xfId="1934" xr:uid="{AA349C66-020B-48EE-8613-AAD2520D1CC3}"/>
    <cellStyle name="Input [yellow] 3 3 4" xfId="3241" xr:uid="{EB47BEF2-A01F-4BFB-B228-E3C7084EC991}"/>
    <cellStyle name="Input [yellow] 3 3 5" xfId="1851" xr:uid="{4C85280E-951E-4595-B6F0-9145E4B1449A}"/>
    <cellStyle name="Input [yellow] 3 3 6" xfId="3744" xr:uid="{180F9CC1-5AD8-401B-8E8E-2F6EB1E0C6BF}"/>
    <cellStyle name="Input [yellow] 3 3 7" xfId="4086" xr:uid="{C38CC9F3-5441-43B6-A685-7F182182FF6B}"/>
    <cellStyle name="Input [yellow] 3 3 8" xfId="4364" xr:uid="{48863DE6-955B-4755-9655-4BB10B9DB223}"/>
    <cellStyle name="Input [yellow] 3 3 9" xfId="4618" xr:uid="{8A00F5DC-A6C7-44BB-BBD2-AD4BC8BD7524}"/>
    <cellStyle name="Input [yellow] 3 4" xfId="2103" xr:uid="{D72A6734-2C1E-4A9B-B2F1-09EDBBAB088D}"/>
    <cellStyle name="Input [yellow] 3 5" xfId="3015" xr:uid="{333F0CF6-B3BC-4F91-92C7-A7903906855A}"/>
    <cellStyle name="Input [yellow] 3 6" xfId="1372" xr:uid="{2B3CAD03-113E-4952-B90D-1755ACA9C3E9}"/>
    <cellStyle name="Input [yellow] 3 7" xfId="3623" xr:uid="{F58D112B-F5EA-486C-B00B-65A273DC28B8}"/>
    <cellStyle name="Input [yellow] 3 8" xfId="3897" xr:uid="{B9E32DE6-6F19-49CD-A1F6-A64777819C4C}"/>
    <cellStyle name="Input [yellow] 3 9" xfId="3767" xr:uid="{EAD717EE-EE5D-4A8D-897D-074D166675BF}"/>
    <cellStyle name="Input [yellow] 4" xfId="583" xr:uid="{10F0C340-EE5F-431F-BB0C-9F9E744573A9}"/>
    <cellStyle name="Input [yellow] 4 10" xfId="2148" xr:uid="{309EDCD8-201D-4915-BB53-4F23EB06E106}"/>
    <cellStyle name="Input [yellow] 4 11" xfId="3746" xr:uid="{673B8373-DA39-45CB-91CA-28988DD60CD2}"/>
    <cellStyle name="Input [yellow] 4 12" xfId="4178" xr:uid="{A3004E84-3353-43E2-A00E-DD3236E8EA3D}"/>
    <cellStyle name="Input [yellow] 4 13" xfId="4453" xr:uid="{0A6D935E-8230-4A45-9387-0F5DDE70C082}"/>
    <cellStyle name="Input [yellow] 4 2" xfId="1070" xr:uid="{8D575C11-315E-424F-A429-D638AE15EFA8}"/>
    <cellStyle name="Input [yellow] 4 2 10" xfId="4694" xr:uid="{D1597D33-74D2-49C8-9F8A-1B0937FB8646}"/>
    <cellStyle name="Input [yellow] 4 2 11" xfId="4907" xr:uid="{FE003CDA-2000-4DFC-8EB4-2E2DA40812C7}"/>
    <cellStyle name="Input [yellow] 4 2 12" xfId="5087" xr:uid="{8F37FE26-C3F7-4BEA-874A-C507B4C2889D}"/>
    <cellStyle name="Input [yellow] 4 2 2" xfId="2348" xr:uid="{F3CFD4DF-8D55-475E-A8FF-3F68C99D80C2}"/>
    <cellStyle name="Input [yellow] 4 2 3" xfId="2691" xr:uid="{7D03BF6A-4E1B-4A7A-90AE-E0350773623D}"/>
    <cellStyle name="Input [yellow] 4 2 4" xfId="1740" xr:uid="{00232628-D38E-4D21-87ED-53DE1F40661A}"/>
    <cellStyle name="Input [yellow] 4 2 5" xfId="3318" xr:uid="{D5C58502-7789-4A0C-8E87-5A17CBF8632B}"/>
    <cellStyle name="Input [yellow] 4 2 6" xfId="2586" xr:uid="{8D7BDE89-A59A-4912-8EE7-A0846C3F040F}"/>
    <cellStyle name="Input [yellow] 4 2 7" xfId="2930" xr:uid="{76AF6908-5508-4289-823D-B774B5F0F21B}"/>
    <cellStyle name="Input [yellow] 4 2 8" xfId="4164" xr:uid="{A61F1305-E2BB-4DA9-A3F0-AFDB9D9ADC50}"/>
    <cellStyle name="Input [yellow] 4 2 9" xfId="4440" xr:uid="{8753E243-97F4-43D5-BC9B-91C059E38AD2}"/>
    <cellStyle name="Input [yellow] 4 3" xfId="994" xr:uid="{EF113A1E-B9CA-4238-911E-BE113FF44536}"/>
    <cellStyle name="Input [yellow] 4 3 10" xfId="4844" xr:uid="{B579256D-5443-4720-A4EC-05220042F8D2}"/>
    <cellStyle name="Input [yellow] 4 3 11" xfId="5025" xr:uid="{04EB87B3-4FB5-43EA-A0A9-EE1D9002854B}"/>
    <cellStyle name="Input [yellow] 4 3 2" xfId="2616" xr:uid="{93E79A77-B421-4CC7-8C85-1B729099C8D6}"/>
    <cellStyle name="Input [yellow] 4 3 3" xfId="2924" xr:uid="{99FB939B-FBA9-4FAE-9BB4-573BC7EB260A}"/>
    <cellStyle name="Input [yellow] 4 3 4" xfId="3248" xr:uid="{CF1DB351-8552-4CDC-A69B-1CA918C62C93}"/>
    <cellStyle name="Input [yellow] 4 3 5" xfId="3532" xr:uid="{6C17D120-D2C0-4221-ACBC-B033ED2E0C8E}"/>
    <cellStyle name="Input [yellow] 4 3 6" xfId="3825" xr:uid="{2D29C234-2B84-4A9B-9D2B-0BF323F951FE}"/>
    <cellStyle name="Input [yellow] 4 3 7" xfId="4092" xr:uid="{DC25E668-D7E1-462B-853C-04E0F79F5646}"/>
    <cellStyle name="Input [yellow] 4 3 8" xfId="4369" xr:uid="{4748C757-242A-4661-A97E-D6A9AF4DC587}"/>
    <cellStyle name="Input [yellow] 4 3 9" xfId="4623" xr:uid="{2D99B080-C9F4-4634-BF4A-52BA890AB0C4}"/>
    <cellStyle name="Input [yellow] 4 4" xfId="2237" xr:uid="{E7A3CBEC-76FA-4128-98AF-88867F478470}"/>
    <cellStyle name="Input [yellow] 4 5" xfId="3181" xr:uid="{F54DE11C-AC65-466F-AFB4-F852D64359EB}"/>
    <cellStyle name="Input [yellow] 4 6" xfId="2222" xr:uid="{6263FCEE-6B06-4061-9BFC-0495DBFFCEAF}"/>
    <cellStyle name="Input [yellow] 4 7" xfId="3793" xr:uid="{C0185861-77A3-42B5-9671-152607D7774F}"/>
    <cellStyle name="Input [yellow] 4 8" xfId="4032" xr:uid="{2802B77B-4755-4D75-86EE-99C409B8C755}"/>
    <cellStyle name="Input [yellow] 4 9" xfId="1725" xr:uid="{3459F959-D085-4689-A7FB-DB845DAD7DA0}"/>
    <cellStyle name="Input [yellow] 5" xfId="2550" xr:uid="{9D873AA1-E273-4BC5-93C1-C943F2CE3C84}"/>
    <cellStyle name="Input [yellow] 6" xfId="1329" xr:uid="{FF0A443B-BEF4-4984-BE1C-CAAC0599A47F}"/>
    <cellStyle name="Input [yellow] 7" xfId="1681" xr:uid="{A15D20AE-4CEB-48B6-A119-63C177F258FD}"/>
    <cellStyle name="Input [yellow] 8" xfId="2019" xr:uid="{6BD254EF-B569-41B4-8C0A-AC41FDEC8780}"/>
    <cellStyle name="Input [yellow] 9" xfId="2411" xr:uid="{D7C68012-E028-4D3E-8673-1EB5DB6943E1}"/>
    <cellStyle name="Input 2" xfId="266" xr:uid="{F70EE63F-3537-4630-92FE-8A915506AE7D}"/>
    <cellStyle name="Input 2 10" xfId="1629" xr:uid="{6090DF3A-FF85-47AF-BFAA-271C7D30E182}"/>
    <cellStyle name="Input 2 11" xfId="3927" xr:uid="{28ADD5F3-D681-48F2-9DF8-3750EFF6A913}"/>
    <cellStyle name="Input 2 12" xfId="4052" xr:uid="{04F4967D-C9C1-4BA0-BBC8-77A9B6E7B777}"/>
    <cellStyle name="Input 2 13" xfId="2975" xr:uid="{E93FE50F-F13B-40D1-911A-748F6F4306AC}"/>
    <cellStyle name="Input 2 14" xfId="3893" xr:uid="{93B1D455-25F6-42B1-A653-4C153126CF0C}"/>
    <cellStyle name="Input 2 15" xfId="3036" xr:uid="{4291B444-B19C-42FC-87E0-ECED3E21411A}"/>
    <cellStyle name="Input 2 2" xfId="498" xr:uid="{6450371C-9319-4CC5-8DE4-80702FDDDAF0}"/>
    <cellStyle name="Input 2 2 10" xfId="3515" xr:uid="{B7F93E57-F8D7-4B19-87E0-629EA465E286}"/>
    <cellStyle name="Input 2 2 11" xfId="3901" xr:uid="{7BE1D341-42B6-4CC9-B4D4-9ABDAB7F1E5C}"/>
    <cellStyle name="Input 2 2 12" xfId="3500" xr:uid="{9E33714D-81D2-40B5-A6C7-89771772F9C5}"/>
    <cellStyle name="Input 2 2 13" xfId="1755" xr:uid="{28AE982D-9472-439A-A4BC-6C98F2E2F65E}"/>
    <cellStyle name="Input 2 2 14" xfId="4063" xr:uid="{9611818D-0930-472B-AD03-F31D6B01330D}"/>
    <cellStyle name="Input 2 2 2" xfId="905" xr:uid="{1AAAEC35-0078-4C7B-847D-5CC24BF7A3B1}"/>
    <cellStyle name="Input 2 2 2 10" xfId="2152" xr:uid="{47441FBE-7BB5-4B43-92DC-0CE459C1C04F}"/>
    <cellStyle name="Input 2 2 2 11" xfId="4162" xr:uid="{AEEFF3B5-D0F5-4446-A368-13E14CAE59C6}"/>
    <cellStyle name="Input 2 2 2 12" xfId="4438" xr:uid="{208EE93B-44BC-4AD8-809E-03BC399CA56B}"/>
    <cellStyle name="Input 2 2 2 13" xfId="4692" xr:uid="{9FF40694-C20B-4022-A6E4-B44343B258B5}"/>
    <cellStyle name="Input 2 2 2 2" xfId="1109" xr:uid="{8480AAA7-964C-457D-ACFB-E99746C99B9C}"/>
    <cellStyle name="Input 2 2 2 2 10" xfId="4722" xr:uid="{DDAC5B04-6144-4488-BB86-A15EBDA5D102}"/>
    <cellStyle name="Input 2 2 2 2 11" xfId="4927" xr:uid="{AE8CAD90-35FA-422E-AB94-E92EFE7DCCDD}"/>
    <cellStyle name="Input 2 2 2 2 12" xfId="5105" xr:uid="{C3F2DC17-A3F4-4F68-82B7-6027DF8E859C}"/>
    <cellStyle name="Input 2 2 2 2 2" xfId="2387" xr:uid="{BCFBA6E5-5407-44CF-9D8D-3ADA73D2B217}"/>
    <cellStyle name="Input 2 2 2 2 3" xfId="2729" xr:uid="{0BF4102A-ACE5-4259-809C-F6C7D5A810A6}"/>
    <cellStyle name="Input 2 2 2 2 4" xfId="2461" xr:uid="{A3B83963-E4FE-4595-8D55-32A89283DBC5}"/>
    <cellStyle name="Input 2 2 2 2 5" xfId="3353" xr:uid="{3410E83B-10B7-43BE-9881-04C5236269CF}"/>
    <cellStyle name="Input 2 2 2 2 6" xfId="2580" xr:uid="{ED42DADD-718E-4D50-BAC0-AD573FEA0F16}"/>
    <cellStyle name="Input 2 2 2 2 7" xfId="3053" xr:uid="{C0FC3801-6B8E-4A05-B723-D6131E01AFAD}"/>
    <cellStyle name="Input 2 2 2 2 8" xfId="4196" xr:uid="{BCAE1B17-D710-4D5C-A746-74C44A879E2D}"/>
    <cellStyle name="Input 2 2 2 2 9" xfId="4471" xr:uid="{88E8B8B3-47D8-4B35-B3B3-D53F5FD2C495}"/>
    <cellStyle name="Input 2 2 2 3" xfId="606" xr:uid="{DC6E9016-306A-42EC-BF56-D79F91349E1E}"/>
    <cellStyle name="Input 2 2 2 3 10" xfId="3435" xr:uid="{00579887-BCC5-4393-BE06-0C970055C8A3}"/>
    <cellStyle name="Input 2 2 2 3 11" xfId="3208" xr:uid="{5F082E63-7BA4-4792-A6E9-F010E3B458B4}"/>
    <cellStyle name="Input 2 2 2 3 12" xfId="3871" xr:uid="{F21DA696-B4EE-44A8-81EC-D31DC7DF1D05}"/>
    <cellStyle name="Input 2 2 2 3 2" xfId="1917" xr:uid="{1A5A33EA-CC8F-4A22-AAB3-D477628EDCF8}"/>
    <cellStyle name="Input 2 2 2 3 3" xfId="2367" xr:uid="{B35F938F-9A79-4F4B-98BC-023CE1CF2CF0}"/>
    <cellStyle name="Input 2 2 2 3 4" xfId="3130" xr:uid="{EAE27706-E4B5-4790-A553-822B01A6220E}"/>
    <cellStyle name="Input 2 2 2 3 5" xfId="2835" xr:uid="{952427A2-544C-4E23-B236-33B87E8C2030}"/>
    <cellStyle name="Input 2 2 2 3 6" xfId="3733" xr:uid="{3CFF9ACE-0AF1-4C8D-A432-0F10CCF260FF}"/>
    <cellStyle name="Input 2 2 2 3 7" xfId="3991" xr:uid="{23E2AFD8-4C0C-4748-B825-5D293B8A3E81}"/>
    <cellStyle name="Input 2 2 2 3 8" xfId="2057" xr:uid="{5030C0F6-B83A-4B81-AB10-E06CBE283D0F}"/>
    <cellStyle name="Input 2 2 2 3 9" xfId="3695" xr:uid="{325EC3A4-170B-4B3E-B3C3-E90DFD012852}"/>
    <cellStyle name="Input 2 2 2 4" xfId="1457" xr:uid="{B20B5F92-024F-4E3E-A136-AA3215AE00AF}"/>
    <cellStyle name="Input 2 2 2 5" xfId="3025" xr:uid="{1143054C-C56E-4015-B54E-FCF00D405CA2}"/>
    <cellStyle name="Input 2 2 2 6" xfId="1800" xr:uid="{4B750B81-299D-4F09-87A3-9B9FE8891034}"/>
    <cellStyle name="Input 2 2 2 7" xfId="3634" xr:uid="{B392D311-148F-4CDF-A055-391A9853E191}"/>
    <cellStyle name="Input 2 2 2 8" xfId="3907" xr:uid="{7B864E5F-DD68-4D7C-A5DD-7481EAD8FEFB}"/>
    <cellStyle name="Input 2 2 2 9" xfId="3672" xr:uid="{E8A455E8-729F-4431-8A65-0A9DCCA98DE4}"/>
    <cellStyle name="Input 2 2 3" xfId="1003" xr:uid="{707B502C-A7AA-467F-AC09-25C4E955A8A0}"/>
    <cellStyle name="Input 2 2 3 10" xfId="4378" xr:uid="{30994270-04E8-4925-BEE8-B16EA64B770F}"/>
    <cellStyle name="Input 2 2 3 11" xfId="4632" xr:uid="{D2372FA0-4222-47B4-BBE2-24B3332B8DB7}"/>
    <cellStyle name="Input 2 2 3 12" xfId="4853" xr:uid="{8AA0951E-7A2F-426A-B901-CDA2F486ECC3}"/>
    <cellStyle name="Input 2 2 3 13" xfId="5034" xr:uid="{25CAB450-03D0-4B10-8A4E-2994BC93D627}"/>
    <cellStyle name="Input 2 2 3 2" xfId="1147" xr:uid="{4F3B9315-4CFF-4AE6-B2E0-B3A4FEB939C9}"/>
    <cellStyle name="Input 2 2 3 2 10" xfId="4760" xr:uid="{E647E221-97F4-4569-8DC4-535A41CFEDC8}"/>
    <cellStyle name="Input 2 2 3 2 11" xfId="4963" xr:uid="{42A75C68-95F4-4FD2-967D-63C0DB45753B}"/>
    <cellStyle name="Input 2 2 3 2 12" xfId="5141" xr:uid="{EEB572E1-9470-4E37-9DD2-9FE86340361C}"/>
    <cellStyle name="Input 2 2 3 2 2" xfId="2425" xr:uid="{A78E657B-C9AE-482B-B5EE-F2B7DD764AC9}"/>
    <cellStyle name="Input 2 2 3 2 3" xfId="2767" xr:uid="{B5146260-DC68-4CD5-BFA9-162A69C4F09D}"/>
    <cellStyle name="Input 2 2 3 2 4" xfId="2347" xr:uid="{E0E5C233-73EF-427E-9BCC-ABE31D4C1484}"/>
    <cellStyle name="Input 2 2 3 2 5" xfId="3390" xr:uid="{ED4BB956-8AF5-4BCA-98B5-A35153AE5EFC}"/>
    <cellStyle name="Input 2 2 3 2 6" xfId="3141" xr:uid="{A1B7C694-7BB6-4B22-B0DC-6D8021742F13}"/>
    <cellStyle name="Input 2 2 3 2 7" xfId="3013" xr:uid="{5DC7C385-C3DE-40A0-AE89-F228B4E09EC2}"/>
    <cellStyle name="Input 2 2 3 2 8" xfId="4234" xr:uid="{78D8FAEF-4C62-40A4-AFD0-2698FF394AD9}"/>
    <cellStyle name="Input 2 2 3 2 9" xfId="4509" xr:uid="{766F04B6-284D-4758-918E-6BE3119F5129}"/>
    <cellStyle name="Input 2 2 3 3" xfId="2283" xr:uid="{703F8687-610F-4A5E-A22B-8102974B6AD2}"/>
    <cellStyle name="Input 2 2 3 4" xfId="2625" xr:uid="{A9AB19A0-0934-4E31-8D43-F84A7B83E518}"/>
    <cellStyle name="Input 2 2 3 5" xfId="2923" xr:uid="{8D1E5F70-56C1-4255-AB99-BC2C82D3C900}"/>
    <cellStyle name="Input 2 2 3 6" xfId="3257" xr:uid="{DFF80518-25AA-47AE-96A0-5F78486175CB}"/>
    <cellStyle name="Input 2 2 3 7" xfId="3531" xr:uid="{5E67A20A-5CFB-4606-8063-9BFF75B4E4F9}"/>
    <cellStyle name="Input 2 2 3 8" xfId="3824" xr:uid="{7B181253-DA5D-4A94-A2AB-D73505C4B263}"/>
    <cellStyle name="Input 2 2 3 9" xfId="4101" xr:uid="{94D10865-3072-4CB6-A30D-757C124DE642}"/>
    <cellStyle name="Input 2 2 4" xfId="991" xr:uid="{C3288E7C-F211-4443-841E-A37A503F2A6D}"/>
    <cellStyle name="Input 2 2 4 10" xfId="4622" xr:uid="{01128099-247C-42D9-95C7-C6BCF117FF46}"/>
    <cellStyle name="Input 2 2 4 11" xfId="4843" xr:uid="{2CBF6267-0F0B-4C46-AF25-0C7D27A248AB}"/>
    <cellStyle name="Input 2 2 4 12" xfId="5024" xr:uid="{45EE9E16-F168-4B28-B34F-0F025DE6A681}"/>
    <cellStyle name="Input 2 2 4 2" xfId="2271" xr:uid="{291CCC99-B5E9-47CE-A847-C88A818EDE1F}"/>
    <cellStyle name="Input 2 2 4 3" xfId="2613" xr:uid="{CDCCFF83-9E27-418C-AFD6-EEF8A6973F59}"/>
    <cellStyle name="Input 2 2 4 4" xfId="2007" xr:uid="{21DDB67F-078B-4DA5-BAD7-B9E51B85F3F4}"/>
    <cellStyle name="Input 2 2 4 5" xfId="3245" xr:uid="{16DFBCD8-CBD4-473A-9589-E63B0727DDBE}"/>
    <cellStyle name="Input 2 2 4 6" xfId="2509" xr:uid="{5B512F1D-1C29-4A12-A404-369E872A633C}"/>
    <cellStyle name="Input 2 2 4 7" xfId="3803" xr:uid="{8E81E386-FCD0-4F6E-B5A4-F62AD4B56E1E}"/>
    <cellStyle name="Input 2 2 4 8" xfId="4090" xr:uid="{FF1CFED8-A94D-4A8C-AAD7-1C9430E787B5}"/>
    <cellStyle name="Input 2 2 4 9" xfId="4368" xr:uid="{177F6B53-9D8F-451B-90D4-38FA774B1371}"/>
    <cellStyle name="Input 2 2 5" xfId="2140" xr:uid="{EEE1C9BF-2302-4A52-8079-3C0E174BDBB7}"/>
    <cellStyle name="Input 2 2 6" xfId="2377" xr:uid="{7017AC4A-D726-4488-B99F-B7B3860F3E45}"/>
    <cellStyle name="Input 2 2 7" xfId="1619" xr:uid="{B5A8D24F-C7D6-4E9B-B95D-18CCEE56D57C}"/>
    <cellStyle name="Input 2 2 8" xfId="2153" xr:uid="{1C7D212A-5A16-40C2-B191-FCC7144BD05B}"/>
    <cellStyle name="Input 2 2 9" xfId="1592" xr:uid="{2BB1AFC4-9C78-4107-A570-1542624F6E3E}"/>
    <cellStyle name="Input 2 3" xfId="517" xr:uid="{5B384DD0-FF2D-4748-B9A4-1F2A3CA20CF7}"/>
    <cellStyle name="Input 2 3 10" xfId="3705" xr:uid="{F70F2C1E-67BA-497C-8520-78463C54326B}"/>
    <cellStyle name="Input 2 3 11" xfId="2125" xr:uid="{21372BF5-77BE-4F8C-BB83-B00E232575D1}"/>
    <cellStyle name="Input 2 3 12" xfId="4301" xr:uid="{B116BF0A-8FE8-42B5-9766-51C7A711051B}"/>
    <cellStyle name="Input 2 3 13" xfId="4563" xr:uid="{38871174-DCE5-4A3E-95A4-A4B8920483D3}"/>
    <cellStyle name="Input 2 3 2" xfId="1020" xr:uid="{4498BCC5-2666-402E-BE3D-A6A9EF4857A9}"/>
    <cellStyle name="Input 2 3 2 10" xfId="4395" xr:uid="{2009B8D5-DA2F-4523-A1A8-6BA56D3F19F9}"/>
    <cellStyle name="Input 2 3 2 11" xfId="4649" xr:uid="{24F506F1-562A-4B7E-972D-1D35E0220D7F}"/>
    <cellStyle name="Input 2 3 2 12" xfId="4870" xr:uid="{14973392-252B-48CF-BD22-6F268D1C5EDC}"/>
    <cellStyle name="Input 2 3 2 13" xfId="5051" xr:uid="{7C6E2B39-4379-4B23-8F22-5D74DF7D26A4}"/>
    <cellStyle name="Input 2 3 2 2" xfId="1164" xr:uid="{03CE7BB0-FB23-4AF0-B681-19D1523D287F}"/>
    <cellStyle name="Input 2 3 2 2 10" xfId="4777" xr:uid="{9132423E-5423-4058-9A0F-2192AE0EC184}"/>
    <cellStyle name="Input 2 3 2 2 11" xfId="4980" xr:uid="{EA238B76-25C7-4A2D-B364-8C959EBB3069}"/>
    <cellStyle name="Input 2 3 2 2 12" xfId="5158" xr:uid="{4D3F5571-7A9B-4C12-BE8A-750AD6C041B9}"/>
    <cellStyle name="Input 2 3 2 2 2" xfId="2442" xr:uid="{3E668A8D-7A97-430C-B3FD-77CDB19638B3}"/>
    <cellStyle name="Input 2 3 2 2 3" xfId="2784" xr:uid="{70DE6D89-FF80-4588-BA6B-1E19BABD1817}"/>
    <cellStyle name="Input 2 3 2 2 4" xfId="1787" xr:uid="{27F4AA20-12AF-43FA-A132-B5E31F30E716}"/>
    <cellStyle name="Input 2 3 2 2 5" xfId="3407" xr:uid="{E6A6E8D9-39A1-4A64-BE45-28C59F710199}"/>
    <cellStyle name="Input 2 3 2 2 6" xfId="1837" xr:uid="{1FACB245-677B-4C3F-B8B8-DC04BA04B6F7}"/>
    <cellStyle name="Input 2 3 2 2 7" xfId="3675" xr:uid="{7431AE11-3173-422C-AB36-31211182CBA4}"/>
    <cellStyle name="Input 2 3 2 2 8" xfId="4251" xr:uid="{121FDBA4-EA08-4872-A4D4-7DE6E1851969}"/>
    <cellStyle name="Input 2 3 2 2 9" xfId="4526" xr:uid="{8688BF46-A266-4305-ABDB-F7EE9B135262}"/>
    <cellStyle name="Input 2 3 2 3" xfId="2300" xr:uid="{01726DC5-CBE6-44DF-B4EA-38DA4F306F09}"/>
    <cellStyle name="Input 2 3 2 4" xfId="2642" xr:uid="{1E811F0C-13FD-44D8-8D3A-1608297A5856}"/>
    <cellStyle name="Input 2 3 2 5" xfId="2692" xr:uid="{94A638FA-0EFA-4C2D-90EC-90C29075C931}"/>
    <cellStyle name="Input 2 3 2 6" xfId="3274" xr:uid="{303A37B5-A700-4B95-8318-A701F16C62AF}"/>
    <cellStyle name="Input 2 3 2 7" xfId="3319" xr:uid="{20648DF2-46A3-47C8-A455-733AB5FFDF80}"/>
    <cellStyle name="Input 2 3 2 8" xfId="2958" xr:uid="{5A3A2989-B9E9-46AD-97E0-5736BD8282DD}"/>
    <cellStyle name="Input 2 3 2 9" xfId="4118" xr:uid="{89FE28EA-9C03-44B2-B146-4533F70E7F39}"/>
    <cellStyle name="Input 2 3 3" xfId="660" xr:uid="{DE69EAD2-E54C-4115-95C3-F774FA15CAC9}"/>
    <cellStyle name="Input 2 3 3 10" xfId="3911" xr:uid="{A3704275-A89A-4D2E-AEF5-BC8C929919E5}"/>
    <cellStyle name="Input 2 3 3 11" xfId="3873" xr:uid="{02179710-5085-4FF7-A552-15FF626DEBA8}"/>
    <cellStyle name="Input 2 3 3 12" xfId="3104" xr:uid="{50F7A9E9-292E-491B-8721-92AF40E17A25}"/>
    <cellStyle name="Input 2 3 3 2" xfId="1969" xr:uid="{3ECF3175-33A0-4951-B57C-736919F81E70}"/>
    <cellStyle name="Input 2 3 3 3" xfId="2098" xr:uid="{6DC2CE50-B6C3-497E-9261-29F6726FE915}"/>
    <cellStyle name="Input 2 3 3 4" xfId="3165" xr:uid="{9BBC01F9-913C-49B1-825D-632371502015}"/>
    <cellStyle name="Input 2 3 3 5" xfId="3073" xr:uid="{7A2F554C-BF26-4794-9066-0BE5AA8F1964}"/>
    <cellStyle name="Input 2 3 3 6" xfId="3775" xr:uid="{B96316F8-1A6B-4946-AEB0-CA70DA477E05}"/>
    <cellStyle name="Input 2 3 3 7" xfId="4020" xr:uid="{0AAC577E-05F2-4AC4-8082-C1B9A59EE3A1}"/>
    <cellStyle name="Input 2 3 3 8" xfId="3950" xr:uid="{95EFAB21-4C9F-4F7E-A1AE-6E70DFD7BF29}"/>
    <cellStyle name="Input 2 3 3 9" xfId="3892" xr:uid="{6FC19C46-2BCB-4E9F-8542-A55EAA097526}"/>
    <cellStyle name="Input 2 3 4" xfId="2132" xr:uid="{1F086D22-1517-41CF-9780-42F20C379608}"/>
    <cellStyle name="Input 2 3 5" xfId="2492" xr:uid="{1559DB2A-9700-419A-A991-0074E339CEA4}"/>
    <cellStyle name="Input 2 3 6" xfId="2069" xr:uid="{6ECD1AB5-D268-46F4-BD3E-D5FDB8C8FAD9}"/>
    <cellStyle name="Input 2 3 7" xfId="1686" xr:uid="{3FFDC84B-1D09-470A-AE32-8A8D2AC5A880}"/>
    <cellStyle name="Input 2 3 8" xfId="1925" xr:uid="{76B21FB6-DBA5-42FA-A51F-CAE3D409E865}"/>
    <cellStyle name="Input 2 3 9" xfId="1858" xr:uid="{EE0C69F1-6EC2-45C2-8FAA-92FC5D944ED9}"/>
    <cellStyle name="Input 2 4" xfId="582" xr:uid="{FFF6DD6C-A0CE-4555-BD2C-10DBB3C3504F}"/>
    <cellStyle name="Input 2 4 10" xfId="3958" xr:uid="{30CC3A7D-3A0D-44C6-9D97-D91344173EA7}"/>
    <cellStyle name="Input 2 4 11" xfId="3451" xr:uid="{5A699B49-2299-4A5A-ACAC-D14A81359177}"/>
    <cellStyle name="Input 2 4 12" xfId="4332" xr:uid="{5614567C-5B08-432C-9671-B67E655C2A50}"/>
    <cellStyle name="Input 2 4 13" xfId="4591" xr:uid="{A6587192-ADC8-4294-9B81-1A4EC5F38AE3}"/>
    <cellStyle name="Input 2 4 2" xfId="628" xr:uid="{2CF2AEEA-CDE3-41DE-9A55-464DDEFE9A3B}"/>
    <cellStyle name="Input 2 4 2 10" xfId="3511" xr:uid="{11EC5E8D-14D3-49BC-947B-49482BEDB6B3}"/>
    <cellStyle name="Input 2 4 2 11" xfId="4323" xr:uid="{0B78010C-25C0-410C-A0E6-650B8B996755}"/>
    <cellStyle name="Input 2 4 2 12" xfId="4583" xr:uid="{07BFEA12-E4B9-403D-ABC5-89C6392BE34B}"/>
    <cellStyle name="Input 2 4 2 2" xfId="1938" xr:uid="{65210F2A-7038-4233-9907-3A5F7F88CB7C}"/>
    <cellStyle name="Input 2 4 2 3" xfId="1552" xr:uid="{219A63EF-9D31-4E1A-961F-31FBE608C673}"/>
    <cellStyle name="Input 2 4 2 4" xfId="3040" xr:uid="{421B7514-0C32-4E84-A389-602E5239A8C1}"/>
    <cellStyle name="Input 2 4 2 5" xfId="2362" xr:uid="{0E3F93F2-1B34-4E33-9883-A8B8EA5F2356}"/>
    <cellStyle name="Input 2 4 2 6" xfId="3651" xr:uid="{6FAAFFEC-6D62-49B4-9AD9-F6D284027AB9}"/>
    <cellStyle name="Input 2 4 2 7" xfId="3926" xr:uid="{5F190C34-7AFB-440F-BCFE-8BBC9FFE6F34}"/>
    <cellStyle name="Input 2 4 2 8" xfId="3704" xr:uid="{56F7891C-D89F-4463-8F4F-1D557128C3E8}"/>
    <cellStyle name="Input 2 4 2 9" xfId="3993" xr:uid="{F7163E05-7B92-4235-AF17-69BE16F85D2E}"/>
    <cellStyle name="Input 2 4 3" xfId="1894" xr:uid="{A2D51119-019C-4BFD-B3D9-75B9E835BB21}"/>
    <cellStyle name="Input 2 4 4" xfId="2118" xr:uid="{6DBD7D38-8D3A-4B17-9696-3938CDF97BC0}"/>
    <cellStyle name="Input 2 4 5" xfId="3182" xr:uid="{B32BF895-7F23-41A9-9B9E-84A2D881664B}"/>
    <cellStyle name="Input 2 4 6" xfId="2459" xr:uid="{59E03D0D-26A2-4C90-8A5F-E89F599F4C6E}"/>
    <cellStyle name="Input 2 4 7" xfId="3794" xr:uid="{EF36E4C8-179F-48B5-96E8-37F1801E3D1B}"/>
    <cellStyle name="Input 2 4 8" xfId="4033" xr:uid="{CA7AFCE0-0A0A-42BE-983C-E46F52A8FACE}"/>
    <cellStyle name="Input 2 4 9" xfId="2493" xr:uid="{73F1D589-C309-4B21-946E-B3655C87EED3}"/>
    <cellStyle name="Input 2 5" xfId="657" xr:uid="{DFC3D6EC-9E59-49E4-8403-33AD3F5738F5}"/>
    <cellStyle name="Input 2 5 10" xfId="3340" xr:uid="{C2557BF9-55D1-446F-A361-27109C9D8E60}"/>
    <cellStyle name="Input 2 5 11" xfId="3884" xr:uid="{7EC79312-90D7-4EE2-87A3-281B490F039E}"/>
    <cellStyle name="Input 2 5 12" xfId="2187" xr:uid="{F971878A-26DE-4416-9EC5-F16D1131B754}"/>
    <cellStyle name="Input 2 5 2" xfId="1966" xr:uid="{418FFAB2-20DF-4C52-8201-819793196C0F}"/>
    <cellStyle name="Input 2 5 3" xfId="2100" xr:uid="{EB40F2C4-36EB-440A-9BB1-AE68C6320344}"/>
    <cellStyle name="Input 2 5 4" xfId="2381" xr:uid="{F0B4E210-3356-4A4C-82AC-BAA8B9DCD535}"/>
    <cellStyle name="Input 2 5 5" xfId="3021" xr:uid="{E9BD8177-E829-4C39-9849-94952CC11330}"/>
    <cellStyle name="Input 2 5 6" xfId="2970" xr:uid="{E70A92CF-C29D-494A-A070-AC9BB73A8828}"/>
    <cellStyle name="Input 2 5 7" xfId="3720" xr:uid="{F1678D25-C37C-4E50-BD3E-457763883515}"/>
    <cellStyle name="Input 2 5 8" xfId="3902" xr:uid="{77902F23-790D-4FB8-950F-47713E71E04C}"/>
    <cellStyle name="Input 2 5 9" xfId="3639" xr:uid="{EBEE4387-42DC-452C-9347-00F663EB597C}"/>
    <cellStyle name="Input 2 6" xfId="2502" xr:uid="{979DE3FE-56DB-4AE5-882C-7E7068FBF45E}"/>
    <cellStyle name="Input 2 7" xfId="2864" xr:uid="{79472401-EFA3-4D8E-9C40-A919396B01DA}"/>
    <cellStyle name="Input 2 8" xfId="3042" xr:uid="{213B0064-A466-48EC-AF87-03E90EEA452E}"/>
    <cellStyle name="Input 2 9" xfId="3473" xr:uid="{9C31247F-5BF5-425D-8B1C-F1232FC98B6B}"/>
    <cellStyle name="left" xfId="267" xr:uid="{0C9753DA-7C2B-486D-8378-3E681408E525}"/>
    <cellStyle name="Linked Cell 2" xfId="268" xr:uid="{D7A3E8D5-BAD7-4058-AD3A-95F2AF46506D}"/>
    <cellStyle name="Milliers [0]_laroux" xfId="269" xr:uid="{2C7653E5-490B-4940-87FC-BBCDA94716F0}"/>
    <cellStyle name="Milliers_laroux" xfId="270" xr:uid="{2A7FDB67-4BCC-4CB6-AC8E-BF2D72B419B0}"/>
    <cellStyle name="Monétaire [0]_laroux" xfId="271" xr:uid="{7122557A-465B-415F-BCD4-8D718ED88653}"/>
    <cellStyle name="Monétaire_laroux" xfId="272" xr:uid="{213A0685-32DA-40D7-8C3D-EAA68D399DD3}"/>
    <cellStyle name="Neutral 2" xfId="273" xr:uid="{7B61504E-1DB6-475A-A0AE-F2C0513AF118}"/>
    <cellStyle name="no dec" xfId="274" xr:uid="{3D9624E2-2223-45D0-BC8C-A16C0E7291E6}"/>
    <cellStyle name="Normal" xfId="0" builtinId="0"/>
    <cellStyle name="Normal - Style1" xfId="275" xr:uid="{211406F0-C19C-42BF-A4BE-589D6DCA8165}"/>
    <cellStyle name="Normal 10" xfId="276" xr:uid="{86FCAB4F-272E-428A-B5AF-8A7BFD1F9D43}"/>
    <cellStyle name="Normal 10 2" xfId="1209" xr:uid="{E5CAE937-2E25-4035-A871-66AA245E81DB}"/>
    <cellStyle name="Normal 10 3" xfId="1627" xr:uid="{E963B8D9-2019-40D9-BB8A-58F93A7A4FB6}"/>
    <cellStyle name="Normal 10 5 2 2" xfId="1199" xr:uid="{D9C8906E-A63C-48F1-8AC7-7EC3549FF97D}"/>
    <cellStyle name="Normal 10 7" xfId="713" xr:uid="{1C58399E-D069-4179-AE35-5869DBAD094B}"/>
    <cellStyle name="Normal 10 7 2" xfId="1211" xr:uid="{F4DC7B73-B9D2-4E91-B8A6-05577C62A290}"/>
    <cellStyle name="Normal 10 7 3" xfId="2015" xr:uid="{A0C750C8-BE19-454A-8472-B92850B98642}"/>
    <cellStyle name="Normal 100" xfId="1260" xr:uid="{D939C8A7-18B1-4A69-B3A1-BEBD6627D840}"/>
    <cellStyle name="Normal 101" xfId="724" xr:uid="{6D908C60-F1A0-4F5C-8BA4-2CD2A52A1D25}"/>
    <cellStyle name="Normal 102" xfId="1248" xr:uid="{7CD1D048-4D9E-4400-9DEE-BA8B08BF6028}"/>
    <cellStyle name="Normal 103" xfId="1246" xr:uid="{01BCE58E-C355-438E-856C-1CFB79EF8508}"/>
    <cellStyle name="Normal 104" xfId="1256" xr:uid="{9D422550-9B45-4AA4-A59B-9B5B4C413DF9}"/>
    <cellStyle name="Normal 105" xfId="1266" xr:uid="{5C4CB0A8-2D0F-4F44-8C1A-E65FE5FA9035}"/>
    <cellStyle name="Normal 106" xfId="1270" xr:uid="{E224D8B8-2B47-4671-9155-CB86F43057DD}"/>
    <cellStyle name="Normal 107" xfId="1271" xr:uid="{2008C834-AC2C-4851-A907-DC3F1057C723}"/>
    <cellStyle name="Normal 108" xfId="1272" xr:uid="{ED4235A1-7EBE-4952-95ED-4AFABEB9E506}"/>
    <cellStyle name="Normal 109" xfId="1273" xr:uid="{6CB61C9D-FF65-4BF2-8F9F-6F3FFED0385E}"/>
    <cellStyle name="Normal 11" xfId="277" xr:uid="{C7AF0596-4567-43F9-8DA1-D2768EDFD30E}"/>
    <cellStyle name="Normal 11 2" xfId="278" xr:uid="{39D01F1A-4782-40A0-AECF-1E91BDE0598E}"/>
    <cellStyle name="Normal 11 2 2" xfId="1" xr:uid="{CA5C0924-4BBD-40A3-AC6F-AA2F4B9CBFE4}"/>
    <cellStyle name="Normal 11 3" xfId="692" xr:uid="{6197731C-901C-49CF-9279-4DE73A654456}"/>
    <cellStyle name="Normal 11 4" xfId="1628" xr:uid="{D2493418-7406-4EE8-9E2B-113B329889A2}"/>
    <cellStyle name="Normal 11 5" xfId="1390" xr:uid="{9051032D-3E1E-414D-AFE6-3760E887F80B}"/>
    <cellStyle name="Normal 110" xfId="1274" xr:uid="{8C75F8A0-FC85-472E-9E52-FD150C946E95}"/>
    <cellStyle name="Normal 111" xfId="1275" xr:uid="{E05A6126-F0CE-43B8-BAD2-DBBFC175D75A}"/>
    <cellStyle name="Normal 112" xfId="1276" xr:uid="{5EA7412B-49C4-4D90-A8C0-B8595F03C134}"/>
    <cellStyle name="Normal 113" xfId="1277" xr:uid="{6D049B49-1428-4431-94D9-306444707B9A}"/>
    <cellStyle name="Normal 114" xfId="1278" xr:uid="{A2C015FE-401D-4782-BB0D-5FE47E6D99EE}"/>
    <cellStyle name="Normal 115" xfId="1279" xr:uid="{41F07D56-6F70-4960-BDC5-908E9D74055A}"/>
    <cellStyle name="Normal 116" xfId="1394" xr:uid="{9BBFB850-C2A2-48F6-91DA-FB309F072E85}"/>
    <cellStyle name="Normal 117" xfId="1418" xr:uid="{9597E139-33C5-474E-B800-960CD9833DE1}"/>
    <cellStyle name="Normal 118" xfId="2554" xr:uid="{EA99EDA5-09B3-4C1D-83AB-E677A0B50D4B}"/>
    <cellStyle name="Normal 119" xfId="2553" xr:uid="{7F2C994C-FA2A-4BDB-9AD9-D7AF49A6E057}"/>
    <cellStyle name="Normal 12" xfId="279" xr:uid="{63FC83CC-FC68-4D8E-958D-1773C010D5D6}"/>
    <cellStyle name="Normal 12 2" xfId="1630" xr:uid="{E5C01ED9-332B-4C95-A3B9-9070E9982CB0}"/>
    <cellStyle name="Normal 12 3" xfId="1310" xr:uid="{F14447C3-7AFA-4CC7-AF5E-5DFAF12DF164}"/>
    <cellStyle name="Normal 120" xfId="2549" xr:uid="{DEF49DE6-A0E9-4A5A-AD2A-10F54D3B8493}"/>
    <cellStyle name="Normal 121" xfId="2552" xr:uid="{9A273D8B-F977-4F0C-9CF8-B01EB775E671}"/>
    <cellStyle name="Normal 122" xfId="2555" xr:uid="{F88A42C7-9F35-4368-8063-107AFF0A3564}"/>
    <cellStyle name="Normal 123" xfId="1280" xr:uid="{1D1C0091-484D-48A5-BF40-A7BBF7E1C840}"/>
    <cellStyle name="Normal 124" xfId="1836" xr:uid="{D97D7DBD-D577-4D6A-8494-F7283AD0071E}"/>
    <cellStyle name="Normal 125" xfId="2155" xr:uid="{07C03E16-A31A-4A85-A4EC-403B7F11F4DF}"/>
    <cellStyle name="Normal 126" xfId="3006" xr:uid="{8BB4A5B2-6F6D-434F-AA88-46700443A3F5}"/>
    <cellStyle name="Normal 127" xfId="2415" xr:uid="{B29EC7CD-EFC0-47E5-BD16-5CFC7A6DF9DF}"/>
    <cellStyle name="Normal 128" xfId="2934" xr:uid="{FED615F3-C86F-41AE-A537-3FDCC06B6D2C}"/>
    <cellStyle name="Normal 129" xfId="3614" xr:uid="{A14AF984-3634-47E3-B8B9-1B8516FCF5CC}"/>
    <cellStyle name="Normal 13" xfId="280" xr:uid="{84893740-E24D-4BCD-AB82-66317FB2E297}"/>
    <cellStyle name="Normal 130" xfId="2171" xr:uid="{3F1A7108-EAD1-4D44-9FE5-F6F1A6A4F070}"/>
    <cellStyle name="Normal 131" xfId="3891" xr:uid="{D92F617B-4F11-450B-A811-789350CD141C}"/>
    <cellStyle name="Normal 132" xfId="1788" xr:uid="{EAF394D6-33A0-4E94-8A25-B7A27191D9C1}"/>
    <cellStyle name="Normal 133" xfId="3832" xr:uid="{5F63F788-32F5-4C4C-80EB-0146CD86C116}"/>
    <cellStyle name="Normal 134" xfId="3888" xr:uid="{0CC49CC3-3A91-4CAC-9B77-7BB6DCF46124}"/>
    <cellStyle name="Normal 135" xfId="4021" xr:uid="{964EE447-5965-4165-B437-5FE82AB5E865}"/>
    <cellStyle name="Normal 136" xfId="1567" xr:uid="{36EB31A9-70EA-42AB-827F-1CDEA0F2B4A3}"/>
    <cellStyle name="Normal 14" xfId="281" xr:uid="{83692F93-60AF-440F-928A-1C45A2F51C49}"/>
    <cellStyle name="Normal 14 2" xfId="1632" xr:uid="{E40FFF0E-EE88-41FA-82CA-C2EE5C75B094}"/>
    <cellStyle name="Normal 14 3" xfId="1360" xr:uid="{DBB5233E-7340-4811-A7B3-91EDE7B450A1}"/>
    <cellStyle name="Normal 15" xfId="282" xr:uid="{A3C64B55-0627-42A8-9C9F-ECBDEF7890F4}"/>
    <cellStyle name="Normal 16" xfId="283" xr:uid="{69C63228-6F31-444C-AAE2-9A312DDCAB0D}"/>
    <cellStyle name="Normal 16 10" xfId="716" xr:uid="{4D9DE155-D6D5-4EB2-9A65-1CA3A817D06E}"/>
    <cellStyle name="Normal 17" xfId="24" xr:uid="{044C576D-D711-414A-B98E-FFA7BB97D677}"/>
    <cellStyle name="Normal 17 2" xfId="284" xr:uid="{3844FE74-B185-4337-9895-7AE92B677F3B}"/>
    <cellStyle name="Normal 17 3" xfId="285" xr:uid="{4D0E75FD-19F6-4617-B4D6-784D2ED6EAB5}"/>
    <cellStyle name="Normal 18" xfId="286" xr:uid="{BB63AECC-B2FF-4095-A5BB-15ED3F7F9E18}"/>
    <cellStyle name="Normal 18 2" xfId="869" xr:uid="{C9222772-2CF1-461A-8258-210702D7A1F0}"/>
    <cellStyle name="Normal 19" xfId="287" xr:uid="{80E06D85-E2F4-4CD6-BAEC-E8FEE2BF3F3E}"/>
    <cellStyle name="Normal 19 2" xfId="870" xr:uid="{1978A381-3E1D-4D2C-B8F4-FCC582FD0876}"/>
    <cellStyle name="Normal 2" xfId="10" xr:uid="{FCEA074C-E07B-4AE1-A1BA-42B8D2DB15BA}"/>
    <cellStyle name="Normal 2 10" xfId="700" xr:uid="{ED97B652-7814-4993-B186-148183AFBED6}"/>
    <cellStyle name="Normal 2 11" xfId="1392" xr:uid="{298792A8-3DDA-4BA3-B528-9EF19B451B5F}"/>
    <cellStyle name="Normal 2 12" xfId="702" xr:uid="{B2F7E190-BFE5-4FD6-AB5D-F6CDF86384E7}"/>
    <cellStyle name="Normal 2 2" xfId="15" xr:uid="{886D8C99-5266-42AD-A958-03E6ECB1963D}"/>
    <cellStyle name="Normal 2 2 2" xfId="290" xr:uid="{D4AB8416-2B26-48A0-A897-ECA7634347F9}"/>
    <cellStyle name="Normal 2 2 2 3" xfId="291" xr:uid="{F8076881-FE41-46BD-9284-1ABD531F2BE1}"/>
    <cellStyle name="Normal 2 2 3" xfId="289" xr:uid="{66980B45-CDD2-4084-BC93-C8D03AA6E1FC}"/>
    <cellStyle name="Normal 2 2 3 3" xfId="292" xr:uid="{AC878955-A0AB-44E9-BF8D-928C06BEA976}"/>
    <cellStyle name="Normal 2 2_Inoue Rubber_Q2'55" xfId="293" xr:uid="{4D678251-453F-4104-9141-7B1672DD8DD5}"/>
    <cellStyle name="Normal 2 3" xfId="6" xr:uid="{0F2968FA-F443-42EF-9115-2A7BEE884511}"/>
    <cellStyle name="Normal 2 3 2" xfId="294" xr:uid="{D8753D83-8DAB-4EF3-BECE-F2090B22926D}"/>
    <cellStyle name="Normal 2 4" xfId="295" xr:uid="{3A9DCA02-B29C-437B-8146-60ED46CEE6EC}"/>
    <cellStyle name="Normal 2 4 2" xfId="1305" xr:uid="{35F5B252-1747-4207-B9A5-C5280F7A45C1}"/>
    <cellStyle name="Normal 2 5" xfId="296" xr:uid="{283FDC2B-319C-4057-B02A-47F267F55C5B}"/>
    <cellStyle name="Normal 2 6" xfId="5" xr:uid="{3CBFFA4F-D6F7-45D5-8D89-6D89B426859F}"/>
    <cellStyle name="Normal 2 7" xfId="288" xr:uid="{9921E6E8-3C10-4605-989C-D3A7F4F38A6F}"/>
    <cellStyle name="Normal 2 7 2" xfId="871" xr:uid="{145E5462-4FE0-4200-8E1B-15AA5DB96919}"/>
    <cellStyle name="Normal 2 8" xfId="2570" xr:uid="{D35D5F94-E297-4AA9-99B7-B0BFE3CDE682}"/>
    <cellStyle name="Normal 2_191102GR.IR_Goods yet invoiced.xls_31.10.2011(1)" xfId="298" xr:uid="{6E6D7E71-2D0A-4664-8C77-0D57FB22B8AA}"/>
    <cellStyle name="Normal 20" xfId="299" xr:uid="{8F42D16D-D601-4D74-93F7-D6461A77C038}"/>
    <cellStyle name="Normal 20 2" xfId="873" xr:uid="{6E27C0EB-03DB-4229-A3B9-8F4D5BC0935E}"/>
    <cellStyle name="Normal 21" xfId="300" xr:uid="{3DCB5E33-9405-4863-B35B-CE60ADB747D1}"/>
    <cellStyle name="Normal 22" xfId="301" xr:uid="{631AE141-81CE-4FF5-B697-AD1135C0842A}"/>
    <cellStyle name="Normal 22 2" xfId="874" xr:uid="{EC47768D-23C7-438B-A3FC-52E0D4DE0337}"/>
    <cellStyle name="Normal 22 5" xfId="711" xr:uid="{71F3E8B9-719B-4264-95E6-19A9F80E22E6}"/>
    <cellStyle name="Normal 23" xfId="302" xr:uid="{530DDE0D-15D1-4CA5-B494-0E78D2466C47}"/>
    <cellStyle name="Normal 23 2" xfId="875" xr:uid="{DC3CB76F-4BB7-4D08-B893-BB2500E80F4A}"/>
    <cellStyle name="Normal 24" xfId="303" xr:uid="{6078794E-B3E9-49B4-B926-F18DCF4317A1}"/>
    <cellStyle name="Normal 25" xfId="2" xr:uid="{C20CB040-ABFE-449F-829F-6759BC6222FA}"/>
    <cellStyle name="Normal 25 2" xfId="1337" xr:uid="{3CF3576D-7AD8-4F95-99FB-02647E19FC0E}"/>
    <cellStyle name="Normal 26" xfId="49" xr:uid="{CB91E0D2-F978-4E53-99F6-0B8A4B40BD39}"/>
    <cellStyle name="Normal 27" xfId="469" xr:uid="{00DDA0B0-2890-4162-9037-B0951D2B532C}"/>
    <cellStyle name="Normal 27 2" xfId="885" xr:uid="{6EA0DA92-93E1-4F2A-B6F5-5C746DDFB651}"/>
    <cellStyle name="Normal 27 3" xfId="1222" xr:uid="{B73DCA13-E8AA-4803-945A-D2C220F87DAF}"/>
    <cellStyle name="Normal 28" xfId="35" xr:uid="{A34812E6-3050-4427-A1A9-4A4B350AF5F1}"/>
    <cellStyle name="Normal 29" xfId="130" xr:uid="{89D6B2C9-4438-4A30-90E9-7423CD3207B7}"/>
    <cellStyle name="Normal 29 2" xfId="759" xr:uid="{AEB93CD6-221A-47DF-8A74-7E8DEA7A1DF2}"/>
    <cellStyle name="Normal 3" xfId="16" xr:uid="{62E18916-94E3-44C3-81E1-65321BF74D88}"/>
    <cellStyle name="Normal 3 2" xfId="17" xr:uid="{EA9776CD-3BFC-41EE-BA91-D3C49182D025}"/>
    <cellStyle name="Normal 3 2 2" xfId="304" xr:uid="{DAB6A07A-B5A3-4934-B43E-6B231CFE9378}"/>
    <cellStyle name="Normal 3 2 3" xfId="1220" xr:uid="{CF3F1D85-65D3-4A30-BD40-A7D132D1B380}"/>
    <cellStyle name="Normal 3 3" xfId="26" xr:uid="{60F9034C-7FE4-4978-8EAD-14637B44A1CF}"/>
    <cellStyle name="Normal 3 3 2" xfId="305" xr:uid="{05733F34-F7AA-4121-81B5-E4F4FE40277B}"/>
    <cellStyle name="Normal 3 3 2 2" xfId="1203" xr:uid="{E879CC0E-E0A1-4F68-BBC7-71ED55C8D1D8}"/>
    <cellStyle name="Normal 3 3 2 3" xfId="1649" xr:uid="{54F6EDBC-63C2-4C89-BEEC-09DA6D472301}"/>
    <cellStyle name="Normal 3 4" xfId="306" xr:uid="{799EDC64-B5EC-4FA5-AD25-A08EC327C7CB}"/>
    <cellStyle name="Normal 3 5" xfId="2568" xr:uid="{521AEEBB-39F6-4C7C-8C47-EA16F72CCCBF}"/>
    <cellStyle name="Normal 3 9" xfId="721" xr:uid="{4AB9980F-DEA0-4EB3-AC0C-E446000960E1}"/>
    <cellStyle name="Normal 3_Gain or loss on forex Oct'11" xfId="307" xr:uid="{6EAADDB9-7B26-4DD2-A0D5-F505E7B01959}"/>
    <cellStyle name="Normal 30" xfId="41" xr:uid="{B0EBDE6A-2CE9-44DC-B6DB-21B3DD72EAB9}"/>
    <cellStyle name="Normal 31" xfId="51" xr:uid="{66635EDB-DC1E-4AC4-93B8-775575C0861D}"/>
    <cellStyle name="Normal 32" xfId="37" xr:uid="{5A10890C-4B6E-4D7E-88D8-4D466A18EAE8}"/>
    <cellStyle name="Normal 33" xfId="50" xr:uid="{B81814ED-A6BC-41F3-9C18-0162B1BE16BE}"/>
    <cellStyle name="Normal 34" xfId="479" xr:uid="{7661093E-28ED-4A3C-B91C-86E38B3782E9}"/>
    <cellStyle name="Normal 34 2" xfId="893" xr:uid="{07442754-6367-4EED-B57C-EBEB1F983F84}"/>
    <cellStyle name="Normal 35" xfId="480" xr:uid="{5AF0E061-8991-48D5-A403-2971811F7C0F}"/>
    <cellStyle name="Normal 35 2" xfId="894" xr:uid="{F98CE468-AE35-4528-9DAF-0DDD94E6EAFC}"/>
    <cellStyle name="Normal 36" xfId="9" xr:uid="{6327D127-FFEE-4875-98C2-C22CC67AD31D}"/>
    <cellStyle name="Normal 36 2" xfId="737" xr:uid="{E4822BE9-20A3-49E8-828C-064A7B938EC0}"/>
    <cellStyle name="Normal 36 3" xfId="693" xr:uid="{DDBA9DB3-6C36-4F0E-B931-A80762C542A2}"/>
    <cellStyle name="Normal 37" xfId="23" xr:uid="{DEDB5A86-7F2F-4452-A4D2-9DEFFEE9A866}"/>
    <cellStyle name="Normal 37 2" xfId="741" xr:uid="{6F2ED041-1DA1-4D3A-8AB2-5680E65783C0}"/>
    <cellStyle name="Normal 37 3" xfId="708" xr:uid="{CF19FCC2-0F02-4E29-9641-43D16A3732DB}"/>
    <cellStyle name="Normal 38" xfId="531" xr:uid="{68B0898B-B722-440C-9E2E-7CB0C417AAF3}"/>
    <cellStyle name="Normal 39" xfId="496" xr:uid="{1A145184-A4AC-4ABD-9014-4C15CE2A07DC}"/>
    <cellStyle name="Normal 4" xfId="25" xr:uid="{2927EA1B-F318-4142-B352-B87EAA810424}"/>
    <cellStyle name="Normal 4 2" xfId="309" xr:uid="{2CB1BD53-2C32-4B5F-A325-CB0DF1C84559}"/>
    <cellStyle name="Normal 4 2 15" xfId="728" xr:uid="{81442FCE-0FAF-43CB-996F-D18C0C177FCD}"/>
    <cellStyle name="Normal 4 3" xfId="308" xr:uid="{E8ECB309-1B25-420C-8A43-C4BC79B2BB40}"/>
    <cellStyle name="Normal 4 4" xfId="1230" xr:uid="{F1C058AC-25F7-4EF9-835A-46A6AD552448}"/>
    <cellStyle name="Normal 4_Inoue Rubber_Q2'55" xfId="310" xr:uid="{DCFEA3D2-E64C-4638-BCF0-5D2D33F5B530}"/>
    <cellStyle name="Normal 40" xfId="38" xr:uid="{3429D986-C2A3-40AB-A255-528168B251D4}"/>
    <cellStyle name="Normal 41" xfId="520" xr:uid="{23278C81-B907-475C-A78C-BA6A2558C755}"/>
    <cellStyle name="Normal 42" xfId="502" xr:uid="{6BBA3BBA-58AE-418F-B590-997A70A16CFA}"/>
    <cellStyle name="Normal 42 3" xfId="697" xr:uid="{D77F34FE-4A6B-47B1-A5EF-CF0BBEFECAB0}"/>
    <cellStyle name="Normal 42 3 2" xfId="1084" xr:uid="{0EAE9B91-39FF-4520-A3B9-6C18155D1B0B}"/>
    <cellStyle name="Normal 42 3 3" xfId="2003" xr:uid="{1091A919-4213-4237-9AD5-5FDA2F72D2E7}"/>
    <cellStyle name="Normal 43" xfId="534" xr:uid="{81065FB1-6716-430C-9DD7-DEDA44725694}"/>
    <cellStyle name="Normal 44" xfId="509" xr:uid="{4C732C65-8F5F-441B-B4C6-13C47D18911D}"/>
    <cellStyle name="Normal 45" xfId="518" xr:uid="{F3E32974-BE4F-4CDA-8582-B56450E41AF1}"/>
    <cellStyle name="Normal 46" xfId="535" xr:uid="{76B7D0BF-C82C-45C5-9F60-81B45781D25A}"/>
    <cellStyle name="Normal 47" xfId="733" xr:uid="{03F11141-9D56-44B1-A6FC-2B526BEE3095}"/>
    <cellStyle name="Normal 48" xfId="884" xr:uid="{33A364CD-CD5A-4F30-BBA7-1643ED7F0779}"/>
    <cellStyle name="Normal 49" xfId="967" xr:uid="{592C4C4D-6D3B-41BC-97E4-30AD1CA5C3B0}"/>
    <cellStyle name="Normal 5" xfId="46" xr:uid="{870ED800-1E16-498A-8E90-48780F56C105}"/>
    <cellStyle name="Normal 5 2" xfId="48" xr:uid="{F00374DD-6633-4528-BC8D-9B3C0A7578EA}"/>
    <cellStyle name="Normal 5 2 8" xfId="712" xr:uid="{53F52BAB-F9ED-41C9-9CE0-B739CD82E28B}"/>
    <cellStyle name="Normal 5 3" xfId="754" xr:uid="{B439B6D8-BCE4-4DFD-8D28-4E95A7EBA37E}"/>
    <cellStyle name="Normal 5 4" xfId="1413" xr:uid="{5C8B8B27-77DD-441D-9FDA-631CE3263535}"/>
    <cellStyle name="Normal 5 5" xfId="1335" xr:uid="{1CA1246B-E8F8-44AD-997E-1CEE447562F9}"/>
    <cellStyle name="Normal 50" xfId="969" xr:uid="{40038C2B-45EE-4405-B00F-0A67A5DC09AE}"/>
    <cellStyle name="Normal 51" xfId="965" xr:uid="{18DAE5FA-27E8-4053-97F0-1054B2C20E55}"/>
    <cellStyle name="Normal 52" xfId="868" xr:uid="{1C9C5673-5BD7-46CF-9A52-FD70C2C9DB48}"/>
    <cellStyle name="Normal 53" xfId="883" xr:uid="{609D271B-BD91-4792-A077-28E8E066865B}"/>
    <cellStyle name="Normal 54" xfId="575" xr:uid="{CF34A8F5-19E6-4BAE-83C7-6D459B86788B}"/>
    <cellStyle name="Normal 55" xfId="915" xr:uid="{1FFDF55C-2CFB-4279-B613-0EAA864607FE}"/>
    <cellStyle name="Normal 56" xfId="594" xr:uid="{E3064E2A-B776-4821-81FE-D3B0F832B13C}"/>
    <cellStyle name="Normal 57" xfId="672" xr:uid="{CF38EEF9-66D3-444B-89A5-B1D845957E83}"/>
    <cellStyle name="Normal 58" xfId="689" xr:uid="{29F9FF24-447D-4384-8DAE-906B88FB3DAA}"/>
    <cellStyle name="Normal 59" xfId="641" xr:uid="{B743EEC7-C080-4C77-974B-C7620FA6DC69}"/>
    <cellStyle name="Normal 6" xfId="54" xr:uid="{797403DB-6A43-47AE-BCE8-DA517330DF01}"/>
    <cellStyle name="Normal 6 2" xfId="312" xr:uid="{34871DB3-A99B-4DB5-AE75-9A14A7A49915}"/>
    <cellStyle name="Normal 6 3" xfId="311" xr:uid="{0A8F10C4-42B7-45E6-AE3F-5D5C0C78E92C}"/>
    <cellStyle name="Normal 6_Inoue Rubber_Q2'55" xfId="313" xr:uid="{6DAF3C19-A164-4148-AD46-8D41DF2BF5E8}"/>
    <cellStyle name="Normal 60" xfId="680" xr:uid="{5689D597-6FAA-4832-9B9F-B5C19C8D949B}"/>
    <cellStyle name="Normal 61" xfId="980" xr:uid="{8047D651-F2E1-49D5-9863-D8DDEBACAF09}"/>
    <cellStyle name="Normal 62" xfId="669" xr:uid="{400D5EF2-91AD-45B5-BF94-E637611C241A}"/>
    <cellStyle name="Normal 63" xfId="607" xr:uid="{4CC9D3FC-FE7D-419D-9260-B5C9C19A387D}"/>
    <cellStyle name="Normal 64" xfId="714" xr:uid="{2863221C-0390-44D1-89AB-19FFD8BAA750}"/>
    <cellStyle name="Normal 65" xfId="662" xr:uid="{D0066BE1-A6EC-45D6-972C-0BB1565D1563}"/>
    <cellStyle name="Normal 66" xfId="715" xr:uid="{FA49081A-B64A-4706-A49A-F2A15645DA33}"/>
    <cellStyle name="Normal 66 2" xfId="1210" xr:uid="{A245C55F-499A-435E-9E46-2C120BDA99C5}"/>
    <cellStyle name="Normal 67" xfId="1066" xr:uid="{B21D696D-DF5D-4F90-B70B-5A8237366FAD}"/>
    <cellStyle name="Normal 68" xfId="614" xr:uid="{551E45C8-C3FE-4E96-AE1F-85A7FD8B450C}"/>
    <cellStyle name="Normal 69" xfId="3" xr:uid="{03544464-BB19-4C23-A7A4-62D75C65BB0B}"/>
    <cellStyle name="Normal 7" xfId="314" xr:uid="{7ECC302F-A7C9-43EB-A687-0315571B5453}"/>
    <cellStyle name="Normal 7 2" xfId="315" xr:uid="{EAD283CE-1E47-4CF3-B036-7B5B8B65D2F5}"/>
    <cellStyle name="Normal 7 3" xfId="316" xr:uid="{F6043CD8-7CF7-4880-87DA-3C23C194AB4A}"/>
    <cellStyle name="Normal 7 4" xfId="1656" xr:uid="{1A130199-FE62-4A3C-959F-053A84E8521D}"/>
    <cellStyle name="Normal 7 5" xfId="1365" xr:uid="{A3311C72-7893-479E-967C-213FAB0EC9A9}"/>
    <cellStyle name="Normal 7_Inoue Rubber_Q2'55" xfId="317" xr:uid="{2891C504-ECAB-4931-92D0-C5EBC9FD219A}"/>
    <cellStyle name="Normal 70" xfId="1039" xr:uid="{BBFEB412-9706-4336-B5F3-E6CDA2E246D8}"/>
    <cellStyle name="Normal 71" xfId="1067" xr:uid="{18443ACF-0343-4340-A1B6-AEC72BF480BA}"/>
    <cellStyle name="Normal 72" xfId="1022" xr:uid="{CB34FE23-C113-44EE-AE12-7B8D79437CE8}"/>
    <cellStyle name="Normal 73" xfId="576" xr:uid="{219AEF7D-D6A4-4371-8A4C-1C6C0A665863}"/>
    <cellStyle name="Normal 74" xfId="1071" xr:uid="{4993552B-367D-488C-9F9B-4D3C3E1B633E}"/>
    <cellStyle name="Normal 75" xfId="1130" xr:uid="{12D67E05-CB05-4FDD-B107-0BB07B7516F9}"/>
    <cellStyle name="Normal 76" xfId="923" xr:uid="{DE8027B5-E83B-4675-90FD-7D5197989BFC}"/>
    <cellStyle name="Normal 77" xfId="1073" xr:uid="{FA03D5BC-F142-4FC9-9847-C35C5AB043F7}"/>
    <cellStyle name="Normal 78" xfId="1048" xr:uid="{D8ACE41B-DB7E-4A71-969A-76256AA331FC}"/>
    <cellStyle name="Normal 79" xfId="1182" xr:uid="{CB274F93-F5EC-4EA1-95DF-7E4781FECC08}"/>
    <cellStyle name="Normal 8" xfId="318" xr:uid="{04BC0EE4-C917-4C85-A96D-6F0303A5F911}"/>
    <cellStyle name="Normal 8 18 2" xfId="1217" xr:uid="{3344AC15-1780-4AC5-8A58-3A6F1F33379C}"/>
    <cellStyle name="Normal 8 2" xfId="1221" xr:uid="{8F1598BA-91F2-4423-849C-8F36B2986B26}"/>
    <cellStyle name="Normal 8 2 2" xfId="2495" xr:uid="{41CA5577-DB15-4F1D-82FA-E212F6825326}"/>
    <cellStyle name="Normal 8 2 3" xfId="1384" xr:uid="{D3FE4479-EABC-4814-9122-0CA84848A9CC}"/>
    <cellStyle name="Normal 8 3" xfId="1315" xr:uid="{941A004B-B5BB-4673-AB88-30B1F6059A73}"/>
    <cellStyle name="Normal 8 5" xfId="1375" xr:uid="{BBEC475E-1805-4870-A1DB-29E5B6CD87AE}"/>
    <cellStyle name="Normal 80" xfId="1037" xr:uid="{87AE8E4E-5EC7-42FA-8180-DC732AF3A067}"/>
    <cellStyle name="Normal 81" xfId="1188" xr:uid="{02EA7305-1947-4116-A4B4-1DCDD9D59C76}"/>
    <cellStyle name="Normal 82" xfId="1197" xr:uid="{F5B4A154-2EC8-4A96-82AC-D939BF42DF7C}"/>
    <cellStyle name="Normal 83" xfId="319" xr:uid="{A18AA38B-DD22-4E8E-ACEE-5D38993D053E}"/>
    <cellStyle name="Normal 84" xfId="1198" xr:uid="{679639E2-9B2C-4959-A80C-7E029754A57F}"/>
    <cellStyle name="Normal 85" xfId="1205" xr:uid="{71311728-E44B-4E94-B9D3-EB083D6DE65F}"/>
    <cellStyle name="Normal 86" xfId="1227" xr:uid="{BF085C60-0722-4246-AAEF-E59027F97EB9}"/>
    <cellStyle name="Normal 87" xfId="1234" xr:uid="{27B20457-DB29-4505-9D61-2481060384AD}"/>
    <cellStyle name="Normal 88" xfId="1195" xr:uid="{475C1335-608F-44D6-8804-F02B4E1C7886}"/>
    <cellStyle name="Normal 89" xfId="1233" xr:uid="{64E6B831-14E0-4F40-8D58-7B30F53550E2}"/>
    <cellStyle name="Normal 9" xfId="320" xr:uid="{6CB73CC6-B971-4590-A30E-306C00F974BA}"/>
    <cellStyle name="Normal 9 2" xfId="1661" xr:uid="{D6E87B29-7478-42EC-97F8-021F4E1DBDD3}"/>
    <cellStyle name="Normal 9 3" xfId="1381" xr:uid="{BD7985AA-1F30-4887-A802-8302C240D069}"/>
    <cellStyle name="Normal 90" xfId="1236" xr:uid="{DC6A3708-BA34-48DC-AAC8-3E1AB476F71C}"/>
    <cellStyle name="Normal 91" xfId="1193" xr:uid="{88BCDEF0-BE88-4371-9299-306A4D0B8DE0}"/>
    <cellStyle name="Normal 92" xfId="1237" xr:uid="{C623933D-3CD1-438A-8690-0A29BC559EED}"/>
    <cellStyle name="Normal 93" xfId="1238" xr:uid="{8B5AE5DC-276C-4400-AAA4-BE72CE1ACA4C}"/>
    <cellStyle name="Normal 94" xfId="1239" xr:uid="{F7E0DAE5-6051-4575-ABA4-0E67666DF4EF}"/>
    <cellStyle name="Normal 95" xfId="1240" xr:uid="{2DB0E248-5D6F-4F73-970D-E698664D8D18}"/>
    <cellStyle name="Normal 96" xfId="1241" xr:uid="{DA13500C-B551-41DD-9238-DA47353AB0C7}"/>
    <cellStyle name="Normal 97" xfId="1250" xr:uid="{77BCCE5D-D918-4CD3-A8A2-DACA0FA99D16}"/>
    <cellStyle name="Normal 98" xfId="1258" xr:uid="{E37B584F-8F8B-4650-922C-5E9ECA89642C}"/>
    <cellStyle name="Normal 99" xfId="1259" xr:uid="{0DB07240-5363-4BA7-9E3F-15534FE3CF1C}"/>
    <cellStyle name="Normal_bs&amp;plt" xfId="7" xr:uid="{1D98A988-0D71-4821-A6B2-234FEF4ADC98}"/>
    <cellStyle name="Note 2" xfId="321" xr:uid="{A386F1D3-C6FC-4722-A000-55BE5BF8F59F}"/>
    <cellStyle name="Output 2" xfId="322" xr:uid="{68F6FCE5-A850-48B4-9936-97BF599A40AC}"/>
    <cellStyle name="Output 2 10" xfId="3590" xr:uid="{AD5BB0DE-56ED-4296-9D68-D703ACB8233A}"/>
    <cellStyle name="Output 2 11" xfId="1796" xr:uid="{241369A0-A434-4B3E-B067-F4C6E24ABE23}"/>
    <cellStyle name="Output 2 12" xfId="4320" xr:uid="{5607AB0D-DFC9-4093-B3E0-1AB6C18FCF85}"/>
    <cellStyle name="Output 2 13" xfId="4580" xr:uid="{C3A20D9F-624D-4D0A-B660-34072C1AD020}"/>
    <cellStyle name="Output 2 14" xfId="4811" xr:uid="{CE9133F4-9B34-4728-8BF0-3207852ECDFE}"/>
    <cellStyle name="Output 2 15" xfId="5003" xr:uid="{F4B14B71-7649-4506-9614-563A68B7CBFE}"/>
    <cellStyle name="Output 2 2" xfId="494" xr:uid="{C302E7AE-5A21-40A3-BF95-7CE8007D7703}"/>
    <cellStyle name="Output 2 2 10" xfId="3929" xr:uid="{ABEC0ED9-1BD6-4F2B-B88E-1002B13E4E6A}"/>
    <cellStyle name="Output 2 2 11" xfId="1751" xr:uid="{8DA76B11-AB39-4322-8140-1FD08263F44F}"/>
    <cellStyle name="Output 2 2 12" xfId="4329" xr:uid="{8C665E84-798E-495C-8E7D-6409AE95B04A}"/>
    <cellStyle name="Output 2 2 13" xfId="4589" xr:uid="{26B41EA3-FE25-434A-8D8F-6C321F073346}"/>
    <cellStyle name="Output 2 2 14" xfId="4817" xr:uid="{65D051EF-2296-4077-8F93-C3378F77FF2F}"/>
    <cellStyle name="Output 2 2 2" xfId="904" xr:uid="{57B0A429-DFC2-43DB-8BF0-974E7013C71D}"/>
    <cellStyle name="Output 2 2 2 10" xfId="1281" xr:uid="{06739CB2-BB53-40B4-9EFC-5C2EAE016D3E}"/>
    <cellStyle name="Output 2 2 2 11" xfId="3087" xr:uid="{ADC33240-1EF1-4022-B90F-B328D4ACEC0B}"/>
    <cellStyle name="Output 2 2 2 12" xfId="4187" xr:uid="{1068B9D1-BEC2-475A-9BB6-D5F73A030DC4}"/>
    <cellStyle name="Output 2 2 2 13" xfId="4462" xr:uid="{810F6717-A531-4C51-9F01-7BF99B7E8877}"/>
    <cellStyle name="Output 2 2 2 2" xfId="1108" xr:uid="{9D11A878-297B-4F2E-9174-FFF1E74B4C24}"/>
    <cellStyle name="Output 2 2 2 2 10" xfId="4721" xr:uid="{A54E98B4-E690-4DA6-8298-FE4930092605}"/>
    <cellStyle name="Output 2 2 2 2 11" xfId="4926" xr:uid="{C7DCF0F0-EE58-411D-90F5-C2EA40BF3F5B}"/>
    <cellStyle name="Output 2 2 2 2 12" xfId="5104" xr:uid="{BDF43304-D7EE-48C8-930F-7C5938358B5F}"/>
    <cellStyle name="Output 2 2 2 2 2" xfId="2386" xr:uid="{C7EE397A-B538-4B68-A8E4-C17505662271}"/>
    <cellStyle name="Output 2 2 2 2 3" xfId="2728" xr:uid="{D0B227BE-FDCA-473E-B00A-9719CAF3901F}"/>
    <cellStyle name="Output 2 2 2 2 4" xfId="1289" xr:uid="{83BD22E0-826B-4B49-81A7-0A44BFB20BDB}"/>
    <cellStyle name="Output 2 2 2 2 5" xfId="3352" xr:uid="{BE215CA2-CC8A-4AC9-A5B8-A30C9E6E6028}"/>
    <cellStyle name="Output 2 2 2 2 6" xfId="1762" xr:uid="{D3D5AF6A-4962-4210-9AE1-05DD82573EB8}"/>
    <cellStyle name="Output 2 2 2 2 7" xfId="1324" xr:uid="{F70429F0-857B-427A-8247-D69AAD51B9CF}"/>
    <cellStyle name="Output 2 2 2 2 8" xfId="4195" xr:uid="{F4FE8C32-DAA5-42E5-A7D7-5E4BB24F2F9C}"/>
    <cellStyle name="Output 2 2 2 2 9" xfId="4470" xr:uid="{DA154F4C-53F8-4E41-8617-07C503229420}"/>
    <cellStyle name="Output 2 2 2 3" xfId="650" xr:uid="{CE7539ED-9AF1-418E-B2D6-F68F679FA652}"/>
    <cellStyle name="Output 2 2 2 3 10" xfId="1409" xr:uid="{AD0B2343-1FE1-4794-A4A9-CA9DAA7B6F25}"/>
    <cellStyle name="Output 2 2 2 3 11" xfId="3011" xr:uid="{6BD76012-65F1-4791-AF5F-0003455FD57A}"/>
    <cellStyle name="Output 2 2 2 3 12" xfId="3539" xr:uid="{D2E34283-084E-4FF6-97B3-6D07C7CE8580}"/>
    <cellStyle name="Output 2 2 2 3 2" xfId="1959" xr:uid="{EAC9F000-3009-4FFC-B14B-29ED00F35066}"/>
    <cellStyle name="Output 2 2 2 3 3" xfId="2094" xr:uid="{25AC4075-78BD-4D65-A2BC-47CF39AEDABC}"/>
    <cellStyle name="Output 2 2 2 3 4" xfId="2224" xr:uid="{A53314AB-CB76-48D8-A35B-182A7D75104E}"/>
    <cellStyle name="Output 2 2 2 3 5" xfId="2816" xr:uid="{353561EF-FE84-4DF4-B9E9-32464ACB2E25}"/>
    <cellStyle name="Output 2 2 2 3 6" xfId="3060" xr:uid="{C3B05CB1-61B1-4D06-A02B-3A95714B8A61}"/>
    <cellStyle name="Output 2 2 2 3 7" xfId="1805" xr:uid="{7183B8C8-CF7A-4A88-8C5C-A229F3B1E1C9}"/>
    <cellStyle name="Output 2 2 2 3 8" xfId="2176" xr:uid="{76D7B145-454D-428E-9E18-D4B2836119C8}"/>
    <cellStyle name="Output 2 2 2 3 9" xfId="4040" xr:uid="{725F1840-5E76-45F6-A8E7-382A37075666}"/>
    <cellStyle name="Output 2 2 2 4" xfId="1458" xr:uid="{C2D886E6-7706-475D-9E5B-473AB2F8AB1E}"/>
    <cellStyle name="Output 2 2 2 5" xfId="1962" xr:uid="{837A60E6-165F-4A2F-801E-10FE2E8ED27C}"/>
    <cellStyle name="Output 2 2 2 6" xfId="2372" xr:uid="{BC5AB157-025D-4CF7-88BB-B109CC5C38D4}"/>
    <cellStyle name="Output 2 2 2 7" xfId="1557" xr:uid="{AD4DB91D-90F5-4CC3-A412-38B1043276B6}"/>
    <cellStyle name="Output 2 2 2 8" xfId="3008" xr:uid="{C0F913A4-BB36-49CC-BAFE-E6FD4980C7CA}"/>
    <cellStyle name="Output 2 2 2 9" xfId="2954" xr:uid="{9647A405-6E78-49BC-B62F-2C9426A6EF62}"/>
    <cellStyle name="Output 2 2 3" xfId="1000" xr:uid="{CF8172CE-09C3-4C58-8925-AD9BFADA2F29}"/>
    <cellStyle name="Output 2 2 3 10" xfId="4375" xr:uid="{8170CB42-2C8F-4000-8CD6-D32A6E6B9F23}"/>
    <cellStyle name="Output 2 2 3 11" xfId="4629" xr:uid="{37BC1F2B-F22E-44F8-91C1-4C33FB3DB99C}"/>
    <cellStyle name="Output 2 2 3 12" xfId="4850" xr:uid="{2E2A91B5-0A78-49C4-B37B-BF58DDB29C32}"/>
    <cellStyle name="Output 2 2 3 13" xfId="5031" xr:uid="{A8C0AAC1-D82F-4EFA-89D9-3DB566F7FCFD}"/>
    <cellStyle name="Output 2 2 3 2" xfId="1144" xr:uid="{8F59CD23-9449-4868-BB95-B0C4565CF78A}"/>
    <cellStyle name="Output 2 2 3 2 10" xfId="4757" xr:uid="{C3634EF7-EC49-4073-A1A6-4A52CFC0B265}"/>
    <cellStyle name="Output 2 2 3 2 11" xfId="4960" xr:uid="{2D507B01-E542-438A-AD61-819A0C084950}"/>
    <cellStyle name="Output 2 2 3 2 12" xfId="5138" xr:uid="{A6FFCFED-08A6-404A-9F39-6B4DED5C89FE}"/>
    <cellStyle name="Output 2 2 3 2 2" xfId="2422" xr:uid="{7F0B64E7-3FF4-4E2B-9BF8-E485079311BF}"/>
    <cellStyle name="Output 2 2 3 2 3" xfId="2764" xr:uid="{E5B24D4A-6FAF-44C5-B2C4-6EFAD4618674}"/>
    <cellStyle name="Output 2 2 3 2 4" xfId="1690" xr:uid="{F4D6AE5E-7429-4100-BD9A-061E8D7202DE}"/>
    <cellStyle name="Output 2 2 3 2 5" xfId="3387" xr:uid="{FD4C6C86-C772-4F96-A84D-2EDFD8BA0004}"/>
    <cellStyle name="Output 2 2 3 2 6" xfId="2716" xr:uid="{79A845DC-1BCE-4383-A677-F8190CB82C6F}"/>
    <cellStyle name="Output 2 2 3 2 7" xfId="3681" xr:uid="{91ED2885-7450-444C-87FE-C7B37D060F25}"/>
    <cellStyle name="Output 2 2 3 2 8" xfId="4231" xr:uid="{FEB2B134-65C7-4383-86CA-C6F4295116D7}"/>
    <cellStyle name="Output 2 2 3 2 9" xfId="4506" xr:uid="{D7522E38-7A85-4F55-AEEC-F6306DB9E695}"/>
    <cellStyle name="Output 2 2 3 3" xfId="2280" xr:uid="{15E16750-8F0A-419C-AAD1-0E2404CBC793}"/>
    <cellStyle name="Output 2 2 3 4" xfId="2622" xr:uid="{22AB978C-1794-401E-8D5E-4A3EE80119A5}"/>
    <cellStyle name="Output 2 2 3 5" xfId="1815" xr:uid="{6BF92A25-D108-439E-8E88-A73B623927EB}"/>
    <cellStyle name="Output 2 2 3 6" xfId="3254" xr:uid="{9896CE13-31FC-44FB-A091-732AA32E5A52}"/>
    <cellStyle name="Output 2 2 3 7" xfId="3097" xr:uid="{68FB6C1C-5145-44EC-BDA3-FEDD1DE93862}"/>
    <cellStyle name="Output 2 2 3 8" xfId="1527" xr:uid="{7A2C3DB6-0C62-4937-9623-7A188D87B8AF}"/>
    <cellStyle name="Output 2 2 3 9" xfId="4098" xr:uid="{C8E28E77-C0A1-47D4-A233-619E1EF2E404}"/>
    <cellStyle name="Output 2 2 4" xfId="973" xr:uid="{2F00C09C-75E7-4465-A260-AE9AE5AA94C2}"/>
    <cellStyle name="Output 2 2 4 10" xfId="4604" xr:uid="{406CEE03-0F2E-4168-8860-1F145951F9EE}"/>
    <cellStyle name="Output 2 2 4 11" xfId="4827" xr:uid="{8C215EAA-5428-4E70-A9A0-235B435F26AE}"/>
    <cellStyle name="Output 2 2 4 12" xfId="5010" xr:uid="{64AFA822-433A-4544-B52B-23384CF745BD}"/>
    <cellStyle name="Output 2 2 4 2" xfId="2254" xr:uid="{058647F3-FF54-4D8F-8233-B31B18D5491C}"/>
    <cellStyle name="Output 2 2 4 3" xfId="2595" xr:uid="{A6BB2C9C-9470-4D1D-94EE-92890D2CFAF6}"/>
    <cellStyle name="Output 2 2 4 4" xfId="2891" xr:uid="{D2EEF66F-AEEF-48CE-9368-626464603764}"/>
    <cellStyle name="Output 2 2 4 5" xfId="3228" xr:uid="{2E4067AA-B36D-47A5-9FAA-32B04BAE4CAF}"/>
    <cellStyle name="Output 2 2 4 6" xfId="3499" xr:uid="{1A124AB7-FCAD-4F4C-BF09-B59765B8C3B5}"/>
    <cellStyle name="Output 2 2 4 7" xfId="3429" xr:uid="{4F670316-6912-432A-B355-2564D2E48312}"/>
    <cellStyle name="Output 2 2 4 8" xfId="4072" xr:uid="{6CE31F60-DBED-40DB-968C-4B2A4193665D}"/>
    <cellStyle name="Output 2 2 4 9" xfId="4350" xr:uid="{60737B77-6857-42F2-8438-E7FBC91E2AC5}"/>
    <cellStyle name="Output 2 2 5" xfId="1587" xr:uid="{47ED462E-5B82-4975-AA48-E8F8B3646271}"/>
    <cellStyle name="Output 2 2 6" xfId="1863" xr:uid="{91748736-E9D4-4635-BF2E-2D132B54656C}"/>
    <cellStyle name="Output 2 2 7" xfId="3044" xr:uid="{5C4FBF07-A034-4691-ADC5-12FCD854A7C7}"/>
    <cellStyle name="Output 2 2 8" xfId="2462" xr:uid="{CF527CD0-793D-434D-8529-AED1552895D9}"/>
    <cellStyle name="Output 2 2 9" xfId="3153" xr:uid="{FA37D69D-E10F-47E5-83AF-1733CDBF265E}"/>
    <cellStyle name="Output 2 3" xfId="516" xr:uid="{9ADB0120-1097-443C-961D-E92814BC1B6D}"/>
    <cellStyle name="Output 2 3 10" xfId="3482" xr:uid="{E2791D3C-685E-4658-A307-246E9AA9EBE7}"/>
    <cellStyle name="Output 2 3 11" xfId="1793" xr:uid="{CF3A6913-0B30-46DF-B993-7B2580C11ACD}"/>
    <cellStyle name="Output 2 3 12" xfId="2037" xr:uid="{CC6A75E8-4FE2-4B23-BBBC-FD0B0248E506}"/>
    <cellStyle name="Output 2 3 13" xfId="4317" xr:uid="{D407C8FB-35DA-4759-9499-3146B59ACAA6}"/>
    <cellStyle name="Output 2 3 2" xfId="1019" xr:uid="{BDDDA5AD-4136-4DA0-BA3C-6FA1CD82EBED}"/>
    <cellStyle name="Output 2 3 2 10" xfId="4394" xr:uid="{194F9488-D571-4E1D-8BC6-1D126A80A5A4}"/>
    <cellStyle name="Output 2 3 2 11" xfId="4648" xr:uid="{B2CF5DE1-010D-4B4F-8860-FE2BA885FDB8}"/>
    <cellStyle name="Output 2 3 2 12" xfId="4869" xr:uid="{223AACED-643E-45D9-AD8B-C89ABC9B56BB}"/>
    <cellStyle name="Output 2 3 2 13" xfId="5050" xr:uid="{320A50B8-BB27-4189-8017-386EB6F25836}"/>
    <cellStyle name="Output 2 3 2 2" xfId="1163" xr:uid="{B43AFA8B-D92E-4D77-B45C-569B3869E1B2}"/>
    <cellStyle name="Output 2 3 2 2 10" xfId="4776" xr:uid="{9724D187-5E7D-43C6-B15B-E08E18AF8C2F}"/>
    <cellStyle name="Output 2 3 2 2 11" xfId="4979" xr:uid="{BC8E0D22-77DD-4551-AB94-2C3A48EDA3F2}"/>
    <cellStyle name="Output 2 3 2 2 12" xfId="5157" xr:uid="{74291939-481B-4ED2-B6FA-0520623919DB}"/>
    <cellStyle name="Output 2 3 2 2 2" xfId="2441" xr:uid="{ACF296A1-6893-48BF-A654-B0EDDCF15ECF}"/>
    <cellStyle name="Output 2 3 2 2 3" xfId="2783" xr:uid="{CAFB26BF-802A-48B6-936C-5FDB9930B79E}"/>
    <cellStyle name="Output 2 3 2 2 4" xfId="2454" xr:uid="{54B8C0C6-D4AA-4892-A37B-459EF59DE776}"/>
    <cellStyle name="Output 2 3 2 2 5" xfId="3406" xr:uid="{6198793D-26DC-46BE-A311-7CC900D0FDDB}"/>
    <cellStyle name="Output 2 3 2 2 6" xfId="1663" xr:uid="{EB728D11-714A-4E7F-A4BD-DDE64D33F6E6}"/>
    <cellStyle name="Output 2 3 2 2 7" xfId="3754" xr:uid="{181E1A69-7DC0-4D23-BA25-BC42DE6F14F7}"/>
    <cellStyle name="Output 2 3 2 2 8" xfId="4250" xr:uid="{D370D3FF-2FA6-42EA-A262-E38918BCADF1}"/>
    <cellStyle name="Output 2 3 2 2 9" xfId="4525" xr:uid="{365B4AFA-C912-4ABC-A4AB-646DA8D36D2E}"/>
    <cellStyle name="Output 2 3 2 3" xfId="2299" xr:uid="{81D88974-316B-4016-A66A-ECB49E065258}"/>
    <cellStyle name="Output 2 3 2 4" xfId="2641" xr:uid="{43415E33-9501-469D-95EA-ECA081E10B82}"/>
    <cellStyle name="Output 2 3 2 5" xfId="2231" xr:uid="{B00DA5B4-3BBB-41AC-BB92-7835281164B4}"/>
    <cellStyle name="Output 2 3 2 6" xfId="3273" xr:uid="{B0155B18-CD59-46B0-850F-CF3415076699}"/>
    <cellStyle name="Output 2 3 2 7" xfId="1650" xr:uid="{E0FF9795-6EE4-4E34-920C-8402FB566CBC}"/>
    <cellStyle name="Output 2 3 2 8" xfId="3647" xr:uid="{C78E5C16-4C94-4B19-9DE4-C5502D7F8AAD}"/>
    <cellStyle name="Output 2 3 2 9" xfId="4117" xr:uid="{B49DE5B4-2062-42AB-83DD-2B87BCFB97CF}"/>
    <cellStyle name="Output 2 3 3" xfId="978" xr:uid="{A06DF696-29E5-40EC-8C87-0EDE52B40E38}"/>
    <cellStyle name="Output 2 3 3 10" xfId="4609" xr:uid="{95CBC86D-F159-4DF9-88C0-D9C276FB2192}"/>
    <cellStyle name="Output 2 3 3 11" xfId="4832" xr:uid="{BA26FFB5-4B9C-4B3F-884A-834E21348A86}"/>
    <cellStyle name="Output 2 3 3 12" xfId="5014" xr:uid="{EA41639A-9F0C-4D7E-8787-97AAB24C935F}"/>
    <cellStyle name="Output 2 3 3 2" xfId="2259" xr:uid="{39360156-1DDB-4B0F-B104-8ED529C7A96D}"/>
    <cellStyle name="Output 2 3 3 3" xfId="2600" xr:uid="{DEAAE90A-9573-47CF-83BE-69CED47B7837}"/>
    <cellStyle name="Output 2 3 3 4" xfId="2708" xr:uid="{AFD0E6F6-AE27-4BB4-A17B-484B67E73DB4}"/>
    <cellStyle name="Output 2 3 3 5" xfId="3233" xr:uid="{913192F9-7F7A-427C-925C-AD35CC452D01}"/>
    <cellStyle name="Output 2 3 3 6" xfId="3334" xr:uid="{F79B8FF0-D40A-4454-B7B6-9CE94F7B8EB4}"/>
    <cellStyle name="Output 2 3 3 7" xfId="2980" xr:uid="{E744C6F1-C5E7-4B32-8606-A4D51D1D9133}"/>
    <cellStyle name="Output 2 3 3 8" xfId="4077" xr:uid="{E1FA9D11-9695-4B3F-B908-53D684BC15E4}"/>
    <cellStyle name="Output 2 3 3 9" xfId="4355" xr:uid="{E0DDB43A-485E-4E12-9BA7-8A93F5BA0B03}"/>
    <cellStyle name="Output 2 3 4" xfId="1576" xr:uid="{C3C7174B-EFE5-49FE-BDCB-156971512BDA}"/>
    <cellStyle name="Output 2 3 5" xfId="1605" xr:uid="{2F872935-8A94-45C9-93F5-965E11EC8F78}"/>
    <cellStyle name="Output 2 3 6" xfId="2045" xr:uid="{E41038B9-19A4-4200-AD2F-CB668CCFC476}"/>
    <cellStyle name="Output 2 3 7" xfId="2085" xr:uid="{338F018A-B82C-4416-BFFF-6052F7F518C7}"/>
    <cellStyle name="Output 2 3 8" xfId="3001" xr:uid="{FC18262E-4CF6-4DAA-A5C5-8985D529249F}"/>
    <cellStyle name="Output 2 3 9" xfId="1970" xr:uid="{AAB049A5-EAFB-4923-8A7A-309898C354C0}"/>
    <cellStyle name="Output 2 4" xfId="627" xr:uid="{D451CA1C-3FA5-4319-AB78-31A5DE680729}"/>
    <cellStyle name="Output 2 4 10" xfId="3979" xr:uid="{8EF356F2-6E44-4E46-89B0-0FF878A8EDE1}"/>
    <cellStyle name="Output 2 4 11" xfId="3158" xr:uid="{C7737632-078F-4A9E-8156-43D982DCE632}"/>
    <cellStyle name="Output 2 4 12" xfId="1909" xr:uid="{0AA6C341-3038-42A6-888E-3509D9E5BBDC}"/>
    <cellStyle name="Output 2 4 13" xfId="3489" xr:uid="{D0035D4D-C6D9-4A4E-9BA1-23A7879EB621}"/>
    <cellStyle name="Output 2 4 2" xfId="986" xr:uid="{4FF80348-77F5-4372-9C55-3B4060E79E7A}"/>
    <cellStyle name="Output 2 4 2 10" xfId="4617" xr:uid="{DF17C99F-CE72-45A8-93B8-7C734CE4365F}"/>
    <cellStyle name="Output 2 4 2 11" xfId="4838" xr:uid="{156C785B-6CF7-4F89-AD7E-65C55BD3B7D4}"/>
    <cellStyle name="Output 2 4 2 12" xfId="5019" xr:uid="{A35C4EFE-3068-4F60-A23A-EBF883EA8D32}"/>
    <cellStyle name="Output 2 4 2 2" xfId="2266" xr:uid="{496CF7F1-9685-4A70-9189-1C35AB558368}"/>
    <cellStyle name="Output 2 4 2 3" xfId="2608" xr:uid="{06BFF5CD-5150-4970-95C4-1F285F7F9EE7}"/>
    <cellStyle name="Output 2 4 2 4" xfId="1760" xr:uid="{61833206-7909-41F2-BD67-A890FCA966E7}"/>
    <cellStyle name="Output 2 4 2 5" xfId="3240" xr:uid="{86C14B99-C6E7-434B-AD17-DAC6C6FC9259}"/>
    <cellStyle name="Output 2 4 2 6" xfId="3088" xr:uid="{A912DE7F-53FE-41BC-B17B-0E49B183D430}"/>
    <cellStyle name="Output 2 4 2 7" xfId="3095" xr:uid="{15687D7D-C736-4613-8B5E-44946A865B5B}"/>
    <cellStyle name="Output 2 4 2 8" xfId="4085" xr:uid="{E6166847-9C63-4E09-A887-D04F6742F1EA}"/>
    <cellStyle name="Output 2 4 2 9" xfId="4363" xr:uid="{31B0061F-BBA5-48C9-A4D6-DFA83F2FCC8C}"/>
    <cellStyle name="Output 2 4 3" xfId="1937" xr:uid="{F443132E-6563-4B51-BEEB-35F09FA6609F}"/>
    <cellStyle name="Output 2 4 4" xfId="1553" xr:uid="{805A9BF4-EA8D-4804-86C6-276B49CFDB6C}"/>
    <cellStyle name="Output 2 4 5" xfId="1299" xr:uid="{BAAFCB79-C206-4A52-86A1-BB032F98E185}"/>
    <cellStyle name="Output 2 4 6" xfId="1327" xr:uid="{0E7B7E5F-3B12-44D6-A5B9-8FC830572449}"/>
    <cellStyle name="Output 2 4 7" xfId="1745" xr:uid="{10D4BAB4-CBEE-42A2-A45F-00BA7ED39A1F}"/>
    <cellStyle name="Output 2 4 8" xfId="3449" xr:uid="{2583DF23-96FF-4EDE-A94C-7236FAE543EB}"/>
    <cellStyle name="Output 2 4 9" xfId="3582" xr:uid="{E7AD7EB9-7628-4993-8025-A7145B966F2B}"/>
    <cellStyle name="Output 2 5" xfId="612" xr:uid="{A410205A-0FF5-4B2A-8D0F-D52EA79E0BCA}"/>
    <cellStyle name="Output 2 5 10" xfId="2703" xr:uid="{1A4B9458-1521-4114-8374-315C300F9422}"/>
    <cellStyle name="Output 2 5 11" xfId="4300" xr:uid="{9A1E7A27-1713-4FB8-8800-C34051704EAC}"/>
    <cellStyle name="Output 2 5 12" xfId="4562" xr:uid="{BD74D687-99B3-4422-8396-2DE668B9E7DE}"/>
    <cellStyle name="Output 2 5 2" xfId="1923" xr:uid="{E5F9E384-7B7F-4AE8-AB76-2A81CEA70F04}"/>
    <cellStyle name="Output 2 5 3" xfId="2184" xr:uid="{013242D4-A009-458C-9BF1-911EB261DF74}"/>
    <cellStyle name="Output 2 5 4" xfId="1872" xr:uid="{FE2947BC-29E4-4CFC-B20C-2A90BA3A2246}"/>
    <cellStyle name="Output 2 5 5" xfId="1373" xr:uid="{90921682-0EE0-49EC-BE1F-918F11477A26}"/>
    <cellStyle name="Output 2 5 6" xfId="2005" xr:uid="{4DEEFE8A-E63C-416A-AE22-2C040F1EF632}"/>
    <cellStyle name="Output 2 5 7" xfId="3620" xr:uid="{3BADD3D3-12F4-42A2-9541-F57C8688937F}"/>
    <cellStyle name="Output 2 5 8" xfId="1775" xr:uid="{A8B7ADE4-1638-49AA-91D2-A3CD52E3D18E}"/>
    <cellStyle name="Output 2 5 9" xfId="3701" xr:uid="{CCC7FCEE-C0F7-469F-B415-350B6A6DD7E9}"/>
    <cellStyle name="Output 2 6" xfId="1293" xr:uid="{B47A6C97-C35E-4D47-9F14-D1C176F9F5C8}"/>
    <cellStyle name="Output 2 7" xfId="2540" xr:uid="{138DCDDD-DBA3-4B33-ABB1-AECD14BB897B}"/>
    <cellStyle name="Output 2 8" xfId="2824" xr:uid="{195DFDD3-EA9F-42F4-B2E4-0D855EA7C3DE}"/>
    <cellStyle name="Output 2 9" xfId="2882" xr:uid="{B9F47696-2E35-4013-A165-ABB873D5B885}"/>
    <cellStyle name="Percent [2]" xfId="323" xr:uid="{7AADB4FC-FD4F-4BEA-9674-2CF669E1EB8E}"/>
    <cellStyle name="Percent 10" xfId="483" xr:uid="{AD25ED8F-D755-4465-B3F9-2385367CE670}"/>
    <cellStyle name="Percent 10 2" xfId="897" xr:uid="{79C0FB84-E7F0-43DF-870F-BF07E13051E4}"/>
    <cellStyle name="Percent 11" xfId="485" xr:uid="{2C473C51-48FB-49EE-BEA4-72BBEE6EFA7B}"/>
    <cellStyle name="Percent 11 2" xfId="899" xr:uid="{00D8097A-C0D3-4BC8-8BE1-3AE739B33CE8}"/>
    <cellStyle name="Percent 12" xfId="729" xr:uid="{AD439A65-CCB9-4B2F-A893-45977E7C881C}"/>
    <cellStyle name="Percent 13" xfId="736" xr:uid="{75EC2957-1A9F-45D5-9C7F-7D054765AE12}"/>
    <cellStyle name="Percent 14" xfId="882" xr:uid="{71E379AE-0105-4F6C-8014-01678233B562}"/>
    <cellStyle name="Percent 15" xfId="966" xr:uid="{C1E1DA95-5D35-4A5E-B427-45FB9EA1F700}"/>
    <cellStyle name="Percent 16" xfId="881" xr:uid="{DE2D2FCC-C2E6-4C54-9F02-7D2BD85DC725}"/>
    <cellStyle name="Percent 17" xfId="964" xr:uid="{EA5F7B9D-B9D7-4664-B482-D06BB85545D1}"/>
    <cellStyle name="Percent 18" xfId="876" xr:uid="{55DC0E46-2A5E-43D4-845D-D54CAD94A39D}"/>
    <cellStyle name="Percent 19" xfId="968" xr:uid="{D2423E46-2D54-48A7-91DE-9B839EB3EC07}"/>
    <cellStyle name="Percent 2" xfId="11" xr:uid="{C0759525-104F-4ABD-A399-DB0AB56F87F8}"/>
    <cellStyle name="Percent 2 2" xfId="325" xr:uid="{065D94AB-4BDB-4EC0-BC63-B8F5B8FA0E22}"/>
    <cellStyle name="Percent 2 2 2" xfId="326" xr:uid="{4CD80304-E4C4-4094-9863-5EEA943AC3EE}"/>
    <cellStyle name="Percent 2 3" xfId="324" xr:uid="{17EEAD7F-576F-45FF-AFA6-96FACA6093B1}"/>
    <cellStyle name="Percent 20" xfId="707" xr:uid="{CCF2A12A-2ABC-44D7-87AF-E0AD3564718D}"/>
    <cellStyle name="Percent 21" xfId="586" xr:uid="{6998C092-2BFD-447D-BC05-8F12E1383F98}"/>
    <cellStyle name="Percent 22" xfId="1041" xr:uid="{102D97AF-AC06-46A6-B568-CAF98A6CC490}"/>
    <cellStyle name="Percent 23" xfId="653" xr:uid="{E183DEE5-FA2F-4EFE-B029-59DC6A1BA78E}"/>
    <cellStyle name="Percent 24" xfId="970" xr:uid="{C8139C51-F41B-436E-8A0B-3CFF2A9F3712}"/>
    <cellStyle name="Percent 25" xfId="993" xr:uid="{E80A001D-44BA-4086-A816-2F4C2E53C9D7}"/>
    <cellStyle name="Percent 26" xfId="668" xr:uid="{7BC50B69-7979-493E-9D99-F1E38CC9855C}"/>
    <cellStyle name="Percent 27" xfId="623" xr:uid="{E93C59E2-D038-4687-A308-5D74187ECBA1}"/>
    <cellStyle name="Percent 28" xfId="1036" xr:uid="{BA6F7098-19BB-4B08-83B2-ABB15DA19CCB}"/>
    <cellStyle name="Percent 29" xfId="646" xr:uid="{892A6497-6C06-4A8E-8225-5BE708715099}"/>
    <cellStyle name="Percent 3" xfId="21" xr:uid="{7C8A0F74-AC18-4FE6-ABD2-AC63490D9AB0}"/>
    <cellStyle name="Percent 3 2" xfId="327" xr:uid="{34DBD225-9388-4D24-A2DE-0DAB075D1C85}"/>
    <cellStyle name="Percent 3 2 2" xfId="1218" xr:uid="{C4055F3E-5F18-49E5-A552-558E8E4AA3FE}"/>
    <cellStyle name="Percent 3 2 3" xfId="1668" xr:uid="{4796CE11-C4A7-488C-9F79-2C6776074188}"/>
    <cellStyle name="Percent 3 2 4" xfId="1347" xr:uid="{256B45F1-FDDD-434C-A302-B4CED53C0D99}"/>
    <cellStyle name="Percent 3 3" xfId="739" xr:uid="{A2CAF1FF-7ED3-43F9-9ED1-373DDABBA7FF}"/>
    <cellStyle name="Percent 3 3 2" xfId="1228" xr:uid="{7AC63B49-787B-4486-A919-7C4394333608}"/>
    <cellStyle name="Percent 3 4" xfId="1398" xr:uid="{9B7A8F9D-7DEB-4519-AED1-BFCA236197E8}"/>
    <cellStyle name="Percent 30" xfId="638" xr:uid="{9EDD384C-FC29-4B01-810E-34944D8C92E5}"/>
    <cellStyle name="Percent 31" xfId="1068" xr:uid="{E13F6F51-CA3F-4ED7-982C-4B4D208F86D6}"/>
    <cellStyle name="Percent 32" xfId="1137" xr:uid="{0451F57B-D8CF-4437-AAB9-E2BE8E5AD427}"/>
    <cellStyle name="Percent 33" xfId="1069" xr:uid="{30343EC9-2F52-4660-808F-7D4343A2C901}"/>
    <cellStyle name="Percent 34" xfId="1102" xr:uid="{0F8E938A-0A34-4BCE-A1B7-31CD73D90DE4}"/>
    <cellStyle name="Percent 35" xfId="925" xr:uid="{BB9BAB92-7578-44C1-AC60-4A0332428C06}"/>
    <cellStyle name="Percent 36" xfId="588" xr:uid="{39A985FF-947F-4C00-A27F-1C831CD101D7}"/>
    <cellStyle name="Percent 37" xfId="1064" xr:uid="{32929396-3B89-4D72-AA3F-5B15CB32A0E8}"/>
    <cellStyle name="Percent 38" xfId="982" xr:uid="{A50D2603-58B3-47A8-B759-B396CFF6BFDE}"/>
    <cellStyle name="Percent 39" xfId="1063" xr:uid="{72C4D3ED-3A44-4EE9-AB35-C24F5906B1FA}"/>
    <cellStyle name="Percent 4" xfId="53" xr:uid="{63DB2774-004A-4757-A1F2-D14456B793BA}"/>
    <cellStyle name="Percent 4 2" xfId="328" xr:uid="{893B940D-E177-4F0E-AB2B-BE1EFFE060B5}"/>
    <cellStyle name="Percent 4 3" xfId="695" xr:uid="{261CF272-02DC-436E-B9F2-30E086E34819}"/>
    <cellStyle name="Percent 40" xfId="1183" xr:uid="{879B5F84-AF3D-4828-80E1-6D5BA5253ADF}"/>
    <cellStyle name="Percent 41" xfId="618" xr:uid="{DCD6C902-4E82-45FB-90FC-D7E0DE4738DE}"/>
    <cellStyle name="Percent 42" xfId="1034" xr:uid="{E0DCF04F-510A-411B-9A6A-958FD0AA0140}"/>
    <cellStyle name="Percent 43" xfId="1181" xr:uid="{1E9669C9-619D-47E3-947A-9B2F83BAD61A}"/>
    <cellStyle name="Percent 44" xfId="1191" xr:uid="{79B890D1-82FE-4B58-9D05-FABAA7CB070D}"/>
    <cellStyle name="Percent 45" xfId="1194" xr:uid="{2A0A8404-851D-409A-8285-E08F6830D57B}"/>
    <cellStyle name="Percent 46" xfId="1192" xr:uid="{8E8E9527-D2ED-47A8-8DE2-DD0EA6D593AA}"/>
    <cellStyle name="Percent 47" xfId="1204" xr:uid="{88014C92-D74C-4548-A654-EF7593D05096}"/>
    <cellStyle name="Percent 48" xfId="1206" xr:uid="{DEC62E3C-F5A7-4605-8EE8-3ACE1A239C52}"/>
    <cellStyle name="Percent 49" xfId="1190" xr:uid="{666318F8-7A91-4430-BFF0-9E970123C529}"/>
    <cellStyle name="Percent 5" xfId="329" xr:uid="{5D205FCA-8FA8-4E12-B792-37573F564900}"/>
    <cellStyle name="Percent 5 2" xfId="1670" xr:uid="{43A5019C-88A6-4A21-A807-DD68D1C0A6EF}"/>
    <cellStyle name="Percent 5 3" xfId="1378" xr:uid="{7054F0EB-09F3-4D72-98C8-841805888875}"/>
    <cellStyle name="Percent 50" xfId="1223" xr:uid="{26D9BA6F-3CE3-473D-9C8D-2D313C97B567}"/>
    <cellStyle name="Percent 51" xfId="1201" xr:uid="{1C63068D-56DB-4B69-ABDF-F6E4B3CF224E}"/>
    <cellStyle name="Percent 52" xfId="1208" xr:uid="{F7E20BF0-379B-423F-BACD-5BF64CAC3D71}"/>
    <cellStyle name="Percent 53" xfId="1189" xr:uid="{E4EF90C1-6820-4E92-81B2-3E2547069FCD}"/>
    <cellStyle name="Percent 54" xfId="1229" xr:uid="{BD009592-D0E9-4D52-8D5E-CCFF752D17C9}"/>
    <cellStyle name="Percent 55" xfId="1212" xr:uid="{AFCF3833-6677-46AE-942E-B7168C47F482}"/>
    <cellStyle name="Percent 56" xfId="1213" xr:uid="{4B21451D-141C-4FC2-9390-AB2E1021628D}"/>
    <cellStyle name="Percent 57" xfId="1235" xr:uid="{90E0C110-E8D5-4A3B-8944-CF699F18AF8E}"/>
    <cellStyle name="Percent 58" xfId="1245" xr:uid="{9B4BD683-F9D9-437A-9C5D-CF4354B3912A}"/>
    <cellStyle name="Percent 59" xfId="1247" xr:uid="{AD55E253-52B9-4DD9-9A51-78307E62F689}"/>
    <cellStyle name="Percent 6" xfId="330" xr:uid="{37ADA902-C7CF-4571-86C5-0386074EDFEC}"/>
    <cellStyle name="Percent 6 2" xfId="1671" xr:uid="{493B02A2-A708-45DA-9DEA-41681DD4F938}"/>
    <cellStyle name="Percent 6 3" xfId="1342" xr:uid="{4C4D3128-1C42-445F-8E59-88EF61605834}"/>
    <cellStyle name="Percent 60" xfId="1261" xr:uid="{C6D71C84-988B-48DB-A19E-041B460B5FF7}"/>
    <cellStyle name="Percent 61" xfId="1264" xr:uid="{DAA854E8-B8A3-4BC3-8E59-8731749B9AE3}"/>
    <cellStyle name="Percent 62" xfId="1249" xr:uid="{C61D68FE-8645-4CE9-8F77-4475B542E984}"/>
    <cellStyle name="Percent 63" xfId="1253" xr:uid="{D7CEF17F-3E96-4B99-8A9D-968EBA641CA2}"/>
    <cellStyle name="Percent 64" xfId="1254" xr:uid="{E7BF1BA0-3075-47F3-BF8B-737121D606A6}"/>
    <cellStyle name="Percent 65" xfId="1243" xr:uid="{2EAC7F2D-513B-493B-9573-C8FFC2C39A3B}"/>
    <cellStyle name="Percent 66" xfId="1244" xr:uid="{B29DC528-8E48-47BD-BF6D-3BDFF223D767}"/>
    <cellStyle name="Percent 67" xfId="1262" xr:uid="{77EB8F5C-5261-45C6-A657-A317175AD52E}"/>
    <cellStyle name="Percent 68" xfId="1265" xr:uid="{C5F047C2-89F7-44AE-9464-B337005DD9BC}"/>
    <cellStyle name="Percent 69" xfId="1268" xr:uid="{452BEC08-20EF-4509-84C5-EDF25D48F655}"/>
    <cellStyle name="Percent 7" xfId="331" xr:uid="{0F0ABE7A-FEE1-4A38-A062-A67EDFC5D5B2}"/>
    <cellStyle name="Percent 7 2" xfId="1672" xr:uid="{30518622-4E1C-42EC-BC46-A023EB1214B3}"/>
    <cellStyle name="Percent 7 3" xfId="1314" xr:uid="{4FC81087-931A-4544-A72F-543B49C0E125}"/>
    <cellStyle name="Percent 70" xfId="1269" xr:uid="{C97F3370-C1B5-4736-BB20-168DCB232F93}"/>
    <cellStyle name="Percent 71" xfId="1263" xr:uid="{14DA128A-E5E5-4A35-93D9-2F99945F4989}"/>
    <cellStyle name="Percent 72" xfId="1251" xr:uid="{9D220292-0212-4366-968B-C643CE924FBD}"/>
    <cellStyle name="Percent 73" xfId="1267" xr:uid="{3CE97AD3-9627-4D9D-A0A2-97528CFA9C44}"/>
    <cellStyle name="Percent 74" xfId="1242" xr:uid="{6EA6DC9D-92F6-4340-9104-52867F77B90B}"/>
    <cellStyle name="Percent 75" xfId="1252" xr:uid="{21C3F95B-98A1-49C9-91A3-1457286612F1}"/>
    <cellStyle name="Percent 76" xfId="1255" xr:uid="{856FD08F-B74D-49EB-84AC-307672113C74}"/>
    <cellStyle name="Percent 77" xfId="2548" xr:uid="{0A807883-E663-4C0B-BC15-FDC2348040F0}"/>
    <cellStyle name="Percent 78" xfId="2557" xr:uid="{C55A5D2B-2F80-43B9-8B72-80F42A3E8057}"/>
    <cellStyle name="Percent 79" xfId="2559" xr:uid="{853B10DA-E08F-43A7-BCF8-140E8F0E1185}"/>
    <cellStyle name="Percent 8" xfId="476" xr:uid="{BD234120-DA94-41CC-8E29-21BCAE02D2DE}"/>
    <cellStyle name="Percent 8 2" xfId="890" xr:uid="{290D6F59-4ECC-4F0B-BDF6-091C542EFD54}"/>
    <cellStyle name="Percent 80" xfId="2561" xr:uid="{E8D49051-CFAA-47AB-BB8E-19E08FBF1F90}"/>
    <cellStyle name="Percent 81" xfId="2563" xr:uid="{551DBECA-4C66-45EE-9EEE-D7CC885D4AED}"/>
    <cellStyle name="Percent 82" xfId="2565" xr:uid="{1A99F75D-FDF6-40AF-9DBB-673543F631A8}"/>
    <cellStyle name="Percent 83" xfId="2567" xr:uid="{04C2F723-4E3F-4058-BA22-2BAFD340B469}"/>
    <cellStyle name="Percent 9" xfId="481" xr:uid="{B4312434-41FA-4B83-857A-D36C0E5E92F7}"/>
    <cellStyle name="Percent 9 2" xfId="895" xr:uid="{1535223D-6987-465D-BF93-056533435C85}"/>
    <cellStyle name="pwstyle" xfId="332" xr:uid="{6F7D24A8-28DE-4E37-B5DA-89E8D133A8B3}"/>
    <cellStyle name="Quantity" xfId="333" xr:uid="{AD2C4524-C419-4D13-BE47-70C190FF438E}"/>
    <cellStyle name="RevList" xfId="334" xr:uid="{E0706EB5-4EFF-48BF-8717-04910A0CC170}"/>
    <cellStyle name="Standard_Data" xfId="335" xr:uid="{ED7354EE-0795-4B0A-9288-D3BD93AC6F68}"/>
    <cellStyle name="Style 1" xfId="336" xr:uid="{1CFC4093-F839-4990-8B17-B94F9002B471}"/>
    <cellStyle name="Style 2" xfId="337" xr:uid="{EE7F5C13-53D6-4AB3-9F6D-162067E545FA}"/>
    <cellStyle name="Style 2 2" xfId="877" xr:uid="{39D4F1BD-BB38-45B7-93CD-F982A7A0A8D8}"/>
    <cellStyle name="Subtotal" xfId="338" xr:uid="{E43C0697-6676-44F7-B822-AC11B9B68286}"/>
    <cellStyle name="Title 2" xfId="339" xr:uid="{79647976-488E-43A6-99B2-1C44058E34C9}"/>
    <cellStyle name="Total 2" xfId="340" xr:uid="{03BED1FA-2303-4A41-9D67-91C23E287DC9}"/>
    <cellStyle name="Total 2 10" xfId="3540" xr:uid="{C85BA561-757A-422E-AB2B-7F2CB8CC57CE}"/>
    <cellStyle name="Total 2 11" xfId="2017" xr:uid="{D34D6C17-D5EB-4CD6-A1A0-70884294D591}"/>
    <cellStyle name="Total 2 12" xfId="4304" xr:uid="{F56BA7DB-4AC1-4986-9EE4-DFAFC8334937}"/>
    <cellStyle name="Total 2 13" xfId="4566" xr:uid="{8CB81F31-35E8-4671-A24A-B36B9BBB45B1}"/>
    <cellStyle name="Total 2 14" xfId="4807" xr:uid="{3721FEE0-135C-4315-BA96-31A767388E55}"/>
    <cellStyle name="Total 2 15" xfId="5002" xr:uid="{B43E199B-3F04-4E9C-8E0E-FE5EADFD2614}"/>
    <cellStyle name="Total 2 2" xfId="527" xr:uid="{BF773EB2-F723-4703-8DEA-FDB3039F8AB5}"/>
    <cellStyle name="Total 2 2 10" xfId="4051" xr:uid="{57A6F31F-5146-44A5-804D-0DF2F31A9F07}"/>
    <cellStyle name="Total 2 2 11" xfId="1822" xr:uid="{0E9D80FC-07B7-4829-9EB2-8CEFF8F44EBF}"/>
    <cellStyle name="Total 2 2 12" xfId="3595" xr:uid="{0EA4D757-C6DA-4676-BC74-1CBB6629E235}"/>
    <cellStyle name="Total 2 2 13" xfId="4038" xr:uid="{1051C84F-F0AC-4BCA-B1CD-6DE260C3F6C2}"/>
    <cellStyle name="Total 2 2 14" xfId="3676" xr:uid="{AC916961-596F-4896-AC7C-9DB1D9D20BBC}"/>
    <cellStyle name="Total 2 2 2" xfId="920" xr:uid="{814A0EE9-D286-47D0-BB6C-E47181E3EA91}"/>
    <cellStyle name="Total 2 2 2 10" xfId="3679" xr:uid="{559A381A-4D76-4D9C-860A-029D1C7B1FE3}"/>
    <cellStyle name="Total 2 2 2 11" xfId="4268" xr:uid="{E6798E9F-04D4-4C8F-85AD-0DC47294E6B0}"/>
    <cellStyle name="Total 2 2 2 12" xfId="4543" xr:uid="{B17D00EB-76F9-42C0-9CA3-A0BF950C5DC0}"/>
    <cellStyle name="Total 2 2 2 13" xfId="4794" xr:uid="{5A647236-D531-4538-B7E2-60672AD9BC00}"/>
    <cellStyle name="Total 2 2 2 2" xfId="1121" xr:uid="{A844F18E-771A-4A22-96D6-B71B36E37379}"/>
    <cellStyle name="Total 2 2 2 2 10" xfId="4734" xr:uid="{AF7E8AC3-5B6E-4622-8423-DD42DBFA887E}"/>
    <cellStyle name="Total 2 2 2 2 11" xfId="4939" xr:uid="{A14CA61E-B233-4960-AC7C-791868D9E8C6}"/>
    <cellStyle name="Total 2 2 2 2 12" xfId="5117" xr:uid="{87317E23-8AFC-4B12-9BF6-FC972EE9EB39}"/>
    <cellStyle name="Total 2 2 2 2 2" xfId="2399" xr:uid="{577E3AF5-1D2F-4F6F-AE67-EF7E29401335}"/>
    <cellStyle name="Total 2 2 2 2 3" xfId="2741" xr:uid="{EB126565-AC70-47EC-8838-76E42D1298EE}"/>
    <cellStyle name="Total 2 2 2 2 4" xfId="2813" xr:uid="{D4543C6D-FB86-438D-9B65-17E7A29F3EA5}"/>
    <cellStyle name="Total 2 2 2 2 5" xfId="3365" xr:uid="{39FE601F-67BC-44EB-A45F-26887F2E235D}"/>
    <cellStyle name="Total 2 2 2 2 6" xfId="3430" xr:uid="{0943E8CB-E7D1-4DC5-9667-C54BDE0B8D61}"/>
    <cellStyle name="Total 2 2 2 2 7" xfId="2239" xr:uid="{738F849B-2F46-4DE9-862C-8B97B5B54618}"/>
    <cellStyle name="Total 2 2 2 2 8" xfId="4208" xr:uid="{DDA7CBA3-3B25-45C7-AE61-F5F241E383A5}"/>
    <cellStyle name="Total 2 2 2 2 9" xfId="4483" xr:uid="{5FAB22FF-11C7-4127-ABE6-BBFBB19709A2}"/>
    <cellStyle name="Total 2 2 2 3" xfId="976" xr:uid="{ED18F564-CC9D-4176-BEFE-28A56C9BFC1B}"/>
    <cellStyle name="Total 2 2 2 3 10" xfId="4607" xr:uid="{A010C150-F46B-44B0-BFBA-A53096788683}"/>
    <cellStyle name="Total 2 2 2 3 11" xfId="4830" xr:uid="{7B1ABFA3-6EBD-4C13-9A6D-5CC0FF4329C5}"/>
    <cellStyle name="Total 2 2 2 3 12" xfId="5013" xr:uid="{E9626F1B-FE79-4309-91AA-C6E7A1079756}"/>
    <cellStyle name="Total 2 2 2 3 2" xfId="2257" xr:uid="{D2167A14-B2BE-425E-A6FC-9F9572EF4E8D}"/>
    <cellStyle name="Total 2 2 2 3 3" xfId="2598" xr:uid="{4B96613E-97A2-46F3-85BC-C208C681FD4C}"/>
    <cellStyle name="Total 2 2 2 3 4" xfId="1368" xr:uid="{3E98BAA0-C423-4555-9016-6DAB9154C7CF}"/>
    <cellStyle name="Total 2 2 2 3 5" xfId="3231" xr:uid="{CB5C20B4-7889-425F-896D-4734D37A1EDD}"/>
    <cellStyle name="Total 2 2 2 3 6" xfId="2235" xr:uid="{03043362-2BE1-4D46-B36F-8D554E7926FE}"/>
    <cellStyle name="Total 2 2 2 3 7" xfId="1323" xr:uid="{5BEB08C1-1915-44C8-8712-38D5E2F35943}"/>
    <cellStyle name="Total 2 2 2 3 8" xfId="4075" xr:uid="{027B3E5C-6DCF-425F-A619-29DDC34FDBC5}"/>
    <cellStyle name="Total 2 2 2 3 9" xfId="4353" xr:uid="{6C74A68E-848E-45C0-B4F3-B24C8BD2BD22}"/>
    <cellStyle name="Total 2 2 2 4" xfId="1442" xr:uid="{872FBDEA-1901-49AF-8C5D-560B98393C31}"/>
    <cellStyle name="Total 2 2 2 5" xfId="2711" xr:uid="{9DFEF59F-2CDD-4BC2-B9EA-3C645CCD6369}"/>
    <cellStyle name="Total 2 2 2 6" xfId="1976" xr:uid="{BDA789D8-40CB-4804-9B9F-3A9FF85B743B}"/>
    <cellStyle name="Total 2 2 2 7" xfId="3337" xr:uid="{4CDFA852-7FE2-41A6-B98F-E08724006100}"/>
    <cellStyle name="Total 2 2 2 8" xfId="2809" xr:uid="{8BBAB183-B89B-47E5-A340-E4525A74F3EA}"/>
    <cellStyle name="Total 2 2 2 9" xfId="1424" xr:uid="{A1DFA37C-04A1-4AE0-B7D4-5F81CAA29F91}"/>
    <cellStyle name="Total 2 2 3" xfId="1028" xr:uid="{67E01687-1D66-4AB7-8FC3-F223C5162C37}"/>
    <cellStyle name="Total 2 2 3 10" xfId="4402" xr:uid="{568FAC85-77F2-42EA-8024-9149FECF5484}"/>
    <cellStyle name="Total 2 2 3 11" xfId="4656" xr:uid="{D2054A91-46FB-44DA-81A0-C8A813ABF020}"/>
    <cellStyle name="Total 2 2 3 12" xfId="4877" xr:uid="{97EDCFA3-7A7B-4AF2-833C-10369C5BBFDA}"/>
    <cellStyle name="Total 2 2 3 13" xfId="5058" xr:uid="{47FAD4CE-409B-4B57-A44E-0A3FF962FBCA}"/>
    <cellStyle name="Total 2 2 3 2" xfId="1171" xr:uid="{E3793E28-9C05-4F84-A5AA-3E00C65554A0}"/>
    <cellStyle name="Total 2 2 3 2 10" xfId="4784" xr:uid="{22ACABF3-B517-4CBC-8994-AD8F08866E5B}"/>
    <cellStyle name="Total 2 2 3 2 11" xfId="4987" xr:uid="{AD6A622A-0962-4819-AEC9-42EC16704F59}"/>
    <cellStyle name="Total 2 2 3 2 12" xfId="5165" xr:uid="{FCAEB56B-9489-4A27-BDA5-2213D7B2BBBB}"/>
    <cellStyle name="Total 2 2 3 2 2" xfId="2449" xr:uid="{A0946AA1-71C8-4AAE-A06C-13BBBD7B8C2B}"/>
    <cellStyle name="Total 2 2 3 2 3" xfId="2791" xr:uid="{B0D4BD1D-71A7-4A28-A828-4E083A330015}"/>
    <cellStyle name="Total 2 2 3 2 4" xfId="1643" xr:uid="{95EEC68B-C88F-47C8-BCA9-448FA69626DE}"/>
    <cellStyle name="Total 2 2 3 2 5" xfId="3414" xr:uid="{7BF05EBC-9E37-4731-A7EC-C04A80A09A41}"/>
    <cellStyle name="Total 2 2 3 2 6" xfId="2890" xr:uid="{2E1CEC0B-8EC1-4643-BC3D-31730CB88EE3}"/>
    <cellStyle name="Total 2 2 3 2 7" xfId="2251" xr:uid="{872F600E-F829-47DA-B4D6-7084F5ECEA88}"/>
    <cellStyle name="Total 2 2 3 2 8" xfId="4258" xr:uid="{87D5AFA7-AB65-404A-911C-4301E3CF6A29}"/>
    <cellStyle name="Total 2 2 3 2 9" xfId="4533" xr:uid="{1A878A76-B8B9-4E84-BEB1-CA29BCEAF4EC}"/>
    <cellStyle name="Total 2 2 3 3" xfId="2308" xr:uid="{70CD614E-F7B2-4DBC-9530-2B0861D8A030}"/>
    <cellStyle name="Total 2 2 3 4" xfId="2650" xr:uid="{4463458C-08F0-4D85-8886-435DDCE94D79}"/>
    <cellStyle name="Total 2 2 3 5" xfId="1784" xr:uid="{C592766A-B3DF-4F17-AAED-03F5AAB32AE3}"/>
    <cellStyle name="Total 2 2 3 6" xfId="3282" xr:uid="{7EE87D7E-B7A4-464F-BB46-CEBC97804D04}"/>
    <cellStyle name="Total 2 2 3 7" xfId="2986" xr:uid="{5EE51F61-C115-425C-B340-40570EB8E7EA}"/>
    <cellStyle name="Total 2 2 3 8" xfId="3648" xr:uid="{472007ED-80E7-4653-92C3-DE1D6BE20641}"/>
    <cellStyle name="Total 2 2 3 9" xfId="4125" xr:uid="{1ECEACFB-ECCE-45E6-9AEC-37F556485775}"/>
    <cellStyle name="Total 2 2 4" xfId="625" xr:uid="{7F8546B8-3389-430D-AC99-15DC57EFF0AF}"/>
    <cellStyle name="Total 2 2 4 10" xfId="3691" xr:uid="{36AE770E-1C10-4EB8-AD7A-1C14C3457237}"/>
    <cellStyle name="Total 2 2 4 11" xfId="3830" xr:uid="{F4E3DE82-4B2E-46F1-AB1A-2723780B70D1}"/>
    <cellStyle name="Total 2 2 4 12" xfId="3981" xr:uid="{1BA4EE7F-6340-43D0-831B-6976AA4265D3}"/>
    <cellStyle name="Total 2 2 4 2" xfId="1935" xr:uid="{CF62202E-A7FD-42A7-9635-90DBC160C8AD}"/>
    <cellStyle name="Total 2 2 4 3" xfId="2115" xr:uid="{8C18EE73-40DB-4CC7-B2E1-F7AA34A39CE0}"/>
    <cellStyle name="Total 2 2 4 4" xfId="3077" xr:uid="{54C88D17-9CD8-419F-966F-B7266042E9BA}"/>
    <cellStyle name="Total 2 2 4 5" xfId="2466" xr:uid="{E306737C-B9DF-4708-813E-FD8089FF7966}"/>
    <cellStyle name="Total 2 2 4 6" xfId="3682" xr:uid="{C630CB4E-817A-4D29-92C1-267759F281B6}"/>
    <cellStyle name="Total 2 2 4 7" xfId="3952" xr:uid="{B8BD35DF-97A1-4A48-BA03-26868880126C}"/>
    <cellStyle name="Total 2 2 4 8" xfId="3658" xr:uid="{1A67BF86-AC13-4E45-9199-9229D5A7C7FE}"/>
    <cellStyle name="Total 2 2 4 9" xfId="1871" xr:uid="{D4023277-281E-436B-850E-7368BC0DF9C8}"/>
    <cellStyle name="Total 2 2 5" xfId="2374" xr:uid="{C9FCDB3C-3B89-422B-9CAD-CE577270614E}"/>
    <cellStyle name="Total 2 2 6" xfId="2467" xr:uid="{376833D3-83D2-4EC0-9E1B-FCA140EEFF5C}"/>
    <cellStyle name="Total 2 2 7" xfId="3202" xr:uid="{305C4B29-7D0D-476C-8DDE-49937BF88EB8}"/>
    <cellStyle name="Total 2 2 8" xfId="2839" xr:uid="{21D943D6-0BA6-4769-B4F6-D9FED2BC4879}"/>
    <cellStyle name="Total 2 2 9" xfId="3544" xr:uid="{CF1D4190-C304-47F6-AF3F-9FA99B330B55}"/>
    <cellStyle name="Total 2 3" xfId="530" xr:uid="{527BFB09-8925-4940-912B-10563B7797DB}"/>
    <cellStyle name="Total 2 3 10" xfId="3642" xr:uid="{813BE0F9-46D1-481D-A0FE-BE6A288DC7CB}"/>
    <cellStyle name="Total 2 3 11" xfId="4067" xr:uid="{B7F7A06A-2DF6-45FC-880D-C8B23445C655}"/>
    <cellStyle name="Total 2 3 12" xfId="4345" xr:uid="{F11EE9C1-4B7C-4B87-B1C8-EC447185E9BE}"/>
    <cellStyle name="Total 2 3 13" xfId="4599" xr:uid="{8BA7501C-3CA2-4ADC-B2D3-0C78576CA0C5}"/>
    <cellStyle name="Total 2 3 2" xfId="1031" xr:uid="{3AC69D30-FA3D-4E15-87F4-5672E0E8BF39}"/>
    <cellStyle name="Total 2 3 2 10" xfId="4405" xr:uid="{34BDCD6B-B5BC-4C9C-AEBB-BB942843DB21}"/>
    <cellStyle name="Total 2 3 2 11" xfId="4659" xr:uid="{26402552-3E04-43DC-9D3E-F93F6A25726F}"/>
    <cellStyle name="Total 2 3 2 12" xfId="4880" xr:uid="{A3FEE6DB-2989-47A7-A81D-767CA97492BD}"/>
    <cellStyle name="Total 2 3 2 13" xfId="5061" xr:uid="{C2266F95-A81A-4078-9B1E-834DBDD1150C}"/>
    <cellStyle name="Total 2 3 2 2" xfId="1173" xr:uid="{2A5B21A6-B032-46C0-BDB0-C0B22BB713D6}"/>
    <cellStyle name="Total 2 3 2 2 10" xfId="4786" xr:uid="{34E41AB9-3F35-4925-A1D0-E3693C75CEB5}"/>
    <cellStyle name="Total 2 3 2 2 11" xfId="4989" xr:uid="{0E25E3F4-7454-4B79-8BA0-48E49AD5F416}"/>
    <cellStyle name="Total 2 3 2 2 12" xfId="5167" xr:uid="{2ACC7DFE-81C4-419F-BE34-F83215F52DD5}"/>
    <cellStyle name="Total 2 3 2 2 2" xfId="2451" xr:uid="{052920CB-35D0-44D7-A91C-432742E8A423}"/>
    <cellStyle name="Total 2 3 2 2 3" xfId="2793" xr:uid="{435ED0F5-C43F-4909-9EF7-835AB84E9D27}"/>
    <cellStyle name="Total 2 3 2 2 4" xfId="1756" xr:uid="{4352B464-9A03-456E-9FFA-7C1C07091E7B}"/>
    <cellStyle name="Total 2 3 2 2 5" xfId="3416" xr:uid="{1C74CEB2-CE01-4656-B964-DA5509B6200E}"/>
    <cellStyle name="Total 2 3 2 2 6" xfId="1462" xr:uid="{37871C14-F4FA-4B88-BD3D-AC28A9187FD0}"/>
    <cellStyle name="Total 2 3 2 2 7" xfId="3604" xr:uid="{B37AC87E-35CA-428C-A1CB-7857D6EEA2DB}"/>
    <cellStyle name="Total 2 3 2 2 8" xfId="4260" xr:uid="{375B19D3-F7BF-4C7B-A7FA-277C32BD7BBD}"/>
    <cellStyle name="Total 2 3 2 2 9" xfId="4535" xr:uid="{FDE8B644-0346-4429-8079-2A0D7FFF9A08}"/>
    <cellStyle name="Total 2 3 2 3" xfId="2311" xr:uid="{A52A0915-2A5A-492B-8FC6-377C36F0118E}"/>
    <cellStyle name="Total 2 3 2 4" xfId="2653" xr:uid="{A683A7AC-A40B-494B-9C32-38A39B943824}"/>
    <cellStyle name="Total 2 3 2 5" xfId="1697" xr:uid="{028A3771-8B85-42C7-BA7E-1E3CAC116890}"/>
    <cellStyle name="Total 2 3 2 6" xfId="3285" xr:uid="{DA171593-6F93-45EE-818E-13D96B90143A}"/>
    <cellStyle name="Total 2 3 2 7" xfId="2658" xr:uid="{5C0C8B1E-C433-4DC4-AD9E-11216EE5126B}"/>
    <cellStyle name="Total 2 3 2 8" xfId="1512" xr:uid="{4F534B12-3065-4B37-9FD3-03CB5099E007}"/>
    <cellStyle name="Total 2 3 2 9" xfId="4128" xr:uid="{82C265DC-D13C-44AA-8203-CEB27979B4B9}"/>
    <cellStyle name="Total 2 3 3" xfId="1126" xr:uid="{8378171C-00D6-4490-AE0C-5C2A7E635E1E}"/>
    <cellStyle name="Total 2 3 3 10" xfId="4739" xr:uid="{1D0B69F4-13FF-43D4-B880-C37C9239472D}"/>
    <cellStyle name="Total 2 3 3 11" xfId="4944" xr:uid="{E493402B-6612-4A18-83C6-672DD8BFCB8F}"/>
    <cellStyle name="Total 2 3 3 12" xfId="5122" xr:uid="{1EC3BC64-11F4-4619-8D88-E7EA93086081}"/>
    <cellStyle name="Total 2 3 3 2" xfId="2404" xr:uid="{AC16D57E-39CF-4060-835F-F8842F663FE5}"/>
    <cellStyle name="Total 2 3 3 3" xfId="2746" xr:uid="{25B759BD-20C2-4B60-AD00-191A6E7CC43D}"/>
    <cellStyle name="Total 2 3 3 4" xfId="2899" xr:uid="{CFDCF447-CB09-48FD-BFC0-18EE87E67C69}"/>
    <cellStyle name="Total 2 3 3 5" xfId="3370" xr:uid="{D7EF4666-040D-4B4E-A16A-C7DA8ACCF6CF}"/>
    <cellStyle name="Total 2 3 3 6" xfId="3508" xr:uid="{39370FD5-7A3E-4E48-A765-3FF9F04FF9C8}"/>
    <cellStyle name="Total 2 3 3 7" xfId="3446" xr:uid="{947E7103-9961-4A95-BCC2-3C19202350CF}"/>
    <cellStyle name="Total 2 3 3 8" xfId="4213" xr:uid="{42289F40-EE2C-4FFC-8D09-4576EB491813}"/>
    <cellStyle name="Total 2 3 3 9" xfId="4488" xr:uid="{33AE9B6F-5F59-4B5E-820D-AAD3D96955F1}"/>
    <cellStyle name="Total 2 3 4" xfId="2240" xr:uid="{B752ADDB-3AB8-434F-A784-10768C5E448E}"/>
    <cellStyle name="Total 2 3 5" xfId="1754" xr:uid="{B7504184-CC61-4296-B0BB-AC6761F33A8C}"/>
    <cellStyle name="Total 2 3 6" xfId="2893" xr:uid="{F573C1D5-FA8C-4C74-B42D-7E9560921A37}"/>
    <cellStyle name="Total 2 3 7" xfId="3187" xr:uid="{8788E754-B58D-41B2-B4B6-D135305F8671}"/>
    <cellStyle name="Total 2 3 8" xfId="1720" xr:uid="{1FEEC2A4-096E-40D2-8900-6337FF76ABB2}"/>
    <cellStyle name="Total 2 3 9" xfId="2990" xr:uid="{C8A6DE62-D3E7-47F5-8182-FBFE4D1CF731}"/>
    <cellStyle name="Total 2 4" xfId="621" xr:uid="{4BD741F3-7EAA-487B-BC0A-427F0C4317C6}"/>
    <cellStyle name="Total 2 4 10" xfId="3756" xr:uid="{D9A72656-82DB-4BF7-8B3D-8630FC92F963}"/>
    <cellStyle name="Total 2 4 11" xfId="3951" xr:uid="{11380524-25AD-499F-83D3-A8B21A62D6BC}"/>
    <cellStyle name="Total 2 4 12" xfId="2175" xr:uid="{6071E369-34A3-41B6-B555-71DDADB0CE8A}"/>
    <cellStyle name="Total 2 4 13" xfId="4281" xr:uid="{D0AF1BDB-3062-43DD-8C97-95EA983E04AE}"/>
    <cellStyle name="Total 2 4 2" xfId="584" xr:uid="{D1DF3A6B-E7B1-49BF-BA8C-A6A32F42078A}"/>
    <cellStyle name="Total 2 4 2 10" xfId="3664" xr:uid="{4C05B5E4-BE97-49EF-97A2-2E43B245B75D}"/>
    <cellStyle name="Total 2 4 2 11" xfId="3601" xr:uid="{BCA075E3-770F-43D1-92CE-C4D6F2D3AFAF}"/>
    <cellStyle name="Total 2 4 2 12" xfId="1862" xr:uid="{23412AA8-0572-4999-B7B3-5334637798A9}"/>
    <cellStyle name="Total 2 4 2 2" xfId="1896" xr:uid="{19BC06CE-EC44-4E78-9DBC-9AEFE6FDA5B7}"/>
    <cellStyle name="Total 2 4 2 3" xfId="1880" xr:uid="{6633F170-459E-4200-888C-CD800A2082D7}"/>
    <cellStyle name="Total 2 4 2 4" xfId="3180" xr:uid="{0E3E3774-A9D6-488B-BA20-0B03825E5B1D}"/>
    <cellStyle name="Total 2 4 2 5" xfId="1477" xr:uid="{D4B4D868-204C-4CD9-BB44-CABD1CA982A1}"/>
    <cellStyle name="Total 2 4 2 6" xfId="3792" xr:uid="{DE42EF0C-F34E-48D2-8B5C-C56DFB3BD473}"/>
    <cellStyle name="Total 2 4 2 7" xfId="4031" xr:uid="{4528782C-7179-433A-84D9-8E1304B290B5}"/>
    <cellStyle name="Total 2 4 2 8" xfId="3525" xr:uid="{A1270A2B-3E25-454E-9C58-210A8C13FC4D}"/>
    <cellStyle name="Total 2 4 2 9" xfId="3936" xr:uid="{D722EE6B-73D1-4C1E-9DD7-040161EF1A3D}"/>
    <cellStyle name="Total 2 4 3" xfId="1931" xr:uid="{D257F215-32AA-4AB2-9267-E69E1052E95D}"/>
    <cellStyle name="Total 2 4 4" xfId="1876" xr:uid="{4B815E36-442D-4834-9254-71293773E3FF}"/>
    <cellStyle name="Total 2 4 5" xfId="3089" xr:uid="{6D008BED-2F5F-4426-ADEA-3C40F6FE8E6E}"/>
    <cellStyle name="Total 2 4 6" xfId="2126" xr:uid="{D31B639F-0329-427C-BA10-5C6F287D26A5}"/>
    <cellStyle name="Total 2 4 7" xfId="3698" xr:uid="{0BB44216-A4B0-4698-8AAA-6274664FB5FA}"/>
    <cellStyle name="Total 2 4 8" xfId="3965" xr:uid="{80C6D862-BDE5-40AC-B88A-484E7CF11335}"/>
    <cellStyle name="Total 2 4 9" xfId="3175" xr:uid="{CAA66E0E-23EF-451A-9719-A92A2BE3731D}"/>
    <cellStyle name="Total 2 5" xfId="633" xr:uid="{F0A819C5-30D6-4572-81D7-60563AFCE86C}"/>
    <cellStyle name="Total 2 5 10" xfId="3573" xr:uid="{7DC8D810-8F6C-47A7-9764-79F1EEE697A6}"/>
    <cellStyle name="Total 2 5 11" xfId="4280" xr:uid="{19DD8AFF-8B7C-4ABC-A2A7-A7FC466DFB3B}"/>
    <cellStyle name="Total 2 5 12" xfId="4552" xr:uid="{E5ACDEF6-53F2-431C-93A5-220EEEB9CD15}"/>
    <cellStyle name="Total 2 5 2" xfId="1943" xr:uid="{0607F2E2-660F-4FD0-BBB6-0617A475328B}"/>
    <cellStyle name="Total 2 5 3" xfId="2109" xr:uid="{61644B0E-D9B4-42C4-9AEA-7AAB3CF44381}"/>
    <cellStyle name="Total 2 5 4" xfId="2949" xr:uid="{57E226E3-4C6F-4CB9-9EC0-389B290038CD}"/>
    <cellStyle name="Total 2 5 5" xfId="2200" xr:uid="{8A920C9B-A6E0-4A58-A28E-A1A37B88527E}"/>
    <cellStyle name="Total 2 5 6" xfId="3556" xr:uid="{FBC87B71-E6F1-4D03-983D-85B1D1B0E9F3}"/>
    <cellStyle name="Total 2 5 7" xfId="3848" xr:uid="{FD2BC426-4A79-4C5F-8416-932CCF593F4D}"/>
    <cellStyle name="Total 2 5 8" xfId="1625" xr:uid="{81A1E628-B422-4E6D-847E-A414D004EAC5}"/>
    <cellStyle name="Total 2 5 9" xfId="3169" xr:uid="{FDAA1549-5BF0-4EEA-AB56-50FAE8AA4365}"/>
    <cellStyle name="Total 2 6" xfId="1325" xr:uid="{4D5E0A76-2A9A-429E-B3B7-8A2A675E85B4}"/>
    <cellStyle name="Total 2 7" xfId="1684" xr:uid="{227D5864-5E18-48B7-8619-422F85B8439B}"/>
    <cellStyle name="Total 2 8" xfId="2113" xr:uid="{76656431-F05F-4090-9114-FB216170CEBD}"/>
    <cellStyle name="Total 2 9" xfId="1331" xr:uid="{89E2FACA-DCD5-4DCE-8DD4-C81EDF3AC001}"/>
    <cellStyle name="tum" xfId="341" xr:uid="{795D95B4-E7D5-4A2B-A623-08309793FE37}"/>
    <cellStyle name="Warning Text 2" xfId="342" xr:uid="{30DB532E-2C2A-4100-A50D-86B2E3513ABC}"/>
    <cellStyle name="weekly" xfId="343" xr:uid="{32A59A20-2ADB-4BDA-B488-4D5B37EE9245}"/>
    <cellStyle name="wrap" xfId="344" xr:uid="{53BE7AD3-6DB7-4C3E-885D-96645BA455F6}"/>
    <cellStyle name="Wไhrung [0]_35ERI8T2gbIEMixb4v26icuOo" xfId="345" xr:uid="{B4CD173D-5F08-4FE2-A28B-A23C3443131D}"/>
    <cellStyle name="Wไhrung_35ERI8T2gbIEMixb4v26icuOo" xfId="346" xr:uid="{252E7597-733A-49B3-A834-99B3962FF3EE}"/>
    <cellStyle name="アクセント 1" xfId="347" xr:uid="{8260B433-34F6-48B9-947C-2906BB680B92}"/>
    <cellStyle name="アクセント 2" xfId="348" xr:uid="{9E50A76F-0DB1-4A9F-AA4C-090A3C37CFBE}"/>
    <cellStyle name="アクセント 3" xfId="349" xr:uid="{4C1718D4-272C-45B4-AE88-18463A79ADFA}"/>
    <cellStyle name="アクセント 4" xfId="350" xr:uid="{2EF6E779-D177-45D0-9570-7ED47350C1BD}"/>
    <cellStyle name="アクセント 5" xfId="351" xr:uid="{CA0648BA-2226-48B2-ABD6-DA53E5BB1119}"/>
    <cellStyle name="アクセント 6" xfId="352" xr:uid="{9F7E9A55-9990-4FF6-9F1D-5CFF36BCBAEA}"/>
    <cellStyle name="タイトル" xfId="353" xr:uid="{A6282CF1-F554-4943-BAB7-1BDECE6CACC0}"/>
    <cellStyle name="チェック セル" xfId="354" xr:uid="{ABDBC98A-887F-48A1-B45B-AECD7A8FA334}"/>
    <cellStyle name="どちらでもない" xfId="355" xr:uid="{9899BFB5-A12E-4436-95A1-9559530C7F20}"/>
    <cellStyle name="メモ" xfId="356" xr:uid="{D39BD6FE-0017-4C42-9B6E-5400E5AAECC0}"/>
    <cellStyle name="メモ 10" xfId="1700" xr:uid="{33B0C1AA-D608-489A-AE16-C272D2D0807E}"/>
    <cellStyle name="メモ 11" xfId="2325" xr:uid="{6BC2E989-5A79-49AA-B87D-9FF8B4D9B394}"/>
    <cellStyle name="メモ 12" xfId="3305" xr:uid="{DA3EE21F-42D4-49D8-A2C4-D8480E5E7D40}"/>
    <cellStyle name="メモ 13" xfId="3989" xr:uid="{E8A8B129-8183-446C-B849-AA9D42F01F74}"/>
    <cellStyle name="メモ 14" xfId="3835" xr:uid="{6805ED1C-06C3-49B3-AA79-1E16F946785D}"/>
    <cellStyle name="メモ 15" xfId="2213" xr:uid="{77DDB830-BB5A-4742-B0B8-74A49B719FA3}"/>
    <cellStyle name="メモ 16" xfId="3769" xr:uid="{CC334BFD-5675-414E-AE93-3A05E6E99703}"/>
    <cellStyle name="メモ 2" xfId="357" xr:uid="{3D530A54-FA1B-4389-94AC-AF542B4A0C5F}"/>
    <cellStyle name="メモ 2 10" xfId="3847" xr:uid="{7D4907BB-DAC9-4518-A9B3-A5F8E2EB41A8}"/>
    <cellStyle name="メモ 2 11" xfId="2517" xr:uid="{563E5D98-5041-4B41-8391-2E2151B04E0B}"/>
    <cellStyle name="メモ 2 12" xfId="4017" xr:uid="{550FD694-B4BE-4C05-B0DC-C73EA3F58BCF}"/>
    <cellStyle name="メモ 2 13" xfId="4044" xr:uid="{99C8122D-8A1D-4CAA-9748-DB4C8E2CB801}"/>
    <cellStyle name="メモ 2 14" xfId="3528" xr:uid="{BFC83A42-FCC3-49A4-84C1-54E44E607B05}"/>
    <cellStyle name="メモ 2 15" xfId="3338" xr:uid="{C6188D7D-6796-4384-9BE2-D00DBE3F5DF1}"/>
    <cellStyle name="メモ 2 2" xfId="528" xr:uid="{57CF7812-11C9-4BD4-AD1C-2A2151A57BA2}"/>
    <cellStyle name="メモ 2 2 10" xfId="3596" xr:uid="{A00B0A6D-38CA-490A-B3F0-3B51AEE6FAE0}"/>
    <cellStyle name="メモ 2 2 11" xfId="4060" xr:uid="{8A9F8A30-1D0F-4D28-9999-51906E135BD9}"/>
    <cellStyle name="メモ 2 2 12" xfId="4340" xr:uid="{9CF34244-E1DA-4243-A426-F9261FAA88AC}"/>
    <cellStyle name="メモ 2 2 13" xfId="4596" xr:uid="{7AAA989A-F313-44C1-BB99-AE34F087A87F}"/>
    <cellStyle name="メモ 2 2 14" xfId="4821" xr:uid="{C88A34F8-834D-4890-A85E-EA15879BF54A}"/>
    <cellStyle name="メモ 2 2 2" xfId="921" xr:uid="{9D283FC0-CF28-4361-BA41-32CDFA8EADE9}"/>
    <cellStyle name="メモ 2 2 2 10" xfId="1513" xr:uid="{FCB03FC4-9BAA-4BB2-95EA-2B24898F2CA1}"/>
    <cellStyle name="メモ 2 2 2 11" xfId="4276" xr:uid="{072AD385-5038-406E-BE2F-AD6DACF191C7}"/>
    <cellStyle name="メモ 2 2 2 12" xfId="4549" xr:uid="{A637B5C5-8128-4371-8DE1-BF544A9545E4}"/>
    <cellStyle name="メモ 2 2 2 13" xfId="4800" xr:uid="{E37003EB-899D-4668-BB76-964C19890ECB}"/>
    <cellStyle name="メモ 2 2 2 2" xfId="1122" xr:uid="{5DF3A626-76B6-4EBF-8B82-DD56A05F53F5}"/>
    <cellStyle name="メモ 2 2 2 2 10" xfId="4735" xr:uid="{B0CD3DCD-84E6-4210-8753-07E5D8A385C5}"/>
    <cellStyle name="メモ 2 2 2 2 11" xfId="4940" xr:uid="{B77A59B7-40A9-401B-B08D-BC78B2240C1D}"/>
    <cellStyle name="メモ 2 2 2 2 12" xfId="5118" xr:uid="{08A55EB2-CF2B-4060-A70A-A0134659C2DE}"/>
    <cellStyle name="メモ 2 2 2 2 2" xfId="2400" xr:uid="{0E8D1AFA-010B-4680-8954-B3DE5DCF5ED1}"/>
    <cellStyle name="メモ 2 2 2 2 3" xfId="2742" xr:uid="{1E4DDA77-3BAA-4DFA-A7D8-FB876C77B72A}"/>
    <cellStyle name="メモ 2 2 2 2 4" xfId="2706" xr:uid="{4594D03D-DF47-4027-89C9-8A005BAEE15B}"/>
    <cellStyle name="メモ 2 2 2 2 5" xfId="3366" xr:uid="{91195241-E5CA-42E2-8435-E0D5F7807641}"/>
    <cellStyle name="メモ 2 2 2 2 6" xfId="3332" xr:uid="{EF3FD295-8CF5-4476-84B0-21FBF0FF5BCD}"/>
    <cellStyle name="メモ 2 2 2 2 7" xfId="2209" xr:uid="{BFF64434-82CA-490A-9A56-379CBBDE541A}"/>
    <cellStyle name="メモ 2 2 2 2 8" xfId="4209" xr:uid="{5432A63E-AF84-4A5B-ADD1-0FA27BAFFF13}"/>
    <cellStyle name="メモ 2 2 2 2 9" xfId="4484" xr:uid="{AC165CCC-6243-465A-8440-03AF30C01594}"/>
    <cellStyle name="メモ 2 2 2 3" xfId="589" xr:uid="{81F88874-4999-451E-80B1-8EFE77CB625E}"/>
    <cellStyle name="メモ 2 2 2 3 10" xfId="1905" xr:uid="{8A247BE0-FAF3-440B-BB41-CC75DE98AE26}"/>
    <cellStyle name="メモ 2 2 2 3 11" xfId="3523" xr:uid="{35C1AD7E-1AE1-4E75-9201-25B18A241A85}"/>
    <cellStyle name="メモ 2 2 2 3 12" xfId="4279" xr:uid="{614C42EE-9092-45D0-86C9-5C7626D094CD}"/>
    <cellStyle name="メモ 2 2 2 3 2" xfId="1900" xr:uid="{C645C3E4-CCEF-4802-8B49-6B8158CD0BDC}"/>
    <cellStyle name="メモ 2 2 2 3 3" xfId="2236" xr:uid="{355523D3-B5B0-443B-B562-0FE2C6A75888}"/>
    <cellStyle name="メモ 2 2 2 3 4" xfId="2911" xr:uid="{C45746BF-43B1-4074-BBDA-867ED450A08D}"/>
    <cellStyle name="メモ 2 2 2 3 5" xfId="1769" xr:uid="{ABE5E348-6574-40F1-8F78-B56760BE5639}"/>
    <cellStyle name="メモ 2 2 2 3 6" xfId="3521" xr:uid="{502E4842-F603-4DC0-BC9C-2632C8FE761E}"/>
    <cellStyle name="メモ 2 2 2 3 7" xfId="3816" xr:uid="{6B35956C-A424-4FC7-99D6-C01FD8324B53}"/>
    <cellStyle name="メモ 2 2 2 3 8" xfId="3565" xr:uid="{369ED998-28DD-4A2B-9FA6-1DC1CA15BC62}"/>
    <cellStyle name="メモ 2 2 2 3 9" xfId="1301" xr:uid="{FDF941B9-A7F2-4CFF-92DB-5FDEEEDAE8B8}"/>
    <cellStyle name="メモ 2 2 2 4" xfId="1441" xr:uid="{DD42CE64-CE56-44FC-8BEA-FFD49624810A}"/>
    <cellStyle name="メモ 2 2 2 5" xfId="2660" xr:uid="{E263D44D-E086-4423-9880-312AA02FBCBD}"/>
    <cellStyle name="メモ 2 2 2 6" xfId="2099" xr:uid="{F4EFC0D8-ED53-461B-A3C0-F80DE5920BAA}"/>
    <cellStyle name="メモ 2 2 2 7" xfId="3290" xr:uid="{4F37C0E3-A939-4FD0-B5F1-1BB5FB421E58}"/>
    <cellStyle name="メモ 2 2 2 8" xfId="1724" xr:uid="{E08F920C-4852-428B-AAFE-601543D2997A}"/>
    <cellStyle name="メモ 2 2 2 9" xfId="3739" xr:uid="{904237B2-CCFA-4185-A8DD-FE6AAD516FBF}"/>
    <cellStyle name="メモ 2 2 3" xfId="1029" xr:uid="{D53CE80C-6908-49FB-8A5C-5789868E80AF}"/>
    <cellStyle name="メモ 2 2 3 10" xfId="4403" xr:uid="{1822688A-F409-4FFD-9867-8F6122AC3A1A}"/>
    <cellStyle name="メモ 2 2 3 11" xfId="4657" xr:uid="{5DB997ED-95CC-48CE-AC30-AD56C85BC00B}"/>
    <cellStyle name="メモ 2 2 3 12" xfId="4878" xr:uid="{C0EE857A-24A4-4400-81D4-2613CC998746}"/>
    <cellStyle name="メモ 2 2 3 13" xfId="5059" xr:uid="{5739B700-DCE3-4DCF-9596-C72C017B6FB5}"/>
    <cellStyle name="メモ 2 2 3 2" xfId="1172" xr:uid="{BDE22DA0-60EC-4493-B1C3-3E6E2247A70F}"/>
    <cellStyle name="メモ 2 2 3 2 10" xfId="4785" xr:uid="{8A8F76FC-648D-4167-AD3A-BCC9863FD6AB}"/>
    <cellStyle name="メモ 2 2 3 2 11" xfId="4988" xr:uid="{21B15B21-C66C-448E-9E29-5C56437BC5E2}"/>
    <cellStyle name="メモ 2 2 3 2 12" xfId="5166" xr:uid="{EED1A383-6FD7-4CA3-8469-26D85E9D2A11}"/>
    <cellStyle name="メモ 2 2 3 2 2" xfId="2450" xr:uid="{B04E918E-0624-464F-85A6-65E72A4AA656}"/>
    <cellStyle name="メモ 2 2 3 2 3" xfId="2792" xr:uid="{3B568930-9FBD-473E-B99C-51C127D07FBD}"/>
    <cellStyle name="メモ 2 2 3 2 4" xfId="1294" xr:uid="{34AFE5CD-064B-4E91-80C0-0665AAD2EA36}"/>
    <cellStyle name="メモ 2 2 3 2 5" xfId="3415" xr:uid="{4C0CADDF-9C6E-423E-9726-C7322DE92A1C}"/>
    <cellStyle name="メモ 2 2 3 2 6" xfId="2408" xr:uid="{F8741E12-FF88-48FA-963A-BC207826A398}"/>
    <cellStyle name="メモ 2 2 3 2 7" xfId="3200" xr:uid="{9C172C5E-5D06-48C5-A772-DD0FF5161555}"/>
    <cellStyle name="メモ 2 2 3 2 8" xfId="4259" xr:uid="{B64916BA-9B98-4461-BDCD-54E9EA2CF960}"/>
    <cellStyle name="メモ 2 2 3 2 9" xfId="4534" xr:uid="{6F43941B-FB1A-4852-AB41-1840940EF80B}"/>
    <cellStyle name="メモ 2 2 3 3" xfId="2309" xr:uid="{FE4B4DA2-3730-478A-BDC2-C05AB0D034B6}"/>
    <cellStyle name="メモ 2 2 3 4" xfId="2651" xr:uid="{62E794C1-71D0-4FFD-B5EF-1A2E26097879}"/>
    <cellStyle name="メモ 2 2 3 5" xfId="2694" xr:uid="{8EC2ADE4-DAC4-42AC-AA46-E7486CA85071}"/>
    <cellStyle name="メモ 2 2 3 6" xfId="3283" xr:uid="{9246F71A-AD0E-487E-9476-0AA2FBB0D1AC}"/>
    <cellStyle name="メモ 2 2 3 7" xfId="3321" xr:uid="{A167385F-B74B-45BA-AADB-54BCD10AEA35}"/>
    <cellStyle name="メモ 2 2 3 8" xfId="1479" xr:uid="{05757CE3-0795-4F4F-9D13-9E2C038A3E46}"/>
    <cellStyle name="メモ 2 2 3 9" xfId="4126" xr:uid="{09C1E07D-10F2-4B11-849F-8AB552C13420}"/>
    <cellStyle name="メモ 2 2 4" xfId="1058" xr:uid="{20B8E3A5-92BB-488A-9BF9-75914FA34C09}"/>
    <cellStyle name="メモ 2 2 4 10" xfId="4682" xr:uid="{163E335D-A746-473F-9F84-E493D6FEF075}"/>
    <cellStyle name="メモ 2 2 4 11" xfId="4901" xr:uid="{824B7D95-92E2-423D-9C72-70AAE217E644}"/>
    <cellStyle name="メモ 2 2 4 12" xfId="5081" xr:uid="{30ABBE93-8F61-4DA0-8C7E-0328818A86A8}"/>
    <cellStyle name="メモ 2 2 4 2" xfId="2336" xr:uid="{C51FC7D3-540D-4578-B377-7A2486FDD008}"/>
    <cellStyle name="メモ 2 2 4 3" xfId="2679" xr:uid="{FCC7420D-F384-44D6-B28A-55A3D88D26B9}"/>
    <cellStyle name="メモ 2 2 4 4" xfId="1471" xr:uid="{D9AB1DD3-085B-43DC-B2EF-C036CF253648}"/>
    <cellStyle name="メモ 2 2 4 5" xfId="3309" xr:uid="{8E4B59E6-AE00-4E79-B374-CADAF5C4D947}"/>
    <cellStyle name="メモ 2 2 4 6" xfId="2212" xr:uid="{73DD9B7D-9B4A-4431-82E1-BB041DF1FBC5}"/>
    <cellStyle name="メモ 2 2 4 7" xfId="3052" xr:uid="{FE307E74-E4B0-421E-9570-D26CB8DECE58}"/>
    <cellStyle name="メモ 2 2 4 8" xfId="4152" xr:uid="{C44004A4-3C6B-44EB-B9B9-37F0FF358308}"/>
    <cellStyle name="メモ 2 2 4 9" xfId="4428" xr:uid="{8D62DE27-0761-427C-9FF3-CEDFB3B89F9D}"/>
    <cellStyle name="メモ 2 2 5" xfId="2028" xr:uid="{80AAD07F-C138-49BF-B006-CE11955057DC}"/>
    <cellStyle name="メモ 2 2 6" xfId="1416" xr:uid="{82AEDE08-37D7-445E-9A48-05CD44D6DFBE}"/>
    <cellStyle name="メモ 2 2 7" xfId="2001" xr:uid="{B2614327-57DE-4B49-B6C3-4A654BAED718}"/>
    <cellStyle name="メモ 2 2 8" xfId="1396" xr:uid="{56E4ECE0-BA17-4840-9E4F-8707AF4DD7DC}"/>
    <cellStyle name="メモ 2 2 9" xfId="3804" xr:uid="{0E0A24F4-F2FB-4955-9776-318F1FD5FE70}"/>
    <cellStyle name="メモ 2 3" xfId="499" xr:uid="{2D5CD5E4-AC8A-4E2D-A011-FE0C6B0038A4}"/>
    <cellStyle name="メモ 2 3 10" xfId="2974" xr:uid="{C3BA0F6B-2DE6-4EA3-92BA-1CE775F4014B}"/>
    <cellStyle name="メモ 2 3 11" xfId="3633" xr:uid="{BEC4EAD9-5C07-4752-8C6C-646ADED7AA72}"/>
    <cellStyle name="メモ 2 3 12" xfId="3080" xr:uid="{F966C124-052A-4C5D-848D-CB15A389984B}"/>
    <cellStyle name="メモ 2 3 13" xfId="3538" xr:uid="{20E72855-0FD3-4146-B828-646EC1894790}"/>
    <cellStyle name="メモ 2 3 2" xfId="1004" xr:uid="{F9731DE7-2DF2-4E27-B40A-A7578CF9CE69}"/>
    <cellStyle name="メモ 2 3 2 10" xfId="4379" xr:uid="{0528D082-7A79-48FD-A376-F62FA5A337D8}"/>
    <cellStyle name="メモ 2 3 2 11" xfId="4633" xr:uid="{F8F1CA6F-6641-43C4-A584-AD118B3093B7}"/>
    <cellStyle name="メモ 2 3 2 12" xfId="4854" xr:uid="{B9E80551-1698-4843-A51A-88C092D9E9AE}"/>
    <cellStyle name="メモ 2 3 2 13" xfId="5035" xr:uid="{2EF9E62B-DA80-4EFD-ACAE-5BCDEC6B7D77}"/>
    <cellStyle name="メモ 2 3 2 2" xfId="1148" xr:uid="{441B083F-AE33-482A-A96F-C803D56A5579}"/>
    <cellStyle name="メモ 2 3 2 2 10" xfId="4761" xr:uid="{AD6837B7-4ABF-4745-96B6-B8AAC23FEAA2}"/>
    <cellStyle name="メモ 2 3 2 2 11" xfId="4964" xr:uid="{53A460F4-5B4C-4EF5-900A-24AE050476A3}"/>
    <cellStyle name="メモ 2 3 2 2 12" xfId="5142" xr:uid="{6718F95B-E7EA-41E5-8310-D30480E24BD0}"/>
    <cellStyle name="メモ 2 3 2 2 2" xfId="2426" xr:uid="{ED93C448-5AD8-4A38-8FCD-6448122C15BC}"/>
    <cellStyle name="メモ 2 3 2 2 3" xfId="2768" xr:uid="{20DAB32B-2C2C-4B91-8671-180F91C6CF08}"/>
    <cellStyle name="メモ 2 3 2 2 4" xfId="1621" xr:uid="{ABA4F287-C132-4CBD-B362-F98CA913E0CF}"/>
    <cellStyle name="メモ 2 3 2 2 5" xfId="3391" xr:uid="{1642EA4C-FECE-4133-9DBE-D1CB9665A11D}"/>
    <cellStyle name="メモ 2 3 2 2 6" xfId="1609" xr:uid="{01A00FD9-BA7C-467D-A9A2-6CFB8B258A33}"/>
    <cellStyle name="メモ 2 3 2 2 7" xfId="1687" xr:uid="{A97FEFD7-7308-4FD0-9ADD-8BA5C8EAF1A1}"/>
    <cellStyle name="メモ 2 3 2 2 8" xfId="4235" xr:uid="{6C0F7CCF-FCAE-4D95-9E84-BCDC2E59E435}"/>
    <cellStyle name="メモ 2 3 2 2 9" xfId="4510" xr:uid="{18AB9AE6-0048-4777-9C07-02410E6C7B24}"/>
    <cellStyle name="メモ 2 3 2 3" xfId="2284" xr:uid="{831D61A2-49E0-497D-9D41-89A13BDB90E5}"/>
    <cellStyle name="メモ 2 3 2 4" xfId="2626" xr:uid="{03B2350F-F6CE-4C6C-8A51-F7F8BF29A713}"/>
    <cellStyle name="メモ 2 3 2 5" xfId="1594" xr:uid="{9E641CDD-F006-409C-A908-0E7EA8714477}"/>
    <cellStyle name="メモ 2 3 2 6" xfId="3258" xr:uid="{0B10C73D-47D6-4486-AF81-8F9616F5816F}"/>
    <cellStyle name="メモ 2 3 2 7" xfId="1757" xr:uid="{EBCD6460-3F29-4C70-927F-E2536246093D}"/>
    <cellStyle name="メモ 2 3 2 8" xfId="1647" xr:uid="{DB04DEF2-5178-49D1-9BFE-4355D65296C7}"/>
    <cellStyle name="メモ 2 3 2 9" xfId="4102" xr:uid="{2AFA4C46-6137-4205-A7DF-2D2EE4913B54}"/>
    <cellStyle name="メモ 2 3 3" xfId="1038" xr:uid="{8CD1EB5A-84EA-4ABC-9173-52488C8C5ACC}"/>
    <cellStyle name="メモ 2 3 3 10" xfId="4664" xr:uid="{ED3CE97D-FFEE-4C25-AF57-85619E4DBA8F}"/>
    <cellStyle name="メモ 2 3 3 11" xfId="4884" xr:uid="{65D971EA-34E9-4A71-8B69-D629F93593BA}"/>
    <cellStyle name="メモ 2 3 3 12" xfId="5065" xr:uid="{D8CB0D19-A063-4DFC-8521-DE8DA4D2F943}"/>
    <cellStyle name="メモ 2 3 3 2" xfId="2317" xr:uid="{45666E69-C063-418D-9999-629E4E4F5219}"/>
    <cellStyle name="メモ 2 3 3 3" xfId="2659" xr:uid="{7C55F6C7-0318-4BC0-A18D-857AB3C747FB}"/>
    <cellStyle name="メモ 2 3 3 4" xfId="2802" xr:uid="{C929F9F0-FE50-4D79-95F2-3DC0448C8879}"/>
    <cellStyle name="メモ 2 3 3 5" xfId="3289" xr:uid="{C4DBAF1F-0E07-4CCA-BB75-D65DC069DD2A}"/>
    <cellStyle name="メモ 2 3 3 6" xfId="3424" xr:uid="{FD232A63-FB75-4317-914C-D375A1DED4DE}"/>
    <cellStyle name="メモ 2 3 3 7" xfId="3105" xr:uid="{A78545C8-E9E9-4E7A-8F71-0DA234343F1C}"/>
    <cellStyle name="メモ 2 3 3 8" xfId="4133" xr:uid="{FB68BD5A-5DF1-4CB4-A997-C353C8594C7A}"/>
    <cellStyle name="メモ 2 3 3 9" xfId="4410" xr:uid="{8B3E8AB5-52E7-4231-BDCC-F10AAE8E3C42}"/>
    <cellStyle name="メモ 2 3 4" xfId="2141" xr:uid="{EDB8299F-6A0B-4EFB-862F-7A83B61AFA2E}"/>
    <cellStyle name="メモ 2 3 5" xfId="2532" xr:uid="{43275514-65E7-4C7E-A245-3232EFACD493}"/>
    <cellStyle name="メモ 2 3 6" xfId="2999" xr:uid="{7CBC8709-6586-4EB0-8491-5273AC8B6346}"/>
    <cellStyle name="メモ 2 3 7" xfId="1660" xr:uid="{B686D4CC-1ADB-48FA-BC9B-1E9ECCE42BE3}"/>
    <cellStyle name="メモ 2 3 8" xfId="1493" xr:uid="{D95C118D-2054-4548-B896-FCE6636EB715}"/>
    <cellStyle name="メモ 2 3 9" xfId="3885" xr:uid="{3555E543-2D82-4955-8521-737D02FF08DE}"/>
    <cellStyle name="メモ 2 4" xfId="616" xr:uid="{28420D9E-FE08-4D4D-B689-92A260A61C0A}"/>
    <cellStyle name="メモ 2 4 10" xfId="3870" xr:uid="{E1A8A7A8-170D-483E-9A4B-DE79922D1DCA}"/>
    <cellStyle name="メモ 2 4 11" xfId="3173" xr:uid="{2205A4E4-9C0E-439D-863C-9F28F99CA586}"/>
    <cellStyle name="メモ 2 4 12" xfId="3161" xr:uid="{2E90D7DA-D617-451F-BE2C-E3B66DA16BE8}"/>
    <cellStyle name="メモ 2 4 13" xfId="4290" xr:uid="{69D9201E-5F3E-4525-9AE2-8BFA54309980}"/>
    <cellStyle name="メモ 2 4 2" xfId="577" xr:uid="{CCBF4F15-31D1-4EAB-A158-D8288C1C306F}"/>
    <cellStyle name="メモ 2 4 2 10" xfId="3160" xr:uid="{DD9726BB-48F7-46D7-A98E-71AE1A2CB9E6}"/>
    <cellStyle name="メモ 2 4 2 11" xfId="3783" xr:uid="{2B2821F2-D4B2-44BA-BE49-97FFEB7A0017}"/>
    <cellStyle name="メモ 2 4 2 12" xfId="2878" xr:uid="{D5E0264B-3B07-40EC-986D-FEA88372F0A3}"/>
    <cellStyle name="メモ 2 4 2 2" xfId="1889" xr:uid="{D2DD94DB-315E-4869-9748-2D96700C4676}"/>
    <cellStyle name="メモ 2 4 2 3" xfId="2119" xr:uid="{41D820D8-CB35-472E-B47D-696F5B789944}"/>
    <cellStyle name="メモ 2 4 2 4" xfId="3192" xr:uid="{31BFDC6D-16AE-40D3-88F0-3A1A78D05CC0}"/>
    <cellStyle name="メモ 2 4 2 5" xfId="1600" xr:uid="{6491A794-7A4F-414B-9897-A3F2CB9F7C19}"/>
    <cellStyle name="メモ 2 4 2 6" xfId="3802" xr:uid="{E565E9B4-3339-4DCC-BB3E-0A040B698BBB}"/>
    <cellStyle name="メモ 2 4 2 7" xfId="4039" xr:uid="{3C366658-6658-4060-AD67-9D71B1A3EC48}"/>
    <cellStyle name="メモ 2 4 2 8" xfId="3534" xr:uid="{5BE324AE-1B52-435D-8F31-9897ED4D8039}"/>
    <cellStyle name="メモ 2 4 2 9" xfId="3580" xr:uid="{635457E5-292F-4D74-BFB5-5292EA9F62ED}"/>
    <cellStyle name="メモ 2 4 3" xfId="1927" xr:uid="{80AC0E52-1796-406C-8805-614A258B7763}"/>
    <cellStyle name="メモ 2 4 4" xfId="1556" xr:uid="{F74FB8A9-7A64-47AB-91CC-7894A1170CB9}"/>
    <cellStyle name="メモ 2 4 5" xfId="2040" xr:uid="{05C867A4-A310-4DB5-AB8E-EB1C792D01DA}"/>
    <cellStyle name="メモ 2 4 6" xfId="1864" xr:uid="{3CC73A63-C1B5-4BC8-B178-6546A963B98A}"/>
    <cellStyle name="メモ 2 4 7" xfId="1503" xr:uid="{D712051F-EA21-4396-9023-97EA0BD25321}"/>
    <cellStyle name="メモ 2 4 8" xfId="2185" xr:uid="{F639EC5D-90CD-4184-B13E-35156A276745}"/>
    <cellStyle name="メモ 2 4 9" xfId="2513" xr:uid="{C3406953-F150-4206-92EE-5C4FF9596F2F}"/>
    <cellStyle name="メモ 2 5" xfId="1052" xr:uid="{E45B6107-8115-4483-BAC2-95E72041A1D3}"/>
    <cellStyle name="メモ 2 5 10" xfId="4676" xr:uid="{DDB70324-970E-4116-8FCF-482DE841B92E}"/>
    <cellStyle name="メモ 2 5 11" xfId="4895" xr:uid="{B9C34692-D164-4026-A0E4-7AB5B8504FBD}"/>
    <cellStyle name="メモ 2 5 12" xfId="5076" xr:uid="{0296F80C-3996-49E7-8A75-6CD8C4A40D7B}"/>
    <cellStyle name="メモ 2 5 2" xfId="2330" xr:uid="{00CDC70C-E373-46E6-80A6-52ECC3514A25}"/>
    <cellStyle name="メモ 2 5 3" xfId="2673" xr:uid="{31BA56FF-FE26-4852-8571-010C027B4C82}"/>
    <cellStyle name="メモ 2 5 4" xfId="2518" xr:uid="{61A9E9A1-9CAA-4BAE-B303-13DFF6ED1619}"/>
    <cellStyle name="メモ 2 5 5" xfId="3303" xr:uid="{1688E84C-433C-43A8-9E7E-32FABBBEDFD5}"/>
    <cellStyle name="メモ 2 5 6" xfId="3108" xr:uid="{1455D4B5-39AE-4606-8CB3-0320852B681B}"/>
    <cellStyle name="メモ 2 5 7" xfId="3016" xr:uid="{5024250D-37D2-45D2-8338-1DC8DCB53309}"/>
    <cellStyle name="メモ 2 5 8" xfId="4146" xr:uid="{0A8CBC63-81BB-461A-BC40-5011C263A6A5}"/>
    <cellStyle name="メモ 2 5 9" xfId="4422" xr:uid="{BA37AC0E-542D-4CEE-B794-E87B71A18FB8}"/>
    <cellStyle name="メモ 2 6" xfId="2537" xr:uid="{D77CABCE-2CD7-41BF-A5F8-5343AF437EDE}"/>
    <cellStyle name="メモ 2 7" xfId="2948" xr:uid="{AB767BF8-6E16-45A7-8B3C-A17303E407E4}"/>
    <cellStyle name="メモ 2 8" xfId="2871" xr:uid="{A00DFFDA-AD4A-413F-8BB2-C674D32AD576}"/>
    <cellStyle name="メモ 2 9" xfId="3555" xr:uid="{6CD59813-7E9E-4045-A763-8209038187FE}"/>
    <cellStyle name="メモ 3" xfId="515" xr:uid="{9743C608-ABE5-4D93-B865-4400B55EFAD2}"/>
    <cellStyle name="メモ 3 10" xfId="3977" xr:uid="{CF79E1AE-43CD-4137-89D3-87761635BB59}"/>
    <cellStyle name="メモ 3 11" xfId="3569" xr:uid="{73BBDC08-2AF2-4C27-85D7-0AF027DDE49D}"/>
    <cellStyle name="メモ 3 12" xfId="1678" xr:uid="{8B0C46E5-C208-463A-8872-9D6BDBA31E8A}"/>
    <cellStyle name="メモ 3 13" xfId="2373" xr:uid="{B0FF0AE3-DEF1-4983-A0DC-8220A0BCFE15}"/>
    <cellStyle name="メモ 3 14" xfId="3106" xr:uid="{87D111F4-160C-43D3-A0EF-A20029061DAE}"/>
    <cellStyle name="メモ 3 2" xfId="916" xr:uid="{0A4410B3-5315-41D1-AADC-74B300B21D98}"/>
    <cellStyle name="メモ 3 2 10" xfId="3043" xr:uid="{1061EAFF-A978-41D5-8F03-E9D1E0B6C8F1}"/>
    <cellStyle name="メモ 3 2 11" xfId="2879" xr:uid="{3CA36323-95A3-4A6C-91DB-3C577C2BCE55}"/>
    <cellStyle name="メモ 3 2 12" xfId="3546" xr:uid="{12F62890-238F-4AAF-BF37-7097B57973FB}"/>
    <cellStyle name="メモ 3 2 13" xfId="4091" xr:uid="{3BC04361-EFC3-4E03-BA36-2FFD4ACF854A}"/>
    <cellStyle name="メモ 3 2 2" xfId="1119" xr:uid="{FE9A745B-E41D-4E0C-B23D-D41BEEC33A35}"/>
    <cellStyle name="メモ 3 2 2 10" xfId="4732" xr:uid="{0A7623C9-66D5-4EAB-9CE3-B032F6498ECE}"/>
    <cellStyle name="メモ 3 2 2 11" xfId="4937" xr:uid="{B7E9B347-DD7F-4959-B362-4972A24F56ED}"/>
    <cellStyle name="メモ 3 2 2 12" xfId="5115" xr:uid="{E9C85E97-0207-4E2B-A92B-94FA8E841CDF}"/>
    <cellStyle name="メモ 3 2 2 2" xfId="2397" xr:uid="{D9269B6F-6C32-41A5-9AA3-30261ABE4B6C}"/>
    <cellStyle name="メモ 3 2 2 3" xfId="2739" xr:uid="{0BE4044C-31B4-45D5-9D70-F189202B844E}"/>
    <cellStyle name="メモ 3 2 2 4" xfId="1696" xr:uid="{ED4ADBB6-E211-4FB3-878B-563D0043D002}"/>
    <cellStyle name="メモ 3 2 2 5" xfId="3363" xr:uid="{D5ECF6BB-9F76-4819-AFB4-7B0598B6BB57}"/>
    <cellStyle name="メモ 3 2 2 6" xfId="1484" xr:uid="{CC60620F-1A8A-4DA2-9D0C-8E41963F9ED2}"/>
    <cellStyle name="メモ 3 2 2 7" xfId="2244" xr:uid="{23F45CEC-0FAF-4BDE-B0ED-707CFEACF7BA}"/>
    <cellStyle name="メモ 3 2 2 8" xfId="4206" xr:uid="{4700AC0F-7B34-43A2-A61D-DBCD88839E63}"/>
    <cellStyle name="メモ 3 2 2 9" xfId="4481" xr:uid="{86A78BD5-4F8D-4B63-AAA5-B28416B0927C}"/>
    <cellStyle name="メモ 3 2 3" xfId="659" xr:uid="{3EB02F9F-BF6D-4730-9709-15D324F88D90}"/>
    <cellStyle name="メモ 3 2 3 10" xfId="3970" xr:uid="{BAB05C2E-D779-486C-A474-95C25ABA2D8B}"/>
    <cellStyle name="メモ 3 2 3 11" xfId="1506" xr:uid="{1E20F031-D4D3-4A38-BF48-BE39F0CDF172}"/>
    <cellStyle name="メモ 3 2 3 12" xfId="4046" xr:uid="{507789C1-EEF1-4EAD-B50D-097647459D27}"/>
    <cellStyle name="メモ 3 2 3 2" xfId="1968" xr:uid="{3F23C194-9E23-4E15-9D69-04EE59DD961A}"/>
    <cellStyle name="メモ 3 2 3 3" xfId="2097" xr:uid="{E33ABBAC-1209-48FD-AEC8-7D22DBB07B00}"/>
    <cellStyle name="メモ 3 2 3 4" xfId="2848" xr:uid="{DEA7AA6E-A387-4C43-83DE-FDF0C0437701}"/>
    <cellStyle name="メモ 3 2 3 5" xfId="2898" xr:uid="{947F1FD9-5EDE-4297-A3B2-34733F24EDF5}"/>
    <cellStyle name="メモ 3 2 3 6" xfId="3461" xr:uid="{F7F7619F-77F7-4977-94C1-EE422995E0BE}"/>
    <cellStyle name="メモ 3 2 3 7" xfId="2928" xr:uid="{9E285C88-A8D9-4845-A609-5E1F604C4B55}"/>
    <cellStyle name="メモ 3 2 3 8" xfId="3445" xr:uid="{6D4CA532-D6FF-47E5-A62A-04243054F200}"/>
    <cellStyle name="メモ 3 2 3 9" xfId="3545" xr:uid="{6A9408FF-D84E-4EE7-947D-9577E99EDC6F}"/>
    <cellStyle name="メモ 3 2 4" xfId="1446" xr:uid="{94966F54-8A72-4EBC-89A1-68DEBE567318}"/>
    <cellStyle name="メモ 3 2 5" xfId="1531" xr:uid="{60A3A6AD-0CCE-47E7-A9E8-6063D98390EB}"/>
    <cellStyle name="メモ 3 2 6" xfId="2068" xr:uid="{B890853C-0F8F-4AEE-9DC3-DEACD37B907E}"/>
    <cellStyle name="メモ 3 2 7" xfId="2173" xr:uid="{EC8D52A3-90D4-4D53-9A99-F193946C55B9}"/>
    <cellStyle name="メモ 3 2 8" xfId="3715" xr:uid="{D05A0DCF-AE17-400A-B863-B34D30E72B7F}"/>
    <cellStyle name="メモ 3 2 9" xfId="2892" xr:uid="{8D36A578-A057-48DF-B5C6-6AE1D008F16F}"/>
    <cellStyle name="メモ 3 3" xfId="1018" xr:uid="{2D0BD5E0-BE7D-412C-B40C-7646B019BDCC}"/>
    <cellStyle name="メモ 3 3 10" xfId="4393" xr:uid="{9F05438B-1D01-4DC2-862F-C52D7080B1BA}"/>
    <cellStyle name="メモ 3 3 11" xfId="4647" xr:uid="{EBB6C719-26BB-43E4-A47D-68150124C861}"/>
    <cellStyle name="メモ 3 3 12" xfId="4868" xr:uid="{D4C4A546-A20C-45EC-9E32-BDE5E52EA54F}"/>
    <cellStyle name="メモ 3 3 13" xfId="5049" xr:uid="{B6D8450F-89AC-4290-9D19-3D4F079FEAA0}"/>
    <cellStyle name="メモ 3 3 2" xfId="1162" xr:uid="{04057ADB-984E-4CA7-8F11-9C1BFD54C8B4}"/>
    <cellStyle name="メモ 3 3 2 10" xfId="4775" xr:uid="{6AA3EE61-AF28-4DB0-B884-9A4A650BB296}"/>
    <cellStyle name="メモ 3 3 2 11" xfId="4978" xr:uid="{56A4B8AC-6740-41C8-B89C-D333533C8662}"/>
    <cellStyle name="メモ 3 3 2 12" xfId="5156" xr:uid="{38617ACA-6661-4939-BC6D-80111C0205A9}"/>
    <cellStyle name="メモ 3 3 2 2" xfId="2440" xr:uid="{BA926599-0C7B-4A84-A8D7-729B51C2E8E9}"/>
    <cellStyle name="メモ 3 3 2 3" xfId="2782" xr:uid="{0A312F48-52AD-4E57-A021-A351B2925D92}"/>
    <cellStyle name="メモ 3 3 2 4" xfId="1623" xr:uid="{8ABA0065-5BEB-43BB-9E19-1AE698333E9B}"/>
    <cellStyle name="メモ 3 3 2 5" xfId="3405" xr:uid="{6D3599CD-A457-40AB-8820-96B1EF662330}"/>
    <cellStyle name="メモ 3 3 2 6" xfId="1795" xr:uid="{4C9027B6-5FB6-4579-B876-C54AC4900408}"/>
    <cellStyle name="メモ 3 3 2 7" xfId="1500" xr:uid="{779F0BCC-D5D6-4946-AE98-8DCCE0968F52}"/>
    <cellStyle name="メモ 3 3 2 8" xfId="4249" xr:uid="{4FEE7ED4-33A5-4EDB-98E7-9E15BFB0D9FD}"/>
    <cellStyle name="メモ 3 3 2 9" xfId="4524" xr:uid="{DE531125-86AF-472C-9DBF-D30B70DE7BF7}"/>
    <cellStyle name="メモ 3 3 3" xfId="2298" xr:uid="{B54C80C9-17C7-4DE4-8C13-74636FC00D01}"/>
    <cellStyle name="メモ 3 3 4" xfId="2640" xr:uid="{7F39BE01-E2D0-4035-8618-1953D97B05F5}"/>
    <cellStyle name="メモ 3 3 5" xfId="1701" xr:uid="{D66552F5-94DD-474D-BCC9-70A303C58211}"/>
    <cellStyle name="メモ 3 3 6" xfId="3272" xr:uid="{E1962E67-3AFD-48AF-99C5-FEDE583C3835}"/>
    <cellStyle name="メモ 3 3 7" xfId="2095" xr:uid="{1DBD0459-86F7-4150-A968-0D0B49CD3316}"/>
    <cellStyle name="メモ 3 3 8" xfId="3686" xr:uid="{571F519B-E499-4A4B-8D09-F305E7280D06}"/>
    <cellStyle name="メモ 3 3 9" xfId="4116" xr:uid="{6F58A444-A381-4F81-8AC4-5909924FCA9E}"/>
    <cellStyle name="メモ 3 4" xfId="635" xr:uid="{7919A8AD-0EA9-47BF-A9CA-96862DF9AF3B}"/>
    <cellStyle name="メモ 3 4 10" xfId="3799" xr:uid="{28D0607A-0B91-43B2-8CB5-67D128128F23}"/>
    <cellStyle name="メモ 3 4 11" xfId="4289" xr:uid="{D5964E57-F093-4B53-A3BD-77CB19379AA0}"/>
    <cellStyle name="メモ 3 4 12" xfId="4556" xr:uid="{426034A4-C730-4BA2-B136-9A99216416A0}"/>
    <cellStyle name="メモ 3 4 2" xfId="1945" xr:uid="{6F567D59-228B-4D8C-A240-90E0A51FE550}"/>
    <cellStyle name="メモ 3 4 3" xfId="1549" xr:uid="{202B8205-0E05-4E8E-A0B9-8AFACC4B98A0}"/>
    <cellStyle name="メモ 3 4 4" xfId="1498" xr:uid="{0FF04BC7-0051-473C-848F-22CF6CEDF495}"/>
    <cellStyle name="メモ 3 4 5" xfId="1772" xr:uid="{F8F0538F-F1B9-4A0C-A112-ECE32111B3E5}"/>
    <cellStyle name="メモ 3 4 6" xfId="1437" xr:uid="{99CD5A3E-A774-4ACE-8260-100ACD097A74}"/>
    <cellStyle name="メモ 3 4 7" xfId="2997" xr:uid="{A2FF41FD-D010-4799-A31A-C20CB602F93C}"/>
    <cellStyle name="メモ 3 4 8" xfId="3150" xr:uid="{145BAAA6-3678-4A86-923A-DA464CA4B885}"/>
    <cellStyle name="メモ 3 4 9" xfId="3655" xr:uid="{001D3B8C-F3DF-4029-A2D1-5B7B467BF587}"/>
    <cellStyle name="メモ 3 5" xfId="2133" xr:uid="{5E15CB64-5549-4BE8-A0C6-A877FB0CC369}"/>
    <cellStyle name="メモ 3 6" xfId="1606" xr:uid="{B306CED9-4738-4465-99A4-3ACA8B16E62E}"/>
    <cellStyle name="メモ 3 7" xfId="3110" xr:uid="{F8FC7A6B-74AE-4AD9-BF1D-781350CA8A6D}"/>
    <cellStyle name="メモ 3 8" xfId="2996" xr:uid="{08DE668D-BC4F-4023-9AAC-35DA8FDDC02F}"/>
    <cellStyle name="メモ 3 9" xfId="1995" xr:uid="{70C5BC26-244B-4A18-9FDA-9DEFD4178EAE}"/>
    <cellStyle name="メモ 4" xfId="519" xr:uid="{EB8546C9-619A-416F-B0F6-8226A63D3485}"/>
    <cellStyle name="メモ 4 10" xfId="3831" xr:uid="{C633DA02-7802-42B5-AE01-447D96CC2DF5}"/>
    <cellStyle name="メモ 4 11" xfId="3210" xr:uid="{7827522D-0E03-46E1-982A-AEE8195883DB}"/>
    <cellStyle name="メモ 4 12" xfId="1774" xr:uid="{33213F6E-AB9E-4901-9D4B-D0F2D3160A3C}"/>
    <cellStyle name="メモ 4 13" xfId="3576" xr:uid="{86D11796-FA2D-4180-AC23-3491166DD6F1}"/>
    <cellStyle name="メモ 4 2" xfId="1021" xr:uid="{61774A72-A798-41CA-BF0F-38C04881B6E7}"/>
    <cellStyle name="メモ 4 2 10" xfId="4396" xr:uid="{0B5E60D9-5AFC-4683-AD86-4138C545E5B4}"/>
    <cellStyle name="メモ 4 2 11" xfId="4650" xr:uid="{CFACF25B-C8DD-478C-A313-94438524EF9D}"/>
    <cellStyle name="メモ 4 2 12" xfId="4871" xr:uid="{C26584FE-8685-4604-A5C6-FF934B63B236}"/>
    <cellStyle name="メモ 4 2 13" xfId="5052" xr:uid="{EAF9F3A8-21E3-4D96-8CD6-4B102E78E594}"/>
    <cellStyle name="メモ 4 2 2" xfId="1165" xr:uid="{0D0A10F3-24B2-4E21-B24D-5E4863914AAE}"/>
    <cellStyle name="メモ 4 2 2 10" xfId="4778" xr:uid="{BA072C53-A027-4E3B-A35A-4306727CC28B}"/>
    <cellStyle name="メモ 4 2 2 11" xfId="4981" xr:uid="{E14AB133-FCD0-4D49-8458-EBA7A269580D}"/>
    <cellStyle name="メモ 4 2 2 12" xfId="5159" xr:uid="{B387AAC6-D53D-4810-95A1-93C679E7E8EE}"/>
    <cellStyle name="メモ 4 2 2 2" xfId="2443" xr:uid="{DD8AEF80-3B93-4B9A-8CE2-90F751387D32}"/>
    <cellStyle name="メモ 4 2 2 3" xfId="2785" xr:uid="{B81876B7-2C0B-401C-9FFD-18637FC14E0F}"/>
    <cellStyle name="メモ 4 2 2 4" xfId="1642" xr:uid="{E864DF0A-4CA0-4F50-AC9E-9375FD8924AB}"/>
    <cellStyle name="メモ 4 2 2 5" xfId="3408" xr:uid="{9078DBE5-E29B-482A-AD94-5CEEFF937ED6}"/>
    <cellStyle name="メモ 4 2 2 6" xfId="2812" xr:uid="{61C48F88-BA4C-4F9A-B35F-E91FCC21A315}"/>
    <cellStyle name="メモ 4 2 2 7" xfId="3717" xr:uid="{C95BE295-B3F8-4293-BE4F-74758950B8AF}"/>
    <cellStyle name="メモ 4 2 2 8" xfId="4252" xr:uid="{DBEE1686-4109-4CA1-810B-EEA8623E07C2}"/>
    <cellStyle name="メモ 4 2 2 9" xfId="4527" xr:uid="{02E85AB7-4087-41FE-9C39-0C203A9A496C}"/>
    <cellStyle name="メモ 4 2 3" xfId="2301" xr:uid="{AE465AD8-7E0C-4323-923B-03FBD24092F4}"/>
    <cellStyle name="メモ 4 2 4" xfId="2643" xr:uid="{8C01B9CC-D119-4547-8FAC-BD31F94C6D04}"/>
    <cellStyle name="メモ 4 2 5" xfId="1566" xr:uid="{0B7800F8-B601-4F02-AFA3-6EFA3A682DF3}"/>
    <cellStyle name="メモ 4 2 6" xfId="3275" xr:uid="{00E38D3E-B271-47AE-BF71-F366F6AE4BD1}"/>
    <cellStyle name="メモ 4 2 7" xfId="1781" xr:uid="{2FB20538-52C6-47BD-A5DA-AE0B9A16B502}"/>
    <cellStyle name="メモ 4 2 8" xfId="2985" xr:uid="{6C75780B-45D3-4DB6-9D36-DB2B8295266B}"/>
    <cellStyle name="メモ 4 2 9" xfId="4119" xr:uid="{314124EB-CF63-4586-8584-80DA12A62820}"/>
    <cellStyle name="メモ 4 3" xfId="974" xr:uid="{7B08F24F-F153-4345-B135-49B53595E5BD}"/>
    <cellStyle name="メモ 4 3 10" xfId="4605" xr:uid="{3D546445-801E-4C0C-ADA1-3B339941FBE1}"/>
    <cellStyle name="メモ 4 3 11" xfId="4828" xr:uid="{BBD91EC2-A142-4DB1-AD03-16E7DE8F5443}"/>
    <cellStyle name="メモ 4 3 12" xfId="5011" xr:uid="{BCD66245-5CC7-44C6-BBF1-1247E8D7273F}"/>
    <cellStyle name="メモ 4 3 2" xfId="2255" xr:uid="{FEB2221D-4C00-42FC-BD2B-8689C9772ECF}"/>
    <cellStyle name="メモ 4 3 3" xfId="2596" xr:uid="{6E920C4A-4C65-4C21-AFDA-924D3D5A8555}"/>
    <cellStyle name="メモ 4 3 4" xfId="1307" xr:uid="{FF8D84D5-0110-42FA-9662-CC7567A9DD75}"/>
    <cellStyle name="メモ 4 3 5" xfId="3229" xr:uid="{C5A48083-D843-442F-8257-E5711196352B}"/>
    <cellStyle name="メモ 4 3 6" xfId="1947" xr:uid="{D6361041-A796-45E9-A00C-740F3E07BA94}"/>
    <cellStyle name="メモ 4 3 7" xfId="2943" xr:uid="{879F441B-8241-4DC8-BE77-10226C657F32}"/>
    <cellStyle name="メモ 4 3 8" xfId="4073" xr:uid="{1A300E1B-5870-4F19-81E6-867308F0B218}"/>
    <cellStyle name="メモ 4 3 9" xfId="4351" xr:uid="{BE51E2B7-71D4-409D-8B0E-FF1D0D74A4F7}"/>
    <cellStyle name="メモ 4 4" xfId="1575" xr:uid="{03C648BD-9116-491A-A74B-9676E75DB31C}"/>
    <cellStyle name="メモ 4 5" xfId="1345" xr:uid="{B4459FDF-85BD-4172-BAA9-DB5E680F70D7}"/>
    <cellStyle name="メモ 4 6" xfId="1708" xr:uid="{3EF66A08-2A70-401D-8A02-1013F7713A02}"/>
    <cellStyle name="メモ 4 7" xfId="3070" xr:uid="{60A19BB3-893A-4DF9-8635-C8793848BF8D}"/>
    <cellStyle name="メモ 4 8" xfId="3495" xr:uid="{E534F3E5-6D80-4AD2-9324-F6BA637A4D62}"/>
    <cellStyle name="メモ 4 9" xfId="3551" xr:uid="{C6261C1E-7D51-457B-AEFB-0EFD1A0FE50C}"/>
    <cellStyle name="メモ 5" xfId="617" xr:uid="{019708CD-7D0D-4190-892B-BA06F0F8EB11}"/>
    <cellStyle name="メモ 5 10" xfId="4006" xr:uid="{1708D907-E544-46FC-9B1A-5C02993C573A}"/>
    <cellStyle name="メモ 5 11" xfId="4160" xr:uid="{E0F5BCEF-6520-4EA4-AC55-08C0FAF168AD}"/>
    <cellStyle name="メモ 5 12" xfId="4436" xr:uid="{920101EA-4078-46D4-8630-06D5AC5CB39F}"/>
    <cellStyle name="メモ 5 13" xfId="4690" xr:uid="{D79F6C27-7067-4431-8E09-00568AB81C19}"/>
    <cellStyle name="メモ 5 2" xfId="1056" xr:uid="{D4CA6F8C-822C-406A-BFAD-CA8ACE0812CD}"/>
    <cellStyle name="メモ 5 2 10" xfId="4680" xr:uid="{680A120A-902A-433A-89E6-574049DE1257}"/>
    <cellStyle name="メモ 5 2 11" xfId="4899" xr:uid="{315A1D08-740D-4665-9337-DE7C5F1270CC}"/>
    <cellStyle name="メモ 5 2 12" xfId="5079" xr:uid="{92A0EAE8-AB79-4BAA-9EF4-E14E2E173CDD}"/>
    <cellStyle name="メモ 5 2 2" xfId="2334" xr:uid="{7ECBBB89-9B2A-41E6-895C-12D0FFEC6C70}"/>
    <cellStyle name="メモ 5 2 3" xfId="2677" xr:uid="{755D6009-D81F-4703-97F8-126D92D849C5}"/>
    <cellStyle name="メモ 5 2 4" xfId="2243" xr:uid="{8EBAAC1C-643F-4A4F-A855-41CD3CD51050}"/>
    <cellStyle name="メモ 5 2 5" xfId="3307" xr:uid="{5874735C-BB9A-44DC-B59E-C898137DCF5A}"/>
    <cellStyle name="メモ 5 2 6" xfId="2865" xr:uid="{3185EAF7-EA71-4E6E-91DE-25F3545914FE}"/>
    <cellStyle name="メモ 5 2 7" xfId="3567" xr:uid="{60A8AB66-449D-480C-BBFC-277F27420429}"/>
    <cellStyle name="メモ 5 2 8" xfId="4150" xr:uid="{6CD49436-3948-44CD-A6EA-2AA5E3A57D9F}"/>
    <cellStyle name="メモ 5 2 9" xfId="4426" xr:uid="{C2165A7A-ED7B-4B3F-92A3-11D1219465C6}"/>
    <cellStyle name="メモ 5 3" xfId="1928" xr:uid="{15699FB1-841F-4022-939B-000D79D433DB}"/>
    <cellStyle name="メモ 5 4" xfId="1555" xr:uid="{F7594A6F-9DCC-4A4C-A398-FA3E12A19CEB}"/>
    <cellStyle name="メモ 5 5" xfId="2146" xr:uid="{400E793F-B156-4F28-B1E8-EBEB0B2F50EE}"/>
    <cellStyle name="メモ 5 6" xfId="1841" xr:uid="{B0F7B7CB-4039-452F-84E4-5D85851187CD}"/>
    <cellStyle name="メモ 5 7" xfId="1480" xr:uid="{E4C8561A-BE4E-4F35-B473-509AEE1096B1}"/>
    <cellStyle name="メモ 5 8" xfId="3629" xr:uid="{54A44F50-6505-4F01-97EF-2B5BB6FEA7ED}"/>
    <cellStyle name="メモ 5 9" xfId="3660" xr:uid="{93474121-6B16-4703-AC21-34AF5EA0C327}"/>
    <cellStyle name="メモ 6" xfId="676" xr:uid="{68D690C2-968F-4FFF-B41F-D7F4C2451362}"/>
    <cellStyle name="メモ 6 10" xfId="4292" xr:uid="{252D9CBF-FD7F-4184-8404-8A502C0838D1}"/>
    <cellStyle name="メモ 6 11" xfId="4557" xr:uid="{DD3CE5AB-FCC7-4837-8299-A940E3E65AEB}"/>
    <cellStyle name="メモ 6 12" xfId="4804" xr:uid="{D40FC47C-3112-48E1-9933-F3B191F5106F}"/>
    <cellStyle name="メモ 6 2" xfId="1983" xr:uid="{9FC742A4-20E0-474E-8956-B0D7394DD2EB}"/>
    <cellStyle name="メモ 6 3" xfId="1376" xr:uid="{EC9C0933-05C1-45F0-B326-532C045D13FD}"/>
    <cellStyle name="メモ 6 4" xfId="2170" xr:uid="{13802729-479E-4790-83C7-FC4760FE31BD}"/>
    <cellStyle name="メモ 6 5" xfId="1584" xr:uid="{0D233EE9-0D39-4E26-9BCF-70102862EADA}"/>
    <cellStyle name="メモ 6 6" xfId="1899" xr:uid="{30D76912-2B32-4A7F-B2CF-48ADFA8C8787}"/>
    <cellStyle name="メモ 6 7" xfId="1469" xr:uid="{5A860570-1609-459A-BDF5-E6C3652DAD32}"/>
    <cellStyle name="メモ 6 8" xfId="3510" xr:uid="{6D6AEDF7-F454-4E81-949E-8EC06B63C127}"/>
    <cellStyle name="メモ 6 9" xfId="3886" xr:uid="{4A2A5B55-BB96-4621-9939-11162C0FF56F}"/>
    <cellStyle name="メモ 7" xfId="2538" xr:uid="{7F07712F-AFF4-4272-A092-39940F146905}"/>
    <cellStyle name="メモ 8" xfId="2246" xr:uid="{4C800664-1DB3-434E-B7BB-A9B32E6F644D}"/>
    <cellStyle name="メモ 9" xfId="2475" xr:uid="{83387FC2-CA43-4F4E-ADDA-07B56EFD30BB}"/>
    <cellStyle name="リンク セル" xfId="358" xr:uid="{88FDEAD7-E680-4564-8E78-BEA66FFE2203}"/>
    <cellStyle name="เครื่องหมายจุลภาค [0]_2004 PLAN REV1" xfId="359" xr:uid="{8D3A017D-AA50-4848-B91B-B3A4ED05C108}"/>
    <cellStyle name="เครื่องหมายจุลภาค 10" xfId="360" xr:uid="{8E4E3DD8-ABFB-4048-BB4D-98163486B0B0}"/>
    <cellStyle name="เครื่องหมายจุลภาค 10 2" xfId="361" xr:uid="{B5674EA6-01B6-44C5-99B9-B26383EFA719}"/>
    <cellStyle name="เครื่องหมายจุลภาค 10 2 2" xfId="362" xr:uid="{993974D3-8B18-46FC-A2DC-436762940054}"/>
    <cellStyle name="เครื่องหมายจุลภาค 10 2 2 2" xfId="363" xr:uid="{572DD98B-2BAA-4F26-89BC-76969683383A}"/>
    <cellStyle name="เครื่องหมายจุลภาค 10 2 2 2 2" xfId="364" xr:uid="{0290C4BC-65DF-4C05-AD47-1997AA93556C}"/>
    <cellStyle name="เครื่องหมายจุลภาค 10 2 2 2 3" xfId="365" xr:uid="{7BBB9ECF-4773-4EB8-B115-7F2BACE5B13A}"/>
    <cellStyle name="เครื่องหมายจุลภาค 10 2 2 3" xfId="366" xr:uid="{4F62574A-65FE-49C9-8278-91AE790764C1}"/>
    <cellStyle name="เครื่องหมายจุลภาค 10 2 3" xfId="367" xr:uid="{1F0D5AA4-5E49-4735-8500-48F803A562B5}"/>
    <cellStyle name="เครื่องหมายจุลภาค 10 3" xfId="368" xr:uid="{E2A6F8C4-9FF3-4C8F-9544-19DC752D909E}"/>
    <cellStyle name="เครื่องหมายจุลภาค 10 3 2" xfId="369" xr:uid="{47007B38-C44F-4077-A743-2BC8CBE1B0BB}"/>
    <cellStyle name="เครื่องหมายจุลภาค 10 3 2 2" xfId="370" xr:uid="{17A2DA93-EE7F-47CF-9872-842DDADEE7D9}"/>
    <cellStyle name="เครื่องหมายจุลภาค 10 3 3" xfId="371" xr:uid="{9A6AE924-156A-4882-9081-66A6C8B26045}"/>
    <cellStyle name="เครื่องหมายจุลภาค 10 3 3 2" xfId="372" xr:uid="{5BCE5DF0-B343-409E-B688-40AA09B810CC}"/>
    <cellStyle name="เครื่องหมายจุลภาค 10 3 4" xfId="373" xr:uid="{A32D6728-C392-4E6D-8A06-ECB90EE4181D}"/>
    <cellStyle name="เครื่องหมายจุลภาค 10 4" xfId="374" xr:uid="{55F85BFF-65C0-47D3-A190-4E5202FF5F27}"/>
    <cellStyle name="เครื่องหมายจุลภาค 10 5" xfId="375" xr:uid="{990571E3-D6C2-463A-8FFF-69EFDC28B0CB}"/>
    <cellStyle name="เครื่องหมายจุลภาค 11" xfId="376" xr:uid="{7220F13E-8A7F-4613-9E2A-B692BB376969}"/>
    <cellStyle name="เครื่องหมายจุลภาค 12" xfId="377" xr:uid="{E95B88F1-FA37-43AE-BB48-F7A6EDDE3237}"/>
    <cellStyle name="เครื่องหมายจุลภาค 13" xfId="378" xr:uid="{8FB201FD-EB94-4D53-8C73-7BDC581A11D9}"/>
    <cellStyle name="เครื่องหมายจุลภาค 14" xfId="379" xr:uid="{C1D9AFC8-9C8A-419D-AE07-9C234CC423FD}"/>
    <cellStyle name="เครื่องหมายจุลภาค 2" xfId="380" xr:uid="{C151F213-97F7-41AF-8CA2-1ADD0153F859}"/>
    <cellStyle name="เครื่องหมายจุลภาค 2 2" xfId="571" xr:uid="{D46EE7EC-215D-44A5-8884-0DEF90F9FDD8}"/>
    <cellStyle name="เครื่องหมายจุลภาค 2 2 2" xfId="961" xr:uid="{A8C414C6-1780-4063-B7B5-214F24DEE354}"/>
    <cellStyle name="เครื่องหมายจุลภาค 2 3" xfId="878" xr:uid="{731B7F64-C3B8-458A-A6C1-08E03B084787}"/>
    <cellStyle name="เครื่องหมายจุลภาค 3" xfId="381" xr:uid="{2AC77B19-0A08-49B3-9536-A463440340F1}"/>
    <cellStyle name="เครื่องหมายจุลภาค 3 2" xfId="382" xr:uid="{4AF5A2DF-A906-4D5B-8CDF-30D7C74E58DE}"/>
    <cellStyle name="เครื่องหมายจุลภาค 3 2 2" xfId="383" xr:uid="{8594C4C8-87E6-47C6-AE89-38C725389D89}"/>
    <cellStyle name="เครื่องหมายจุลภาค 3 3" xfId="384" xr:uid="{0B3C5DB5-556A-4028-831A-0EB3EF6036F7}"/>
    <cellStyle name="เครื่องหมายจุลภาค 3 4" xfId="385" xr:uid="{EC8C3F04-A6C9-456F-A2AC-E7EA23004506}"/>
    <cellStyle name="เครื่องหมายจุลภาค 3 4 2" xfId="386" xr:uid="{73D352C8-2476-44E4-B169-5207902049E6}"/>
    <cellStyle name="เครื่องหมายจุลภาค 4" xfId="387" xr:uid="{4EA9CB7B-6FF2-4A5E-9127-E261BBCE4D40}"/>
    <cellStyle name="เครื่องหมายจุลภาค 4 2" xfId="388" xr:uid="{695E5EA4-E966-46A4-B777-528DFDAA0A63}"/>
    <cellStyle name="เครื่องหมายจุลภาค 4 3" xfId="389" xr:uid="{8BBB6AE7-A5B6-4C4F-9F92-5A546C5B35FB}"/>
    <cellStyle name="เครื่องหมายจุลภาค 5" xfId="390" xr:uid="{39939EB9-F242-4B1C-BCF8-90EF4D8C4B62}"/>
    <cellStyle name="เครื่องหมายจุลภาค 5 2" xfId="391" xr:uid="{42CA98D4-38C5-4A2C-B045-9F6BB46EE00C}"/>
    <cellStyle name="เครื่องหมายจุลภาค 5 2 2" xfId="392" xr:uid="{67CFB309-6F4C-4FE5-BEFC-86358F268714}"/>
    <cellStyle name="เครื่องหมายจุลภาค 5 2 2 2" xfId="393" xr:uid="{142286AB-FA62-4AA3-A618-F352523E93EF}"/>
    <cellStyle name="เครื่องหมายจุลภาค 5 2 2 3" xfId="394" xr:uid="{8C65849D-9637-4C48-A4A7-E2338B6F52C4}"/>
    <cellStyle name="เครื่องหมายจุลภาค 5 2 2 3 2" xfId="395" xr:uid="{85085E07-691B-40BD-8BEE-C124661EE0B3}"/>
    <cellStyle name="เครื่องหมายจุลภาค 5 2 3" xfId="396" xr:uid="{DD73023C-437C-4B5E-8BD5-005957AAE983}"/>
    <cellStyle name="เครื่องหมายจุลภาค 5 3" xfId="397" xr:uid="{90B662BA-1393-4AB7-A43E-D16E93B7FF7B}"/>
    <cellStyle name="เครื่องหมายจุลภาค 6" xfId="398" xr:uid="{09B39A6B-F49D-45D1-8B5F-AD69B460055E}"/>
    <cellStyle name="เครื่องหมายจุลภาค 6 2" xfId="399" xr:uid="{64B5BE93-805E-4102-B1F0-7FE86A7B17B8}"/>
    <cellStyle name="เครื่องหมายจุลภาค 6 2 2" xfId="880" xr:uid="{B3104410-98ED-4B99-919D-A1DECFA2484A}"/>
    <cellStyle name="เครื่องหมายจุลภาค 6 3" xfId="879" xr:uid="{09FD28B8-72DA-4ED6-AA11-699CBF4EB6D1}"/>
    <cellStyle name="เครื่องหมายจุลภาค 7" xfId="400" xr:uid="{45080955-9FC3-4385-B4AD-E253FF46E23E}"/>
    <cellStyle name="เครื่องหมายจุลภาค 8" xfId="401" xr:uid="{6C91AADD-F8E0-4AD8-A679-700A555FBD87}"/>
    <cellStyle name="เครื่องหมายจุลภาค 9" xfId="402" xr:uid="{B9C4BDB7-F057-4635-BE16-4F4C867DCCB3}"/>
    <cellStyle name="เครื่องหมายจุลภาค_~0143511" xfId="403" xr:uid="{06C74ECB-830D-4AD4-9A74-266A85429124}"/>
    <cellStyle name="เชื่อมโยงหลายมิติ" xfId="404" xr:uid="{E25A0D35-457A-4BA1-A613-626C84F439B8}"/>
    <cellStyle name="เซลล์ตรวจสอบ" xfId="405" xr:uid="{38AEA137-1BE1-4E14-ACB3-BA4B512D5BD9}"/>
    <cellStyle name="เซลล์ที่มีการเชื่อมโยง" xfId="406" xr:uid="{C83406A1-401F-451E-A574-98BD843869B7}"/>
    <cellStyle name="เปอร์เซ็นต์ 2" xfId="407" xr:uid="{37412C92-E8AF-4297-BC25-E0AAF2295ACB}"/>
    <cellStyle name="เปอร์เซ็นต์ 3" xfId="408" xr:uid="{33AC362F-B733-47B2-BDE8-82B7E3182448}"/>
    <cellStyle name="เปอร์เซ็นต์ 4" xfId="409" xr:uid="{034B2A0E-3026-47B4-B891-D432FD32107D}"/>
    <cellStyle name="เปอร์เซ็นต์ 5" xfId="410" xr:uid="{BFF0EB0B-549E-4830-B675-CA4B252AF2C8}"/>
    <cellStyle name="เปอร์เซ็นต์ 6" xfId="411" xr:uid="{82B737D7-189F-4C09-A5FF-B37B45DBDAF7}"/>
    <cellStyle name="เปอร์เซ็นต์ 7" xfId="412" xr:uid="{1E96DD65-6B38-4D61-8E29-DF2E1B59ABD7}"/>
    <cellStyle name="แย่" xfId="413" xr:uid="{D14BAB0F-CF02-46A5-8791-A51E08332598}"/>
    <cellStyle name="แสดงผล" xfId="414" xr:uid="{BC98E71F-4E67-44B5-9D67-90D9D3627B68}"/>
    <cellStyle name="แสดงผล 10" xfId="3988" xr:uid="{91A5E803-8E0B-4CD6-BC44-31F571872EC3}"/>
    <cellStyle name="แสดงผล 11" xfId="3492" xr:uid="{87FA51A0-9882-471A-ACBC-B6CA22126602}"/>
    <cellStyle name="แสดงผล 12" xfId="3474" xr:uid="{11FB4845-D891-4CBB-AD1E-93D149CD59CC}"/>
    <cellStyle name="แสดงผล 13" xfId="1823" xr:uid="{7AAA3236-1643-4D4F-9D23-A40AC012CB76}"/>
    <cellStyle name="แสดงผล 14" xfId="3000" xr:uid="{BEC58D1D-CF5F-4D37-A776-17F900489C98}"/>
    <cellStyle name="แสดงผล 15" xfId="3140" xr:uid="{74082B99-6FEF-4330-A625-153E126188FB}"/>
    <cellStyle name="แสดงผล 2" xfId="511" xr:uid="{D4D7B82B-3868-48E2-B989-CC3E17F5B0A5}"/>
    <cellStyle name="แสดงผล 2 10" xfId="1826" xr:uid="{834C039D-A0E7-41F4-B274-BAA50DD0D710}"/>
    <cellStyle name="แสดงผล 2 11" xfId="4076" xr:uid="{A96BAF42-4253-4F0C-8A5A-2B46A369B5C1}"/>
    <cellStyle name="แสดงผล 2 12" xfId="4354" xr:uid="{3BD72C01-A57A-4E30-B135-91767F1C93B2}"/>
    <cellStyle name="แสดงผล 2 13" xfId="4608" xr:uid="{7BB91263-A675-49AD-A00D-43604D5B798A}"/>
    <cellStyle name="แสดงผล 2 14" xfId="4831" xr:uid="{00DE5585-F655-4EB0-B783-6F5082CBC8C9}"/>
    <cellStyle name="แสดงผล 2 2" xfId="914" xr:uid="{4651107A-2A3A-4536-8CBA-5126B882174E}"/>
    <cellStyle name="แสดงผล 2 2 10" xfId="3785" xr:uid="{21DA6FB3-99FB-4E5E-96A9-4B86370FD7DE}"/>
    <cellStyle name="แสดงผล 2 2 11" xfId="2937" xr:uid="{2E47690D-EFE2-46B0-BF78-8CCE833C505E}"/>
    <cellStyle name="แสดงผล 2 2 12" xfId="4064" xr:uid="{B9E4771A-197E-492F-B4F3-8451C60D15FB}"/>
    <cellStyle name="แสดงผล 2 2 13" xfId="4343" xr:uid="{821F0785-3C2D-4C40-A53E-FEAD2147ACD1}"/>
    <cellStyle name="แสดงผล 2 2 2" xfId="1118" xr:uid="{D747FD1F-9DE2-4508-A02B-D45E8EFD9260}"/>
    <cellStyle name="แสดงผล 2 2 2 10" xfId="4731" xr:uid="{0E464B4F-1E55-4C8E-9C6E-B19E7D98FF18}"/>
    <cellStyle name="แสดงผล 2 2 2 11" xfId="4936" xr:uid="{B6BBE895-FCFF-4866-9DAC-1740D2DED637}"/>
    <cellStyle name="แสดงผล 2 2 2 12" xfId="5114" xr:uid="{81F79778-56DA-442B-8FD9-6E5BF27744F0}"/>
    <cellStyle name="แสดงผล 2 2 2 2" xfId="2396" xr:uid="{AFEB198F-4535-4027-A508-46DC7299DCE9}"/>
    <cellStyle name="แสดงผล 2 2 2 3" xfId="2738" xr:uid="{C6C27F22-E0D0-4402-8291-A700571B1AC9}"/>
    <cellStyle name="แสดงผล 2 2 2 4" xfId="1529" xr:uid="{35D2A6C1-D73B-4A73-8326-A37D9E85D1E3}"/>
    <cellStyle name="แสดงผล 2 2 2 5" xfId="3362" xr:uid="{7D6CE9FD-4962-4B56-9FC2-AD17720BE3E4}"/>
    <cellStyle name="แสดงผล 2 2 2 6" xfId="1895" xr:uid="{EA59764C-5333-4770-9232-94FD16839083}"/>
    <cellStyle name="แสดงผล 2 2 2 7" xfId="3584" xr:uid="{E90DC419-1178-4D90-BCBC-F939C6F55353}"/>
    <cellStyle name="แสดงผล 2 2 2 8" xfId="4205" xr:uid="{51573984-76E4-4958-A322-3BDBA43BB3BF}"/>
    <cellStyle name="แสดงผล 2 2 2 9" xfId="4480" xr:uid="{D6B29691-D98B-4D64-930C-FAEEB510EB86}"/>
    <cellStyle name="แสดงผล 2 2 3" xfId="1044" xr:uid="{148E1B80-947B-42C6-9D26-E1961F35B2FA}"/>
    <cellStyle name="แสดงผล 2 2 3 10" xfId="4669" xr:uid="{0F8030AA-0A96-4A75-87D4-D41E7B2C3CFD}"/>
    <cellStyle name="แสดงผล 2 2 3 11" xfId="4888" xr:uid="{EA674D56-24C3-4BCC-A12B-BFA9B541F651}"/>
    <cellStyle name="แสดงผล 2 2 3 12" xfId="5069" xr:uid="{5BB2523F-3E23-4B97-9A9D-63079D5A8855}"/>
    <cellStyle name="แสดงผล 2 2 3 2" xfId="2323" xr:uid="{38EF639F-8585-45A5-9DFD-B68380F1EED4}"/>
    <cellStyle name="แสดงผล 2 2 3 3" xfId="2665" xr:uid="{975DDC7B-23CA-4323-82E1-D6913955246F}"/>
    <cellStyle name="แสดงผล 2 2 3 4" xfId="2189" xr:uid="{33DA23C8-28B1-4D35-A8BA-7EB8628BF429}"/>
    <cellStyle name="แสดงผล 2 2 3 5" xfId="3295" xr:uid="{3BB6F25A-1B9B-41BA-A32E-29E8B3AEFE6C}"/>
    <cellStyle name="แสดงผล 2 2 3 6" xfId="1744" xr:uid="{537BD1A5-FD39-4468-A31B-A97B0A9A74B3}"/>
    <cellStyle name="แสดงผล 2 2 3 7" xfId="3693" xr:uid="{6E838EEB-D211-424A-8695-63879806A6FF}"/>
    <cellStyle name="แสดงผล 2 2 3 8" xfId="4139" xr:uid="{B686D3DD-2D57-4DA9-9659-19C2229A4D84}"/>
    <cellStyle name="แสดงผล 2 2 3 9" xfId="4415" xr:uid="{D99E5C19-884F-44C8-9FF6-7DD42962D416}"/>
    <cellStyle name="แสดงผล 2 2 4" xfId="1448" xr:uid="{04E4DC59-35E3-4E59-9F90-4F70D0CC3824}"/>
    <cellStyle name="แสดงผล 2 2 5" xfId="2064" xr:uid="{6B17ECD6-BFBE-4883-B638-94E32645BE3A}"/>
    <cellStyle name="แสดงผล 2 2 6" xfId="3093" xr:uid="{8964E7AC-B43D-493D-99AA-A285E749A483}"/>
    <cellStyle name="แสดงผล 2 2 7" xfId="2505" xr:uid="{33A6122D-6AE2-462D-8BC7-EC027A9F5981}"/>
    <cellStyle name="แสดงผล 2 2 8" xfId="2941" xr:uid="{5C660206-9AE2-4BB0-A848-EE9A1AC40C0E}"/>
    <cellStyle name="แสดงผล 2 2 9" xfId="3968" xr:uid="{71522326-5E2B-4899-A10F-A992AEF1EFC4}"/>
    <cellStyle name="แสดงผล 2 3" xfId="1014" xr:uid="{771C68C6-30B6-4801-94AE-9D28B1EFBCE4}"/>
    <cellStyle name="แสดงผล 2 3 10" xfId="4389" xr:uid="{77FEB138-F081-42BC-9CCD-AFEAEF566791}"/>
    <cellStyle name="แสดงผล 2 3 11" xfId="4643" xr:uid="{8BF627BC-468A-42C8-92BE-A2CFB8606F7C}"/>
    <cellStyle name="แสดงผล 2 3 12" xfId="4864" xr:uid="{E0C18F4E-8044-44C0-B17C-A1E654D2438F}"/>
    <cellStyle name="แสดงผล 2 3 13" xfId="5045" xr:uid="{49E0A061-D338-4D5A-BA4F-D338BAE09EF1}"/>
    <cellStyle name="แสดงผล 2 3 2" xfId="1158" xr:uid="{57DE0655-CB6B-4BFC-93D4-A1B03F03264C}"/>
    <cellStyle name="แสดงผล 2 3 2 10" xfId="4771" xr:uid="{8D122963-E43F-481A-9AA0-8E9903ABABC6}"/>
    <cellStyle name="แสดงผล 2 3 2 11" xfId="4974" xr:uid="{DE7B1DFC-A92D-43CB-8F38-15438EEC8C0F}"/>
    <cellStyle name="แสดงผล 2 3 2 12" xfId="5152" xr:uid="{DE70E240-3A37-463F-892E-55519A7588E3}"/>
    <cellStyle name="แสดงผล 2 3 2 2" xfId="2436" xr:uid="{DE3B7705-24BB-4A5B-B27F-46AFFEF2D5BB}"/>
    <cellStyle name="แสดงผล 2 3 2 3" xfId="2778" xr:uid="{289E8597-18D9-4230-B830-C2C23B4F91A3}"/>
    <cellStyle name="แสดงผล 2 3 2 4" xfId="3207" xr:uid="{83673C17-1197-48BB-A1D2-E32D3D21416F}"/>
    <cellStyle name="แสดงผล 2 3 2 5" xfId="3401" xr:uid="{B5B5FA27-07DE-48A9-9F67-DB08F870875E}"/>
    <cellStyle name="แสดงผล 2 3 2 6" xfId="3814" xr:uid="{8B4EB7C8-52C0-4BC8-893B-669A4415F59F}"/>
    <cellStyle name="แสดงผล 2 3 2 7" xfId="4054" xr:uid="{6B30811E-5E4C-45E8-9699-E19351A55C54}"/>
    <cellStyle name="แสดงผล 2 3 2 8" xfId="4245" xr:uid="{B795B4A7-D132-4008-BC90-91F11FB41C61}"/>
    <cellStyle name="แสดงผล 2 3 2 9" xfId="4520" xr:uid="{2FA212A3-81AB-43E3-8901-778F9E55CFFD}"/>
    <cellStyle name="แสดงผล 2 3 3" xfId="2294" xr:uid="{F6F7A4DC-CBB2-4B70-8499-70FA0252ED11}"/>
    <cellStyle name="แสดงผล 2 3 4" xfId="2636" xr:uid="{71E2674A-DC4F-41B8-B2CD-3DC19B2C8630}"/>
    <cellStyle name="แสดงผล 2 3 5" xfId="2075" xr:uid="{F4DC1661-609F-4049-B88E-19F83D125FE5}"/>
    <cellStyle name="แสดงผล 2 3 6" xfId="3268" xr:uid="{68DCC849-ADE0-4A1D-9325-9DD36E8B65B2}"/>
    <cellStyle name="แสดงผล 2 3 7" xfId="1860" xr:uid="{83860D0E-66E0-4467-B928-8C5CDB0C5EFC}"/>
    <cellStyle name="แสดงผล 2 3 8" xfId="1979" xr:uid="{86D2F70A-2D69-40C7-B36A-7BDAB744B866}"/>
    <cellStyle name="แสดงผล 2 3 9" xfId="4112" xr:uid="{29968E99-C3D1-40D0-B265-CA3AEE5E3147}"/>
    <cellStyle name="แสดงผล 2 4" xfId="648" xr:uid="{4311F3A7-10B0-4B24-A69E-C06E2A9798F7}"/>
    <cellStyle name="แสดงผล 2 4 10" xfId="3443" xr:uid="{E281392D-F865-46C4-B05F-148BACEFE7A6}"/>
    <cellStyle name="แสดงผล 2 4 11" xfId="3966" xr:uid="{1D202A76-CA17-4E33-AD19-A956F3B6FE4B}"/>
    <cellStyle name="แสดงผล 2 4 12" xfId="3856" xr:uid="{B8F166C6-AF99-4B23-AC07-2269633C9339}"/>
    <cellStyle name="แสดงผล 2 4 2" xfId="1957" xr:uid="{5AB767D3-69E2-4F59-B851-B75706C9471F}"/>
    <cellStyle name="แสดงผล 2 4 3" xfId="1544" xr:uid="{F9C384D6-8F6D-48CA-B48A-0AAA50EA1FF9}"/>
    <cellStyle name="แสดงผล 2 4 4" xfId="1425" xr:uid="{41DB24AF-3802-4A7F-B0A8-790201119B0C}"/>
    <cellStyle name="แสดงผล 2 4 5" xfId="1770" xr:uid="{D1797BDE-F28F-4A69-ACE0-CADC4589C504}"/>
    <cellStyle name="แสดงผล 2 4 6" xfId="2016" xr:uid="{799E3A3A-2C35-43A3-85C3-AEBC4F45CCC6}"/>
    <cellStyle name="แสดงผล 2 4 7" xfId="3235" xr:uid="{A8D172BA-E0E3-4AF3-9380-4D67D1B0A0C2}"/>
    <cellStyle name="แสดงผล 2 4 8" xfId="3707" xr:uid="{CF55E5BD-1BC3-4043-BDF8-0F4E9271A7EC}"/>
    <cellStyle name="แสดงผล 2 4 9" xfId="2521" xr:uid="{137EE74D-3FF9-46DC-8D77-730ADFEA41E2}"/>
    <cellStyle name="แสดงผล 2 5" xfId="1578" xr:uid="{5EBCDC47-1261-4626-BF8C-5FE163D092E0}"/>
    <cellStyle name="แสดงผล 2 6" xfId="1321" xr:uid="{FB95CCB7-AC3F-4374-9340-5984D28BCE32}"/>
    <cellStyle name="แสดงผล 2 7" xfId="2688" xr:uid="{198FDB47-DAC4-47B3-9726-C436D0582476}"/>
    <cellStyle name="แสดงผล 2 8" xfId="2575" xr:uid="{2C6654FF-D0E0-4234-9FB7-EC82DB0E09B4}"/>
    <cellStyle name="แสดงผล 2 9" xfId="2916" xr:uid="{4E2EC412-C216-4520-9E22-8BBC361D5F3F}"/>
    <cellStyle name="แสดงผล 3" xfId="525" xr:uid="{4BA42AF6-FAE9-4C8E-826A-A57162ECACD6}"/>
    <cellStyle name="แสดงผล 3 10" xfId="3787" xr:uid="{490E14BE-E532-4DFE-891D-59C2AA3D89B5}"/>
    <cellStyle name="แสดงผล 3 11" xfId="3212" xr:uid="{F90EC77A-AA70-45AB-85EB-52C7E550A57D}"/>
    <cellStyle name="แสดงผล 3 12" xfId="3980" xr:uid="{E83A19A1-C6E9-4BD8-B96F-0F085410A6B1}"/>
    <cellStyle name="แสดงผล 3 13" xfId="3575" xr:uid="{63DB0C32-B64B-4B83-9340-71D4B16F8540}"/>
    <cellStyle name="แสดงผล 3 2" xfId="1026" xr:uid="{9BB7E849-D709-4390-B663-C942575C28E0}"/>
    <cellStyle name="แสดงผล 3 2 10" xfId="4400" xr:uid="{C1E7D8F4-A18F-4701-8042-4E031B8DB568}"/>
    <cellStyle name="แสดงผล 3 2 11" xfId="4654" xr:uid="{25A15D07-6810-4E13-8733-EB2801D48470}"/>
    <cellStyle name="แสดงผล 3 2 12" xfId="4875" xr:uid="{2B76BA16-8FB0-4373-A9FD-63A89087DD59}"/>
    <cellStyle name="แสดงผล 3 2 13" xfId="5056" xr:uid="{4D41B330-2BE8-48E0-AAA8-2BFACB1092AB}"/>
    <cellStyle name="แสดงผล 3 2 2" xfId="1169" xr:uid="{8AB17990-E307-48A0-94C2-4213CAB113CF}"/>
    <cellStyle name="แสดงผล 3 2 2 10" xfId="4782" xr:uid="{312F417A-5507-42A0-B5EA-917CB2140734}"/>
    <cellStyle name="แสดงผล 3 2 2 11" xfId="4985" xr:uid="{769442E0-0C44-4D15-AA6C-C50FD926EC1D}"/>
    <cellStyle name="แสดงผล 3 2 2 12" xfId="5163" xr:uid="{E4014B81-CA42-4E1E-B898-BC76A2DB8CF9}"/>
    <cellStyle name="แสดงผล 3 2 2 2" xfId="2447" xr:uid="{26ABF876-6804-4FEA-AF04-887992693D2D}"/>
    <cellStyle name="แสดงผล 3 2 2 3" xfId="2789" xr:uid="{7254AA6F-2607-4E7A-854E-19AE3586F636}"/>
    <cellStyle name="แสดงผล 3 2 2 4" xfId="1689" xr:uid="{B0816C65-4F57-4B16-ADF2-7B9F1302E3C5}"/>
    <cellStyle name="แสดงผล 3 2 2 5" xfId="3412" xr:uid="{0308C707-22E9-4656-A998-BE76E85B8BB3}"/>
    <cellStyle name="แสดงผล 3 2 2 6" xfId="2957" xr:uid="{580C3A6D-3FFC-42D1-A3F6-5D3667AB54E0}"/>
    <cellStyle name="แสดงผล 3 2 2 7" xfId="3562" xr:uid="{730619D5-B717-47C6-9A2F-2A976A527097}"/>
    <cellStyle name="แสดงผล 3 2 2 8" xfId="4256" xr:uid="{88CEBCDE-ABD8-4DF0-9EE8-B5C78CC7E042}"/>
    <cellStyle name="แสดงผล 3 2 2 9" xfId="4531" xr:uid="{492BB891-7149-40B9-8EF6-27F2DBFC4AF0}"/>
    <cellStyle name="แสดงผล 3 2 3" xfId="2306" xr:uid="{65C59519-DE0D-436D-B284-A88F0C6EACDC}"/>
    <cellStyle name="แสดงผล 3 2 4" xfId="2648" xr:uid="{12F2B587-C03E-47EB-B35C-561C8E2EFD23}"/>
    <cellStyle name="แสดงผล 3 2 5" xfId="1699" xr:uid="{CBD4BFBF-663A-48E6-B505-9A675D1381F4}"/>
    <cellStyle name="แสดงผล 3 2 6" xfId="3280" xr:uid="{7B81BBAA-169D-4A9B-AA3C-5293FB149E3D}"/>
    <cellStyle name="แสดงผล 3 2 7" xfId="2837" xr:uid="{4CC78203-F512-475D-8F06-A2AC0581AF36}"/>
    <cellStyle name="แสดงผล 3 2 8" xfId="3156" xr:uid="{C80430A6-F768-4527-BDC8-345E67BF6000}"/>
    <cellStyle name="แสดงผล 3 2 9" xfId="4123" xr:uid="{298BB949-4FDD-4EC7-95EB-F76761647B93}"/>
    <cellStyle name="แสดงผล 3 3" xfId="1035" xr:uid="{99642506-4372-47E6-9AD3-456D11647615}"/>
    <cellStyle name="แสดงผล 3 3 10" xfId="4663" xr:uid="{F6CEB953-9C8F-4829-A3C3-8E64B0E9F837}"/>
    <cellStyle name="แสดงผล 3 3 11" xfId="4883" xr:uid="{5026C623-9303-4B82-A45F-7DFE954DF58F}"/>
    <cellStyle name="แสดงผล 3 3 12" xfId="5064" xr:uid="{BD396948-433E-4EE8-94AF-7C5B33C05967}"/>
    <cellStyle name="แสดงผล 3 3 2" xfId="2315" xr:uid="{3EFCCCBF-E7FC-4178-ADE5-C5DC28F383CE}"/>
    <cellStyle name="แสดงผล 3 3 3" xfId="2657" xr:uid="{8D2ABD41-1003-45E5-B933-03E69D5154FC}"/>
    <cellStyle name="แสดงผล 3 3 4" xfId="1840" xr:uid="{656008EC-98F9-47A3-9A33-C7D343814BC0}"/>
    <cellStyle name="แสดงผล 3 3 5" xfId="3288" xr:uid="{F293F494-3869-482A-8AF8-431C178F018F}"/>
    <cellStyle name="แสดงผล 3 3 6" xfId="1438" xr:uid="{EA29367B-F868-4DC4-A688-0DACD20C52F8}"/>
    <cellStyle name="แสดงผล 3 3 7" xfId="3068" xr:uid="{859EF7EE-A305-4BCB-B14B-D49B03E50F9B}"/>
    <cellStyle name="แสดงผล 3 3 8" xfId="4132" xr:uid="{036116CA-7DB5-4280-8949-A314C4C5658D}"/>
    <cellStyle name="แสดงผล 3 3 9" xfId="4409" xr:uid="{BD7401D0-E50C-441B-A4B9-E364A7837554}"/>
    <cellStyle name="แสดงผล 3 4" xfId="1571" xr:uid="{4557C6A2-53E0-43C5-81C2-233A3F6AD55B}"/>
    <cellStyle name="แสดงผล 3 5" xfId="1611" xr:uid="{602FEA24-E6F4-4DD5-A990-AC21A93EDE9A}"/>
    <cellStyle name="แสดงผล 3 6" xfId="2227" xr:uid="{D8B32F9E-4DFE-4306-B84B-8C35AE5458C4}"/>
    <cellStyle name="แสดงผล 3 7" xfId="1501" xr:uid="{5336E3B5-4C9F-46A2-AA92-63030B2C166B}"/>
    <cellStyle name="แสดงผล 3 8" xfId="1850" xr:uid="{52E7A8CC-896B-4169-95C7-3F2BD037F748}"/>
    <cellStyle name="แสดงผล 3 9" xfId="3673" xr:uid="{9C080046-AD90-4209-B901-6F220E49EC9C}"/>
    <cellStyle name="แสดงผล 4" xfId="581" xr:uid="{8D14B393-EA81-41FC-B7FB-B0E1B098DBB9}"/>
    <cellStyle name="แสดงผล 4 10" xfId="2821" xr:uid="{2DC219EE-93AC-4E58-9F2A-F71A35545F31}"/>
    <cellStyle name="แสดงผล 4 11" xfId="4134" xr:uid="{3BE46157-A582-44B1-AD8B-291A7BBA00CA}"/>
    <cellStyle name="แสดงผล 4 12" xfId="4411" xr:uid="{01BF6F0C-FDA2-453D-8251-326688736E1A}"/>
    <cellStyle name="แสดงผล 4 13" xfId="4665" xr:uid="{89C9F8F9-84F7-45A5-AD72-6C106D0650EB}"/>
    <cellStyle name="แสดงผล 4 2" xfId="1042" xr:uid="{C7853CAF-1645-417D-AD65-FB63C0532ADD}"/>
    <cellStyle name="แสดงผล 4 2 10" xfId="4667" xr:uid="{8BACFC70-4245-45B4-A28C-4FD81A42A4B5}"/>
    <cellStyle name="แสดงผล 4 2 11" xfId="4886" xr:uid="{B204A13C-9E3F-4C6E-91F2-86CFC50CDD64}"/>
    <cellStyle name="แสดงผล 4 2 12" xfId="5067" xr:uid="{4884DF7F-F1F2-4E55-98C9-5E822143243A}"/>
    <cellStyle name="แสดงผล 4 2 2" xfId="2321" xr:uid="{2073A6AB-3376-43A0-8854-217AF10014DF}"/>
    <cellStyle name="แสดงผล 4 2 3" xfId="2663" xr:uid="{C937A00A-E399-4BE6-AAB0-D8C6FBDC7CB8}"/>
    <cellStyle name="แสดงผล 4 2 4" xfId="1816" xr:uid="{7AB3D86B-C7BA-4BDE-BB34-1D2768FD17BD}"/>
    <cellStyle name="แสดงผล 4 2 5" xfId="3293" xr:uid="{A989B110-A7C1-416D-9BF5-163D1E582300}"/>
    <cellStyle name="แสดงผล 4 2 6" xfId="2455" xr:uid="{4D291848-52BC-45E5-84C2-E79FC63492E6}"/>
    <cellStyle name="แสดงผล 4 2 7" xfId="3136" xr:uid="{5AB070FE-18BB-438E-A4B8-A963F2C98846}"/>
    <cellStyle name="แสดงผล 4 2 8" xfId="4137" xr:uid="{7D8D8CC9-D354-4836-9ED6-74985EE4BC64}"/>
    <cellStyle name="แสดงผล 4 2 9" xfId="4413" xr:uid="{98B12521-F709-418C-AD24-5AD40DAA5B90}"/>
    <cellStyle name="แสดงผล 4 3" xfId="1893" xr:uid="{9A227C1D-26EC-4BE6-9B32-9AE02B5B24DE}"/>
    <cellStyle name="แสดงผล 4 4" xfId="2481" xr:uid="{527170AC-DB78-4FFB-BA34-21600E67F7FC}"/>
    <cellStyle name="แสดงผล 4 5" xfId="3183" xr:uid="{1FC5D939-BB76-4306-B028-A5A897F315F0}"/>
    <cellStyle name="แสดงผล 4 6" xfId="1300" xr:uid="{E7E1FC49-003C-48D5-8463-A8D166FAB96D}"/>
    <cellStyle name="แสดงผล 4 7" xfId="3795" xr:uid="{418306C2-5A68-4AFE-BF50-24B32F97BD57}"/>
    <cellStyle name="แสดงผล 4 8" xfId="4034" xr:uid="{2780A650-A943-4130-B856-E520697757A4}"/>
    <cellStyle name="แสดงผล 4 9" xfId="3706" xr:uid="{4F4E6127-BB23-45DF-A64D-71A916BDF3E3}"/>
    <cellStyle name="แสดงผล 5" xfId="979" xr:uid="{D28837F4-D5FE-4A5C-9621-B1A76A9AD37B}"/>
    <cellStyle name="แสดงผล 5 10" xfId="4610" xr:uid="{1038BEC3-55B1-4053-A9F9-F4CE667F5DD0}"/>
    <cellStyle name="แสดงผล 5 11" xfId="4833" xr:uid="{9E894B6D-F9DF-4F4A-B272-FECDF5ABCDB1}"/>
    <cellStyle name="แสดงผล 5 12" xfId="5015" xr:uid="{6A92550A-2BB9-4321-A24C-86E4A3066F81}"/>
    <cellStyle name="แสดงผล 5 2" xfId="2260" xr:uid="{EBA53F14-D64E-4E4D-B551-D2CBFAD0E915}"/>
    <cellStyle name="แสดงผล 5 3" xfId="2601" xr:uid="{41616AE6-2626-4797-B776-AED0B1FCC2FD}"/>
    <cellStyle name="แสดงผล 5 4" xfId="3034" xr:uid="{AB184EC8-B261-48CE-8241-A25C4F79253E}"/>
    <cellStyle name="แสดงผล 5 5" xfId="3234" xr:uid="{F6D6D135-76A1-4285-B4B7-38FF0D147EFE}"/>
    <cellStyle name="แสดงผล 5 6" xfId="3644" xr:uid="{5CB415B2-1D72-45FC-934D-31A7E20B6F50}"/>
    <cellStyle name="แสดงผล 5 7" xfId="3918" xr:uid="{2DEC96F3-F07C-4648-8C4E-4FF325B02797}"/>
    <cellStyle name="แสดงผล 5 8" xfId="4078" xr:uid="{EDA26273-6941-4742-BE44-008F3D865872}"/>
    <cellStyle name="แสดงผล 5 9" xfId="4356" xr:uid="{9B1DCEB4-4AC4-49C4-B5EF-6AAC382DDCB5}"/>
    <cellStyle name="แสดงผล 6" xfId="1977" xr:uid="{725A17CF-5621-4443-ADE9-EB17315EAF19}"/>
    <cellStyle name="แสดงผล 7" xfId="3128" xr:uid="{7AEC193E-DFB3-445B-AE5D-4D768BE02B7D}"/>
    <cellStyle name="แสดงผล 8" xfId="2041" xr:uid="{4FD06495-76D9-44D1-877B-D9B1AF9B3067}"/>
    <cellStyle name="แสดงผล 9" xfId="3729" xr:uid="{FE51414F-7C35-4992-9FCF-2146A4E9F407}"/>
    <cellStyle name="การคำนวณ" xfId="415" xr:uid="{835E4438-08C8-47DD-B8E4-92D360700333}"/>
    <cellStyle name="การคำนวณ 10" xfId="3983" xr:uid="{2AE23502-5F18-497E-9BA5-5AB704A30C42}"/>
    <cellStyle name="การคำนวณ 11" xfId="3152" xr:uid="{5543E802-0A90-4309-9501-CBD47167AA4C}"/>
    <cellStyle name="การคำนวณ 12" xfId="1616" xr:uid="{1F987F2D-F159-4B7D-AFD5-9C5742D3110F}"/>
    <cellStyle name="การคำนวณ 13" xfId="3818" xr:uid="{1BFC04F2-CE76-4F3B-9EB1-D9C8E2A1E02E}"/>
    <cellStyle name="การคำนวณ 14" xfId="3797" xr:uid="{68B71A3A-863F-42EB-8B8A-6E95D71E6121}"/>
    <cellStyle name="การคำนวณ 15" xfId="3454" xr:uid="{ABB0BD53-DF1E-4544-8896-617460002F3C}"/>
    <cellStyle name="การคำนวณ 2" xfId="510" xr:uid="{3103C28D-C31B-4690-9332-DAC8C91A985C}"/>
    <cellStyle name="การคำนวณ 2 10" xfId="2480" xr:uid="{C2ABE72B-B98B-461F-A49B-5087C98EDBDA}"/>
    <cellStyle name="การคำนวณ 2 11" xfId="4148" xr:uid="{2B235692-6D2E-46C2-BC67-D7A5D1055746}"/>
    <cellStyle name="การคำนวณ 2 12" xfId="4424" xr:uid="{B8153D22-1910-4147-A54A-02ADC5AF7860}"/>
    <cellStyle name="การคำนวณ 2 13" xfId="4678" xr:uid="{D0788A66-6791-42E9-B5F3-C11498897917}"/>
    <cellStyle name="การคำนวณ 2 14" xfId="4897" xr:uid="{149F6173-9DFC-44CE-8B59-4F55976633E4}"/>
    <cellStyle name="การคำนวณ 2 2" xfId="913" xr:uid="{FC859FB8-0A76-4535-927F-10F1A5FA85E4}"/>
    <cellStyle name="การคำนวณ 2 2 10" xfId="1933" xr:uid="{F9521FBE-278F-4BDC-B180-5CC426E3AE5A}"/>
    <cellStyle name="การคำนวณ 2 2 11" xfId="4157" xr:uid="{DB529161-3DD7-42BA-93DF-7788D07A0B03}"/>
    <cellStyle name="การคำนวณ 2 2 12" xfId="4433" xr:uid="{4194C159-87F6-48B8-8ADF-F7E68CA18566}"/>
    <cellStyle name="การคำนวณ 2 2 13" xfId="4687" xr:uid="{CD20A8A1-F989-4292-829C-7F5EDB260D3C}"/>
    <cellStyle name="การคำนวณ 2 2 2" xfId="1117" xr:uid="{DB412C70-C7ED-474C-BDC8-52432C4C6244}"/>
    <cellStyle name="การคำนวณ 2 2 2 10" xfId="4730" xr:uid="{6451977B-B2F3-408B-9AD6-C7EC68FCDB72}"/>
    <cellStyle name="การคำนวณ 2 2 2 11" xfId="4935" xr:uid="{4C3C7FDC-47A9-49EB-9377-68558AF4C369}"/>
    <cellStyle name="การคำนวณ 2 2 2 12" xfId="5113" xr:uid="{35B090C9-1D60-4E4C-B322-05FDAC2B1EF0}"/>
    <cellStyle name="การคำนวณ 2 2 2 2" xfId="2395" xr:uid="{AE7DC2EB-9F7A-439F-B7D0-446F6F3A2BD4}"/>
    <cellStyle name="การคำนวณ 2 2 2 3" xfId="2737" xr:uid="{FD403062-0156-4A2B-8F06-31FC2AB0E20C}"/>
    <cellStyle name="การคำนวณ 2 2 2 4" xfId="1283" xr:uid="{FB690931-AD4E-43C6-9467-20CAA0F2D3C0}"/>
    <cellStyle name="การคำนวณ 2 2 2 5" xfId="3361" xr:uid="{F881BF27-2255-4D11-A003-AFD5890E3522}"/>
    <cellStyle name="การคำนวณ 2 2 2 6" xfId="1789" xr:uid="{15C393F5-B80A-47B5-8552-648C805B7E42}"/>
    <cellStyle name="การคำนวณ 2 2 2 7" xfId="2885" xr:uid="{327B4213-A7FC-4E83-BC9F-7724BD58AF2D}"/>
    <cellStyle name="การคำนวณ 2 2 2 8" xfId="4204" xr:uid="{23380220-8E9B-48B6-BBF5-BD3519793139}"/>
    <cellStyle name="การคำนวณ 2 2 2 9" xfId="4479" xr:uid="{692B8791-31BF-430C-ADD9-5A45EF9DC254}"/>
    <cellStyle name="การคำนวณ 2 2 3" xfId="1055" xr:uid="{CFF7B406-2F50-471C-BC18-23FBAFCEB7ED}"/>
    <cellStyle name="การคำนวณ 2 2 3 10" xfId="4679" xr:uid="{2CD0196E-E9EE-4D7B-82A4-FA9DCB817C28}"/>
    <cellStyle name="การคำนวณ 2 2 3 11" xfId="4898" xr:uid="{66BA3758-FBB3-467D-9E52-01996880FD08}"/>
    <cellStyle name="การคำนวณ 2 2 3 12" xfId="5078" xr:uid="{64407CF2-7D58-4E9F-8020-41CBBCFBAC99}"/>
    <cellStyle name="การคำนวณ 2 2 3 2" xfId="2333" xr:uid="{27DCFB75-EA36-4486-B02B-0A5FBB588539}"/>
    <cellStyle name="การคำนวณ 2 2 3 3" xfId="2676" xr:uid="{E6AEC614-1150-4F50-AB67-4618B1F57838}"/>
    <cellStyle name="การคำนวณ 2 2 3 4" xfId="1838" xr:uid="{3EB4858A-F945-49DA-855A-4D9B94D643A5}"/>
    <cellStyle name="การคำนวณ 2 2 3 5" xfId="3306" xr:uid="{6C128431-D496-47E4-853B-30EC8DC588E7}"/>
    <cellStyle name="การคำนวณ 2 2 3 6" xfId="2983" xr:uid="{A7BAFD58-3B21-4D16-A2D4-5BC9C077E9DF}"/>
    <cellStyle name="การคำนวณ 2 2 3 7" xfId="3051" xr:uid="{1064B0D4-9796-4A8C-92EB-43EFB9C78AC4}"/>
    <cellStyle name="การคำนวณ 2 2 3 8" xfId="4149" xr:uid="{0D97925A-D518-4DD0-BC6A-E83188B92D7E}"/>
    <cellStyle name="การคำนวณ 2 2 3 9" xfId="4425" xr:uid="{A4C325B7-1975-48DC-8B55-A16948F30055}"/>
    <cellStyle name="การคำนวณ 2 2 4" xfId="1449" xr:uid="{C561AA08-A051-4FA9-A042-7AC11EF50288}"/>
    <cellStyle name="การคำนวณ 2 2 5" xfId="2514" xr:uid="{D708A378-6701-4DE3-96E2-DF8212E0A7BD}"/>
    <cellStyle name="การคำนวณ 2 2 6" xfId="2976" xr:uid="{2F4D739D-E937-42EA-9209-EB12C35414BF}"/>
    <cellStyle name="การคำนวณ 2 2 7" xfId="2507" xr:uid="{A3094107-9AD2-4C39-8964-E7009CBED940}"/>
    <cellStyle name="การคำนวณ 2 2 8" xfId="2169" xr:uid="{2C60B02F-2EEF-4EC9-B54F-4201259EDED1}"/>
    <cellStyle name="การคำนวณ 2 2 9" xfId="3865" xr:uid="{5390A1E2-F118-4236-A252-F3EE2682F856}"/>
    <cellStyle name="การคำนวณ 2 3" xfId="1013" xr:uid="{73406F9A-9658-4FD3-89B4-659B677F1998}"/>
    <cellStyle name="การคำนวณ 2 3 10" xfId="4388" xr:uid="{8FA7EC3C-AFCD-4242-8297-7B32F8E56A0D}"/>
    <cellStyle name="การคำนวณ 2 3 11" xfId="4642" xr:uid="{3442B943-E55B-4690-8544-650E4514BC42}"/>
    <cellStyle name="การคำนวณ 2 3 12" xfId="4863" xr:uid="{C36D0463-A3A3-431C-BC80-BE9F0D4EE93B}"/>
    <cellStyle name="การคำนวณ 2 3 13" xfId="5044" xr:uid="{49B1AB0D-73A0-4483-9A00-4622F10D0542}"/>
    <cellStyle name="การคำนวณ 2 3 2" xfId="1157" xr:uid="{87256DEF-291D-4C54-95C7-80FEA543BBF7}"/>
    <cellStyle name="การคำนวณ 2 3 2 10" xfId="4770" xr:uid="{CF7F20B4-BFA3-4086-8595-ECB5F23C95BD}"/>
    <cellStyle name="การคำนวณ 2 3 2 11" xfId="4973" xr:uid="{B5BBB90E-F14A-46F0-94A3-C619CCF54588}"/>
    <cellStyle name="การคำนวณ 2 3 2 12" xfId="5151" xr:uid="{F2983C27-FABA-4BBA-B9DE-5F43BF4CF817}"/>
    <cellStyle name="การคำนวณ 2 3 2 2" xfId="2435" xr:uid="{FDFA7D1F-FBCF-45A8-BD67-13D5C2AB2B97}"/>
    <cellStyle name="การคำนวณ 2 3 2 3" xfId="2777" xr:uid="{4E61228C-0F2E-497D-AEC1-59E462C69A34}"/>
    <cellStyle name="การคำนวณ 2 3 2 4" xfId="2909" xr:uid="{5B9B5B48-C7AA-45B0-825B-3889D40DDD07}"/>
    <cellStyle name="การคำนวณ 2 3 2 5" xfId="3400" xr:uid="{3D99EDA0-8612-484A-9CA7-34733A68709D}"/>
    <cellStyle name="การคำนวณ 2 3 2 6" xfId="3518" xr:uid="{58B32D04-3DA6-4A57-8543-46CBC6091704}"/>
    <cellStyle name="การคำนวณ 2 3 2 7" xfId="3471" xr:uid="{7B1A323A-DC30-4E47-AFB5-95502A6B32EE}"/>
    <cellStyle name="การคำนวณ 2 3 2 8" xfId="4244" xr:uid="{5A44E605-B47E-44DF-AE88-51557406945C}"/>
    <cellStyle name="การคำนวณ 2 3 2 9" xfId="4519" xr:uid="{A09F77A7-4F8F-430E-9FA8-E731A67179CA}"/>
    <cellStyle name="การคำนวณ 2 3 3" xfId="2293" xr:uid="{8B7AF185-9AC7-4D2D-A548-6DDA85790619}"/>
    <cellStyle name="การคำนวณ 2 3 4" xfId="2635" xr:uid="{A89AF4DC-3C15-46D9-A295-DC92F9586F6F}"/>
    <cellStyle name="การคำนวณ 2 3 5" xfId="1785" xr:uid="{9415E29F-95A9-490B-8FDD-69B317F45999}"/>
    <cellStyle name="การคำนวณ 2 3 6" xfId="3267" xr:uid="{94F2556B-5158-40D1-BBE8-2B18CDF15E37}"/>
    <cellStyle name="การคำนวณ 2 3 7" xfId="2896" xr:uid="{BFEE9BDF-F534-4424-B12D-86E1EB490207}"/>
    <cellStyle name="การคำนวณ 2 3 8" xfId="3609" xr:uid="{81C27083-7927-41FC-8586-7380219D3ACD}"/>
    <cellStyle name="การคำนวณ 2 3 9" xfId="4111" xr:uid="{0CDAD9EF-20AD-4FB1-AB8A-E2C939C2C023}"/>
    <cellStyle name="การคำนวณ 2 4" xfId="1127" xr:uid="{77825F0B-5A0F-4579-9126-2EA15225F88F}"/>
    <cellStyle name="การคำนวณ 2 4 10" xfId="4740" xr:uid="{9DB7E4C3-98C9-439C-A5A6-9ACCEDC3E9F9}"/>
    <cellStyle name="การคำนวณ 2 4 11" xfId="4945" xr:uid="{36B0296A-2A9A-4AF7-A253-770783C667D7}"/>
    <cellStyle name="การคำนวณ 2 4 12" xfId="5123" xr:uid="{466288CA-9276-44B1-B8BC-C8C5779B2178}"/>
    <cellStyle name="การคำนวณ 2 4 2" xfId="2405" xr:uid="{721182A3-724D-44C5-B07F-472A9ACDFFFB}"/>
    <cellStyle name="การคำนวณ 2 4 3" xfId="2747" xr:uid="{38AF23D1-51EA-4BF1-97B1-EB0D1C464799}"/>
    <cellStyle name="การคำนวณ 2 4 4" xfId="2854" xr:uid="{7ADD25DC-44B5-49A0-ADEB-BB95F2C361D1}"/>
    <cellStyle name="การคำนวณ 2 4 5" xfId="3371" xr:uid="{EBC69E3E-DCBC-4701-8AE1-4EC1319739B0}"/>
    <cellStyle name="การคำนวณ 2 4 6" xfId="3465" xr:uid="{FD91D33A-FAE3-4441-8C38-5AA2A33154C3}"/>
    <cellStyle name="การคำนวณ 2 4 7" xfId="2929" xr:uid="{1DF9D4F1-2914-402B-B034-449071E2DD6D}"/>
    <cellStyle name="การคำนวณ 2 4 8" xfId="4214" xr:uid="{52F06F1C-A358-4236-88AD-F6807D844FB9}"/>
    <cellStyle name="การคำนวณ 2 4 9" xfId="4489" xr:uid="{6D284AC9-0B34-4C18-B0F7-21C568656938}"/>
    <cellStyle name="การคำนวณ 2 5" xfId="1579" xr:uid="{78F4D667-8C98-449E-B869-868F790A5A97}"/>
    <cellStyle name="การคำนวณ 2 6" xfId="3126" xr:uid="{525DC5E1-8FB1-4A3B-B74C-876A51857C88}"/>
    <cellStyle name="การคำนวณ 2 7" xfId="2342" xr:uid="{1B10210C-0F2A-456C-ABE6-8CBCFABA633A}"/>
    <cellStyle name="การคำนวณ 2 8" xfId="3727" xr:uid="{4874EB07-D68F-470D-9E2C-C226C454C4C4}"/>
    <cellStyle name="การคำนวณ 2 9" xfId="3987" xr:uid="{828974AB-90A5-4838-B969-7C8F8B509E3B}"/>
    <cellStyle name="การคำนวณ 3" xfId="495" xr:uid="{492474CD-007A-4966-A84C-C0408D3B1D6A}"/>
    <cellStyle name="การคำนวณ 3 10" xfId="2483" xr:uid="{939C7A79-6547-4168-B492-1C4AA514BBB9}"/>
    <cellStyle name="การคำนวณ 3 11" xfId="2123" xr:uid="{C90DE84B-3390-4D14-ACCA-3618A1C151F7}"/>
    <cellStyle name="การคำนวณ 3 12" xfId="3868" xr:uid="{607BAC0D-DC8F-4E89-86BD-8112712473B6}"/>
    <cellStyle name="การคำนวณ 3 13" xfId="3543" xr:uid="{86C78E9A-2D50-4587-8E56-2A52B572942F}"/>
    <cellStyle name="การคำนวณ 3 2" xfId="1001" xr:uid="{036E6322-4C99-487A-A2F9-4D45E8D7625F}"/>
    <cellStyle name="การคำนวณ 3 2 10" xfId="4376" xr:uid="{B7DBD7AC-F1FC-49D6-A5D5-EA389A776953}"/>
    <cellStyle name="การคำนวณ 3 2 11" xfId="4630" xr:uid="{7E2AC1B5-7BF8-415E-9885-5B42F341C6A3}"/>
    <cellStyle name="การคำนวณ 3 2 12" xfId="4851" xr:uid="{B85C33C5-DC92-48BC-A054-A53D6089C9A3}"/>
    <cellStyle name="การคำนวณ 3 2 13" xfId="5032" xr:uid="{CD9C53D9-F9C5-42EE-8CAA-6B9B3AFC6C02}"/>
    <cellStyle name="การคำนวณ 3 2 2" xfId="1145" xr:uid="{078E7E7B-B05A-4E82-BB23-9F2F03C4B235}"/>
    <cellStyle name="การคำนวณ 3 2 2 10" xfId="4758" xr:uid="{0B7A7E81-B461-4159-B39E-3992279C07E6}"/>
    <cellStyle name="การคำนวณ 3 2 2 11" xfId="4961" xr:uid="{831B63AC-C505-4318-B5A5-E34F4C2C915C}"/>
    <cellStyle name="การคำนวณ 3 2 2 12" xfId="5139" xr:uid="{B6ECADFB-AA89-49DB-A0CC-D3B5AB44A37F}"/>
    <cellStyle name="การคำนวณ 3 2 2 2" xfId="2423" xr:uid="{1B1D21D6-8C93-47E2-A3EC-F0440A5675F7}"/>
    <cellStyle name="การคำนวณ 3 2 2 3" xfId="2765" xr:uid="{E8EB2372-9D43-4A1C-81FF-2927CE72454C}"/>
    <cellStyle name="การคำนวณ 3 2 2 4" xfId="1364" xr:uid="{22769972-BB64-4001-A93F-CC74988AEC01}"/>
    <cellStyle name="การคำนวณ 3 2 2 5" xfId="3388" xr:uid="{EA65AE3C-B9B7-4C58-9025-507B1028C0F5}"/>
    <cellStyle name="การคำนวณ 3 2 2 6" xfId="1366" xr:uid="{34E2ABDE-2E7E-4CDA-BFFE-BA4A1944BA76}"/>
    <cellStyle name="การคำนวณ 3 2 2 7" xfId="3223" xr:uid="{56C9533A-82BE-4F98-B895-F748ECC2DEA8}"/>
    <cellStyle name="การคำนวณ 3 2 2 8" xfId="4232" xr:uid="{2EEE234E-AF89-47D4-B918-DA2B7490C4E0}"/>
    <cellStyle name="การคำนวณ 3 2 2 9" xfId="4507" xr:uid="{00EB6ABA-3AD5-4A86-A310-89BDAEA42213}"/>
    <cellStyle name="การคำนวณ 3 2 3" xfId="2281" xr:uid="{7481E705-3C1A-4EB2-A6C6-35024FAAB642}"/>
    <cellStyle name="การคำนวณ 3 2 4" xfId="2623" xr:uid="{D6D1B238-039D-4E30-B0B8-2A84DF6CFA0B}"/>
    <cellStyle name="การคำนวณ 3 2 5" xfId="2457" xr:uid="{0337B91C-CAAD-43CE-9A48-40D5E26FB2D8}"/>
    <cellStyle name="การคำนวณ 3 2 6" xfId="3255" xr:uid="{04E42FA2-5DEB-4FD1-8DA6-D3E914F87C09}"/>
    <cellStyle name="การคำนวณ 3 2 7" xfId="3028" xr:uid="{39E05BE2-48BA-458D-B9E6-2D4B4F4A4029}"/>
    <cellStyle name="การคำนวณ 3 2 8" xfId="3615" xr:uid="{FFE7CF48-598B-42B4-BF2E-064A746BC2CE}"/>
    <cellStyle name="การคำนวณ 3 2 9" xfId="4099" xr:uid="{61BCF78B-4E3D-4968-8D68-3BA2E200EC66}"/>
    <cellStyle name="การคำนวณ 3 3" xfId="984" xr:uid="{5A3A49A3-7F3B-4AA9-A07D-DDADFAA77241}"/>
    <cellStyle name="การคำนวณ 3 3 10" xfId="4615" xr:uid="{211738F5-6648-4DC9-ADF1-C545B0946CF1}"/>
    <cellStyle name="การคำนวณ 3 3 11" xfId="4836" xr:uid="{00F16983-B354-4EF9-BF82-6AF2FC332154}"/>
    <cellStyle name="การคำนวณ 3 3 12" xfId="5017" xr:uid="{E2BACECF-46B3-4ACA-B963-BFBA2FF0161B}"/>
    <cellStyle name="การคำนวณ 3 3 2" xfId="2264" xr:uid="{D6BE0E0B-4DB9-42A9-A513-5566774F0E66}"/>
    <cellStyle name="การคำนวณ 3 3 3" xfId="2606" xr:uid="{A3610C59-AB7C-444A-95AC-C8501FAF470E}"/>
    <cellStyle name="การคำนวณ 3 3 4" xfId="1636" xr:uid="{B0F9F2AB-22C8-4AF7-8DEC-78191A33BCDB}"/>
    <cellStyle name="การคำนวณ 3 3 5" xfId="3238" xr:uid="{3923E9F5-F917-4D5F-A5BE-07CA9B2B65B3}"/>
    <cellStyle name="การคำนวณ 3 3 6" xfId="2685" xr:uid="{3BC7CAF2-C5AB-4462-B1EB-31050AEEBB8C}"/>
    <cellStyle name="การคำนวณ 3 3 7" xfId="3547" xr:uid="{D2320AE1-71CB-4960-8867-8C4EAD78A3D7}"/>
    <cellStyle name="การคำนวณ 3 3 8" xfId="4083" xr:uid="{B99B330C-B596-422B-A64F-A541CC98A959}"/>
    <cellStyle name="การคำนวณ 3 3 9" xfId="4361" xr:uid="{51FAFF49-6F16-4290-BAA5-07F78F2AE484}"/>
    <cellStyle name="การคำนวณ 3 4" xfId="2139" xr:uid="{ED51AFAD-B117-4A94-A10A-8A62BD5026B9}"/>
    <cellStyle name="การคำนวณ 3 5" xfId="1515" xr:uid="{59CA27CB-2869-4B54-A9E6-726BE3B9D750}"/>
    <cellStyle name="การคำนวณ 3 6" xfId="2151" xr:uid="{F56FD89B-F36C-4BD6-A507-4671A71576F3}"/>
    <cellStyle name="การคำนวณ 3 7" xfId="1868" xr:uid="{8375DDEB-DA3A-4F23-AE8A-C78F985B5455}"/>
    <cellStyle name="การคำนวณ 3 8" xfId="2913" xr:uid="{55293297-91A4-4D4D-913D-5F1C757AD693}"/>
    <cellStyle name="การคำนวณ 3 9" xfId="2086" xr:uid="{8DD2E984-05F8-49CA-9EAE-E60273570ED0}"/>
    <cellStyle name="การคำนวณ 4" xfId="609" xr:uid="{E508BE28-8112-4C4C-8EC4-A8157EC0DB2F}"/>
    <cellStyle name="การคำนวณ 4 10" xfId="4007" xr:uid="{F0B88E06-11A5-4EC1-AC1F-157FAB67A978}"/>
    <cellStyle name="การคำนวณ 4 11" xfId="2846" xr:uid="{73C87FF7-6627-40B9-B278-F54DF9C036C8}"/>
    <cellStyle name="การคำนวณ 4 12" xfId="4065" xr:uid="{0896CCB7-A4AE-4A62-A4B1-D487347056E4}"/>
    <cellStyle name="การคำนวณ 4 13" xfId="4344" xr:uid="{65473EB5-D614-4C44-A649-EF0F13E5537B}"/>
    <cellStyle name="การคำนวณ 4 2" xfId="1050" xr:uid="{0A8B7ECF-C2E1-4418-943B-3BBA25F82341}"/>
    <cellStyle name="การคำนวณ 4 2 10" xfId="4674" xr:uid="{B5135604-DE79-4035-A03A-E1F229EA1160}"/>
    <cellStyle name="การคำนวณ 4 2 11" xfId="4893" xr:uid="{27875D8F-08EE-447E-94F8-A0BFB750AF63}"/>
    <cellStyle name="การคำนวณ 4 2 12" xfId="5074" xr:uid="{B0F865B3-D1BB-4DE1-890D-AF7511E54511}"/>
    <cellStyle name="การคำนวณ 4 2 2" xfId="2328" xr:uid="{E4021DA1-AD68-4BD8-8B98-110911A7304E}"/>
    <cellStyle name="การคำนวณ 4 2 3" xfId="2671" xr:uid="{650E357D-C5D4-423E-A297-E365B1FF5434}"/>
    <cellStyle name="การคำนวณ 4 2 4" xfId="2147" xr:uid="{E2E09BFA-952C-41F7-BF1A-C60AC364D135}"/>
    <cellStyle name="การคำนวณ 4 2 5" xfId="3301" xr:uid="{76F9FB2B-E720-48AF-8473-C2C4B4AF7ED5}"/>
    <cellStyle name="การคำนวณ 4 2 6" xfId="2972" xr:uid="{004E7479-2C7C-473F-880D-160878509298}"/>
    <cellStyle name="การคำนวณ 4 2 7" xfId="3335" xr:uid="{BC0AF594-7EA1-46DF-8978-D69FAD83D7E7}"/>
    <cellStyle name="การคำนวณ 4 2 8" xfId="4144" xr:uid="{6927E835-7680-4F6C-8F2D-D29A2D55723C}"/>
    <cellStyle name="การคำนวณ 4 2 9" xfId="4420" xr:uid="{1A6B493D-973B-475B-BAC4-52925A8A2112}"/>
    <cellStyle name="การคำนวณ 4 3" xfId="1920" xr:uid="{3E948952-1FBB-45B7-887A-4279F6336F87}"/>
    <cellStyle name="การคำนวณ 4 4" xfId="1812" xr:uid="{ADCD7851-3502-4415-9AB2-51A14B1CE21A}"/>
    <cellStyle name="การคำนวณ 4 5" xfId="1370" xr:uid="{B00D906E-9A80-4601-B4F6-B6C6CE468545}"/>
    <cellStyle name="การคำนวณ 4 6" xfId="2196" xr:uid="{3C63EE5E-9E67-4091-9873-3D9DAB2FD272}"/>
    <cellStyle name="การคำนวณ 4 7" xfId="2591" xr:uid="{485EF698-641E-495B-86A3-DD69455F7B9B}"/>
    <cellStyle name="การคำนวณ 4 8" xfId="3762" xr:uid="{158D6791-5FD5-473A-ABDF-FBEF0AEF0A51}"/>
    <cellStyle name="การคำนวณ 4 9" xfId="1723" xr:uid="{0F72ACAC-70CE-4308-8235-0F619E1C2DCD}"/>
    <cellStyle name="การคำนวณ 5" xfId="981" xr:uid="{BDE9B5C6-E27A-45E1-87AB-1C52F2015BEA}"/>
    <cellStyle name="การคำนวณ 5 10" xfId="4612" xr:uid="{D7F9B085-38D6-4504-B81E-D641CBB01FE0}"/>
    <cellStyle name="การคำนวณ 5 11" xfId="4834" xr:uid="{57FBFC62-DCA1-4444-88E3-94D41B3267E8}"/>
    <cellStyle name="การคำนวณ 5 12" xfId="5016" xr:uid="{D3C494F8-9963-467C-A0AD-C571B278CE8A}"/>
    <cellStyle name="การคำนวณ 5 2" xfId="2262" xr:uid="{E0A43CDB-42DA-41C4-AC0B-5252B0ADB0A7}"/>
    <cellStyle name="การคำนวณ 5 3" xfId="2603" xr:uid="{AD6A0A94-0183-45A8-B8A3-E06384D1AA2D}"/>
    <cellStyle name="การคำนวณ 5 4" xfId="2194" xr:uid="{7FC65CCD-D166-4393-BE5C-D63155FBF915}"/>
    <cellStyle name="การคำนวณ 5 5" xfId="3236" xr:uid="{2945583F-6372-49CF-9502-98193C41BFBD}"/>
    <cellStyle name="การคำนวณ 5 6" xfId="2859" xr:uid="{BE078EA5-B592-4755-AEC0-18C1073FBDAC}"/>
    <cellStyle name="การคำนวณ 5 7" xfId="1638" xr:uid="{154587B4-894A-40F8-BC9D-1DE522E150F0}"/>
    <cellStyle name="การคำนวณ 5 8" xfId="4080" xr:uid="{03962DBD-617B-4FD7-B729-A1D4E1A3E42A}"/>
    <cellStyle name="การคำนวณ 5 9" xfId="4358" xr:uid="{A3D6DF3D-F105-423A-A576-D239D861FE83}"/>
    <cellStyle name="การคำนวณ 6" xfId="1930" xr:uid="{8999FF50-D081-4D91-A193-97568F5E2BB2}"/>
    <cellStyle name="การคำนวณ 7" xfId="3121" xr:uid="{42E49FE4-A1D5-4277-BFAB-2B2C86747BD9}"/>
    <cellStyle name="การคำนวณ 8" xfId="2332" xr:uid="{5E89D779-7D06-44B1-92EC-A34321E40B67}"/>
    <cellStyle name="การคำนวณ 9" xfId="3723" xr:uid="{90C1D341-0500-42B8-A25B-240908F170C9}"/>
    <cellStyle name="ข้อความเตือน" xfId="416" xr:uid="{534E9DEC-692B-4948-9689-049CA350C54B}"/>
    <cellStyle name="ข้อความอธิบาย" xfId="417" xr:uid="{E9742DBA-5289-496D-A9AE-F53701ECC821}"/>
    <cellStyle name="ชื่อเรื่อง" xfId="418" xr:uid="{E619A4C4-FD66-44A6-863D-64A58E03376A}"/>
    <cellStyle name="ดี" xfId="419" xr:uid="{EE85DB0E-5D4E-4258-8898-E35EB1613E2E}"/>
    <cellStyle name="ปกติ 2" xfId="420" xr:uid="{3969DB29-0B93-493C-B834-F8D8649ED5AD}"/>
    <cellStyle name="ปกติ 3" xfId="421" xr:uid="{A7FC2405-AAA5-4726-9C0C-51E3B8CB5EFF}"/>
    <cellStyle name="ปกติ 4" xfId="422" xr:uid="{F53A77A1-CF54-443F-A0FA-E4B8EEB10152}"/>
    <cellStyle name="ปกติ 5" xfId="423" xr:uid="{B8FF2FF5-6CF4-4FCB-9AA0-2B294BB490E9}"/>
    <cellStyle name="ปกติ 6" xfId="424" xr:uid="{AE33F253-1608-4973-9E74-CF7392E681C4}"/>
    <cellStyle name="ปกติ 7" xfId="425" xr:uid="{02B1E448-84E1-4B7C-98B8-79ACDED85D45}"/>
    <cellStyle name="ปกติ 8" xfId="426" xr:uid="{4C48AD60-1FD4-4F1B-B8D1-3929A91C2BBA}"/>
    <cellStyle name="ปกติ 8 2" xfId="427" xr:uid="{5A8A079C-FF61-403E-88FC-688AB2B4580F}"/>
    <cellStyle name="ปกติ_2004 PLAN REV1" xfId="428" xr:uid="{23904D9D-9196-4B46-8C8D-50E1D8AA6F03}"/>
    <cellStyle name="ป้อนค่า" xfId="429" xr:uid="{037CDB86-46B2-48E4-B3A7-EFAD3E538929}"/>
    <cellStyle name="ป้อนค่า 10" xfId="3939" xr:uid="{8D828653-4A89-4506-96D5-202A324BEDB0}"/>
    <cellStyle name="ป้อนค่า 11" xfId="2584" xr:uid="{0A45B63D-8CF2-4E6A-9E25-DB3FDF054773}"/>
    <cellStyle name="ป้อนค่า 12" xfId="3120" xr:uid="{ECE233EC-E8E5-4354-9053-1B4CBC3D8FBA}"/>
    <cellStyle name="ป้อนค่า 13" xfId="2588" xr:uid="{8890425A-9CEA-4891-9CB1-4966F0EE6413}"/>
    <cellStyle name="ป้อนค่า 14" xfId="3850" xr:uid="{36392E74-122A-495F-A12C-0B31EC2E7654}"/>
    <cellStyle name="ป้อนค่า 15" xfId="4293" xr:uid="{7507D935-B67B-45E9-B9C0-533963C87F35}"/>
    <cellStyle name="ป้อนค่า 2" xfId="508" xr:uid="{C8A96148-85F7-41DF-BBE7-0F143718E592}"/>
    <cellStyle name="ป้อนค่า 2 10" xfId="3944" xr:uid="{E0D735E3-0B50-4BE7-8F8D-33F3FF46AB8D}"/>
    <cellStyle name="ป้อนค่า 2 11" xfId="3113" xr:uid="{3D3BD26E-44ED-4496-A937-9388978B44C9}"/>
    <cellStyle name="ป้อนค่า 2 12" xfId="2876" xr:uid="{F7CFB183-8A7D-48F5-9727-054D3399BA49}"/>
    <cellStyle name="ป้อนค่า 2 13" xfId="3598" xr:uid="{5F29E890-E79E-4720-A0C3-0353E0718D82}"/>
    <cellStyle name="ป้อนค่า 2 14" xfId="2468" xr:uid="{26476C4B-4CEF-492E-AAAE-2F67854EB221}"/>
    <cellStyle name="ป้อนค่า 2 2" xfId="912" xr:uid="{20A6B979-8ADA-4298-B857-45DE5AAFC41C}"/>
    <cellStyle name="ป้อนค่า 2 2 10" xfId="3699" xr:uid="{13181007-4908-424E-BB3D-D86AE8AD7D2A}"/>
    <cellStyle name="ป้อนค่า 2 2 11" xfId="4081" xr:uid="{C5CEF9BA-0D30-47DC-90D0-B575708FC32D}"/>
    <cellStyle name="ป้อนค่า 2 2 12" xfId="4359" xr:uid="{DCED8AC3-7D7C-487C-A0B2-0398E962BAF8}"/>
    <cellStyle name="ป้อนค่า 2 2 13" xfId="4613" xr:uid="{9CDF6A27-81E4-4D55-890D-B920CC386928}"/>
    <cellStyle name="ป้อนค่า 2 2 2" xfId="1116" xr:uid="{B235D628-A722-4393-B7A6-5B2AD228D92A}"/>
    <cellStyle name="ป้อนค่า 2 2 2 10" xfId="4729" xr:uid="{720B4577-8050-40D1-987E-64594D6280D4}"/>
    <cellStyle name="ป้อนค่า 2 2 2 11" xfId="4934" xr:uid="{A48D61FA-4855-4C9F-A84D-09816DBA7D71}"/>
    <cellStyle name="ป้อนค่า 2 2 2 12" xfId="5112" xr:uid="{FA9474CC-1FDA-409B-8BFA-561536D5F8CB}"/>
    <cellStyle name="ป้อนค่า 2 2 2 2" xfId="2394" xr:uid="{8F52D285-BD1A-4C08-B911-10FFAEE59BC8}"/>
    <cellStyle name="ป้อนค่า 2 2 2 3" xfId="2736" xr:uid="{9D06EAE6-3508-4BC5-A37D-3D521392554A}"/>
    <cellStyle name="ป้อนค่า 2 2 2 4" xfId="2371" xr:uid="{BB2FEA22-04B7-465D-BB0C-76C61E880B37}"/>
    <cellStyle name="ป้อนค่า 2 2 2 5" xfId="3360" xr:uid="{95CFC436-961A-43B9-8C2E-886CD70008D1}"/>
    <cellStyle name="ป้อนค่า 2 2 2 6" xfId="2192" xr:uid="{6482B773-EAB1-4372-856F-9B9697520E02}"/>
    <cellStyle name="ป้อนค่า 2 2 2 7" xfId="3096" xr:uid="{E4EDA974-621F-4BA6-996A-A9C44B50703E}"/>
    <cellStyle name="ป้อนค่า 2 2 2 8" xfId="4203" xr:uid="{4F5BBE90-366C-4384-8184-41ECE0881461}"/>
    <cellStyle name="ป้อนค่า 2 2 2 9" xfId="4478" xr:uid="{70CC30F7-EF62-4E78-BBCE-9DE889BFE31E}"/>
    <cellStyle name="ป้อนค่า 2 2 3" xfId="681" xr:uid="{9A93B8F7-EBC8-4815-8EC4-AE67E2ADC170}"/>
    <cellStyle name="ป้อนค่า 2 2 3 10" xfId="3144" xr:uid="{5452966E-37DE-4C0A-AC2A-219AFEEA7047}"/>
    <cellStyle name="ป้อนค่า 2 2 3 11" xfId="4302" xr:uid="{91BAFE47-0ABB-42BE-96E0-06D2E9B78BCC}"/>
    <cellStyle name="ป้อนค่า 2 2 3 12" xfId="4564" xr:uid="{30D2BD38-F187-4AAC-A423-007175875C64}"/>
    <cellStyle name="ป้อนค่า 2 2 3 2" xfId="1987" xr:uid="{41F12F23-EEDA-480F-A1B8-F4038B57371B}"/>
    <cellStyle name="ป้อนค่า 2 2 3 3" xfId="2245" xr:uid="{D6E445F9-62C2-456A-831E-CE5F5C8589C2}"/>
    <cellStyle name="ป้อนค่า 2 2 3 4" xfId="2573" xr:uid="{52D7B68B-E2D6-48E2-960C-1EE0DB50B9F5}"/>
    <cellStyle name="ป้อนค่า 2 2 3 5" xfId="2050" xr:uid="{94F67031-9ADE-4410-AC80-F05E8D39E6C2}"/>
    <cellStyle name="ป้อนค่า 2 2 3 6" xfId="1423" xr:uid="{061E8EB5-A343-4139-8D44-F5C4E989FD5C}"/>
    <cellStyle name="ป้อนค่า 2 2 3 7" xfId="2847" xr:uid="{A6CD334B-E4E8-4524-B229-AFF85CA78F93}"/>
    <cellStyle name="ป้อนค่า 2 2 3 8" xfId="2886" xr:uid="{F84C8A07-45E8-439E-B784-BE4E438DF9F7}"/>
    <cellStyle name="ป้อนค่า 2 2 3 9" xfId="3857" xr:uid="{2957525A-C7D1-4EB4-BACF-038A8F5AABD9}"/>
    <cellStyle name="ป้อนค่า 2 2 4" xfId="1450" xr:uid="{11F6B796-18F4-4685-93E2-0671FDFB84A7}"/>
    <cellStyle name="ป้อนค่า 2 2 5" xfId="1832" xr:uid="{6DE8552E-59A6-42B7-A1EB-E70611E2638D}"/>
    <cellStyle name="ป้อนค่า 2 2 6" xfId="2020" xr:uid="{022F2550-1057-4EC7-AC3D-B241DE9787CB}"/>
    <cellStyle name="ป้อนค่า 2 2 7" xfId="3039" xr:uid="{EC2767E9-1B09-4DAC-B4D5-B3B63CF20DFE}"/>
    <cellStyle name="ป้อนค่า 2 2 8" xfId="2073" xr:uid="{9F77B65F-E188-4178-B098-316E9B9090A1}"/>
    <cellStyle name="ป้อนค่า 2 2 9" xfId="2961" xr:uid="{D73A112B-41B7-40CF-928B-3B8B09A08EE0}"/>
    <cellStyle name="ป้อนค่า 2 3" xfId="1012" xr:uid="{E8191D91-8FFB-4C23-A3B8-3AC26A3ABF40}"/>
    <cellStyle name="ป้อนค่า 2 3 10" xfId="4387" xr:uid="{966D35AA-D4B6-4B59-A280-FF7DAEC453B7}"/>
    <cellStyle name="ป้อนค่า 2 3 11" xfId="4641" xr:uid="{CF9B2832-D3E5-42BA-8C04-F9E45686980D}"/>
    <cellStyle name="ป้อนค่า 2 3 12" xfId="4862" xr:uid="{CF63C4B3-B8C6-4CBB-82E6-4592BFDA080F}"/>
    <cellStyle name="ป้อนค่า 2 3 13" xfId="5043" xr:uid="{8F9E3CAF-0ACC-4757-B922-49C16E7E2DD1}"/>
    <cellStyle name="ป้อนค่า 2 3 2" xfId="1156" xr:uid="{60D8D420-E4F3-46AC-BE2D-387B00576207}"/>
    <cellStyle name="ป้อนค่า 2 3 2 10" xfId="4769" xr:uid="{C60209CD-C8A7-4D73-B11F-3A48A3FFC145}"/>
    <cellStyle name="ป้อนค่า 2 3 2 11" xfId="4972" xr:uid="{2D98A1FB-614C-4A0A-97A3-0DBF593E9BBB}"/>
    <cellStyle name="ป้อนค่า 2 3 2 12" xfId="5150" xr:uid="{E96E0E6E-0ADE-49BD-AB31-9A77CAC14CBD}"/>
    <cellStyle name="ป้อนค่า 2 3 2 2" xfId="2434" xr:uid="{C928727F-3BA8-41BF-AD49-4FF0C8C820A9}"/>
    <cellStyle name="ป้อนค่า 2 3 2 3" xfId="2776" xr:uid="{04EE1E7A-FB29-4F3D-933C-7306721849C0}"/>
    <cellStyle name="ป้อนค่า 2 3 2 4" xfId="2874" xr:uid="{2DC8C20F-0848-49EA-817D-79C88C616743}"/>
    <cellStyle name="ป้อนค่า 2 3 2 5" xfId="3399" xr:uid="{852FE7A9-F6B4-4100-BA11-15F8A3A8B4C5}"/>
    <cellStyle name="ป้อนค่า 2 3 2 6" xfId="3484" xr:uid="{A60897BA-1CAE-4445-AFB8-0678C00FFE7F}"/>
    <cellStyle name="ป้อนค่า 2 3 2 7" xfId="2850" xr:uid="{924791F2-A3DD-428F-9CC5-E1EDE0D5EE36}"/>
    <cellStyle name="ป้อนค่า 2 3 2 8" xfId="4243" xr:uid="{0B74949A-1F37-4DB9-9BEA-9881F2F183A7}"/>
    <cellStyle name="ป้อนค่า 2 3 2 9" xfId="4518" xr:uid="{C67A464C-6680-446F-B6BF-7594FD992BCA}"/>
    <cellStyle name="ป้อนค่า 2 3 3" xfId="2292" xr:uid="{DE52F599-473A-4F1C-B876-01EB91508D58}"/>
    <cellStyle name="ป้อนค่า 2 3 4" xfId="2634" xr:uid="{61E5EC8D-65AD-44EF-80E3-470D14DFA51C}"/>
    <cellStyle name="ป้อนค่า 2 3 5" xfId="2718" xr:uid="{05B388E2-3840-4530-A5DB-67835C8FD4D1}"/>
    <cellStyle name="ป้อนค่า 2 3 6" xfId="3266" xr:uid="{5E3DFB57-DA97-494F-9EB8-F15A810B78C7}"/>
    <cellStyle name="ป้อนค่า 2 3 7" xfId="3343" xr:uid="{CE1B7F4B-1F3D-4001-BEAA-10C31C3CFAFE}"/>
    <cellStyle name="ป้อนค่า 2 3 8" xfId="3452" xr:uid="{1DCF9F6B-FD50-400B-9BE5-FA36A147C8C4}"/>
    <cellStyle name="ป้อนค่า 2 3 9" xfId="4110" xr:uid="{55159B69-43EE-40DC-8170-D3925A71CF13}"/>
    <cellStyle name="ป้อนค่า 2 4" xfId="682" xr:uid="{573F42BC-0E5E-4C04-9FEF-64C2DC439FBA}"/>
    <cellStyle name="ป้อนค่า 2 4 10" xfId="3433" xr:uid="{7AC34346-E22B-433B-9838-0FC75F6D0653}"/>
    <cellStyle name="ป้อนค่า 2 4 11" xfId="1704" xr:uid="{FF49BCA0-550E-4877-A5A3-CEE39F65C9F2}"/>
    <cellStyle name="ป้อนค่า 2 4 12" xfId="2684" xr:uid="{E5F9B936-622F-491B-A18F-89FA523410D5}"/>
    <cellStyle name="ป้อนค่า 2 4 2" xfId="1988" xr:uid="{94F9566C-7DD1-4E3E-9DC3-A33B61CA6937}"/>
    <cellStyle name="ป้อนค่า 2 4 3" xfId="1377" xr:uid="{F2D4A2F3-1AB5-4F9A-B11D-5EC1331CAE1F}"/>
    <cellStyle name="ป้อนค่า 2 4 4" xfId="1809" xr:uid="{7618C979-3CE8-4EFB-8E3C-7DE76FE34276}"/>
    <cellStyle name="ป้อนค่า 2 4 5" xfId="2494" xr:uid="{E3CB4BBF-835D-4F54-A4EC-7C58F049C34E}"/>
    <cellStyle name="ป้อนค่า 2 4 6" xfId="1485" xr:uid="{602FF558-B398-44AD-B474-8234B4D495D4}"/>
    <cellStyle name="ป้อนค่า 2 4 7" xfId="1951" xr:uid="{0C6BA121-4DB2-4D02-86BC-6B9A75DD1E9C}"/>
    <cellStyle name="ป้อนค่า 2 4 8" xfId="3786" xr:uid="{2BFA6E25-504B-4BB7-9BAC-083BD907A7FF}"/>
    <cellStyle name="ป้อนค่า 2 4 9" xfId="1674" xr:uid="{2A24262C-CAC0-49CA-9C29-D2CE662ED1F3}"/>
    <cellStyle name="ป้อนค่า 2 5" xfId="1580" xr:uid="{B7D810C6-CC8D-4000-BB62-789B33AEED9B}"/>
    <cellStyle name="ป้อนค่า 2 6" xfId="1526" xr:uid="{3EAC5D31-6DFE-4810-A31C-FAE8832FBB66}"/>
    <cellStyle name="ป้อนค่า 2 7" xfId="3066" xr:uid="{B2980BBA-4486-4828-8716-81ADB1D59DF5}"/>
    <cellStyle name="ป้อนค่า 2 8" xfId="1604" xr:uid="{59969889-57C5-45AD-B815-9238CE1A1D99}"/>
    <cellStyle name="ป้อนค่า 2 9" xfId="3710" xr:uid="{56AAD70F-F7E5-482A-97F7-481CCCCA6E24}"/>
    <cellStyle name="ป้อนค่า 3" xfId="524" xr:uid="{FEEB324C-C4BC-4615-AE26-026431842789}"/>
    <cellStyle name="ป้อนค่า 3 10" xfId="1817" xr:uid="{BE02B93D-195D-4B5E-91A5-45E403DFA290}"/>
    <cellStyle name="ป้อนค่า 3 11" xfId="4180" xr:uid="{A0351428-B7B5-40C3-AA77-CC7F5FAD2C16}"/>
    <cellStyle name="ป้อนค่า 3 12" xfId="4455" xr:uid="{F32916F5-4ABD-4AF1-816E-D007195075FA}"/>
    <cellStyle name="ป้อนค่า 3 13" xfId="4708" xr:uid="{3C8136EB-4FA2-44C7-80E6-B76F162359BA}"/>
    <cellStyle name="ป้อนค่า 3 2" xfId="1025" xr:uid="{5B00CFE3-1F72-4D7C-8AC1-E2B5EC340811}"/>
    <cellStyle name="ป้อนค่า 3 2 10" xfId="4399" xr:uid="{3E381F6C-BA46-40FA-A2F1-470FCC8031F1}"/>
    <cellStyle name="ป้อนค่า 3 2 11" xfId="4653" xr:uid="{0D2ACAAD-8463-4E55-AA65-03988383EF10}"/>
    <cellStyle name="ป้อนค่า 3 2 12" xfId="4874" xr:uid="{0AA6FD60-8471-4A2B-85EB-C407F65837F4}"/>
    <cellStyle name="ป้อนค่า 3 2 13" xfId="5055" xr:uid="{4A01BC69-CBD6-4046-B60E-96DB553A402C}"/>
    <cellStyle name="ป้อนค่า 3 2 2" xfId="1168" xr:uid="{82BC8D64-6901-4A64-AD0D-BB7B1BA0FDE6}"/>
    <cellStyle name="ป้อนค่า 3 2 2 10" xfId="4781" xr:uid="{277D5438-C244-49BE-8298-A6B3A2DE7B69}"/>
    <cellStyle name="ป้อนค่า 3 2 2 11" xfId="4984" xr:uid="{D2DD3C1E-C8B3-4F8F-AE2C-E5D8ADF3E810}"/>
    <cellStyle name="ป้อนค่า 3 2 2 12" xfId="5162" xr:uid="{03F57C6F-6C45-449B-9124-280044E687F8}"/>
    <cellStyle name="ป้อนค่า 3 2 2 2" xfId="2446" xr:uid="{A390E456-13EF-429A-8190-4DE1E83C3105}"/>
    <cellStyle name="ป้อนค่า 3 2 2 3" xfId="2788" xr:uid="{E50A6509-21BE-4213-A859-5E1809292127}"/>
    <cellStyle name="ป้อนค่า 3 2 2 4" xfId="1752" xr:uid="{4017701C-0FE1-4404-BE19-2AA0F38F0DCB}"/>
    <cellStyle name="ป้อนค่า 3 2 2 5" xfId="3411" xr:uid="{A84D6569-B653-43E8-925E-3EE03043D64B}"/>
    <cellStyle name="ป้อนค่า 3 2 2 6" xfId="2888" xr:uid="{1B06514E-0587-40C5-8042-1C0B4F60150B}"/>
    <cellStyle name="ป้อนค่า 3 2 2 7" xfId="3694" xr:uid="{BD5D4A56-5891-42B6-BB5D-C6CE522516A4}"/>
    <cellStyle name="ป้อนค่า 3 2 2 8" xfId="4255" xr:uid="{F1B258B4-264F-4DC8-ADF7-7DFF11AF44E4}"/>
    <cellStyle name="ป้อนค่า 3 2 2 9" xfId="4530" xr:uid="{AE1BCF9B-A260-4934-9733-3BCA8BA701EE}"/>
    <cellStyle name="ป้อนค่า 3 2 3" xfId="2305" xr:uid="{84ED67CC-5852-4057-8C51-52CF357E36E4}"/>
    <cellStyle name="ป้อนค่า 3 2 4" xfId="2647" xr:uid="{E3438163-5872-4B94-A140-C1CAE92D27D9}"/>
    <cellStyle name="ป้อนค่า 3 2 5" xfId="1432" xr:uid="{409243F0-905E-4495-A084-676E92E006CC}"/>
    <cellStyle name="ป้อนค่า 3 2 6" xfId="3279" xr:uid="{81BEA889-B0AE-45C1-9A65-6B0FC0B43AC4}"/>
    <cellStyle name="ป้อนค่า 3 2 7" xfId="1504" xr:uid="{50D3E56D-190F-4AB1-AAA8-EFE5D019A7FC}"/>
    <cellStyle name="ป้อนค่า 3 2 8" xfId="2234" xr:uid="{817F699B-40E8-445C-8881-7582EEAC1B08}"/>
    <cellStyle name="ป้อนค่า 3 2 9" xfId="4122" xr:uid="{14653640-A545-474B-93D8-6BC38F93DC63}"/>
    <cellStyle name="ป้อนค่า 3 3" xfId="647" xr:uid="{0DFD86D8-4253-4930-A008-2CEFE71EB990}"/>
    <cellStyle name="ป้อนค่า 3 3 10" xfId="1290" xr:uid="{00F7E23E-40A0-466B-B711-CF8CD55E77F8}"/>
    <cellStyle name="ป้อนค่า 3 3 11" xfId="3339" xr:uid="{BAB48CB4-14EC-43F4-AA09-A705E62F0B79}"/>
    <cellStyle name="ป้อนค่า 3 3 12" xfId="3889" xr:uid="{023ACD3E-381E-4297-9C64-E86640A5186C}"/>
    <cellStyle name="ป้อนค่า 3 3 2" xfId="1956" xr:uid="{C21C0FE5-8DCF-497E-8C8B-0AB5408147C7}"/>
    <cellStyle name="ป้อนค่า 3 3 3" xfId="1545" xr:uid="{B442E930-DC28-4982-89B1-517F6144ED83}"/>
    <cellStyle name="ป้อนค่า 3 3 4" xfId="1597" xr:uid="{262DF0D6-F150-4EEB-8E07-9C74CA1D56D9}"/>
    <cellStyle name="ป้อนค่า 3 3 5" xfId="2577" xr:uid="{80FF9B2F-3053-44B2-9A04-14D37073CE5F}"/>
    <cellStyle name="ป้อนค่า 3 3 6" xfId="2023" xr:uid="{C6FA7F19-2841-47CD-B93F-97A013941832}"/>
    <cellStyle name="ป้อนค่า 3 3 7" xfId="2819" xr:uid="{A6325E93-34E6-4BC1-B2FA-CFAFB3191462}"/>
    <cellStyle name="ป้อนค่า 3 3 8" xfId="1873" xr:uid="{64F26ABB-7D7F-4A92-A96A-D821285CD1EC}"/>
    <cellStyle name="ป้อนค่า 3 3 9" xfId="3846" xr:uid="{3D9E445A-5769-4826-B627-B05B0E84FFB8}"/>
    <cellStyle name="ป้อนค่า 3 4" xfId="1572" xr:uid="{628855DD-2B27-4069-B7EB-BCC6469C890F}"/>
    <cellStyle name="ป้อนค่า 3 5" xfId="2526" xr:uid="{7D1AD21E-ADED-4CC0-96D4-B6FCB62C6833}"/>
    <cellStyle name="ป้อนค่า 3 6" xfId="2121" xr:uid="{30BC0C63-449A-4171-86FD-A87CDE19F7AC}"/>
    <cellStyle name="ป้อนค่า 3 7" xfId="2522" xr:uid="{6A05F71A-9180-42C4-A7E7-53A99DB4578D}"/>
    <cellStyle name="ป้อนค่า 3 8" xfId="3811" xr:uid="{154C64C4-4994-46BE-8168-F5E3F05C4406}"/>
    <cellStyle name="ป้อนค่า 3 9" xfId="1510" xr:uid="{FFC2EE7D-1D3B-4A55-AE9B-5015DE1130B8}"/>
    <cellStyle name="ป้อนค่า 4" xfId="605" xr:uid="{03A583ED-D920-4579-9C82-2E14026F2871}"/>
    <cellStyle name="ป้อนค่า 4 10" xfId="3709" xr:uid="{7FD8A03D-936F-4841-8139-D3A79BEEAC96}"/>
    <cellStyle name="ป้อนค่า 4 11" xfId="3657" xr:uid="{CA37870D-0349-411C-921F-924B9923470F}"/>
    <cellStyle name="ป้อนค่า 4 12" xfId="1964" xr:uid="{43E3D047-8474-4756-8ACD-EACDF4D3AFCB}"/>
    <cellStyle name="ป้อนค่า 4 13" xfId="2510" xr:uid="{61DC9290-D46F-4EA8-9BAA-04A8E6E4E307}"/>
    <cellStyle name="ป้อนค่า 4 2" xfId="1125" xr:uid="{95DCE601-1283-45B3-8E4C-8115054A3867}"/>
    <cellStyle name="ป้อนค่า 4 2 10" xfId="4738" xr:uid="{2EA090B0-AC7A-47F2-BB56-68AF1CD252BC}"/>
    <cellStyle name="ป้อนค่า 4 2 11" xfId="4943" xr:uid="{BADA452F-00FA-4531-906B-7F96E7AE3D64}"/>
    <cellStyle name="ป้อนค่า 4 2 12" xfId="5121" xr:uid="{DE31E891-7337-4E83-B335-35D7A7D78CB7}"/>
    <cellStyle name="ป้อนค่า 4 2 2" xfId="2403" xr:uid="{2B7A0832-BA82-4FBC-9CEB-6F0EE3771E98}"/>
    <cellStyle name="ป้อนค่า 4 2 3" xfId="2745" xr:uid="{E6EF5076-A3C8-4E92-9A45-5B7ABDE8C6B3}"/>
    <cellStyle name="ป้อนค่า 4 2 4" xfId="1955" xr:uid="{F92C0741-6FA6-4104-80E5-095093ECFF7D}"/>
    <cellStyle name="ป้อนค่า 4 2 5" xfId="3369" xr:uid="{ED710E97-F73A-4147-93F5-FDD7AF18D6B8}"/>
    <cellStyle name="ป้อนค่า 4 2 6" xfId="3124" xr:uid="{20BB70BC-497D-4E91-8E9A-9E2FB34120D1}"/>
    <cellStyle name="ป้อนค่า 4 2 7" xfId="1547" xr:uid="{CCC69E74-4426-4155-A11B-39C4F64FD692}"/>
    <cellStyle name="ป้อนค่า 4 2 8" xfId="4212" xr:uid="{8C8C0DBD-9D5C-43CB-851D-23151CB0CBC1}"/>
    <cellStyle name="ป้อนค่า 4 2 9" xfId="4487" xr:uid="{56B1C40B-C5C3-4C6D-9A59-D0EED3B284B6}"/>
    <cellStyle name="ป้อนค่า 4 3" xfId="1916" xr:uid="{3FD64714-BDCF-415E-B733-81893D6E206D}"/>
    <cellStyle name="ป้อนค่า 4 4" xfId="2012" xr:uid="{6FA2EEF9-BCF9-4CD6-A49B-C999298AD0A4}"/>
    <cellStyle name="ป้อนค่า 4 5" xfId="1489" xr:uid="{7E40FBBD-859E-4F2D-B7D9-C14F687E94FA}"/>
    <cellStyle name="ป้อนค่า 4 6" xfId="1786" xr:uid="{79400288-CBE1-4D9F-9B83-E7972D3D9381}"/>
    <cellStyle name="ป้อนค่า 4 7" xfId="3163" xr:uid="{D188495F-675D-4904-8A87-C80E4703EE6E}"/>
    <cellStyle name="ป้อนค่า 4 8" xfId="3780" xr:uid="{2A9A4D19-31A8-4796-8A50-255D834FA580}"/>
    <cellStyle name="ป้อนค่า 4 9" xfId="3557" xr:uid="{415FA96C-F2CC-4C49-94A1-0055A3BF4D49}"/>
    <cellStyle name="ป้อนค่า 5" xfId="674" xr:uid="{2525581E-93A7-44A1-B0B3-414A1AC65313}"/>
    <cellStyle name="ป้อนค่า 5 10" xfId="2059" xr:uid="{08D8CF8B-C803-40D1-95DE-30ABE1B16F7A}"/>
    <cellStyle name="ป้อนค่า 5 11" xfId="4308" xr:uid="{FC07DA5B-FDC7-4DA6-A60C-26ABD136AF97}"/>
    <cellStyle name="ป้อนค่า 5 12" xfId="4570" xr:uid="{03B4CA94-81AF-4C13-B6DC-A0FFF5DEE887}"/>
    <cellStyle name="ป้อนค่า 5 2" xfId="1981" xr:uid="{16FB64D9-405F-42B4-B895-637B8C28D6B6}"/>
    <cellStyle name="ป้อนค่า 5 3" xfId="1311" xr:uid="{F76AAFAA-B0B6-4B1B-979B-4C7F005A572B}"/>
    <cellStyle name="ป้อนค่า 5 4" xfId="2576" xr:uid="{39F196CD-EAE6-4067-B98C-2F50D642097A}"/>
    <cellStyle name="ป้อนค่า 5 5" xfId="1830" xr:uid="{C866306E-6D9E-404A-96F0-0A903B8B387F}"/>
    <cellStyle name="ป้อนค่า 5 6" xfId="3211" xr:uid="{6552130A-F716-4B2E-9652-74AF477BE542}"/>
    <cellStyle name="ป้อนค่า 5 7" xfId="2828" xr:uid="{630D44E8-403D-483E-85B1-4456C445AE23}"/>
    <cellStyle name="ป้อนค่า 5 8" xfId="3645" xr:uid="{1E43AED7-B56B-40B8-B240-EEA0ADFF1C21}"/>
    <cellStyle name="ป้อนค่า 5 9" xfId="3928" xr:uid="{E50645A1-361A-4299-BE32-E19524BEB41D}"/>
    <cellStyle name="ป้อนค่า 6" xfId="2310" xr:uid="{F67D08D5-4445-48D7-86DF-65CB44C4E376}"/>
    <cellStyle name="ป้อนค่า 7" xfId="3061" xr:uid="{C947F0EC-1F97-46DE-8C90-2BF586798C22}"/>
    <cellStyle name="ป้อนค่า 8" xfId="1434" xr:uid="{B77F2E68-2843-4D82-A561-C0CF66ADF75F}"/>
    <cellStyle name="ป้อนค่า 9" xfId="3667" xr:uid="{BF7A8B0B-9698-41A5-A094-828DB823E676}"/>
    <cellStyle name="ปานกลาง" xfId="430" xr:uid="{1E3E70D5-F281-4347-8DE5-DB4126FBC555}"/>
    <cellStyle name="ผลรวม" xfId="431" xr:uid="{8F0B575B-E8FB-4D7C-A102-E755914FE2CD}"/>
    <cellStyle name="ผลรวม 10" xfId="3504" xr:uid="{CA9333F4-4420-4C5F-9482-B0BA169EF08C}"/>
    <cellStyle name="ผลรวม 11" xfId="1291" xr:uid="{7F02B52E-D055-40F7-B5B1-7B660CF61FD6}"/>
    <cellStyle name="ผลรวม 12" xfId="3843" xr:uid="{A240D56E-B984-4054-965B-6E1BEDE7F968}"/>
    <cellStyle name="ผลรวม 13" xfId="3702" xr:uid="{3ACF0D2B-4B25-4BB9-BB36-C4FDEF39D1B0}"/>
    <cellStyle name="ผลรวม 14" xfId="3552" xr:uid="{E0381ECA-0780-4AD0-AC54-4AB9B7228554}"/>
    <cellStyle name="ผลรวม 15" xfId="2543" xr:uid="{E4211C3F-C7D4-4E8E-80C6-B989B850C1B8}"/>
    <cellStyle name="ผลรวม 2" xfId="507" xr:uid="{93259D41-EA83-4F72-B263-FB2CECFDBB5B}"/>
    <cellStyle name="ผลรวม 2 10" xfId="3997" xr:uid="{B351DE1B-B2E8-4BCD-BBB8-BD9AEE302A29}"/>
    <cellStyle name="ผลรวม 2 11" xfId="2935" xr:uid="{7F164E83-E5E8-4B6C-84E1-DA7BBA56E582}"/>
    <cellStyle name="ผลรวม 2 12" xfId="3882" xr:uid="{055989E9-A04D-43DA-9E8D-6BCF7B73F08D}"/>
    <cellStyle name="ผลรวม 2 13" xfId="1282" xr:uid="{804EDAA2-FC4C-4F3B-8A70-4B8318CFEF73}"/>
    <cellStyle name="ผลรวม 2 14" xfId="4136" xr:uid="{E56FF09B-CDB2-4624-BBBB-B1E0D77EEB1D}"/>
    <cellStyle name="ผลรวม 2 2" xfId="911" xr:uid="{163AF361-8CA3-4A8A-A515-5566208B3BD1}"/>
    <cellStyle name="ผลรวม 2 2 10" xfId="4001" xr:uid="{6146473A-D38E-4919-BD72-6674C62BD4B0}"/>
    <cellStyle name="ผลรวม 2 2 11" xfId="4158" xr:uid="{00A728C0-E315-4B7D-934B-F0B01130F7A4}"/>
    <cellStyle name="ผลรวม 2 2 12" xfId="4434" xr:uid="{6A8ED374-9056-4AD4-8F6A-AB379E798CA8}"/>
    <cellStyle name="ผลรวม 2 2 13" xfId="4688" xr:uid="{654EBE71-DF02-49DE-A1FF-D7FAE8FAA3CE}"/>
    <cellStyle name="ผลรวม 2 2 2" xfId="1115" xr:uid="{9091EBAB-54AC-4D76-9784-4CD9EE760E0A}"/>
    <cellStyle name="ผลรวม 2 2 2 10" xfId="4728" xr:uid="{A6214329-ED95-4506-8BF9-793A797EB309}"/>
    <cellStyle name="ผลรวม 2 2 2 11" xfId="4933" xr:uid="{93DB64B6-D680-476E-B1AF-14D3839C2740}"/>
    <cellStyle name="ผลรวม 2 2 2 12" xfId="5111" xr:uid="{925175E8-9E76-4526-BCC0-41C6B7A12003}"/>
    <cellStyle name="ผลรวม 2 2 2 2" xfId="2393" xr:uid="{18D75B9B-611D-4DF3-BF60-9F08E5CEB216}"/>
    <cellStyle name="ผลรวม 2 2 2 3" xfId="2735" xr:uid="{624B3A56-C121-4183-9297-918EC5B964D0}"/>
    <cellStyle name="ผลรวม 2 2 2 4" xfId="3022" xr:uid="{8DF5E24B-6FE1-44FA-863E-6CEB66687D21}"/>
    <cellStyle name="ผลรวม 2 2 2 5" xfId="3359" xr:uid="{74FD929B-19C8-4619-A02F-C656795678A9}"/>
    <cellStyle name="ผลรวม 2 2 2 6" xfId="3630" xr:uid="{6CA79539-0A34-4727-9377-A2979A2BC414}"/>
    <cellStyle name="ผลรวม 2 2 2 7" xfId="3903" xr:uid="{A2C91517-1F4F-4237-9E47-D5594B477CA6}"/>
    <cellStyle name="ผลรวม 2 2 2 8" xfId="4202" xr:uid="{B8B218FB-C9B7-48D3-958F-BBCF708D12D7}"/>
    <cellStyle name="ผลรวม 2 2 2 9" xfId="4477" xr:uid="{91CF5E53-433E-42C8-8C1C-0A1DFA46D200}"/>
    <cellStyle name="ผลรวม 2 2 3" xfId="975" xr:uid="{EC1A9FD1-8AAA-465C-8FD1-5DA4A3F084D6}"/>
    <cellStyle name="ผลรวม 2 2 3 10" xfId="4606" xr:uid="{D810BDAD-E8A4-463D-85CC-110B2A470203}"/>
    <cellStyle name="ผลรวม 2 2 3 11" xfId="4829" xr:uid="{F68BE796-D8D1-4482-AD94-B8EA6E4DCB2D}"/>
    <cellStyle name="ผลรวม 2 2 3 12" xfId="5012" xr:uid="{55766465-4FCF-4DF3-9837-8E4E03006688}"/>
    <cellStyle name="ผลรวม 2 2 3 2" xfId="2256" xr:uid="{44FF91F3-887E-48AF-BB24-56A8F58DAB14}"/>
    <cellStyle name="ผลรวม 2 2 3 3" xfId="2597" xr:uid="{BE0ACAA0-F8B5-437C-A5F5-C1F6127A75F8}"/>
    <cellStyle name="ผลรวม 2 2 3 4" xfId="2464" xr:uid="{9581969F-4C79-46CB-A267-2424BA6BD0A0}"/>
    <cellStyle name="ผลรวม 2 2 3 5" xfId="3230" xr:uid="{1A5AC87F-786A-42FE-84E3-912FDF07566C}"/>
    <cellStyle name="ผลรวม 2 2 3 6" xfId="2503" xr:uid="{9B6C2FB5-3DB3-4652-9276-5D838534B56B}"/>
    <cellStyle name="ผลรวม 2 2 3 7" xfId="3719" xr:uid="{5B54CE50-FEC1-4AA0-AA82-084D788A6400}"/>
    <cellStyle name="ผลรวม 2 2 3 8" xfId="4074" xr:uid="{811E0EAE-E172-47CD-AAB4-FC1FF41506C5}"/>
    <cellStyle name="ผลรวม 2 2 3 9" xfId="4352" xr:uid="{A62F4825-7422-4B55-A0B5-8AF4A920FDD6}"/>
    <cellStyle name="ผลรวม 2 2 4" xfId="1451" xr:uid="{88052F81-98FC-44DC-9C46-5B4AC144A7EA}"/>
    <cellStyle name="ผลรวม 2 2 5" xfId="2531" xr:uid="{F38BC3D6-007F-474D-9CE7-D0F86235E3EB}"/>
    <cellStyle name="ผลรวม 2 2 6" xfId="1944" xr:uid="{F1EBFD99-9794-4119-9DD4-E578ADEBF62C}"/>
    <cellStyle name="ผลรวม 2 2 7" xfId="1304" xr:uid="{A4263598-056E-44A2-9B69-626B4ADF7816}"/>
    <cellStyle name="ผลรวม 2 2 8" xfId="1814" xr:uid="{FFD49782-88F6-42D9-AE94-CF20DF20BF4B}"/>
    <cellStyle name="ผลรวม 2 2 9" xfId="1658" xr:uid="{46E35735-3943-4932-89CF-DE2CC288E59D}"/>
    <cellStyle name="ผลรวม 2 3" xfId="1011" xr:uid="{DA9E023B-34A6-406A-B359-708DB406FDC3}"/>
    <cellStyle name="ผลรวม 2 3 10" xfId="4386" xr:uid="{54F199D8-8B3E-4BE4-A81D-C84E67692A2B}"/>
    <cellStyle name="ผลรวม 2 3 11" xfId="4640" xr:uid="{B1D6BA0A-232D-4B30-9893-17A36D09364D}"/>
    <cellStyle name="ผลรวม 2 3 12" xfId="4861" xr:uid="{73AD277A-E9D4-498B-B698-2CAD0CAC7BD7}"/>
    <cellStyle name="ผลรวม 2 3 13" xfId="5042" xr:uid="{11803D66-BA39-490C-88D2-43B1575774B7}"/>
    <cellStyle name="ผลรวม 2 3 2" xfId="1155" xr:uid="{696A7BF3-7C9A-4586-8EF5-E73741DE0780}"/>
    <cellStyle name="ผลรวม 2 3 2 10" xfId="4768" xr:uid="{58CB6460-8C15-491B-9038-2652D2C40403}"/>
    <cellStyle name="ผลรวม 2 3 2 11" xfId="4971" xr:uid="{652663AD-BDA6-40D9-98BA-CD2CA0C86C40}"/>
    <cellStyle name="ผลรวม 2 3 2 12" xfId="5149" xr:uid="{F944D1CE-8A2D-4C54-89AC-B1603D3AE347}"/>
    <cellStyle name="ผลรวม 2 3 2 2" xfId="2433" xr:uid="{BE357F07-F164-4CBF-A4E1-B476ED89325F}"/>
    <cellStyle name="ผลรวม 2 3 2 3" xfId="2775" xr:uid="{46556663-6B0F-4B7C-8785-33DC8B8E0266}"/>
    <cellStyle name="ผลรวม 2 3 2 4" xfId="1780" xr:uid="{66F17B7C-62CC-404D-9A3B-B07E872A8F10}"/>
    <cellStyle name="ผลรวม 2 3 2 5" xfId="3398" xr:uid="{27F9AE1E-121A-4698-8009-EC5DF1F748E8}"/>
    <cellStyle name="ผลรวม 2 3 2 6" xfId="2158" xr:uid="{77166625-935B-4F65-A9D9-924FD119A54C}"/>
    <cellStyle name="ผลรวม 2 3 2 7" xfId="1667" xr:uid="{B03E7E67-2934-4F4B-BEB8-F12F1EBB0F29}"/>
    <cellStyle name="ผลรวม 2 3 2 8" xfId="4242" xr:uid="{D53F7C04-3A85-4C58-9E44-5C7B1856A7CE}"/>
    <cellStyle name="ผลรวม 2 3 2 9" xfId="4517" xr:uid="{B894C313-5947-455B-B509-FD73BEB4027E}"/>
    <cellStyle name="ผลรวม 2 3 3" xfId="2291" xr:uid="{0BA5572C-B1EB-48CF-B6C0-9EAFDB3A2C9C}"/>
    <cellStyle name="ผลรวม 2 3 4" xfId="2633" xr:uid="{715583CA-CC75-4487-9485-DD9836A248E4}"/>
    <cellStyle name="ผลรวม 2 3 5" xfId="1702" xr:uid="{E6E6B757-7DC3-4036-B5F1-CD1DE979499F}"/>
    <cellStyle name="ผลรวม 2 3 6" xfId="3265" xr:uid="{84E9C96C-29DE-4AEE-8284-2A4B901E76BB}"/>
    <cellStyle name="ผลรวม 2 3 7" xfId="2690" xr:uid="{D59E5179-6A45-497F-BBA1-008E77E2662A}"/>
    <cellStyle name="ผลรวม 2 3 8" xfId="1673" xr:uid="{148918D4-E3F7-4586-883D-BBB939A7EA11}"/>
    <cellStyle name="ผลรวม 2 3 9" xfId="4109" xr:uid="{AAE2EABF-9DE9-4C69-B2AD-563716B27AF8}"/>
    <cellStyle name="ผลรวม 2 4" xfId="613" xr:uid="{52DF7A5B-D913-4440-8943-3FD366F171A5}"/>
    <cellStyle name="ผลรวม 2 4 10" xfId="3621" xr:uid="{DFEE3140-172C-497D-8CFD-571A0BEF6D75}"/>
    <cellStyle name="ผลรวม 2 4 11" xfId="3589" xr:uid="{BF28A092-D5AD-4E1C-BFEC-2F0B09CD8B5B}"/>
    <cellStyle name="ผลรวม 2 4 12" xfId="2829" xr:uid="{0F6F2139-B5B5-4CBB-989B-19B93171FE48}"/>
    <cellStyle name="ผลรวม 2 4 2" xfId="1924" xr:uid="{204CCC23-F480-4D18-A7B0-C26DAEBCAF73}"/>
    <cellStyle name="ผลรวม 2 4 3" xfId="1808" xr:uid="{606F2098-5B56-4A5E-A033-FAC958585BC0}"/>
    <cellStyle name="ผลรวม 2 4 4" xfId="2174" xr:uid="{6AE31D64-42A9-4FD6-B0D8-4F265DF152AC}"/>
    <cellStyle name="ผลรวม 2 4 5" xfId="1768" xr:uid="{36C0142B-C22D-4F11-B629-D8FD185FDC12}"/>
    <cellStyle name="ผลรวม 2 4 6" xfId="3194" xr:uid="{FEBA1730-955C-4611-AB34-3F1B590DC931}"/>
    <cellStyle name="ผลรวม 2 4 7" xfId="3772" xr:uid="{7016BCE2-9E81-4C73-BB32-D476AF788669}"/>
    <cellStyle name="ผลรวม 2 4 8" xfId="3611" xr:uid="{C8576310-9A02-4C8B-90FD-ED29ED6358BC}"/>
    <cellStyle name="ผลรวม 2 4 9" xfId="3812" xr:uid="{90B729AD-5949-44F3-A4FD-67D36026659C}"/>
    <cellStyle name="ผลรวม 2 5" xfId="1581" xr:uid="{FBBD3661-0344-4A31-BD0C-6B55EAFFFA2C}"/>
    <cellStyle name="ผลรวม 2 6" xfId="3206" xr:uid="{2C853442-ACA4-45E5-9D2C-01E8410C6FC0}"/>
    <cellStyle name="ผลรวม 2 7" xfId="3135" xr:uid="{723180E7-8D98-4516-BA35-8C9AB90E340E}"/>
    <cellStyle name="ผลรวม 2 8" xfId="3813" xr:uid="{E205A76C-C3B9-4297-ACBB-B5FC956D081F}"/>
    <cellStyle name="ผลรวม 2 9" xfId="4053" xr:uid="{7BA1D91B-85CD-4B1D-ACE9-086FFAA70BCE}"/>
    <cellStyle name="ผลรวม 3" xfId="497" xr:uid="{A6BB5AEC-FEBE-40E1-A49F-146912DCB1E8}"/>
    <cellStyle name="ผลรวม 3 10" xfId="4061" xr:uid="{C2D007F8-9A44-4770-AD96-7656C998BA9C}"/>
    <cellStyle name="ผลรวม 3 11" xfId="4341" xr:uid="{A41D4D3A-B0FE-426F-9E4F-021640EFD965}"/>
    <cellStyle name="ผลรวม 3 12" xfId="4597" xr:uid="{2FC9AF0E-C7A9-4A58-870B-2B2C7494AE48}"/>
    <cellStyle name="ผลรวม 3 13" xfId="4822" xr:uid="{B1D8EA99-EF43-46DD-8DF4-F5FB7563B314}"/>
    <cellStyle name="ผลรวม 3 2" xfId="1002" xr:uid="{CE839F79-FE0D-4527-96D2-06CBFE280923}"/>
    <cellStyle name="ผลรวม 3 2 10" xfId="4377" xr:uid="{6C308B24-79CF-4E9B-A292-3D6D0E7E348E}"/>
    <cellStyle name="ผลรวม 3 2 11" xfId="4631" xr:uid="{8F1C82BB-D681-4F13-AED5-73C893E554AC}"/>
    <cellStyle name="ผลรวม 3 2 12" xfId="4852" xr:uid="{682EB4C8-9CC1-4ACF-A042-636D170DD352}"/>
    <cellStyle name="ผลรวม 3 2 13" xfId="5033" xr:uid="{39BC519A-12EE-4E23-8555-144A950A04B4}"/>
    <cellStyle name="ผลรวม 3 2 2" xfId="1146" xr:uid="{CD06184F-AB79-4FAC-848A-B57CBC39359E}"/>
    <cellStyle name="ผลรวม 3 2 2 10" xfId="4759" xr:uid="{D6297FB1-C406-4059-8C48-E923B3D8A0F7}"/>
    <cellStyle name="ผลรวม 3 2 2 11" xfId="4962" xr:uid="{0A4C8060-3105-497E-B2EC-A1D396051DD9}"/>
    <cellStyle name="ผลรวม 3 2 2 12" xfId="5140" xr:uid="{C9D375A8-0F53-4C61-BAF6-331234EE13A5}"/>
    <cellStyle name="ผลรวม 3 2 2 2" xfId="2424" xr:uid="{5E8CF09E-E670-4871-94F9-283B234C9EE0}"/>
    <cellStyle name="ผลรวม 3 2 2 3" xfId="2766" xr:uid="{FBCA05EB-8C0B-4B42-8815-42DE4F53012E}"/>
    <cellStyle name="ผลรวม 3 2 2 4" xfId="2904" xr:uid="{26ADC2F5-B187-4198-AF7C-DC001636D151}"/>
    <cellStyle name="ผลรวม 3 2 2 5" xfId="3389" xr:uid="{953B4431-7573-4B09-8F68-A16C0557DF31}"/>
    <cellStyle name="ผลรวม 3 2 2 6" xfId="3514" xr:uid="{F6AEC51E-A26B-441F-B0CA-44228664ADB0}"/>
    <cellStyle name="ผลรวม 3 2 2 7" xfId="3486" xr:uid="{D9F12CAF-8305-4CE5-BD96-29827C516842}"/>
    <cellStyle name="ผลรวม 3 2 2 8" xfId="4233" xr:uid="{9C97756D-FCAA-4697-A41C-F8720D21686E}"/>
    <cellStyle name="ผลรวม 3 2 2 9" xfId="4508" xr:uid="{390B60E2-C4D0-41B8-8968-948C640EE977}"/>
    <cellStyle name="ผลรวม 3 2 3" xfId="2282" xr:uid="{4AEFC235-7468-46E7-809B-0F59037BE373}"/>
    <cellStyle name="ผลรวม 3 2 4" xfId="2624" xr:uid="{06420D0B-7F3D-4189-AA85-3986E828EAA4}"/>
    <cellStyle name="ผลรวม 3 2 5" xfId="2523" xr:uid="{5D4FF743-EDB8-4B78-ADB3-85211F1EBC69}"/>
    <cellStyle name="ผลรวม 3 2 6" xfId="3256" xr:uid="{60BDA30B-60D7-4682-AC3A-C5DAA8F072E1}"/>
    <cellStyle name="ผลรวม 3 2 7" xfId="2198" xr:uid="{D2798031-4AE4-4263-854C-F2ED14DE1BA9}"/>
    <cellStyle name="ผลรวม 3 2 8" xfId="3602" xr:uid="{F6E5B77E-A68C-4562-99E1-70720D0795BC}"/>
    <cellStyle name="ผลรวม 3 2 9" xfId="4100" xr:uid="{DF48B699-7B75-43A9-94CC-BEAF6A65CF77}"/>
    <cellStyle name="ผลรวม 3 3" xfId="644" xr:uid="{A79DD850-E811-470A-B5FC-58D65BD550EC}"/>
    <cellStyle name="ผลรวม 3 3 10" xfId="2491" xr:uid="{99C6FDEE-1FBC-4F99-A566-998D61F5441D}"/>
    <cellStyle name="ผลรวม 3 3 11" xfId="4310" xr:uid="{1EA591A5-BEDC-47F3-BBCF-5BD70F197884}"/>
    <cellStyle name="ผลรวม 3 3 12" xfId="4572" xr:uid="{15F21AF9-A332-4FD3-AA80-39CE8F8793D7}"/>
    <cellStyle name="ผลรวม 3 3 2" xfId="1954" xr:uid="{470D1A3A-6D14-4A6C-816C-624B72109398}"/>
    <cellStyle name="ผลรวม 3 3 3" xfId="2106" xr:uid="{721F0AB3-922D-4A29-B7B6-90B349B9170A}"/>
    <cellStyle name="ผลรวม 3 3 4" xfId="3019" xr:uid="{6AF15625-3E69-4B43-AA03-1CF84D4AFDBF}"/>
    <cellStyle name="ผลรวม 3 3 5" xfId="1675" xr:uid="{A1399CA9-309D-4FB9-887C-57E7D5A0F116}"/>
    <cellStyle name="ผลรวม 3 3 6" xfId="3627" xr:uid="{8B14A0D7-E428-41DE-B90F-3A117327DB6A}"/>
    <cellStyle name="ผลรวม 3 3 7" xfId="3900" xr:uid="{E3506606-69F5-4FC5-A574-45F5D0088869}"/>
    <cellStyle name="ผลรวม 3 3 8" xfId="3690" xr:uid="{7D955625-EA86-4381-902F-A754D4E0CE29}"/>
    <cellStyle name="ผลรวม 3 3 9" xfId="3890" xr:uid="{C05AF978-0CF3-4593-96C3-2A0E5E9D8522}"/>
    <cellStyle name="ผลรวม 3 4" xfId="1586" xr:uid="{D9AEA7A3-F83C-49A1-A666-7EB9A7296A04}"/>
    <cellStyle name="ผลรวม 3 5" xfId="2535" xr:uid="{DD450270-AEF3-434F-9137-41E304FB503B}"/>
    <cellStyle name="ผลรวม 3 6" xfId="1820" xr:uid="{60428F7F-8D93-4AFE-B691-B71434C3F540}"/>
    <cellStyle name="ผลรวม 3 7" xfId="2614" xr:uid="{8C26B86C-C757-4FC8-A1A8-E272352D84F5}"/>
    <cellStyle name="ผลรวม 3 8" xfId="1761" xr:uid="{61C1632B-FCB2-4C26-99E6-99F51D4A5DF9}"/>
    <cellStyle name="ผลรวม 3 9" xfId="3586" xr:uid="{B0E28BAE-2F75-4BA7-B54E-77F4A1590F4C}"/>
    <cellStyle name="ผลรวม 4" xfId="684" xr:uid="{7FBA9C1B-6A09-476F-8287-8E80FE26369F}"/>
    <cellStyle name="ผลรวม 4 10" xfId="3570" xr:uid="{9A41FD9B-3799-4FA3-9703-CAFA2F7AD565}"/>
    <cellStyle name="ผลรวม 4 11" xfId="3145" xr:uid="{C60C72DF-280E-487B-AE33-99C01E0A76A2}"/>
    <cellStyle name="ผลรวม 4 12" xfId="1613" xr:uid="{D30F6AF8-FA38-413F-9E26-EC12C76020A0}"/>
    <cellStyle name="ผลรวม 4 13" xfId="4275" xr:uid="{7C2A81D8-72E9-4761-8F37-2CEC0530DCCB}"/>
    <cellStyle name="ผลรวม 4 2" xfId="1132" xr:uid="{E4F0A57E-0D4B-487C-B16B-A33DD2A5FED8}"/>
    <cellStyle name="ผลรวม 4 2 10" xfId="4745" xr:uid="{9B509E4D-0286-4CDB-A099-028D80FCB2F6}"/>
    <cellStyle name="ผลรวม 4 2 11" xfId="4949" xr:uid="{B56E6092-FD91-4B28-9FEC-F9CC6382E61C}"/>
    <cellStyle name="ผลรวม 4 2 12" xfId="5127" xr:uid="{5A4FCF75-E998-4401-BC62-021BEF6BBD4D}"/>
    <cellStyle name="ผลรวม 4 2 2" xfId="2410" xr:uid="{EF4E98FC-895E-4D23-985C-880225956841}"/>
    <cellStyle name="ผลรวม 4 2 3" xfId="2752" xr:uid="{F14785F0-7E2B-4DBD-BA7B-3CEC9DD9FE2C}"/>
    <cellStyle name="ผลรวม 4 2 4" xfId="2856" xr:uid="{954A1BB8-DC56-4DF7-8995-D0A33397B136}"/>
    <cellStyle name="ผลรวม 4 2 5" xfId="3376" xr:uid="{BEA5584D-BB7D-4C8A-954B-36FB87C61169}"/>
    <cellStyle name="ผลรวม 4 2 6" xfId="3467" xr:uid="{97B9E057-6DCA-4BDD-82E6-6560126FD0E1}"/>
    <cellStyle name="ผลรวม 4 2 7" xfId="2801" xr:uid="{ABDBA668-51DE-45F2-B74E-79EA55122D69}"/>
    <cellStyle name="ผลรวม 4 2 8" xfId="4219" xr:uid="{96CEC29C-119D-4A96-B30D-AB1524D46D0E}"/>
    <cellStyle name="ผลรวม 4 2 9" xfId="4494" xr:uid="{2C8D7C1D-C8F8-4C3D-9DFE-B4761B6529D0}"/>
    <cellStyle name="ผลรวม 4 3" xfId="1990" xr:uid="{C007D0CD-B48A-469F-86B0-ED5527BE76BC}"/>
    <cellStyle name="ผลรวม 4 4" xfId="1298" xr:uid="{C8AA9257-D9C2-4D9C-B29A-36BFB8249230}"/>
    <cellStyle name="ผลรวม 4 5" xfId="3017" xr:uid="{C68AA88E-DAB7-495A-915B-4FD5C51466F1}"/>
    <cellStyle name="ผลรวม 4 6" xfId="1734" xr:uid="{5C832820-8BDA-4336-9842-82B4F10B32B4}"/>
    <cellStyle name="ผลรวม 4 7" xfId="3624" xr:uid="{D796CB70-423F-4F74-AC2E-062174177739}"/>
    <cellStyle name="ผลรวม 4 8" xfId="3898" xr:uid="{CB6D358F-83DF-478E-ACDE-9474C0B2F97C}"/>
    <cellStyle name="ผลรวม 4 9" xfId="3703" xr:uid="{FAC97808-81A0-4358-898F-A351EB15C7C0}"/>
    <cellStyle name="ผลรวม 5" xfId="643" xr:uid="{642A7FAD-FD15-4AB7-8CB4-96BD75F9CA1D}"/>
    <cellStyle name="ผลรวม 5 10" xfId="3747" xr:uid="{6EEC2802-B490-40A7-AF6C-75D77B128E52}"/>
    <cellStyle name="ผลรวม 5 11" xfId="4315" xr:uid="{1EAD7D39-BB91-40AB-86D9-18FE525FFB27}"/>
    <cellStyle name="ผลรวม 5 12" xfId="4577" xr:uid="{9A3A4E8D-A3D6-4CE5-A0FC-F7A4465D8C01}"/>
    <cellStyle name="ผลรวม 5 2" xfId="1953" xr:uid="{C0410F3C-AF8D-4E88-A81E-1E4AC7D87F58}"/>
    <cellStyle name="ผลรวม 5 3" xfId="2105" xr:uid="{53E81B9A-A848-43DF-9AC1-A912F1A3306B}"/>
    <cellStyle name="ผลรวม 5 4" xfId="3064" xr:uid="{62114B4B-9512-48D2-B047-FE1EDEEECA76}"/>
    <cellStyle name="ผลรวม 5 5" xfId="2215" xr:uid="{7D448BDF-BFDC-4270-968D-E590E910F035}"/>
    <cellStyle name="ผลรวม 5 6" xfId="3670" xr:uid="{ADC3AA2A-D784-49DE-96E2-3B2E4EDF6F05}"/>
    <cellStyle name="ผลรวม 5 7" xfId="3942" xr:uid="{457D3581-D240-4C7C-BBC6-A4A5D57107AE}"/>
    <cellStyle name="ผลรวม 5 8" xfId="3009" xr:uid="{876CF63B-88A8-4631-AC0F-6132AE854515}"/>
    <cellStyle name="ผลรวม 5 9" xfId="3838" xr:uid="{547713BA-F772-4AE2-A25F-2F9E01D1B876}"/>
    <cellStyle name="ผลรวม 6" xfId="1985" xr:uid="{8B16276E-0719-4035-80AE-0EF32F353D50}"/>
    <cellStyle name="ผลรวม 7" xfId="2269" xr:uid="{F6139F22-114A-4FCD-95DE-727C832E10BC}"/>
    <cellStyle name="ผลรวม 8" xfId="1682" xr:uid="{926DB5F2-6E29-45B0-8E06-699343F5FDFA}"/>
    <cellStyle name="ผลรวม 9" xfId="3185" xr:uid="{27E545A9-BB62-4FBC-9FD8-1D5E25E9066F}"/>
    <cellStyle name="ส่วนที่ถูกเน้น1" xfId="432" xr:uid="{2D54846C-80F4-4A49-A9A7-7E69CDB26BAE}"/>
    <cellStyle name="ส่วนที่ถูกเน้น2" xfId="433" xr:uid="{A6897E21-EFD2-4283-89AE-8D41F83E3183}"/>
    <cellStyle name="ส่วนที่ถูกเน้น3" xfId="434" xr:uid="{577ECA60-932D-4463-942E-9FCE3094BC84}"/>
    <cellStyle name="ส่วนที่ถูกเน้น4" xfId="435" xr:uid="{D64BB042-EA21-4E13-AAA6-892DCAC885CD}"/>
    <cellStyle name="ส่วนที่ถูกเน้น5" xfId="436" xr:uid="{2CC0F888-D74F-4AB0-BC69-33FC45F905A5}"/>
    <cellStyle name="ส่วนที่ถูกเน้น6" xfId="437" xr:uid="{B33EAE6E-B591-4ABD-87AC-16D3D49FB5F6}"/>
    <cellStyle name="หมายเหตุ" xfId="438" xr:uid="{B4E48EE6-06DA-4B8B-AF1A-329A4F5E5BC8}"/>
    <cellStyle name="หมายเหตุ 10" xfId="3809" xr:uid="{555944EA-04D5-4F91-BEAC-431343B89361}"/>
    <cellStyle name="หมายเหตุ 11" xfId="3166" xr:uid="{FD8C5C06-91D5-494C-AA99-FC873D0ABB07}"/>
    <cellStyle name="หมายเหตุ 12" xfId="3612" xr:uid="{04D83BA9-2F38-4AB2-9349-BB43CA29E1C5}"/>
    <cellStyle name="หมายเหตุ 13" xfId="4049" xr:uid="{8C60CA97-7A9B-4ADA-BF6A-B6326A119225}"/>
    <cellStyle name="หมายเหตุ 14" xfId="3509" xr:uid="{EA466F45-C803-4D74-AFF3-B174F03C3BF0}"/>
    <cellStyle name="หมายเหตุ 15" xfId="3962" xr:uid="{9F80D30D-BD81-421D-B4A3-63F316D6BFFC}"/>
    <cellStyle name="หมายเหตุ 2" xfId="504" xr:uid="{EC403717-5EA3-44BF-A877-48A29B8254D8}"/>
    <cellStyle name="หมายเหตุ 2 10" xfId="3935" xr:uid="{1A430448-0A5D-4A5C-8C3A-BBC5AC0CA301}"/>
    <cellStyle name="หมายเหตุ 2 11" xfId="3946" xr:uid="{C182756B-1CC1-46C0-85F6-85699B3E1F33}"/>
    <cellStyle name="หมายเหตุ 2 12" xfId="4009" xr:uid="{EC3BBEE3-982C-4A14-B8AA-51CC57BEA6E7}"/>
    <cellStyle name="หมายเหตุ 2 13" xfId="4041" xr:uid="{005A6109-6F78-491C-B68B-376706933F34}"/>
    <cellStyle name="หมายเหตุ 2 14" xfId="3866" xr:uid="{6E6CA402-B2D2-442A-8415-775FB5BC0850}"/>
    <cellStyle name="หมายเหตุ 2 2" xfId="908" xr:uid="{F6F21445-F497-48FE-B41E-52F73C39851B}"/>
    <cellStyle name="หมายเหตุ 2 2 10" xfId="2501" xr:uid="{2A33AA82-0407-41BB-A051-A866D6C5A39F}"/>
    <cellStyle name="หมายเหตุ 2 2 11" xfId="4189" xr:uid="{DBE54D9A-76EB-40B8-BF5E-9B5A26A134FE}"/>
    <cellStyle name="หมายเหตุ 2 2 12" xfId="4464" xr:uid="{05B787C2-A570-44DE-87A2-F075830FCA87}"/>
    <cellStyle name="หมายเหตุ 2 2 13" xfId="4715" xr:uid="{1228AA7F-DAF3-4384-ADA4-4F180BA41BF4}"/>
    <cellStyle name="หมายเหตุ 2 2 2" xfId="1112" xr:uid="{6D287FF4-12AC-4515-B3A3-69E69C94D420}"/>
    <cellStyle name="หมายเหตุ 2 2 2 10" xfId="4725" xr:uid="{24A23D97-1B01-4C8F-8428-B76A6CDCFB72}"/>
    <cellStyle name="หมายเหตุ 2 2 2 11" xfId="4930" xr:uid="{2511482C-60E1-4B55-8071-597099595C90}"/>
    <cellStyle name="หมายเหตุ 2 2 2 12" xfId="5108" xr:uid="{F6D8409A-C043-488A-AB54-56CA836C772B}"/>
    <cellStyle name="หมายเหตุ 2 2 2 2" xfId="2390" xr:uid="{2EB81B06-CCDB-4814-81C3-B600D19E1B40}"/>
    <cellStyle name="หมายเหตุ 2 2 2 3" xfId="2732" xr:uid="{CAB5E351-D4F7-42A4-9A64-743D9A337A4B}"/>
    <cellStyle name="หมายเหตุ 2 2 2 4" xfId="1387" xr:uid="{1EDF0B64-4F0B-46CC-B045-2C16D032171A}"/>
    <cellStyle name="หมายเหตุ 2 2 2 5" xfId="3356" xr:uid="{D485F3E1-EECF-4B7C-BC37-01A7F86D32E7}"/>
    <cellStyle name="หมายเหตุ 2 2 2 6" xfId="2991" xr:uid="{C1999997-1FB3-4E4C-AC78-330FD454FF70}"/>
    <cellStyle name="หมายเหตุ 2 2 2 7" xfId="1806" xr:uid="{ECF55EE9-9448-4223-8D2C-10141CF06E2F}"/>
    <cellStyle name="หมายเหตุ 2 2 2 8" xfId="4199" xr:uid="{AB2EF1F0-9490-4F07-AD54-D0C6B8997E2E}"/>
    <cellStyle name="หมายเหตุ 2 2 2 9" xfId="4474" xr:uid="{88386F23-0A91-4A0D-8821-9B0D24A643D1}"/>
    <cellStyle name="หมายเหตุ 2 2 3" xfId="591" xr:uid="{2DF7CEB0-62E5-4D9E-B48F-C5F1D5C893DC}"/>
    <cellStyle name="หมายเหตุ 2 2 3 10" xfId="4048" xr:uid="{929BEB11-1CF1-4016-BCA7-783D697F5BD6}"/>
    <cellStyle name="หมายเหตุ 2 2 3 11" xfId="4016" xr:uid="{B362A5AB-355B-4AC9-83AC-EA6B19200CDC}"/>
    <cellStyle name="หมายเหตุ 2 2 3 12" xfId="4023" xr:uid="{3A907875-5A35-4968-8F7C-88A507BFA708}"/>
    <cellStyle name="หมายเหตุ 2 2 3 2" xfId="1902" xr:uid="{3AFA4AAF-A956-4856-BC2A-EA8232F2ECE0}"/>
    <cellStyle name="หมายเหตุ 2 2 3 3" xfId="2488" xr:uid="{D4B97DE0-CFB0-4105-9C86-522EBE6465C7}"/>
    <cellStyle name="หมายเหตุ 2 2 3 4" xfId="3178" xr:uid="{FE1B3D84-0AE2-4F53-9FC7-E525707F3F35}"/>
    <cellStyle name="หมายเหตุ 2 2 3 5" xfId="1844" xr:uid="{451BDB29-0AC6-4025-8029-A3A6D5557D41}"/>
    <cellStyle name="หมายเหตุ 2 2 3 6" xfId="3790" xr:uid="{5DDE9F43-2720-4D1C-92A5-71EDB97690A7}"/>
    <cellStyle name="หมายเหตุ 2 2 3 7" xfId="4029" xr:uid="{9B96145D-94DF-48B7-B1DF-C06198DAE544}"/>
    <cellStyle name="หมายเหตุ 2 2 3 8" xfId="3537" xr:uid="{A34E296F-0599-46F2-9AA7-60EB0DEC7C11}"/>
    <cellStyle name="หมายเหตุ 2 2 3 9" xfId="4011" xr:uid="{2961083C-D0ED-48AD-9608-20760D2C0F36}"/>
    <cellStyle name="หมายเหตุ 2 2 4" xfId="1454" xr:uid="{F298EB52-2FB1-408B-AAD2-6C518EAAC544}"/>
    <cellStyle name="หมายเหตุ 2 2 5" xfId="2903" xr:uid="{634E97FE-4FD6-4078-90D6-1632E8039D30}"/>
    <cellStyle name="หมายเหตุ 2 2 6" xfId="2571" xr:uid="{FD4E3ED4-9292-4618-8395-5397FC6DDE3F}"/>
    <cellStyle name="หมายเหตุ 2 2 7" xfId="3513" xr:uid="{62A3F682-7DC1-4775-991A-CB899F1BFC51}"/>
    <cellStyle name="หมายเหตุ 2 2 8" xfId="2214" xr:uid="{88376356-34A1-44E8-B6B6-8CAB86D7F978}"/>
    <cellStyle name="หมายเหตุ 2 2 9" xfId="2712" xr:uid="{627C9916-57A1-4202-A905-9CC2767C45CD}"/>
    <cellStyle name="หมายเหตุ 2 3" xfId="1008" xr:uid="{EA0D77DD-196A-434F-AA52-53173DEC7927}"/>
    <cellStyle name="หมายเหตุ 2 3 10" xfId="4383" xr:uid="{2F2A3186-2059-4DDE-8BD7-E5820A8AEC38}"/>
    <cellStyle name="หมายเหตุ 2 3 11" xfId="4637" xr:uid="{31D65354-21EA-45C6-A6A3-A10948118CF8}"/>
    <cellStyle name="หมายเหตุ 2 3 12" xfId="4858" xr:uid="{3D890710-33C5-4501-B543-A778003AEEFF}"/>
    <cellStyle name="หมายเหตุ 2 3 13" xfId="5039" xr:uid="{F55B72D3-4B46-48AB-A669-D9DE3569777E}"/>
    <cellStyle name="หมายเหตุ 2 3 2" xfId="1152" xr:uid="{521B2DEE-FA36-438B-BA96-0311265734DE}"/>
    <cellStyle name="หมายเหตุ 2 3 2 10" xfId="4765" xr:uid="{8EFD463E-DFDA-41DA-952A-34DA8923F780}"/>
    <cellStyle name="หมายเหตุ 2 3 2 11" xfId="4968" xr:uid="{5C133210-330F-47C4-8EDF-3808FA3E465E}"/>
    <cellStyle name="หมายเหตุ 2 3 2 12" xfId="5146" xr:uid="{869D8A07-92F2-48B2-9CF9-E8B127D49F7B}"/>
    <cellStyle name="หมายเหตุ 2 3 2 2" xfId="2430" xr:uid="{0742C9B5-EDCC-424C-B7F0-247DEB5FD738}"/>
    <cellStyle name="หมายเหตุ 2 3 2 3" xfId="2772" xr:uid="{9948CCDA-1DB0-4610-80CC-07C30CFD491E}"/>
    <cellStyle name="หมายเหตุ 2 3 2 4" xfId="2866" xr:uid="{10D8C3B5-8774-44B2-B439-5F82E13C6B97}"/>
    <cellStyle name="หมายเหตุ 2 3 2 5" xfId="3395" xr:uid="{E3B0DCC7-685E-47CF-9E67-17EACC969FA3}"/>
    <cellStyle name="หมายเหตุ 2 3 2 6" xfId="3475" xr:uid="{FA070813-41D7-4313-89BB-FF524B355EBD}"/>
    <cellStyle name="หมายเหตุ 2 3 2 7" xfId="3003" xr:uid="{BEFE8BBD-B2F6-4644-B2C5-590025F3C693}"/>
    <cellStyle name="หมายเหตุ 2 3 2 8" xfId="4239" xr:uid="{C7A0A45B-BC81-4464-88B8-A5B19BFC0710}"/>
    <cellStyle name="หมายเหตุ 2 3 2 9" xfId="4514" xr:uid="{292ECF02-5B3C-4FD7-B9CA-4906053D19D4}"/>
    <cellStyle name="หมายเหตุ 2 3 3" xfId="2288" xr:uid="{D0090BEE-5C87-4947-8FBF-D545273B883F}"/>
    <cellStyle name="หมายเหตุ 2 3 4" xfId="2630" xr:uid="{92E9F6E1-DEA9-4F02-B858-E9D385A79C42}"/>
    <cellStyle name="หมายเหตุ 2 3 5" xfId="1521" xr:uid="{C0C7CF1D-28ED-4043-8DE3-C8B363730E2F}"/>
    <cellStyle name="หมายเหตุ 2 3 6" xfId="3262" xr:uid="{CF579AAB-0032-4639-82E2-29FACCFFC717}"/>
    <cellStyle name="หมายเหตุ 2 3 7" xfId="2172" xr:uid="{040662E7-284C-471E-895F-5FAFAAE4C9FA}"/>
    <cellStyle name="หมายเหตุ 2 3 8" xfId="2918" xr:uid="{4E800283-F106-43EC-B0D5-8B5A587EB4DC}"/>
    <cellStyle name="หมายเหตุ 2 3 9" xfId="4106" xr:uid="{2F78CD15-7C9E-45F2-95B7-99573EF33F6D}"/>
    <cellStyle name="หมายเหตุ 2 4" xfId="690" xr:uid="{766DA516-00E3-4DD1-87AE-4EB51FF6CC03}"/>
    <cellStyle name="หมายเหตุ 2 4 10" xfId="3246" xr:uid="{B0D9233D-A01F-4102-B8DA-6CEBCE016B76}"/>
    <cellStyle name="หมายเหตุ 2 4 11" xfId="4305" xr:uid="{7433ACA5-EFC9-4537-B7B1-65A3B560A144}"/>
    <cellStyle name="หมายเหตุ 2 4 12" xfId="4567" xr:uid="{3D81C85A-2A31-4C54-9CF1-22B79394B672}"/>
    <cellStyle name="หมายเหตุ 2 4 2" xfId="1996" xr:uid="{07CE8281-BC64-4888-A456-CA3871BCF68C}"/>
    <cellStyle name="หมายเหตุ 2 4 3" xfId="1886" xr:uid="{4DD6D662-6A3C-4F3B-A1CF-08911D93EC00}"/>
    <cellStyle name="หมายเหตุ 2 4 4" xfId="3109" xr:uid="{983BC82D-0AEF-467E-A665-352F7DDFCC25}"/>
    <cellStyle name="หมายเหตุ 2 4 5" xfId="1669" xr:uid="{75C97C56-6788-4C82-905C-0A98EBFBBD64}"/>
    <cellStyle name="หมายเหตุ 2 4 6" xfId="3713" xr:uid="{023B8553-5963-47E4-8053-122341C0449E}"/>
    <cellStyle name="หมายเหตุ 2 4 7" xfId="3976" xr:uid="{C96A8334-5A7D-4BCE-9CDB-97616A2DE0A2}"/>
    <cellStyle name="หมายเหตุ 2 4 8" xfId="3659" xr:uid="{A9D7644A-C1BD-470A-A049-4841D1FAE1B1}"/>
    <cellStyle name="หมายเหตุ 2 4 9" xfId="2960" xr:uid="{D9031E07-58E4-4CEE-A01B-C6A1D856FD12}"/>
    <cellStyle name="หมายเหตุ 2 5" xfId="1582" xr:uid="{B7872B0E-3C3B-4890-B2D6-A266C5633FB8}"/>
    <cellStyle name="หมายเหตุ 2 6" xfId="1614" xr:uid="{AB021B73-666B-44F5-8BA3-52E4A9F308ED}"/>
    <cellStyle name="หมายเหตุ 2 7" xfId="3054" xr:uid="{4D416E33-CBB9-4126-B364-0613C05C9BBE}"/>
    <cellStyle name="หมายเหตุ 2 8" xfId="1999" xr:uid="{F3FEA4CB-4263-4894-A677-7DA98F0D8C4A}"/>
    <cellStyle name="หมายเหตุ 2 9" xfId="3758" xr:uid="{0980A428-612C-49E9-88C6-47D167EE79BA}"/>
    <cellStyle name="หมายเหตุ 3" xfId="521" xr:uid="{4E0561BE-DF6E-4AEB-8E90-512A3A204A85}"/>
    <cellStyle name="หมายเหตุ 3 10" xfId="1748" xr:uid="{AB17B992-50A0-48D5-917F-E79B1268C955}"/>
    <cellStyle name="หมายเหตุ 3 11" xfId="3961" xr:uid="{0A2D75AF-A091-466D-8E93-0D38903A85A0}"/>
    <cellStyle name="หมายเหตุ 3 12" xfId="3572" xr:uid="{28BC4CF1-B4C2-4303-A8F1-55ECB1C91324}"/>
    <cellStyle name="หมายเหตุ 3 13" xfId="3507" xr:uid="{6260DAC2-2056-4FE8-A8DD-33AA4CDA312D}"/>
    <cellStyle name="หมายเหตุ 3 2" xfId="1023" xr:uid="{FFD2B5F2-BEBD-4423-B611-0E39540E0583}"/>
    <cellStyle name="หมายเหตุ 3 2 10" xfId="4397" xr:uid="{6B6AFDAE-EF48-47C0-A08C-992BB279E26A}"/>
    <cellStyle name="หมายเหตุ 3 2 11" xfId="4651" xr:uid="{AF521E0D-49C6-4DC8-B27E-ADEA21A86583}"/>
    <cellStyle name="หมายเหตุ 3 2 12" xfId="4872" xr:uid="{35CBB3DC-53D6-4E98-ADC8-7EE9105764E6}"/>
    <cellStyle name="หมายเหตุ 3 2 13" xfId="5053" xr:uid="{E2AF89CE-F0D1-484E-9DAF-EC5A5C3F1A76}"/>
    <cellStyle name="หมายเหตุ 3 2 2" xfId="1166" xr:uid="{85384357-ED47-4179-9FD5-30A42E8BFC68}"/>
    <cellStyle name="หมายเหตุ 3 2 2 10" xfId="4779" xr:uid="{7558A85A-CD6C-4188-8151-60CA603D37DD}"/>
    <cellStyle name="หมายเหตุ 3 2 2 11" xfId="4982" xr:uid="{A6C657C0-A716-4131-BE4E-A1EEC48703E6}"/>
    <cellStyle name="หมายเหตุ 3 2 2 12" xfId="5160" xr:uid="{3D570CC2-9082-45D9-B0AD-8CCA00EF5912}"/>
    <cellStyle name="หมายเหตุ 3 2 2 2" xfId="2444" xr:uid="{86D8B3E2-FFF9-4DA6-BC20-AE8061B7BB44}"/>
    <cellStyle name="หมายเหตุ 3 2 2 3" xfId="2786" xr:uid="{2A266A20-DDED-4F6C-B25F-986D31E0770F}"/>
    <cellStyle name="หมายเหตุ 3 2 2 4" xfId="2500" xr:uid="{C88C7615-6446-4B10-BD33-F4E24EEB1939}"/>
    <cellStyle name="หมายเหตุ 3 2 2 5" xfId="3409" xr:uid="{0689909F-DDD9-4BEA-8CCD-65CA6803D4BF}"/>
    <cellStyle name="หมายเหตุ 3 2 2 6" xfId="2587" xr:uid="{E2973A04-F06C-45A7-9DCE-BDBD92FC2339}"/>
    <cellStyle name="หมายเหตุ 3 2 2 7" xfId="2248" xr:uid="{1F65642C-8719-4E66-8C3F-2266A3272723}"/>
    <cellStyle name="หมายเหตุ 3 2 2 8" xfId="4253" xr:uid="{443AB7F4-170B-4010-B3EF-8607350D6DA8}"/>
    <cellStyle name="หมายเหตุ 3 2 2 9" xfId="4528" xr:uid="{6B907FEF-5A7C-4FD1-9F58-8680312E16FD}"/>
    <cellStyle name="หมายเหตุ 3 2 3" xfId="2303" xr:uid="{92AC90CC-AB17-4930-A3BB-2FF250391C2C}"/>
    <cellStyle name="หมายเหตุ 3 2 4" xfId="2645" xr:uid="{E8EF6C4B-0F5D-4D78-908B-C713E4FAE047}"/>
    <cellStyle name="หมายเหตุ 3 2 5" xfId="1763" xr:uid="{18770B7B-C77C-4335-AE03-41FBE2E6FE7E}"/>
    <cellStyle name="หมายเหตุ 3 2 6" xfId="3277" xr:uid="{B083C49D-74B2-414D-BB1B-B2FE7F47308B}"/>
    <cellStyle name="หมายเหตุ 3 2 7" xfId="1596" xr:uid="{5BB286BD-E179-4791-BA9C-3F0F616ADF69}"/>
    <cellStyle name="หมายเหตุ 3 2 8" xfId="3023" xr:uid="{24A78840-CCBB-44F9-8CF4-3FE1EB095501}"/>
    <cellStyle name="หมายเหตุ 3 2 9" xfId="4120" xr:uid="{1A394677-A4FC-4078-A5FB-77F43115620C}"/>
    <cellStyle name="หมายเหตุ 3 3" xfId="677" xr:uid="{C8FEA274-8D52-4D6E-AB5B-DB030B60E225}"/>
    <cellStyle name="หมายเหตุ 3 3 10" xfId="3738" xr:uid="{4CCE816C-B625-4AA1-B6EB-376D60D2F5F8}"/>
    <cellStyle name="หมายเหตุ 3 3 11" xfId="4303" xr:uid="{B928CEEA-85FD-4F6A-B705-145EBA2A9FFE}"/>
    <cellStyle name="หมายเหตุ 3 3 12" xfId="4565" xr:uid="{0134B979-190E-430D-86E9-F70A9F9B2CFB}"/>
    <cellStyle name="หมายเหตุ 3 3 2" xfId="1984" xr:uid="{9D39589B-2275-4D80-9D56-251A8745C2C8}"/>
    <cellStyle name="หมายเหตุ 3 3 3" xfId="1313" xr:uid="{06CEE6BD-3FF6-4483-8FBF-8147C4AEAB9F}"/>
    <cellStyle name="หมายเหตุ 3 3 4" xfId="3100" xr:uid="{E67DF7AC-8104-47EC-B208-B4732586FB35}"/>
    <cellStyle name="หมายเหตุ 3 3 5" xfId="2008" xr:uid="{C579C4B0-490C-4BC3-86D8-0192381197BA}"/>
    <cellStyle name="หมายเหตุ 3 3 6" xfId="3708" xr:uid="{BEF9EF10-71F3-4B6A-92F6-79B7C9C334F6}"/>
    <cellStyle name="หมายเหตุ 3 3 7" xfId="3972" xr:uid="{9144BB8C-B577-4D55-A5BC-B68BB05D1E62}"/>
    <cellStyle name="หมายเหตุ 3 3 8" xfId="2318" xr:uid="{FAF215D8-6103-4039-88B4-CFA505F0E7C1}"/>
    <cellStyle name="หมายเหตุ 3 3 9" xfId="3957" xr:uid="{F0494CC3-1544-4F5D-9772-6B28FF45AA1F}"/>
    <cellStyle name="หมายเหตุ 3 4" xfId="2130" xr:uid="{A5DE86A3-5C4B-420E-97C3-E54163332E7E}"/>
    <cellStyle name="หมายเหตุ 3 5" xfId="2529" xr:uid="{9E2A5590-224C-4AAF-959E-4993E6D25093}"/>
    <cellStyle name="หมายเหตุ 3 6" xfId="2250" xr:uid="{85555CC4-A9EC-4013-A819-C2E00A148178}"/>
    <cellStyle name="หมายเหตุ 3 7" xfId="3129" xr:uid="{EFB6E7DB-3258-457E-8091-D1480AFC37A8}"/>
    <cellStyle name="หมายเหตุ 3 8" xfId="3680" xr:uid="{B5C07318-6343-4227-8200-9C62C6F8FCDF}"/>
    <cellStyle name="หมายเหตุ 3 9" xfId="2714" xr:uid="{0808115E-0A21-45A9-BCD3-A227E075B424}"/>
    <cellStyle name="หมายเหตุ 4" xfId="603" xr:uid="{A0D605A4-E80D-4717-95EE-2EFA19C31F76}"/>
    <cellStyle name="หมายเหตุ 4 10" xfId="3932" xr:uid="{E7A1803F-8033-49E7-8CA8-522C0FE3803E}"/>
    <cellStyle name="หมายเหตุ 4 11" xfId="2887" xr:uid="{49B356B3-20D3-43A8-ACF0-4795AE760362}"/>
    <cellStyle name="หมายเหตุ 4 12" xfId="4306" xr:uid="{9FB9FFA6-1C88-462D-8DA2-5FB8A4C192BC}"/>
    <cellStyle name="หมายเหตุ 4 13" xfId="4568" xr:uid="{D0A2ED9C-EE05-4D77-B34E-DB1379E7A739}"/>
    <cellStyle name="หมายเหตุ 4 2" xfId="988" xr:uid="{B947E194-7594-4D2B-9868-C3C467B0BA36}"/>
    <cellStyle name="หมายเหตุ 4 2 10" xfId="4619" xr:uid="{81918C48-5070-4C62-8123-BAEC3EFE4E57}"/>
    <cellStyle name="หมายเหตุ 4 2 11" xfId="4840" xr:uid="{1A819AB2-6348-4245-9C47-1014521F52BD}"/>
    <cellStyle name="หมายเหตุ 4 2 12" xfId="5021" xr:uid="{52B79322-7139-476F-A32C-FDE6A4EF73B6}"/>
    <cellStyle name="หมายเหตุ 4 2 2" xfId="2268" xr:uid="{1AC390DF-72B6-40CF-AA66-E98DB48E69E9}"/>
    <cellStyle name="หมายเหตุ 4 2 3" xfId="2610" xr:uid="{3F4858BD-DD7E-4B4B-943A-9362A2C6261F}"/>
    <cellStyle name="หมายเหตุ 4 2 4" xfId="1467" xr:uid="{3A85D03E-BD8F-4914-B3AA-6376FDB10CEE}"/>
    <cellStyle name="หมายเหตุ 4 2 5" xfId="3242" xr:uid="{6954C67A-3A08-4903-B23A-780D1BC8ACAB}"/>
    <cellStyle name="หมายเหตุ 4 2 6" xfId="1348" xr:uid="{568541E6-4F03-4F89-B6AA-395FA3EE58D6}"/>
    <cellStyle name="หมายเหตุ 4 2 7" xfId="3554" xr:uid="{DEE1C496-A587-4A66-9351-309B5356A4C8}"/>
    <cellStyle name="หมายเหตุ 4 2 8" xfId="4087" xr:uid="{BFDC0C66-CE43-4025-B81D-82BCF5CEE910}"/>
    <cellStyle name="หมายเหตุ 4 2 9" xfId="4365" xr:uid="{E5F7113A-217E-4006-B885-30189843F9D9}"/>
    <cellStyle name="หมายเหตุ 4 3" xfId="1914" xr:uid="{4840F0C8-FA66-4FE4-83AE-A9889B6D4CA8}"/>
    <cellStyle name="หมายเหตุ 4 4" xfId="2031" xr:uid="{C9649D93-8B8B-41E7-85FA-8FACCDC82163}"/>
    <cellStyle name="หมายเหตุ 4 5" xfId="1992" xr:uid="{3116C631-6089-4473-8ACB-4DCB5692CC02}"/>
    <cellStyle name="หมายเหตุ 4 6" xfId="1593" xr:uid="{B3F211C8-E222-48A9-BD26-B516620F7DA2}"/>
    <cellStyle name="หมายเหตุ 4 7" xfId="1497" xr:uid="{74C60907-E0F0-400C-9EC1-8893CCA8FEAF}"/>
    <cellStyle name="หมายเหตุ 4 8" xfId="3560" xr:uid="{80DB9566-0483-47E9-9DA8-68647C9BFE81}"/>
    <cellStyle name="หมายเหตุ 4 9" xfId="3751" xr:uid="{94CFB921-A451-405F-A324-BE933906F075}"/>
    <cellStyle name="หมายเหตุ 5" xfId="1074" xr:uid="{CF473FC4-1625-4D0E-85E7-527128BCD76A}"/>
    <cellStyle name="หมายเหตุ 5 10" xfId="4698" xr:uid="{A386F9FA-7698-4DEB-99E3-30FC3D5AF012}"/>
    <cellStyle name="หมายเหตุ 5 11" xfId="4909" xr:uid="{0AED9D37-35DC-45CA-B514-9AE870B607DF}"/>
    <cellStyle name="หมายเหตุ 5 12" xfId="5089" xr:uid="{CC719ACF-29E6-48FA-BE7A-C7D98532A0A5}"/>
    <cellStyle name="หมายเหตุ 5 2" xfId="2352" xr:uid="{6C099775-6B5A-4E96-8B59-374E38943D1E}"/>
    <cellStyle name="หมายเหตุ 5 3" xfId="2695" xr:uid="{8809063A-1564-4020-9ADC-7B3037009DAB}"/>
    <cellStyle name="หมายเหตุ 5 4" xfId="3024" xr:uid="{92304F01-77EB-48CD-85A5-5086322C97F9}"/>
    <cellStyle name="หมายเหตุ 5 5" xfId="3322" xr:uid="{B055EB7F-F58B-4D98-993D-067CC589DE4F}"/>
    <cellStyle name="หมายเหตุ 5 6" xfId="3632" xr:uid="{50FB40CE-E4FC-4C56-ABB8-01CAF90DED9E}"/>
    <cellStyle name="หมายเหตุ 5 7" xfId="3905" xr:uid="{6922CAC3-FC18-409A-99AD-7AF0C8A56D2C}"/>
    <cellStyle name="หมายเหตุ 5 8" xfId="4168" xr:uid="{6793A887-65B2-482C-825D-42295A50B4DE}"/>
    <cellStyle name="หมายเหตุ 5 9" xfId="4444" xr:uid="{DBF7660D-E047-41C7-9BA7-9E0977682F44}"/>
    <cellStyle name="หมายเหตุ 6" xfId="2350" xr:uid="{46049A6F-E0EE-4EA3-8E97-A15D1750E5CC}"/>
    <cellStyle name="หมายเหตุ 7" xfId="2182" xr:uid="{EAE4F907-E7B2-4D95-8950-647747EBC1AF}"/>
    <cellStyle name="หมายเหตุ 8" xfId="2066" xr:uid="{6806B613-5851-46AC-9778-6508AA65C847}"/>
    <cellStyle name="หมายเหตุ 9" xfId="2917" xr:uid="{EE25FDAE-4A82-49FD-97F8-2FDFE902D2D0}"/>
    <cellStyle name="หัวเรื่อง 1" xfId="439" xr:uid="{10DBBB38-93DF-4E00-AEAA-304D84658650}"/>
    <cellStyle name="หัวเรื่อง 2" xfId="440" xr:uid="{91A6C226-4E0D-4316-B10F-C32E85F7F2B2}"/>
    <cellStyle name="หัวเรื่อง 3" xfId="441" xr:uid="{2255A6E7-7915-43EA-AAC3-84E40A858C3D}"/>
    <cellStyle name="หัวเรื่อง 4" xfId="442" xr:uid="{8F9E4129-36A9-4D58-8C57-D83F6CE46009}"/>
    <cellStyle name="一般_liz-ss" xfId="443" xr:uid="{106F1171-5B53-40F3-9280-C792C6275859}"/>
    <cellStyle name="入力" xfId="444" xr:uid="{FC562175-E7AB-4D40-AB82-D707459DA793}"/>
    <cellStyle name="入力 10" xfId="2055" xr:uid="{B9DBB9BB-7433-459E-BD6A-F576C2E57C12}"/>
    <cellStyle name="入力 11" xfId="1388" xr:uid="{018B736B-2F71-4421-A00C-E0283DF8C5D7}"/>
    <cellStyle name="入力 12" xfId="3606" xr:uid="{0B1D9DC2-6B6A-442C-A7F6-AA3B2CF9FF88}"/>
    <cellStyle name="入力 13" xfId="2074" xr:uid="{F5CA2B33-5033-4047-B1C0-75A8C1C2C48E}"/>
    <cellStyle name="入力 14" xfId="1833" xr:uid="{EFEF8E40-DF53-44D0-884E-199210488847}"/>
    <cellStyle name="入力 15" xfId="1640" xr:uid="{D5E2062D-A662-4EBC-BC06-A7B8649361EC}"/>
    <cellStyle name="入力 16" xfId="3071" xr:uid="{BF279D3C-E018-40D1-912C-A2FD43AE0DAF}"/>
    <cellStyle name="入力 2" xfId="445" xr:uid="{4870ACEC-629F-4C54-8DDD-7E3E393499A3}"/>
    <cellStyle name="入力 2 10" xfId="3076" xr:uid="{C1D25CDB-DC87-4957-A4BB-62BBD95EDA35}"/>
    <cellStyle name="入力 2 11" xfId="3854" xr:uid="{4888C746-2A5C-4CB4-99BE-F85434544AE1}"/>
    <cellStyle name="入力 2 12" xfId="2046" xr:uid="{FEB0A76E-BD3A-4F31-9567-7DEC47338D74}"/>
    <cellStyle name="入力 2 13" xfId="4296" xr:uid="{B56162B9-4DD0-4BCE-8BF0-450729E80149}"/>
    <cellStyle name="入力 2 14" xfId="4559" xr:uid="{1A589EE5-F998-454F-891C-206AD7E69F2A}"/>
    <cellStyle name="入力 2 15" xfId="4806" xr:uid="{06984AB3-4047-443A-ABE7-A8DF8A2570B5}"/>
    <cellStyle name="入力 2 2" xfId="505" xr:uid="{F5ECB358-4CA1-458D-9AAB-7BF98FD8F8DD}"/>
    <cellStyle name="入力 2 2 10" xfId="3237" xr:uid="{74BE442D-57AB-4D9C-910B-6BC76A6AC17D}"/>
    <cellStyle name="入力 2 2 11" xfId="3082" xr:uid="{88600A6D-DE02-4A85-98B6-0E12D5620C9B}"/>
    <cellStyle name="入力 2 2 12" xfId="3906" xr:uid="{20FAFC65-28E2-4D13-9CE0-BA47C6B77E9D}"/>
    <cellStyle name="入力 2 2 13" xfId="2810" xr:uid="{AF862228-D14C-4073-BFC8-A2F161897435}"/>
    <cellStyle name="入力 2 2 14" xfId="3577" xr:uid="{9060CE1C-76A5-40A2-90BF-02C957AE7111}"/>
    <cellStyle name="入力 2 2 2" xfId="909" xr:uid="{C5A310CF-447B-4CC4-8AE8-E16A6954C694}"/>
    <cellStyle name="入力 2 2 2 10" xfId="3661" xr:uid="{484C5E7C-144F-4DEC-A9A8-2F678AA497A5}"/>
    <cellStyle name="入力 2 2 2 11" xfId="3833" xr:uid="{1018B018-FC69-404E-8FC6-44E375419E8A}"/>
    <cellStyle name="入力 2 2 2 12" xfId="2124" xr:uid="{AD9680F4-BF55-448F-8DDF-200508E197A3}"/>
    <cellStyle name="入力 2 2 2 13" xfId="4283" xr:uid="{4A77F427-F02B-40C0-86E1-347CAA895034}"/>
    <cellStyle name="入力 2 2 2 2" xfId="1113" xr:uid="{B7ECC9FD-60EA-48B2-B91F-F9FB8C2EF218}"/>
    <cellStyle name="入力 2 2 2 2 10" xfId="4726" xr:uid="{8A13CD7A-8E29-43BA-8DF7-01666EA573B3}"/>
    <cellStyle name="入力 2 2 2 2 11" xfId="4931" xr:uid="{DFF1EFA5-8A19-4B5E-B970-B94DC8583F91}"/>
    <cellStyle name="入力 2 2 2 2 12" xfId="5109" xr:uid="{6F6B9C39-A2E5-449B-A1A0-826F03F3A97B}"/>
    <cellStyle name="入力 2 2 2 2 2" xfId="2391" xr:uid="{AB47716B-E188-479E-AD8B-64C61BF55B1A}"/>
    <cellStyle name="入力 2 2 2 2 3" xfId="2733" xr:uid="{8CF5C0C7-4FD9-4D4E-8795-D955E637BB05}"/>
    <cellStyle name="入力 2 2 2 2 4" xfId="1615" xr:uid="{08A94463-DEEA-491E-83BB-E6C40AADDF32}"/>
    <cellStyle name="入力 2 2 2 2 5" xfId="3357" xr:uid="{A25CD637-73A8-43CF-B902-03ECB7117C78}"/>
    <cellStyle name="入力 2 2 2 2 6" xfId="2197" xr:uid="{C25C73C8-7285-46B5-BAA8-10D10A35C858}"/>
    <cellStyle name="入力 2 2 2 2 7" xfId="3759" xr:uid="{1F568F30-24ED-41AE-A078-996860ADFDB7}"/>
    <cellStyle name="入力 2 2 2 2 8" xfId="4200" xr:uid="{81A25463-DA00-46BD-853B-341BDC536A85}"/>
    <cellStyle name="入力 2 2 2 2 9" xfId="4475" xr:uid="{7A803B69-6218-4950-8B51-897485D41A31}"/>
    <cellStyle name="入力 2 2 2 3" xfId="985" xr:uid="{8B36E91C-4372-45D4-BF99-D4E76CDEE2A1}"/>
    <cellStyle name="入力 2 2 2 3 10" xfId="4616" xr:uid="{0F7A6059-5196-4494-AE8C-DAE24CD6BEED}"/>
    <cellStyle name="入力 2 2 2 3 11" xfId="4837" xr:uid="{47F31CEF-148C-4ED0-99AA-EA47E462A69E}"/>
    <cellStyle name="入力 2 2 2 3 12" xfId="5018" xr:uid="{47AA0DE1-E936-4D7D-95D9-32A9BB44FAA7}"/>
    <cellStyle name="入力 2 2 2 3 2" xfId="2265" xr:uid="{24A55831-EA0F-4220-8E85-8A82BFF63D01}"/>
    <cellStyle name="入力 2 2 2 3 3" xfId="2607" xr:uid="{20878270-4FB8-46B7-A384-104F9DE1FF5A}"/>
    <cellStyle name="入力 2 2 2 3 4" xfId="1635" xr:uid="{0E53B615-1F9D-42E8-A348-8395104B123A}"/>
    <cellStyle name="入力 2 2 2 3 5" xfId="3239" xr:uid="{58A89E3A-2510-439D-AB25-776D73D01EA8}"/>
    <cellStyle name="入力 2 2 2 3 6" xfId="2225" xr:uid="{DC8B9015-52BB-482F-AC20-6FC3734BF728}"/>
    <cellStyle name="入力 2 2 2 3 7" xfId="3613" xr:uid="{128A3F37-2333-4F7A-AEF6-7822B6666DDD}"/>
    <cellStyle name="入力 2 2 2 3 8" xfId="4084" xr:uid="{ED7769CD-8967-421B-9E45-A0B533CAA9D2}"/>
    <cellStyle name="入力 2 2 2 3 9" xfId="4362" xr:uid="{DCDA1F9D-B8CD-442B-8909-0C5235A63A3B}"/>
    <cellStyle name="入力 2 2 2 4" xfId="1453" xr:uid="{D29181FF-DE84-48A9-A5DB-4130357825A2}"/>
    <cellStyle name="入力 2 2 2 5" xfId="2154" xr:uid="{07A7517C-915F-4497-A9BC-AACAFA13DC87}"/>
    <cellStyle name="入力 2 2 2 6" xfId="2964" xr:uid="{A4D6B76F-97D3-46DB-960B-3FDD5254759F}"/>
    <cellStyle name="入力 2 2 2 7" xfId="2079" xr:uid="{D2F81E75-819C-430F-B20B-8C90489044A1}"/>
    <cellStyle name="入力 2 2 2 8" xfId="1473" xr:uid="{FB25A475-BFA8-4D93-882F-4F4CD21EED2F}"/>
    <cellStyle name="入力 2 2 2 9" xfId="3858" xr:uid="{E71DC671-C235-468E-969A-6BF9F13A8877}"/>
    <cellStyle name="入力 2 2 3" xfId="1009" xr:uid="{21772D1D-E810-4A4B-936D-54E6600B9610}"/>
    <cellStyle name="入力 2 2 3 10" xfId="4384" xr:uid="{95E1072C-15C5-48E4-B2E9-E1DDB2CE70DE}"/>
    <cellStyle name="入力 2 2 3 11" xfId="4638" xr:uid="{299311F9-B0B4-418A-83A5-3A25FA09E76E}"/>
    <cellStyle name="入力 2 2 3 12" xfId="4859" xr:uid="{9B65F6E1-3A7F-4C8A-8171-AF1EC95DE755}"/>
    <cellStyle name="入力 2 2 3 13" xfId="5040" xr:uid="{0F119ED6-3BB0-455C-97BE-FDB3383E3222}"/>
    <cellStyle name="入力 2 2 3 2" xfId="1153" xr:uid="{B38EAF37-17B0-45BE-8E3F-27B43056642B}"/>
    <cellStyle name="入力 2 2 3 2 10" xfId="4766" xr:uid="{253C87AF-18B6-4074-A9CD-B6DAD5146DCC}"/>
    <cellStyle name="入力 2 2 3 2 11" xfId="4969" xr:uid="{8A4BAC43-A5B1-4406-A82E-88E6F255360D}"/>
    <cellStyle name="入力 2 2 3 2 12" xfId="5147" xr:uid="{12D86DF2-FF8B-4DB1-8FF9-2BD37E583A87}"/>
    <cellStyle name="入力 2 2 3 2 2" xfId="2431" xr:uid="{460D45BB-5E06-4995-9087-BD7EA03FC2E7}"/>
    <cellStyle name="入力 2 2 3 2 3" xfId="2773" xr:uid="{D53B403D-5240-4C45-A0E0-850589CA1C4A}"/>
    <cellStyle name="入力 2 2 3 2 4" xfId="1946" xr:uid="{DAC18C86-E9AE-4D3E-ACB1-DBEA021D9064}"/>
    <cellStyle name="入力 2 2 3 2 5" xfId="3396" xr:uid="{23CF1B55-EF4D-4E81-8173-973E5C42F940}"/>
    <cellStyle name="入力 2 2 3 2 6" xfId="1732" xr:uid="{316A5E1E-172E-4E5A-8BBA-7FEE6C4EF927}"/>
    <cellStyle name="入力 2 2 3 2 7" xfId="2884" xr:uid="{8678311D-CE0A-4776-AB0A-299354BBBFC8}"/>
    <cellStyle name="入力 2 2 3 2 8" xfId="4240" xr:uid="{2ED3BE82-DA29-49A3-8D09-10D3601D55A0}"/>
    <cellStyle name="入力 2 2 3 2 9" xfId="4515" xr:uid="{430467E8-CC4D-496D-A3ED-12476F148139}"/>
    <cellStyle name="入力 2 2 3 3" xfId="2289" xr:uid="{29CEC076-B1C4-4D91-A69C-53A53F59F70E}"/>
    <cellStyle name="入力 2 2 3 4" xfId="2631" xr:uid="{2410757A-2B6B-447D-A789-BC3268E48E26}"/>
    <cellStyle name="入力 2 2 3 5" xfId="2644" xr:uid="{5D8B5784-037B-402B-8F18-DE631C0D98A7}"/>
    <cellStyle name="入力 2 2 3 6" xfId="3263" xr:uid="{4F175CF8-C674-4F9A-9F92-DF28BD709BBF}"/>
    <cellStyle name="入力 2 2 3 7" xfId="3276" xr:uid="{AE5DBA6B-6768-49FA-A45E-EC36A2F0DF23}"/>
    <cellStyle name="入力 2 2 3 8" xfId="2662" xr:uid="{407CA9DE-644F-40C4-9456-25A3999CA70E}"/>
    <cellStyle name="入力 2 2 3 9" xfId="4107" xr:uid="{D13BA87F-CD20-4BBA-A52F-76D10052315D}"/>
    <cellStyle name="入力 2 2 4" xfId="917" xr:uid="{B81C8E81-C6E2-4911-A0FA-9EEACD133D1C}"/>
    <cellStyle name="入力 2 2 4 10" xfId="4270" xr:uid="{67D4ED1D-ACF7-4EE6-9ED2-FAB7D60B2C42}"/>
    <cellStyle name="入力 2 2 4 11" xfId="4544" xr:uid="{1327F2D3-BCE6-4513-A722-1E4FEEF82AEF}"/>
    <cellStyle name="入力 2 2 4 12" xfId="4795" xr:uid="{8398D470-CCD9-4262-9746-99D66887DB05}"/>
    <cellStyle name="入力 2 2 4 2" xfId="2204" xr:uid="{5EAB8F6A-79EA-4C67-8038-ED078E5D7D50}"/>
    <cellStyle name="入力 2 2 4 3" xfId="1445" xr:uid="{C325FF40-5483-47C5-97F7-3A9EC1FECBF8}"/>
    <cellStyle name="入力 2 2 4 4" xfId="1474" xr:uid="{C79E30F7-7143-4178-96FF-ACA09A91FAC2}"/>
    <cellStyle name="入力 2 2 4 5" xfId="3056" xr:uid="{F9D78573-B107-46E9-9E25-DAB7E1391584}"/>
    <cellStyle name="入力 2 2 4 6" xfId="1819" xr:uid="{67887281-41F0-4030-B050-22EA812D4E86}"/>
    <cellStyle name="入力 2 2 4 7" xfId="3114" xr:uid="{6CA1F1B2-A769-4A29-B2DE-23D38F875C2E}"/>
    <cellStyle name="入力 2 2 4 8" xfId="3937" xr:uid="{F54E6DBF-9D57-4362-9ABD-BBA1280621D6}"/>
    <cellStyle name="入力 2 2 4 9" xfId="2202" xr:uid="{277F5D2D-5AC3-4FA2-854B-73A29072C8C8}"/>
    <cellStyle name="入力 2 2 5" xfId="2137" xr:uid="{7143E0D0-9543-4E6B-8DD5-A194FC19D75D}"/>
    <cellStyle name="入力 2 2 6" xfId="1415" xr:uid="{EBD654B6-7870-40B5-82C7-4065D703379E}"/>
    <cellStyle name="入力 2 2 7" xfId="1750" xr:uid="{8780C548-1C6C-41DB-9799-FC2438F1C202}"/>
    <cellStyle name="入力 2 2 8" xfId="2582" xr:uid="{6A0D2933-2631-463E-B9C9-ABCF015D459B}"/>
    <cellStyle name="入力 2 2 9" xfId="2959" xr:uid="{5737DA17-F596-4124-9D75-85E083C1B486}"/>
    <cellStyle name="入力 2 3" xfId="523" xr:uid="{B8779A5E-5DF1-4934-B351-8CAB2E69F249}"/>
    <cellStyle name="入力 2 3 10" xfId="4057" xr:uid="{942C4E04-E305-46CC-9FCB-222EF2F8DE95}"/>
    <cellStyle name="入力 2 3 11" xfId="4337" xr:uid="{6D6EEA3D-8FDF-4574-AE6A-5CD245E26C8D}"/>
    <cellStyle name="入力 2 3 12" xfId="4595" xr:uid="{47280B2D-B22A-489D-9E42-7D794AB8CE9D}"/>
    <cellStyle name="入力 2 3 13" xfId="4820" xr:uid="{2612010E-5759-4265-ADE3-092163ADEE47}"/>
    <cellStyle name="入力 2 3 2" xfId="1024" xr:uid="{F272C6AC-4DBB-46DC-9594-0CECD8C58234}"/>
    <cellStyle name="入力 2 3 2 10" xfId="4398" xr:uid="{BBF95DE1-60C7-4D18-8240-6FEF2C04EAD3}"/>
    <cellStyle name="入力 2 3 2 11" xfId="4652" xr:uid="{74CD4DB1-5A39-4782-89FA-83AD6C041E25}"/>
    <cellStyle name="入力 2 3 2 12" xfId="4873" xr:uid="{9561ED14-393C-4AE1-9A26-4F77A80D9581}"/>
    <cellStyle name="入力 2 3 2 13" xfId="5054" xr:uid="{4384CEC3-1BEB-4A17-B76C-8ECCB08FBEF8}"/>
    <cellStyle name="入力 2 3 2 2" xfId="1167" xr:uid="{63436529-98BF-4F53-BB9A-18B4C558FFE0}"/>
    <cellStyle name="入力 2 3 2 2 10" xfId="4780" xr:uid="{7A256564-5EF6-4DEE-8DE6-D33450EC3E33}"/>
    <cellStyle name="入力 2 3 2 2 11" xfId="4983" xr:uid="{97CB01A0-E26C-48FA-970B-50047FE8F8C1}"/>
    <cellStyle name="入力 2 3 2 2 12" xfId="5161" xr:uid="{7C8AA162-A634-4B12-9BFC-BD60A7C334C1}"/>
    <cellStyle name="入力 2 3 2 2 2" xfId="2445" xr:uid="{EB406CBE-142E-4AA7-BEEC-4F239B71910D}"/>
    <cellStyle name="入力 2 3 2 2 3" xfId="2787" xr:uid="{17F3846E-84DF-47B7-832D-4DB9E0D5A4B1}"/>
    <cellStyle name="入力 2 3 2 2 4" xfId="2471" xr:uid="{3C8A2F42-C042-425E-936A-12CE3FB24D9B}"/>
    <cellStyle name="入力 2 3 2 2 5" xfId="3410" xr:uid="{38472305-E6AB-493B-9EB0-CE130C78141F}"/>
    <cellStyle name="入力 2 3 2 2 6" xfId="3191" xr:uid="{1E3C0713-F18A-4E2B-B3AC-5EE0D7E6F92B}"/>
    <cellStyle name="入力 2 3 2 2 7" xfId="3137" xr:uid="{2C2781CF-814E-4E71-8500-A02277F46F71}"/>
    <cellStyle name="入力 2 3 2 2 8" xfId="4254" xr:uid="{B246A651-61A7-4238-BC81-2BE4E2A21D77}"/>
    <cellStyle name="入力 2 3 2 2 9" xfId="4529" xr:uid="{AA3D4F74-A57F-4D21-AD4E-384577DE4D04}"/>
    <cellStyle name="入力 2 3 2 3" xfId="2304" xr:uid="{E9AD824D-036E-4893-B7FB-627DD56E86AE}"/>
    <cellStyle name="入力 2 3 2 4" xfId="2646" xr:uid="{B9958FBE-7631-4CA3-A8F7-B7829917F54F}"/>
    <cellStyle name="入力 2 3 2 5" xfId="2750" xr:uid="{83551053-86CD-4596-A504-9140D2AEF9DC}"/>
    <cellStyle name="入力 2 3 2 6" xfId="3278" xr:uid="{C5625D00-9530-4C5C-835A-AB543138D18A}"/>
    <cellStyle name="入力 2 3 2 7" xfId="3374" xr:uid="{FA7EBD96-A997-4C30-B33F-2DBA2E8B8740}"/>
    <cellStyle name="入力 2 3 2 8" xfId="2191" xr:uid="{E421DAD9-C15D-4D93-AA96-4A88A6C0A789}"/>
    <cellStyle name="入力 2 3 2 9" xfId="4121" xr:uid="{FF7006AE-B756-4C70-8E0B-01C87B9AE423}"/>
    <cellStyle name="入力 2 3 3" xfId="1040" xr:uid="{39257FB6-739E-44A5-93A8-D14756832FC9}"/>
    <cellStyle name="入力 2 3 3 10" xfId="4666" xr:uid="{12AB9F8F-CA47-4908-92FD-900D6F3552C9}"/>
    <cellStyle name="入力 2 3 3 11" xfId="4885" xr:uid="{47B54BE0-0A41-4B10-8B4D-03ED2FA55C22}"/>
    <cellStyle name="入力 2 3 3 12" xfId="5066" xr:uid="{366C41CB-1517-4C18-9A07-C1802F194D19}"/>
    <cellStyle name="入力 2 3 3 2" xfId="2319" xr:uid="{6DBA1D56-4CB4-43EC-8A09-7CED1CFE6095}"/>
    <cellStyle name="入力 2 3 3 3" xfId="2661" xr:uid="{2F8E84A3-00E9-4ABC-AC62-41C6DCEC6BD8}"/>
    <cellStyle name="入力 2 3 3 4" xfId="2203" xr:uid="{52DC6504-546F-4DD1-BDE0-0148B8654097}"/>
    <cellStyle name="入力 2 3 3 5" xfId="3291" xr:uid="{E2F0A4AC-F39C-4028-8FC9-8B18C82A5AD0}"/>
    <cellStyle name="入力 2 3 3 6" xfId="2757" xr:uid="{FF2EE91D-D8A2-48BC-AA16-FD05A5CD0C49}"/>
    <cellStyle name="入力 2 3 3 7" xfId="2160" xr:uid="{0A8A8BB9-9755-43C7-AE4E-F0A722584D88}"/>
    <cellStyle name="入力 2 3 3 8" xfId="4135" xr:uid="{A405B4B2-FD4D-4C38-8503-031A3CBC983D}"/>
    <cellStyle name="入力 2 3 3 9" xfId="4412" xr:uid="{82411020-FE85-4070-884A-00E3B52FAF30}"/>
    <cellStyle name="入力 2 3 4" xfId="1573" xr:uid="{3D77DF1B-DFAE-4CAD-9D7D-575C46D54233}"/>
    <cellStyle name="入力 2 3 5" xfId="2528" xr:uid="{DA14E331-C0B5-43DD-BCEB-16585FF1E592}"/>
    <cellStyle name="入力 2 3 6" xfId="1354" xr:uid="{2692A1F9-2F22-4C06-A631-26F8F270D783}"/>
    <cellStyle name="入力 2 3 7" xfId="3067" xr:uid="{679CDCBC-5EB9-4CB8-B5D0-839921E46B99}"/>
    <cellStyle name="入力 2 3 8" xfId="3496" xr:uid="{590544BB-C0F3-46E5-9D3A-FE381AD5CFC2}"/>
    <cellStyle name="入力 2 3 9" xfId="1286" xr:uid="{91F17E77-7D54-4FF8-9C80-971491BA35B6}"/>
    <cellStyle name="入力 2 4" xfId="601" xr:uid="{2B5106A5-B4CA-4EF1-9F54-7C048C4D10E7}"/>
    <cellStyle name="入力 2 4 10" xfId="3740" xr:uid="{189C1B54-B472-4A3C-A87F-28E1583A4D2F}"/>
    <cellStyle name="入力 2 4 11" xfId="4079" xr:uid="{2E1D912A-E1C4-4744-A4A8-256E991BA5C8}"/>
    <cellStyle name="入力 2 4 12" xfId="4357" xr:uid="{BCAB7113-EC0A-4B76-AB1E-274B80628ECD}"/>
    <cellStyle name="入力 2 4 13" xfId="4611" xr:uid="{65CA5FAA-192E-43DC-A2D8-0ED5E55EAEF7}"/>
    <cellStyle name="入力 2 4 2" xfId="631" xr:uid="{A35C73A5-7CE2-48FC-BEAE-75C03DBB9593}"/>
    <cellStyle name="入力 2 4 2 10" xfId="2897" xr:uid="{1C5A43B5-B8F1-4FA2-B565-D480693DBF03}"/>
    <cellStyle name="入力 2 4 2 11" xfId="3571" xr:uid="{9F1775B6-9FCD-459E-915D-D84B418BF219}"/>
    <cellStyle name="入力 2 4 2 12" xfId="3662" xr:uid="{6AA6A274-DCE9-4465-A6D3-7CE257FD59D7}"/>
    <cellStyle name="入力 2 4 2 2" xfId="1941" xr:uid="{EAEE3595-E1BA-46E9-8196-F3876CCC3C55}"/>
    <cellStyle name="入力 2 4 2 3" xfId="1551" xr:uid="{6DAF2CC0-9CE3-48EC-B90A-E662C1F44B6B}"/>
    <cellStyle name="入力 2 4 2 4" xfId="1767" xr:uid="{897C9C13-7453-43F3-BF8B-57D272C08CEE}"/>
    <cellStyle name="入力 2 4 2 5" xfId="2967" xr:uid="{35E362C1-EC83-42B5-B34C-913EF46AE7BC}"/>
    <cellStyle name="入力 2 4 2 6" xfId="3204" xr:uid="{A34F387F-2023-4276-8DA1-853F4DDA877E}"/>
    <cellStyle name="入力 2 4 2 7" xfId="3653" xr:uid="{81BE0346-505A-4DFF-A64F-2796C9C06A78}"/>
    <cellStyle name="入力 2 4 2 8" xfId="3861" xr:uid="{97A5F6DF-CCC1-47F5-9C94-B06E7EEBCC74}"/>
    <cellStyle name="入力 2 4 2 9" xfId="2947" xr:uid="{8FCA2833-1B48-4C61-A393-02BB9A9BE8DD}"/>
    <cellStyle name="入力 2 4 3" xfId="1912" xr:uid="{FA63601B-216D-49A7-939E-4A6D438AF94D}"/>
    <cellStyle name="入力 2 4 4" xfId="2009" xr:uid="{1B189292-1EC4-4BA1-A1DD-198CAAD64A9B}"/>
    <cellStyle name="入力 2 4 5" xfId="2252" xr:uid="{8A8FC63F-07EE-4CA2-8E73-11AFE755C33C}"/>
    <cellStyle name="入力 2 4 6" xfId="2872" xr:uid="{511F10DB-304F-4000-A613-B3B6DC87A637}"/>
    <cellStyle name="入力 2 4 7" xfId="2218" xr:uid="{EDC4CFE2-F0D5-424C-860D-B9E9AE1A6F6F}"/>
    <cellStyle name="入力 2 4 8" xfId="3519" xr:uid="{5136E497-5355-40EF-9F3B-A9B9F1DB99D5}"/>
    <cellStyle name="入力 2 4 9" xfId="3459" xr:uid="{78881A10-E405-4288-A1E3-0846D669D773}"/>
    <cellStyle name="入力 2 5" xfId="597" xr:uid="{B9A70C53-38BE-41A9-8D35-159236AD3D06}"/>
    <cellStyle name="入力 2 5 10" xfId="1610" xr:uid="{E69A2A3C-BA71-4CF2-A002-3DA6085072FA}"/>
    <cellStyle name="入力 2 5 11" xfId="3494" xr:uid="{BC04E3E1-D7AB-4A73-B37B-DABB31A7E342}"/>
    <cellStyle name="入力 2 5 12" xfId="4286" xr:uid="{D478A5B6-A1BB-488F-9F57-B7D9A9DB6A9A}"/>
    <cellStyle name="入力 2 5 2" xfId="1908" xr:uid="{0A37662B-A853-41E7-8DB3-DB7D24AC5437}"/>
    <cellStyle name="入力 2 5 3" xfId="2272" xr:uid="{136D4524-E23D-4ABA-B90D-53C31F38220A}"/>
    <cellStyle name="入力 2 5 4" xfId="3157" xr:uid="{55017F12-E94C-4ECA-90CE-D13E1A93115E}"/>
    <cellStyle name="入力 2 5 5" xfId="1731" xr:uid="{D2E88A8F-A19B-497E-B970-E2FAC8F1F6C1}"/>
    <cellStyle name="入力 2 5 6" xfId="3764" xr:uid="{0FB8532D-34F8-4731-97C2-7E15D96851A4}"/>
    <cellStyle name="入力 2 5 7" xfId="4012" xr:uid="{422238DD-6CCA-4E44-96F6-D3660C8661AC}"/>
    <cellStyle name="入力 2 5 8" xfId="2320" xr:uid="{1CFDF032-8BEE-4A73-B636-7393F12D895E}"/>
    <cellStyle name="入力 2 5 9" xfId="3763" xr:uid="{22D65EEA-FD79-4553-8DA5-74CCAD41E99C}"/>
    <cellStyle name="入力 2 6" xfId="2324" xr:uid="{7631B933-A1F8-4374-920A-0BA2929974D1}"/>
    <cellStyle name="入力 2 7" xfId="2585" xr:uid="{CD13EFD1-59B7-40A5-B729-EB0AA83B8954}"/>
    <cellStyle name="入力 2 8" xfId="2956" xr:uid="{6B3F30C9-AFF6-4019-B4D1-BE6EF7D4D962}"/>
    <cellStyle name="入力 2 9" xfId="3220" xr:uid="{F3F014EC-9BC9-4656-96BF-1D64B4273960}"/>
    <cellStyle name="入力 3" xfId="506" xr:uid="{42F7CAE9-D8A2-419E-8354-FBDF54C6A0E2}"/>
    <cellStyle name="入力 3 10" xfId="3490" xr:uid="{9DB0B3CF-52AC-4AE4-9C88-6359AE1AC831}"/>
    <cellStyle name="入力 3 11" xfId="4321" xr:uid="{564B86A4-E56D-4E2C-A4D5-26F96CF1792E}"/>
    <cellStyle name="入力 3 12" xfId="4581" xr:uid="{3A24DE7A-3F5F-4A1C-A3AA-3E74426570EE}"/>
    <cellStyle name="入力 3 13" xfId="4812" xr:uid="{55F049D3-229C-4A10-8A4B-6CDC65A622F2}"/>
    <cellStyle name="入力 3 14" xfId="5004" xr:uid="{B2E27D12-6C47-4CD5-B6EA-E363B25B7B44}"/>
    <cellStyle name="入力 3 2" xfId="910" xr:uid="{EF37C62F-74EA-41E7-AE09-7C6E4CE84A3C}"/>
    <cellStyle name="入力 3 2 10" xfId="3503" xr:uid="{BA528107-6C4A-495C-B360-A307E8078D0C}"/>
    <cellStyle name="入力 3 2 11" xfId="3439" xr:uid="{990C0C64-59F9-41F0-B52A-A0E83ED77055}"/>
    <cellStyle name="入力 3 2 12" xfId="1865" xr:uid="{CCC08CF3-BFD3-4C35-A1B4-6E6A0848090A}"/>
    <cellStyle name="入力 3 2 13" xfId="4334" xr:uid="{5047CD5C-C8F4-4B38-AC8A-161BB1B3D86B}"/>
    <cellStyle name="入力 3 2 2" xfId="1114" xr:uid="{F6B4E327-1B21-4363-8CAC-51023870FDF2}"/>
    <cellStyle name="入力 3 2 2 10" xfId="4727" xr:uid="{49ABA0A1-5286-44FF-B9A1-E233C16FF961}"/>
    <cellStyle name="入力 3 2 2 11" xfId="4932" xr:uid="{2EC8BA46-7677-44CB-81A4-D31C57FE19CE}"/>
    <cellStyle name="入力 3 2 2 12" xfId="5110" xr:uid="{75E4353C-D5C8-4F2A-AEE9-E67E4A5CCA79}"/>
    <cellStyle name="入力 3 2 2 2" xfId="2392" xr:uid="{FB36C31F-9DB3-4DE8-AD36-6C66986EBE4B}"/>
    <cellStyle name="入力 3 2 2 3" xfId="2734" xr:uid="{3C14E317-B7F4-4744-83E9-97EB3589B4A2}"/>
    <cellStyle name="入力 3 2 2 4" xfId="2206" xr:uid="{8C27C172-E48E-4A60-9198-C7A2B07C0EFE}"/>
    <cellStyle name="入力 3 2 2 5" xfId="3358" xr:uid="{AFE9C931-57D4-42DE-B53E-CE994FA2B448}"/>
    <cellStyle name="入力 3 2 2 6" xfId="1831" xr:uid="{FC8EF5AC-797E-489A-9096-5A7C5A0C9D93}"/>
    <cellStyle name="入力 3 2 2 7" xfId="3734" xr:uid="{EF751D8A-351A-4ABB-ABE0-BE323E5355FD}"/>
    <cellStyle name="入力 3 2 2 8" xfId="4201" xr:uid="{10AB1DB1-987E-4808-BBD6-BA94C7CE41E3}"/>
    <cellStyle name="入力 3 2 2 9" xfId="4476" xr:uid="{B1239E89-8FA2-44F4-8F54-E3DFD52A9591}"/>
    <cellStyle name="入力 3 2 3" xfId="608" xr:uid="{626D9239-2435-4A0A-B221-82CD244DE828}"/>
    <cellStyle name="入力 3 2 3 10" xfId="2945" xr:uid="{27F0D953-D696-44AE-97AB-97142D2A0DF5}"/>
    <cellStyle name="入力 3 2 3 11" xfId="3721" xr:uid="{53DCB84C-0E4C-4BA5-8A55-5BED519EEC45}"/>
    <cellStyle name="入力 3 2 3 12" xfId="3728" xr:uid="{AAC227B5-A417-4912-BB99-1B6CA896AEE8}"/>
    <cellStyle name="入力 3 2 3 2" xfId="1919" xr:uid="{06B925C5-31BF-4621-8D76-0B497FD2E51C}"/>
    <cellStyle name="入力 3 2 3 3" xfId="2188" xr:uid="{646BD6FC-49DC-415D-8759-9A072DE46725}"/>
    <cellStyle name="入力 3 2 3 4" xfId="1487" xr:uid="{B7CA0A99-C59A-4F3E-843C-F3F7FDA6AEF1}"/>
    <cellStyle name="入力 3 2 3 5" xfId="1746" xr:uid="{CADA905E-9A52-4CFF-8062-CDD1D5E272AC}"/>
    <cellStyle name="入力 3 2 3 6" xfId="1468" xr:uid="{DAB73B56-582A-4537-9D8F-EE95ED6DBAF7}"/>
    <cellStyle name="入力 3 2 3 7" xfId="3222" xr:uid="{F3193990-9284-49FE-8597-4482430B6E42}"/>
    <cellStyle name="入力 3 2 3 8" xfId="2065" xr:uid="{9C0122B1-A189-4296-AFF1-BE8695471B03}"/>
    <cellStyle name="入力 3 2 3 9" xfId="3685" xr:uid="{83544042-0B62-499A-8189-58D0029AB475}"/>
    <cellStyle name="入力 3 2 4" xfId="1452" xr:uid="{8EBE8CE7-3AE5-4450-AB0A-FA9D92B32931}"/>
    <cellStyle name="入力 3 2 5" xfId="2907" xr:uid="{64079925-8E0A-4FE9-9802-F7BE03E850EE}"/>
    <cellStyle name="入力 3 2 6" xfId="3086" xr:uid="{F9B8FACC-09B0-4A58-B898-080B7CBB68B5}"/>
    <cellStyle name="入力 3 2 7" xfId="3516" xr:uid="{2962A66F-C3E2-4BC5-B77F-5475A0689CE1}"/>
    <cellStyle name="入力 3 2 8" xfId="3478" xr:uid="{A979C1F3-9AD1-4542-BA11-794C1EEBDCEE}"/>
    <cellStyle name="入力 3 2 9" xfId="3959" xr:uid="{AF1ED1DD-1365-491F-9B8E-F1F3151703D4}"/>
    <cellStyle name="入力 3 3" xfId="1010" xr:uid="{8BB0D37E-8710-4585-B3C2-DD909C76B825}"/>
    <cellStyle name="入力 3 3 10" xfId="4385" xr:uid="{F202AF02-78A6-4248-B5D9-03912DD7ADB9}"/>
    <cellStyle name="入力 3 3 11" xfId="4639" xr:uid="{72AF9102-1959-463E-883B-343F8E612838}"/>
    <cellStyle name="入力 3 3 12" xfId="4860" xr:uid="{419BDC2E-BE87-4F54-A632-24535BFAFDBE}"/>
    <cellStyle name="入力 3 3 13" xfId="5041" xr:uid="{ACBFD220-89A2-4E4D-B4FE-31F0181459D6}"/>
    <cellStyle name="入力 3 3 2" xfId="1154" xr:uid="{FBBABC6D-A654-4CB0-AD99-ED34CB17D0FB}"/>
    <cellStyle name="入力 3 3 2 10" xfId="4767" xr:uid="{AFDAB6E5-6A5B-4A8B-9B80-D620E8799600}"/>
    <cellStyle name="入力 3 3 2 11" xfId="4970" xr:uid="{B52DDCE0-EFED-4AE8-9291-BBCCB706F083}"/>
    <cellStyle name="入力 3 3 2 12" xfId="5148" xr:uid="{C6D7A271-00F0-48B2-A1A9-0766E03E7226}"/>
    <cellStyle name="入力 3 3 2 2" xfId="2432" xr:uid="{73426C34-0E8E-40A4-8CE8-3761A02D5820}"/>
    <cellStyle name="入力 3 3 2 3" xfId="2774" xr:uid="{72443D13-5C28-4347-8941-5FE43446AD0F}"/>
    <cellStyle name="入力 3 3 2 4" xfId="1766" xr:uid="{57E87E5A-236B-45D1-A03F-6CABB55F45A9}"/>
    <cellStyle name="入力 3 3 2 5" xfId="3397" xr:uid="{3F8DCEED-0670-4645-BF78-D352AF60805E}"/>
    <cellStyle name="入力 3 3 2 6" xfId="1939" xr:uid="{650236F2-246C-4ACE-AB20-8AC5BA209E3C}"/>
    <cellStyle name="入力 3 3 2 7" xfId="2820" xr:uid="{8978D44B-EBD8-473D-BB99-CC4D0F3811DD}"/>
    <cellStyle name="入力 3 3 2 8" xfId="4241" xr:uid="{11547CA6-EEA8-4C13-A9A3-E3EF2C06C440}"/>
    <cellStyle name="入力 3 3 2 9" xfId="4516" xr:uid="{05C8DB65-1E24-4814-94DD-4C715A4D02F3}"/>
    <cellStyle name="入力 3 3 3" xfId="2290" xr:uid="{AF06CB78-0F45-43A0-A64C-701FA74F9565}"/>
    <cellStyle name="入力 3 3 4" xfId="2632" xr:uid="{8D51290E-196A-49D3-8391-0B44AD5595D4}"/>
    <cellStyle name="入力 3 3 5" xfId="2077" xr:uid="{1D0AFF01-A522-490A-805F-464FA37E6FD6}"/>
    <cellStyle name="入力 3 3 6" xfId="3264" xr:uid="{888AC957-10B1-4A3A-9268-16B68B64C4A3}"/>
    <cellStyle name="入力 3 3 7" xfId="2982" xr:uid="{38BC5211-5F32-4CA7-A694-5300AA951D8B}"/>
    <cellStyle name="入力 3 3 8" xfId="1287" xr:uid="{C354262F-0FF9-4889-B3D5-04510BFA3DBB}"/>
    <cellStyle name="入力 3 3 9" xfId="4108" xr:uid="{F56BB577-46E7-4EB9-8815-E74949238FB9}"/>
    <cellStyle name="入力 3 4" xfId="688" xr:uid="{05C4318D-C9CF-4166-833E-C745BD10E45B}"/>
    <cellStyle name="入力 3 4 10" xfId="4167" xr:uid="{5C38232C-1E5E-407F-B2B8-8A3A337DBE96}"/>
    <cellStyle name="入力 3 4 11" xfId="4443" xr:uid="{C2D1DE47-8B71-4266-8688-CC1DA8A6A38B}"/>
    <cellStyle name="入力 3 4 12" xfId="4697" xr:uid="{C0E22CE5-862D-4AEC-BD51-A0E2956F6ABD}"/>
    <cellStyle name="入力 3 4 2" xfId="1994" xr:uid="{91C58757-5D1C-4CEE-9F79-A7C379FBB7B7}"/>
    <cellStyle name="入力 3 4 3" xfId="2177" xr:uid="{DCB7E29E-B7F9-4D1F-88B9-9EB504DA732B}"/>
    <cellStyle name="入力 3 4 4" xfId="3062" xr:uid="{50271D3B-8699-4FD3-A75E-166629E2C646}"/>
    <cellStyle name="入力 3 4 5" xfId="2053" xr:uid="{46CD1AF8-F07C-4C1B-A4AB-E589874AD1C3}"/>
    <cellStyle name="入力 3 4 6" xfId="3668" xr:uid="{E0ED1B56-1893-41F1-B00C-9CE60475567B}"/>
    <cellStyle name="入力 3 4 7" xfId="3940" xr:uid="{35C00645-3763-4694-BD09-F3C2184D7E78}"/>
    <cellStyle name="入力 3 4 8" xfId="3485" xr:uid="{A0243305-16BA-4C1C-82BF-D667A2AC2D23}"/>
    <cellStyle name="入力 3 4 9" xfId="3168" xr:uid="{F7EE78B3-FAA2-4233-8E42-B4DFDC1F4AB7}"/>
    <cellStyle name="入力 3 5" xfId="2138" xr:uid="{A51CC62B-36D3-45C0-B17D-8C5E881F541D}"/>
    <cellStyle name="入力 3 6" xfId="1764" xr:uid="{04895CA5-57D2-4E8E-806D-827B37011715}"/>
    <cellStyle name="入力 3 7" xfId="2826" xr:uid="{71A55E26-A2D6-463F-924B-0AC90124C4CC}"/>
    <cellStyle name="入力 3 8" xfId="2889" xr:uid="{612D79E9-F035-4448-90F1-592855C5916F}"/>
    <cellStyle name="入力 3 9" xfId="1651" xr:uid="{D2FBFD6D-AA0A-42DD-9C9E-58E6AFF6C4DD}"/>
    <cellStyle name="入力 4" xfId="526" xr:uid="{9BBCB688-89A8-45CC-BB56-DED7CAE5076D}"/>
    <cellStyle name="入力 4 10" xfId="3736" xr:uid="{E4357D20-90E4-470F-8AF4-2E2AAC27173B}"/>
    <cellStyle name="入力 4 11" xfId="4069" xr:uid="{BE51AF74-B42D-438C-99F8-4D15AAB9C8BE}"/>
    <cellStyle name="入力 4 12" xfId="4347" xr:uid="{6C250956-BA29-40F3-A410-26781B513873}"/>
    <cellStyle name="入力 4 13" xfId="4601" xr:uid="{947254AF-FFD0-49D0-B18E-E8F39697F5E3}"/>
    <cellStyle name="入力 4 2" xfId="1027" xr:uid="{6E164E66-6C41-4210-9494-00179AAD958B}"/>
    <cellStyle name="入力 4 2 10" xfId="4401" xr:uid="{E634DABD-2FAC-413A-80D9-DEE76BF21429}"/>
    <cellStyle name="入力 4 2 11" xfId="4655" xr:uid="{D6A76D04-9E47-4F8B-BE6E-EC11BA9021B3}"/>
    <cellStyle name="入力 4 2 12" xfId="4876" xr:uid="{F366D269-AB09-451D-870F-A47805391A30}"/>
    <cellStyle name="入力 4 2 13" xfId="5057" xr:uid="{FD3E09E1-AB6B-4012-B563-888750D0B260}"/>
    <cellStyle name="入力 4 2 2" xfId="1170" xr:uid="{662559E2-B709-4623-8C71-EF649A45FD8E}"/>
    <cellStyle name="入力 4 2 2 10" xfId="4783" xr:uid="{65F426E1-FEB8-4384-97B1-FA05A1AE48C0}"/>
    <cellStyle name="入力 4 2 2 11" xfId="4986" xr:uid="{CD9F803B-E5FB-42C5-85C2-537BDA2953F4}"/>
    <cellStyle name="入力 4 2 2 12" xfId="5164" xr:uid="{BDE0764E-B262-4EF8-9792-618A2F5A4D48}"/>
    <cellStyle name="入力 4 2 2 2" xfId="2448" xr:uid="{E275B141-083C-4B0E-BD49-DBDDA7D5C5FC}"/>
    <cellStyle name="入力 4 2 2 3" xfId="2790" xr:uid="{1E2DC833-8785-4B1D-BA3C-D5CF8E48C5A6}"/>
    <cellStyle name="入力 4 2 2 4" xfId="1631" xr:uid="{DB10FD29-5366-4569-945B-418EBF423773}"/>
    <cellStyle name="入力 4 2 2 5" xfId="3413" xr:uid="{097C5A68-719A-4C48-B317-B1DAA0C9DE7D}"/>
    <cellStyle name="入力 4 2 2 6" xfId="1463" xr:uid="{6E03D932-04C0-4366-B445-77EEA0CD29CF}"/>
    <cellStyle name="入力 4 2 2 7" xfId="3617" xr:uid="{C3A3A2A4-4931-42BB-81BC-7D9EA892AA88}"/>
    <cellStyle name="入力 4 2 2 8" xfId="4257" xr:uid="{C5890D76-B1E1-40B9-83CA-F9E1DD54D3AA}"/>
    <cellStyle name="入力 4 2 2 9" xfId="4532" xr:uid="{B83BCEEE-D3C1-4868-862A-032CF9D23698}"/>
    <cellStyle name="入力 4 2 3" xfId="2307" xr:uid="{FF2FE41C-5599-41FA-9965-CBE6D83E258B}"/>
    <cellStyle name="入力 4 2 4" xfId="2649" xr:uid="{0A0D66B7-B9E2-478D-8B9D-ED2B6DA7327F}"/>
    <cellStyle name="入力 4 2 5" xfId="2704" xr:uid="{30BF9A5E-EDD9-4278-9F14-201A2B89D12E}"/>
    <cellStyle name="入力 4 2 6" xfId="3281" xr:uid="{B5B301CD-70D4-4BCE-98CC-12884A4BA919}"/>
    <cellStyle name="入力 4 2 7" xfId="3331" xr:uid="{86C157ED-67E6-4CB8-95F6-1348E8B9CC7C}"/>
    <cellStyle name="入力 4 2 8" xfId="2344" xr:uid="{85A97A2E-E14C-45E4-AAE2-432701CC1A73}"/>
    <cellStyle name="入力 4 2 9" xfId="4124" xr:uid="{64FC4206-2B67-47BD-A7D7-E01BBE561EA8}"/>
    <cellStyle name="入力 4 3" xfId="652" xr:uid="{C2B60B4B-6F31-4219-9A51-A4042437F621}"/>
    <cellStyle name="入力 4 3 10" xfId="4026" xr:uid="{444DD07F-0230-4108-AA9E-B42995C6D417}"/>
    <cellStyle name="入力 4 3 11" xfId="3652" xr:uid="{951AE930-B870-4BDA-A779-E31D512D5759}"/>
    <cellStyle name="入力 4 3 12" xfId="3994" xr:uid="{6050892B-2324-4857-86B5-77D8A67FE65B}"/>
    <cellStyle name="入力 4 3 2" xfId="1961" xr:uid="{F286C40E-3365-482B-9BE7-3FBABF470ADB}"/>
    <cellStyle name="入力 4 3 3" xfId="1541" xr:uid="{5939DAFC-59D7-4ED9-8DBE-9712AABBA161}"/>
    <cellStyle name="入力 4 3 4" xfId="3143" xr:uid="{64FAA78C-B44B-4860-A9C2-8E6487D0DD17}"/>
    <cellStyle name="入力 4 3 5" xfId="2456" xr:uid="{38557DD5-345B-487B-B6B2-B5415DDF4D1C}"/>
    <cellStyle name="入力 4 3 6" xfId="3749" xr:uid="{F73C0784-B21E-4FFA-8FA6-F39D63A4AA59}"/>
    <cellStyle name="入力 4 3 7" xfId="4003" xr:uid="{D3386D18-7F56-426C-B420-5915A4066C7F}"/>
    <cellStyle name="入力 4 3 8" xfId="1717" xr:uid="{E0AF5E9F-18D3-4A93-843C-C6E252DFA449}"/>
    <cellStyle name="入力 4 3 9" xfId="1666" xr:uid="{A2AC3AA4-6FCC-4984-ABA3-5547ECD2DB4A}"/>
    <cellStyle name="入力 4 4" xfId="1379" xr:uid="{0177EBA4-2EA5-4957-875E-0A18E2E48E6F}"/>
    <cellStyle name="入力 4 5" xfId="1408" xr:uid="{B1D78960-1EFF-4FD8-AB8D-7E32BE50C309}"/>
    <cellStyle name="入力 4 6" xfId="1652" xr:uid="{6CF72691-0086-4FF9-88C5-1CC4AEAFC971}"/>
    <cellStyle name="入力 4 7" xfId="1859" xr:uid="{5C77209F-1FD4-4C26-B515-108F81DD84AE}"/>
    <cellStyle name="入力 4 8" xfId="3805" xr:uid="{25644093-02C6-4332-8D1B-3813D5B0BBC7}"/>
    <cellStyle name="入力 4 9" xfId="3472" xr:uid="{FB587D06-69EB-4D48-BF88-951A43E71D60}"/>
    <cellStyle name="入力 5" xfId="602" xr:uid="{CBBECEDF-D495-47BA-913C-86DFC3E5B0A8}"/>
    <cellStyle name="入力 5 10" xfId="3619" xr:uid="{168205A7-6B5F-4C8F-8DD2-40FB5DA80301}"/>
    <cellStyle name="入力 5 11" xfId="1491" xr:uid="{0C9161AF-C865-4A84-A3E9-AA421A4D55E7}"/>
    <cellStyle name="入力 5 12" xfId="4058" xr:uid="{7B337306-20C7-4EF7-8E2D-FFB1792AFCF2}"/>
    <cellStyle name="入力 5 13" xfId="4338" xr:uid="{3188629C-5C76-46AC-9632-FE4CE88AFF70}"/>
    <cellStyle name="入力 5 2" xfId="1043" xr:uid="{3EC1E5EB-3158-4422-96B3-216DF54CFA9C}"/>
    <cellStyle name="入力 5 2 10" xfId="4668" xr:uid="{2FC63CC7-AFB8-4EFA-908F-C2A27228AD7F}"/>
    <cellStyle name="入力 5 2 11" xfId="4887" xr:uid="{6671F769-C014-4641-9825-2BFD5A82E28B}"/>
    <cellStyle name="入力 5 2 12" xfId="5068" xr:uid="{4493C5F5-1644-458A-B3FA-7E2CB0EC4660}"/>
    <cellStyle name="入力 5 2 2" xfId="2322" xr:uid="{45AA2700-DC54-4444-A967-5C08E9B87ABD}"/>
    <cellStyle name="入力 5 2 3" xfId="2664" xr:uid="{9002EEF6-7AC0-4F35-A534-77D275180D3C}"/>
    <cellStyle name="入力 5 2 4" xfId="2836" xr:uid="{B5DC6463-53A3-4B66-9FCA-9FAEE2399620}"/>
    <cellStyle name="入力 5 2 5" xfId="3294" xr:uid="{9BB33184-0AEF-4960-AD96-4A12F101AC65}"/>
    <cellStyle name="入力 5 2 6" xfId="3450" xr:uid="{4AA3B179-7462-4A46-B2CC-5DD0ED595570}"/>
    <cellStyle name="入力 5 2 7" xfId="3058" xr:uid="{C88A5142-EDD2-45ED-ACE7-98BC1BCA17E2}"/>
    <cellStyle name="入力 5 2 8" xfId="4138" xr:uid="{282646B2-3479-446E-809F-67C9BD0FCA4F}"/>
    <cellStyle name="入力 5 2 9" xfId="4414" xr:uid="{728F0653-7AC1-4899-9E97-9E27D02E13DD}"/>
    <cellStyle name="入力 5 3" xfId="1913" xr:uid="{4D48A7F2-E4BE-4E57-9B56-4682E75DE203}"/>
    <cellStyle name="入力 5 4" xfId="2375" xr:uid="{609BAA4E-7878-4AC6-B0B5-681C49ADFB05}"/>
    <cellStyle name="入力 5 5" xfId="3132" xr:uid="{449647FB-D79F-4A66-B40E-52D63BEF86E9}"/>
    <cellStyle name="入力 5 6" xfId="2919" xr:uid="{35CF5526-BDF2-4634-911E-61991AFD00D9}"/>
    <cellStyle name="入力 5 7" xfId="3735" xr:uid="{B87CB4AE-DEFF-4E1B-9648-A20F53A1890A}"/>
    <cellStyle name="入力 5 8" xfId="3992" xr:uid="{2C593276-F8C1-40BB-A756-16C45903ACB3}"/>
    <cellStyle name="入力 5 9" xfId="3821" xr:uid="{45C30DA0-35B9-4D84-9987-E4F359ECA643}"/>
    <cellStyle name="入力 6" xfId="611" xr:uid="{37CE675A-3A55-4183-9B74-FA4A2085E33A}"/>
    <cellStyle name="入力 6 10" xfId="2110" xr:uid="{A1B3AFC2-7860-4C2F-BDC4-531C8A213FB1}"/>
    <cellStyle name="入力 6 11" xfId="4324" xr:uid="{DE2D1A5D-29E9-47DC-AD97-6A950A53BD7C}"/>
    <cellStyle name="入力 6 12" xfId="4584" xr:uid="{826956F5-8AFC-4340-924F-154B55F4B37E}"/>
    <cellStyle name="入力 6 2" xfId="1922" xr:uid="{C7E8E6B7-2FB1-4DE9-8EE9-C824DE64DF6E}"/>
    <cellStyle name="入力 6 3" xfId="1810" xr:uid="{C00930D8-94BE-459F-9E00-A50D897ABDD3}"/>
    <cellStyle name="入力 6 4" xfId="1486" xr:uid="{9F94FDD5-D1E5-44CE-8533-D2BCF18EAD82}"/>
    <cellStyle name="入力 6 5" xfId="1839" xr:uid="{8DD94D00-E491-4045-BA2B-90FA4B277732}"/>
    <cellStyle name="入力 6 6" xfId="2216" xr:uid="{7C5FDD4D-84B7-43D7-AAF9-A6AE331B3789}"/>
    <cellStyle name="入力 6 7" xfId="2969" xr:uid="{C755EE3C-2949-4015-AEA0-BBC4FB360156}"/>
    <cellStyle name="入力 6 8" xfId="3585" xr:uid="{2EA1761D-4E78-430F-9C7C-0FA4D6F94FE2}"/>
    <cellStyle name="入力 6 9" xfId="3990" xr:uid="{0841004E-E9B9-4089-B2ED-EAC7AD31F687}"/>
    <cellStyle name="入力 7" xfId="2463" xr:uid="{545A2A50-0110-485C-8C7B-35B904482A30}"/>
    <cellStyle name="入力 8" xfId="1426" xr:uid="{DFD32D41-0D21-4F23-AD2F-D709D07C25B3}"/>
    <cellStyle name="入力 9" xfId="2472" xr:uid="{0DF5A1C0-AC00-4E47-BD20-85E1FB5147F9}"/>
    <cellStyle name="出力" xfId="446" xr:uid="{93C86E86-D9B1-4894-8150-9B98D9FAC23A}"/>
    <cellStyle name="出力 10" xfId="1371" xr:uid="{753EE680-0DBE-4569-9538-6FDA4B93E033}"/>
    <cellStyle name="出力 11" xfId="3460" xr:uid="{AF1E0DCE-A306-469F-9BFF-AABFFE4FCE37}"/>
    <cellStyle name="出力 12" xfId="3493" xr:uid="{E980138F-2140-4736-8080-C65163980C9B}"/>
    <cellStyle name="出力 13" xfId="3969" xr:uid="{523E60B7-51E2-4826-BF35-0CB687388889}"/>
    <cellStyle name="出力 14" xfId="2220" xr:uid="{26D6DAEF-0463-4633-AB40-F3B309E4EEA7}"/>
    <cellStyle name="出力 15" xfId="1285" xr:uid="{29224A5A-56AA-43DB-8743-B01C1A741726}"/>
    <cellStyle name="出力 16" xfId="3973" xr:uid="{298A0AB7-A5E9-473F-86CB-7F56D54791E8}"/>
    <cellStyle name="出力 2" xfId="447" xr:uid="{D2A08A65-EFE6-4B93-91D0-770B6F66DD3C}"/>
    <cellStyle name="出力 2 10" xfId="3462" xr:uid="{F3AEA3C0-2797-4144-A506-6BBF77ED71A0}"/>
    <cellStyle name="出力 2 11" xfId="3953" xr:uid="{5DEBCE65-D4B2-4271-BC93-A9E399B1D774}"/>
    <cellStyle name="出力 2 12" xfId="4013" xr:uid="{3399157E-4DA4-4FDA-8A27-1DA43C0A1D32}"/>
    <cellStyle name="出力 2 13" xfId="2988" xr:uid="{7147CB8D-0BAE-438F-8F84-660C912F584B}"/>
    <cellStyle name="出力 2 14" xfId="3488" xr:uid="{91E42961-01A8-487F-BF43-938BA3486DE6}"/>
    <cellStyle name="出力 2 15" xfId="1794" xr:uid="{7C2EB523-8EF0-4A6F-8622-56461B7B779F}"/>
    <cellStyle name="出力 2 2" xfId="491" xr:uid="{D6821B61-13C7-4829-AEBE-6A40BD2D0C1F}"/>
    <cellStyle name="出力 2 2 10" xfId="1792" xr:uid="{DE24F6E9-8888-42E1-AA4D-28658EF0599F}"/>
    <cellStyle name="出力 2 2 11" xfId="4328" xr:uid="{E0F26F2A-4E3C-4AB4-A6C9-D9A3D0A55CF4}"/>
    <cellStyle name="出力 2 2 12" xfId="4588" xr:uid="{520674A7-B057-4E4C-BF9D-3CE2F35B0878}"/>
    <cellStyle name="出力 2 2 13" xfId="4816" xr:uid="{E5B81530-5EFC-450B-8541-E15D383C1B57}"/>
    <cellStyle name="出力 2 2 14" xfId="5007" xr:uid="{9867B673-8963-4EE4-9204-C465ACB19DA6}"/>
    <cellStyle name="出力 2 2 2" xfId="903" xr:uid="{689BE721-026E-49B3-B817-A2716CD3F395}"/>
    <cellStyle name="出力 2 2 2 10" xfId="3875" xr:uid="{08E9AFAB-8F2D-4194-B4FF-0467B0DD11A7}"/>
    <cellStyle name="出力 2 2 2 11" xfId="1646" xr:uid="{359B8CE8-9297-4173-A566-DD880CCDBA01}"/>
    <cellStyle name="出力 2 2 2 12" xfId="2486" xr:uid="{494D4C12-11E6-4F50-8224-400918DCB0D6}"/>
    <cellStyle name="出力 2 2 2 13" xfId="4318" xr:uid="{EBF30FDF-4011-40D4-902C-E7DB62F63708}"/>
    <cellStyle name="出力 2 2 2 2" xfId="1107" xr:uid="{1B5E20EB-73EA-4388-9798-547311454427}"/>
    <cellStyle name="出力 2 2 2 2 10" xfId="4720" xr:uid="{E1D371D1-5BD5-4B00-BD6E-5CC2C5A65BF9}"/>
    <cellStyle name="出力 2 2 2 2 11" xfId="4925" xr:uid="{49A697A1-4628-4B04-B5DF-0F0B104DEE64}"/>
    <cellStyle name="出力 2 2 2 2 12" xfId="5103" xr:uid="{33923BD2-8238-491F-A8D7-58FC8991C20E}"/>
    <cellStyle name="出力 2 2 2 2 2" xfId="2385" xr:uid="{54A143F1-CD9D-483E-B6AA-47F5E2CF03E0}"/>
    <cellStyle name="出力 2 2 2 2 3" xfId="2727" xr:uid="{A3EF192F-FFBE-4A4B-8506-643C4F871AF5}"/>
    <cellStyle name="出力 2 2 2 2 4" xfId="2815" xr:uid="{4991573A-4781-4C69-B1FD-E1EBD7347201}"/>
    <cellStyle name="出力 2 2 2 2 5" xfId="3351" xr:uid="{EFCF6AB8-B1CB-4ADA-8158-FC2BD7B4D654}"/>
    <cellStyle name="出力 2 2 2 2 6" xfId="3432" xr:uid="{6B9B86C6-165E-4D0A-A654-CDB3E7976513}"/>
    <cellStyle name="出力 2 2 2 2 7" xfId="2211" xr:uid="{6CDE22AD-2681-4330-A323-8411EA786E25}"/>
    <cellStyle name="出力 2 2 2 2 8" xfId="4194" xr:uid="{3C966436-1CD4-4E2B-AC4B-85B28B069DBE}"/>
    <cellStyle name="出力 2 2 2 2 9" xfId="4469" xr:uid="{8C9D63B7-E1A0-4009-BEC6-F577954A1664}"/>
    <cellStyle name="出力 2 2 2 3" xfId="642" xr:uid="{D8C247FF-F5B6-4FFA-9385-E366C7137F6A}"/>
    <cellStyle name="出力 2 2 2 3 10" xfId="3247" xr:uid="{FFDDD361-C2D4-43A1-8026-7BFE83C7BDDF}"/>
    <cellStyle name="出力 2 2 2 3 11" xfId="3448" xr:uid="{2AB4B537-1D31-4AB3-A9D2-F7A7ED39735E}"/>
    <cellStyle name="出力 2 2 2 3 12" xfId="2581" xr:uid="{2A3B21BD-57BB-40DA-A1E8-254F76091DA3}"/>
    <cellStyle name="出力 2 2 2 3 2" xfId="1952" xr:uid="{1288790A-E4CD-41AA-8E77-3E24CEC314CA}"/>
    <cellStyle name="出力 2 2 2 3 3" xfId="2104" xr:uid="{9BE10B6F-1093-4AD3-BBD7-B6323ED5A837}"/>
    <cellStyle name="出力 2 2 2 3 4" xfId="2083" xr:uid="{23C1E355-0730-4C19-BE99-F367559C7F24}"/>
    <cellStyle name="出力 2 2 2 3 5" xfId="3038" xr:uid="{1C326615-ACE9-4629-9CFE-6FBF056D4811}"/>
    <cellStyle name="出力 2 2 2 3 6" xfId="2369" xr:uid="{AEA1A28D-77FC-47D5-8C95-5ACD232B3C8C}"/>
    <cellStyle name="出力 2 2 2 3 7" xfId="3103" xr:uid="{BD31AF29-C17F-4670-856B-1004F065E1A3}"/>
    <cellStyle name="出力 2 2 2 3 8" xfId="3925" xr:uid="{DD320D28-9700-4406-A312-C55107B747AA}"/>
    <cellStyle name="出力 2 2 2 3 9" xfId="3829" xr:uid="{38934764-C060-4F2F-B4BA-B14FCB5B2DFD}"/>
    <cellStyle name="出力 2 2 2 4" xfId="1459" xr:uid="{E7B77E31-6758-4991-BF60-78AE61F809B7}"/>
    <cellStyle name="出力 2 2 2 5" xfId="3026" xr:uid="{3148BA86-96A9-40E8-B3C8-35999050E52D}"/>
    <cellStyle name="出力 2 2 2 6" xfId="2261" xr:uid="{6AC774F6-73F6-40D1-9613-91EAF0D4CA44}"/>
    <cellStyle name="出力 2 2 2 7" xfId="3635" xr:uid="{9C64EF57-0E48-4F13-807D-A0B0C123A3C5}"/>
    <cellStyle name="出力 2 2 2 8" xfId="3908" xr:uid="{E775F2F6-C2F7-4002-A491-F45A2DC6261D}"/>
    <cellStyle name="出力 2 2 2 9" xfId="3214" xr:uid="{C391A29F-9DEA-4357-BDBF-8829BCA4A9EF}"/>
    <cellStyle name="出力 2 2 3" xfId="997" xr:uid="{394A1E5B-66E8-41AE-825C-8F8894583477}"/>
    <cellStyle name="出力 2 2 3 10" xfId="4372" xr:uid="{B7BF9C33-58A2-4FF1-A1CB-4BA88BBFC866}"/>
    <cellStyle name="出力 2 2 3 11" xfId="4626" xr:uid="{EFF451A1-AA0A-4B85-B3D3-AA77B6E18419}"/>
    <cellStyle name="出力 2 2 3 12" xfId="4847" xr:uid="{C0B2444B-F0D3-4D8E-B982-91C4829953B5}"/>
    <cellStyle name="出力 2 2 3 13" xfId="5028" xr:uid="{4EA22055-3AC4-46B8-A022-3AF91DA949AA}"/>
    <cellStyle name="出力 2 2 3 2" xfId="1141" xr:uid="{0EB666A9-086D-4066-853A-5B184F985477}"/>
    <cellStyle name="出力 2 2 3 2 10" xfId="4754" xr:uid="{A0C7311D-93A2-40E5-86EB-53A2E541B7D9}"/>
    <cellStyle name="出力 2 2 3 2 11" xfId="4957" xr:uid="{D52351EA-7344-46E5-9FA5-5D63E49F2F90}"/>
    <cellStyle name="出力 2 2 3 2 12" xfId="5135" xr:uid="{FB39A033-1230-49B8-91AF-1410CAAD7600}"/>
    <cellStyle name="出力 2 2 3 2 2" xfId="2419" xr:uid="{1D076CC7-4E14-48EF-8DA5-ACA627859A47}"/>
    <cellStyle name="出力 2 2 3 2 3" xfId="2761" xr:uid="{67206CD4-54BE-4BA1-8152-7D6D5376BF54}"/>
    <cellStyle name="出力 2 2 3 2 4" xfId="2858" xr:uid="{23D298A7-1600-41F5-8ABE-2C0CB469BFBB}"/>
    <cellStyle name="出力 2 2 3 2 5" xfId="3384" xr:uid="{D151FA37-E049-4256-9AE4-4F9EEF7B8EF1}"/>
    <cellStyle name="出力 2 2 3 2 6" xfId="3469" xr:uid="{47372357-B8A5-48C9-9778-7AB9113A39AF}"/>
    <cellStyle name="出力 2 2 3 2 7" xfId="1728" xr:uid="{C2827C9E-A8C0-43FF-8ACC-FAE9A0E8C293}"/>
    <cellStyle name="出力 2 2 3 2 8" xfId="4228" xr:uid="{FC268C8A-0B09-49EA-A75A-AEC43106A5B2}"/>
    <cellStyle name="出力 2 2 3 2 9" xfId="4503" xr:uid="{F70C87C3-6798-4168-B8A4-8D94D8C558DA}"/>
    <cellStyle name="出力 2 2 3 3" xfId="2277" xr:uid="{6A7D9C7B-C92A-479D-BBF7-F25B7C9E422A}"/>
    <cellStyle name="出力 2 2 3 4" xfId="2619" xr:uid="{656FF2CD-28A3-4338-81E2-7E460D87F773}"/>
    <cellStyle name="出力 2 2 3 5" xfId="1974" xr:uid="{A525540B-FFB1-4544-A312-8FA907DAB223}"/>
    <cellStyle name="出力 2 2 3 6" xfId="3251" xr:uid="{94822190-2656-43B3-86D4-8AED90773831}"/>
    <cellStyle name="出力 2 2 3 7" xfId="2979" xr:uid="{02163ACC-8CC0-468D-B33C-D68062CB08AC}"/>
    <cellStyle name="出力 2 2 3 8" xfId="2931" xr:uid="{41BA02CE-84C6-4421-9A6E-CB19EBFFAC29}"/>
    <cellStyle name="出力 2 2 3 9" xfId="4095" xr:uid="{FCB9B70B-EE5C-45E3-9676-798684F321F2}"/>
    <cellStyle name="出力 2 2 4" xfId="1129" xr:uid="{CDD66EB3-A0D4-4330-8676-11FE0B680EA8}"/>
    <cellStyle name="出力 2 2 4 10" xfId="4742" xr:uid="{9D448918-7FF7-4533-B884-72EAD29B9C9F}"/>
    <cellStyle name="出力 2 2 4 11" xfId="4947" xr:uid="{623E7882-FBE3-4151-8455-16E3B908A0D9}"/>
    <cellStyle name="出力 2 2 4 12" xfId="5125" xr:uid="{21FE3C59-967D-42E8-9560-4225F7F2EC87}"/>
    <cellStyle name="出力 2 2 4 2" xfId="2407" xr:uid="{325BFA85-E975-4566-BD49-6AC07960B126}"/>
    <cellStyle name="出力 2 2 4 3" xfId="2749" xr:uid="{44CE3B01-0E54-4A7A-A9CC-B719678D3D23}"/>
    <cellStyle name="出力 2 2 4 4" xfId="2195" xr:uid="{27295516-EA29-4996-890F-059674F920B7}"/>
    <cellStyle name="出力 2 2 4 5" xfId="3373" xr:uid="{A41780B2-FE43-4868-BF3E-D2F42B0EBF2D}"/>
    <cellStyle name="出力 2 2 4 6" xfId="3131" xr:uid="{CA5A18F4-1741-45E0-8016-B334486BA4B3}"/>
    <cellStyle name="出力 2 2 4 7" xfId="2838" xr:uid="{5334E334-16F3-4168-9BAD-362C154947FF}"/>
    <cellStyle name="出力 2 2 4 8" xfId="4216" xr:uid="{474CA612-DAC6-442F-8396-419162D714DC}"/>
    <cellStyle name="出力 2 2 4 9" xfId="4491" xr:uid="{1EE55244-58CB-45F5-BA0E-8383D169DB05}"/>
    <cellStyle name="出力 2 2 5" xfId="1588" xr:uid="{EC007D5F-6054-4020-AA77-BDEFBD03A8E5}"/>
    <cellStyle name="出力 2 2 6" xfId="2070" xr:uid="{5779B121-A80E-4504-A832-C7A36DD7DA50}"/>
    <cellStyle name="出力 2 2 7" xfId="2863" xr:uid="{761D82C8-F937-4097-B5AC-63752408EBFB}"/>
    <cellStyle name="出力 2 2 8" xfId="1528" xr:uid="{57A6FF3C-37F9-4BFC-877C-B9E9236B0E6C}"/>
    <cellStyle name="出力 2 2 9" xfId="1749" xr:uid="{13E9F0B1-EA6C-460A-A4E7-938D31F3382E}"/>
    <cellStyle name="出力 2 3" xfId="514" xr:uid="{D9A7B605-650C-4562-9885-8DFA7B23C96F}"/>
    <cellStyle name="出力 2 3 10" xfId="4182" xr:uid="{CEDDBA13-3D3B-4037-9AB3-A1C69EF0A92E}"/>
    <cellStyle name="出力 2 3 11" xfId="4457" xr:uid="{B8D1C5C7-98A3-46D8-8F30-74399B70BEF2}"/>
    <cellStyle name="出力 2 3 12" xfId="4710" xr:uid="{E5D7D0AC-8237-4E57-B71E-382CCE57B3EE}"/>
    <cellStyle name="出力 2 3 13" xfId="4917" xr:uid="{BFEE1A66-5143-45FF-B4FB-3DDEA62D8F8F}"/>
    <cellStyle name="出力 2 3 2" xfId="1017" xr:uid="{27D1C0E2-0A96-4A3F-AF4E-3367EF855A5A}"/>
    <cellStyle name="出力 2 3 2 10" xfId="4392" xr:uid="{E143575D-C5A9-442B-A7CB-E443DA24D708}"/>
    <cellStyle name="出力 2 3 2 11" xfId="4646" xr:uid="{9C2FA23E-AB25-421D-A78E-4F29081F08CB}"/>
    <cellStyle name="出力 2 3 2 12" xfId="4867" xr:uid="{AACD3E67-E539-49F4-9874-4C38674B39C8}"/>
    <cellStyle name="出力 2 3 2 13" xfId="5048" xr:uid="{461D5799-2340-4B41-85C4-6A9A5C328726}"/>
    <cellStyle name="出力 2 3 2 2" xfId="1161" xr:uid="{760EBA67-7F16-4D4D-9966-751F24D45552}"/>
    <cellStyle name="出力 2 3 2 2 10" xfId="4774" xr:uid="{9B5421A4-54F3-4C60-ADC1-C6F7D1816153}"/>
    <cellStyle name="出力 2 3 2 2 11" xfId="4977" xr:uid="{B69CEE28-40FD-49EF-8BE8-25CE7223B144}"/>
    <cellStyle name="出力 2 3 2 2 12" xfId="5155" xr:uid="{8AA6C64E-3A46-40EF-8ADE-D34087C7898E}"/>
    <cellStyle name="出力 2 3 2 2 2" xfId="2439" xr:uid="{4A1AAFE2-652B-495F-8960-B3ADB4586A22}"/>
    <cellStyle name="出力 2 3 2 2 3" xfId="2781" xr:uid="{348D83B6-88FE-400F-8963-2638F0762CB0}"/>
    <cellStyle name="出力 2 3 2 2 4" xfId="2707" xr:uid="{B7F37D2B-EFF5-420D-86A7-52E142D9715A}"/>
    <cellStyle name="出力 2 3 2 2 5" xfId="3404" xr:uid="{4CE99DD8-5B03-494D-A32D-F2CDC928BD59}"/>
    <cellStyle name="出力 2 3 2 2 6" xfId="3333" xr:uid="{BD5761B7-1406-4D1E-9992-1D73E99F5A0F}"/>
    <cellStyle name="出力 2 3 2 2 7" xfId="2572" xr:uid="{EFD46C05-CE9B-487D-9B97-DFE9C6AF9DA5}"/>
    <cellStyle name="出力 2 3 2 2 8" xfId="4248" xr:uid="{53B9034E-B60C-43DA-BFB8-0E15C72547E4}"/>
    <cellStyle name="出力 2 3 2 2 9" xfId="4523" xr:uid="{A2057E68-79E4-47FF-8357-F2D42A776CCC}"/>
    <cellStyle name="出力 2 3 2 3" xfId="2297" xr:uid="{394CA6D8-2508-45DB-B97A-91CC1D077518}"/>
    <cellStyle name="出力 2 3 2 4" xfId="2639" xr:uid="{221BAA80-2F8C-4423-AB61-A89C4D0CBD95}"/>
    <cellStyle name="出力 2 3 2 5" xfId="2844" xr:uid="{D91BA02A-490A-4FA7-89B3-B24D743666C3}"/>
    <cellStyle name="出力 2 3 2 6" xfId="3271" xr:uid="{A0131131-6359-4FF5-8A25-3426C6C5A985}"/>
    <cellStyle name="出力 2 3 2 7" xfId="3456" xr:uid="{F82F7EBD-58A8-4902-B8C7-433CC9B68898}"/>
    <cellStyle name="出力 2 3 2 8" xfId="3607" xr:uid="{CBD9BA6E-D80F-4E91-9FBF-3C908442FE6C}"/>
    <cellStyle name="出力 2 3 2 9" xfId="4115" xr:uid="{566B6B22-5DA3-43CE-9051-4ABB9EB56FF2}"/>
    <cellStyle name="出力 2 3 3" xfId="675" xr:uid="{EDB20A35-9872-4E3D-B070-08D8605930BF}"/>
    <cellStyle name="出力 2 3 3 10" xfId="3444" xr:uid="{0BB1F591-ADFC-49CF-BA42-7A0634D58918}"/>
    <cellStyle name="出力 2 3 3 11" xfId="3215" xr:uid="{9B8C4225-06F7-4C11-BB55-37AE54F9153F}"/>
    <cellStyle name="出力 2 3 3 12" xfId="4269" xr:uid="{A5BA3A87-41F8-407B-A9D7-C0E95F470A2F}"/>
    <cellStyle name="出力 2 3 3 2" xfId="1982" xr:uid="{BF6A9907-56D7-41BE-9ECB-9A490389C69B}"/>
    <cellStyle name="出力 2 3 3 3" xfId="2162" xr:uid="{B32DB44F-013A-4209-A7E0-D4A930781328}"/>
    <cellStyle name="出力 2 3 3 4" xfId="3014" xr:uid="{0AF8CECB-E545-42DD-96F0-AD142B2B2E4C}"/>
    <cellStyle name="出力 2 3 3 5" xfId="1599" xr:uid="{7BDC24E2-93CD-4E50-8A39-5138E59C1C48}"/>
    <cellStyle name="出力 2 3 3 6" xfId="3622" xr:uid="{4869C954-99EF-4748-BA60-557082718D80}"/>
    <cellStyle name="出力 2 3 3 7" xfId="3896" xr:uid="{5CEDAB73-EF79-4D90-974F-542E35541277}"/>
    <cellStyle name="出力 2 3 3 8" xfId="3470" xr:uid="{4AED65D7-80EB-40AE-98E5-E3E59195CDC4}"/>
    <cellStyle name="出力 2 3 3 9" xfId="2143" xr:uid="{1A75E42D-4220-46F2-B24A-8C43F214011C}"/>
    <cellStyle name="出力 2 3 4" xfId="2129" xr:uid="{12819AE1-A370-4DE9-9FB2-9767457F4FB3}"/>
    <cellStyle name="出力 2 3 5" xfId="2516" xr:uid="{4901A714-C464-4026-8A34-A81DBCB1A0B2}"/>
    <cellStyle name="出力 2 3 6" xfId="1518" xr:uid="{B72F1EE2-1CB3-4CA7-A8DE-7DF09426A142}"/>
    <cellStyle name="出力 2 3 7" xfId="2842" xr:uid="{81741299-62A7-49F2-97A0-DC8DBC1ACD23}"/>
    <cellStyle name="出力 2 3 8" xfId="3594" xr:uid="{9F4AF25F-862E-4332-ADEF-07B1E0DF0483}"/>
    <cellStyle name="出力 2 3 9" xfId="1346" xr:uid="{F31D07FF-D550-45EB-AB6B-2109A2FE8BC9}"/>
    <cellStyle name="出力 2 4" xfId="599" xr:uid="{38FE4FA8-F5C1-44C9-87A5-897861145164}"/>
    <cellStyle name="出力 2 4 10" xfId="3074" xr:uid="{5377DE7F-17C6-4F54-ABA2-10FD4ADFFF05}"/>
    <cellStyle name="出力 2 4 11" xfId="1648" xr:uid="{F056EB9E-9162-46D2-9F0D-D401F8E741FA}"/>
    <cellStyle name="出力 2 4 12" xfId="1317" xr:uid="{1ED2B90B-766A-4BD1-870A-154CE12A06E9}"/>
    <cellStyle name="出力 2 4 13" xfId="3116" xr:uid="{FFE9DC3A-D919-4F37-BB52-98B31239ED91}"/>
    <cellStyle name="出力 2 4 2" xfId="615" xr:uid="{964142B0-8B10-4CCC-9CD9-79ECC9C28D34}"/>
    <cellStyle name="出力 2 4 2 10" xfId="3593" xr:uid="{71C8B303-9EF1-436B-854A-4D7116292BDE}"/>
    <cellStyle name="出力 2 4 2 11" xfId="4311" xr:uid="{18CE02E4-6AF5-4F23-8808-307D34E49303}"/>
    <cellStyle name="出力 2 4 2 12" xfId="4573" xr:uid="{B83C4742-1296-48A5-A32C-9CFC272DCA43}"/>
    <cellStyle name="出力 2 4 2 2" xfId="1926" xr:uid="{7CAA8ED2-5562-4ED7-89FD-5032253F8942}"/>
    <cellStyle name="出力 2 4 2 3" xfId="1803" xr:uid="{C044BCA4-D629-48C5-8C2E-EE7CB5F495C4}"/>
    <cellStyle name="出力 2 4 2 4" xfId="1797" xr:uid="{2E3A8D13-B2CA-4831-B23A-293EB7A03A1D}"/>
    <cellStyle name="出力 2 4 2 5" xfId="2230" xr:uid="{B81EDD12-18B6-4BF5-8FEC-3E6EC47FDD5A}"/>
    <cellStyle name="出力 2 4 2 6" xfId="3196" xr:uid="{D78D3A02-1E60-4496-B17F-D05889CBBC82}"/>
    <cellStyle name="出力 2 4 2 7" xfId="3771" xr:uid="{37DBEBF3-0426-4A22-B31D-BBB3C0CAAEB5}"/>
    <cellStyle name="出力 2 4 2 8" xfId="1777" xr:uid="{31793A77-CE14-4A20-8369-D0793F2D4361}"/>
    <cellStyle name="出力 2 4 2 9" xfId="3877" xr:uid="{2E29EFDA-4AB8-4B9E-BA3F-8ABB1281A2D6}"/>
    <cellStyle name="出力 2 4 3" xfId="1910" xr:uid="{FC748E74-8A02-4AD8-9E53-888CFD048175}"/>
    <cellStyle name="出力 2 4 4" xfId="2361" xr:uid="{643C16FB-C934-43B3-9402-420EAE1149FF}"/>
    <cellStyle name="出力 2 4 5" xfId="2843" xr:uid="{7E50AC27-C4EB-40CA-9FB3-DDC94369576B}"/>
    <cellStyle name="出力 2 4 6" xfId="2329" xr:uid="{D4777EA1-A382-49CA-B9C8-CBEB1F199B80}"/>
    <cellStyle name="出力 2 4 7" xfId="3455" xr:uid="{E7D41D55-EB6B-4A28-B805-31D07E7EF3BA}"/>
    <cellStyle name="出力 2 4 8" xfId="3018" xr:uid="{BC4F1C97-F891-4D46-ABEC-5A3AA9973756}"/>
    <cellStyle name="出力 2 4 9" xfId="3757" xr:uid="{9308B7A8-00CC-4AE4-8CA2-7D14BD633C4A}"/>
    <cellStyle name="出力 2 5" xfId="673" xr:uid="{FF440C1C-2DC3-41DB-BD01-C75D904C8D84}"/>
    <cellStyle name="出力 2 5 10" xfId="1848" xr:uid="{2337CD4F-D562-4B4D-9B94-15D1D36AD4EA}"/>
    <cellStyle name="出力 2 5 11" xfId="1842" xr:uid="{A82795F8-1561-4692-896D-DE44317FBAEE}"/>
    <cellStyle name="出力 2 5 12" xfId="3878" xr:uid="{8F7C68E1-DEDF-4C91-99C7-55A8310DF738}"/>
    <cellStyle name="出力 2 5 2" xfId="1980" xr:uid="{A2253F20-B7C1-4EDC-8241-69CC805BC850}"/>
    <cellStyle name="出力 2 5 3" xfId="2378" xr:uid="{151DCA4C-776D-44C9-B334-005B7DB1F40B}"/>
    <cellStyle name="出力 2 5 4" xfId="2995" xr:uid="{9B4D1951-0C32-447F-B329-D7E18BEA360A}"/>
    <cellStyle name="出力 2 5 5" xfId="1574" xr:uid="{A420E023-CF50-4C07-9284-A157CFA87C2A}"/>
    <cellStyle name="出力 2 5 6" xfId="3603" xr:uid="{E8C9D25A-D2AD-464C-96FF-4005DF09DE41}"/>
    <cellStyle name="出力 2 5 7" xfId="3883" xr:uid="{78FD7321-2189-44A4-91FE-F1DC997B5F3B}"/>
    <cellStyle name="出力 2 5 8" xfId="3745" xr:uid="{9D138645-07CF-4844-A034-5F2A6CD0509C}"/>
    <cellStyle name="出力 2 5 9" xfId="2060" xr:uid="{5C2B7196-1380-422A-8961-B1416AF4E08B}"/>
    <cellStyle name="出力 2 6" xfId="2208" xr:uid="{91E53B05-3CB5-4081-A0F6-0D463E71275A}"/>
    <cellStyle name="出力 2 7" xfId="1662" xr:uid="{AEB4D2CE-752B-43D1-A691-45F9F398FAF7}"/>
    <cellStyle name="出力 2 8" xfId="3078" xr:uid="{579EC4D0-5354-441D-9A9F-FB2D412713B0}"/>
    <cellStyle name="出力 2 9" xfId="2546" xr:uid="{FD411B33-D09A-453B-8262-DA0E684C8511}"/>
    <cellStyle name="出力 3" xfId="532" xr:uid="{6C94BA81-331E-42CD-8407-BADAA84B8193}"/>
    <cellStyle name="出力 3 10" xfId="3330" xr:uid="{0E9A234F-064F-4119-AFBC-57675EA9506B}"/>
    <cellStyle name="出力 3 11" xfId="4285" xr:uid="{0CD74CBE-90F0-481A-8EEB-1E6932031EFA}"/>
    <cellStyle name="出力 3 12" xfId="4555" xr:uid="{EA1F369C-BDA9-4665-A14C-1B37C93BE5BA}"/>
    <cellStyle name="出力 3 13" xfId="4803" xr:uid="{A326B0BB-A00D-4276-8DE1-975D7DADF65C}"/>
    <cellStyle name="出力 3 14" xfId="5001" xr:uid="{AC24CEF2-4DDE-4BE5-9BDF-F810ED1A5EC3}"/>
    <cellStyle name="出力 3 2" xfId="924" xr:uid="{26ED89E9-B2E6-49FF-BB1C-926976819131}"/>
    <cellStyle name="出力 3 2 10" xfId="3568" xr:uid="{06F73F58-92F9-4E8A-8127-033CF789C016}"/>
    <cellStyle name="出力 3 2 11" xfId="4277" xr:uid="{D2C9278C-8766-4773-B419-89A395236BF3}"/>
    <cellStyle name="出力 3 2 12" xfId="4550" xr:uid="{3DB035D0-8746-47BE-BB30-14708A1E0ADF}"/>
    <cellStyle name="出力 3 2 13" xfId="4801" xr:uid="{41BF1737-A495-411B-A4C4-2E90022C0E31}"/>
    <cellStyle name="出力 3 2 2" xfId="1124" xr:uid="{21723712-4445-4FA2-8FA9-AFD2BE89D88C}"/>
    <cellStyle name="出力 3 2 2 10" xfId="4737" xr:uid="{FCF9890D-EBAF-4B41-B312-4E9C6A8648F9}"/>
    <cellStyle name="出力 3 2 2 11" xfId="4942" xr:uid="{C8724ED3-D175-4823-A96F-6FDB60A15758}"/>
    <cellStyle name="出力 3 2 2 12" xfId="5120" xr:uid="{3A1064DD-98B6-47C1-B5B3-5F09A9FDCFB2}"/>
    <cellStyle name="出力 3 2 2 2" xfId="2402" xr:uid="{18C8982B-82E3-4F41-A2AB-0B6D3C04672C}"/>
    <cellStyle name="出力 3 2 2 3" xfId="2744" xr:uid="{729ABAAC-8E16-4B62-B0A1-3DEEEFFC919A}"/>
    <cellStyle name="出力 3 2 2 4" xfId="1737" xr:uid="{345CA252-919B-41F0-8DFE-AF82623ED5B1}"/>
    <cellStyle name="出力 3 2 2 5" xfId="3368" xr:uid="{F9EAA6DB-B146-45C3-B333-BB4627CDBC5E}"/>
    <cellStyle name="出力 3 2 2 6" xfId="1963" xr:uid="{8DEA9B2D-A873-42A8-926A-DDC33B0CF60D}"/>
    <cellStyle name="出力 3 2 2 7" xfId="3094" xr:uid="{E6BDCFE4-8D36-43AD-95CE-53D1295DC709}"/>
    <cellStyle name="出力 3 2 2 8" xfId="4211" xr:uid="{B6713EA3-B79C-4727-9C5F-5789CB58F7EC}"/>
    <cellStyle name="出力 3 2 2 9" xfId="4486" xr:uid="{E368B84C-4DE1-4B26-B33E-ABC4C8718877}"/>
    <cellStyle name="出力 3 2 3" xfId="656" xr:uid="{9138BD5C-81B9-4787-9901-7C500DD43B13}"/>
    <cellStyle name="出力 3 2 3 10" xfId="3867" xr:uid="{F21D8505-FECD-485A-B203-1B0F4B387E50}"/>
    <cellStyle name="出力 3 2 3 11" xfId="3851" xr:uid="{0889486E-E158-4896-9DC6-49430B782414}"/>
    <cellStyle name="出力 3 2 3 12" xfId="3982" xr:uid="{87FE0FFA-2C30-49B7-A6C3-69B84264148B}"/>
    <cellStyle name="出力 3 2 3 2" xfId="1965" xr:uid="{38AD2445-7C21-433A-8B5A-7C59D0B957BC}"/>
    <cellStyle name="出力 3 2 3 3" xfId="2096" xr:uid="{1737793D-B5E0-4C53-AA01-65C2C874A1CB}"/>
    <cellStyle name="出力 3 2 3 4" xfId="1481" xr:uid="{9C839C8B-C7ED-4FC0-95B7-6403F0882C85}"/>
    <cellStyle name="出力 3 2 3 5" xfId="1714" xr:uid="{CE2B7C0A-FF66-4017-9DD1-6EAAA62C5A15}"/>
    <cellStyle name="出力 3 2 3 6" xfId="2998" xr:uid="{877D3E60-403C-4A8C-BE33-E17B8171C4CD}"/>
    <cellStyle name="出力 3 2 3 7" xfId="2087" xr:uid="{542DE724-2221-4735-9A23-0EFAD09E50BE}"/>
    <cellStyle name="出力 3 2 3 8" xfId="1736" xr:uid="{119DAFE1-A181-4349-ABFD-8BB405C7F3A9}"/>
    <cellStyle name="出力 3 2 3 9" xfId="1645" xr:uid="{27D896AF-1B8D-475C-8595-5EFC3AD204C7}"/>
    <cellStyle name="出力 3 2 4" xfId="1439" xr:uid="{23BB0C7A-B18F-465B-BDA7-8679469B98B8}"/>
    <cellStyle name="出力 3 2 5" xfId="1320" xr:uid="{ED421AFD-1FD8-4CEE-9924-6922BEAE3CB5}"/>
    <cellStyle name="出力 3 2 6" xfId="3046" xr:uid="{C99DC0E7-5186-4BFD-ABBD-D0A085080CBC}"/>
    <cellStyle name="出力 3 2 7" xfId="1296" xr:uid="{180DB847-7D31-4F2A-A36E-076E0A2DBC2F}"/>
    <cellStyle name="出力 3 2 8" xfId="3085" xr:uid="{C561625A-718B-471D-8131-A782FB839A64}"/>
    <cellStyle name="出力 3 2 9" xfId="3930" xr:uid="{FBA37DBD-FB68-4046-8143-34C98FA703F8}"/>
    <cellStyle name="出力 3 3" xfId="1032" xr:uid="{6F0DD836-31E7-40E6-B28D-82EC617146F9}"/>
    <cellStyle name="出力 3 3 10" xfId="4406" xr:uid="{BDAA7850-1F30-4F5E-9ACE-649CE218BAC2}"/>
    <cellStyle name="出力 3 3 11" xfId="4660" xr:uid="{A90C67A6-2E25-407D-9E5B-89DDD97BC6BF}"/>
    <cellStyle name="出力 3 3 12" xfId="4881" xr:uid="{7AB4FD20-EADA-4B7C-AA13-F904D6F324D5}"/>
    <cellStyle name="出力 3 3 13" xfId="5062" xr:uid="{8420463E-6DA4-4730-B4BD-F7B1272FB5EA}"/>
    <cellStyle name="出力 3 3 2" xfId="1174" xr:uid="{EEE3AB14-A4A8-4C2B-9AD4-8C406096AB96}"/>
    <cellStyle name="出力 3 3 2 10" xfId="4787" xr:uid="{2F16ED17-A129-41E2-98D6-E44B7D76CFC6}"/>
    <cellStyle name="出力 3 3 2 11" xfId="4990" xr:uid="{1D6C2E8F-4592-4DAF-BB4F-DC8F096305FD}"/>
    <cellStyle name="出力 3 3 2 12" xfId="5168" xr:uid="{5E55A55D-0BDE-4304-A2B0-BDEBA595B93D}"/>
    <cellStyle name="出力 3 3 2 2" xfId="2452" xr:uid="{CF20B2F8-5EB7-4986-933B-7979C2CDF969}"/>
    <cellStyle name="出力 3 3 2 3" xfId="2794" xr:uid="{BD474AAA-E933-4746-8651-A06F6DC34F0A}"/>
    <cellStyle name="出力 3 3 2 4" xfId="3033" xr:uid="{545D4402-54DD-489B-A3BF-108887B2C645}"/>
    <cellStyle name="出力 3 3 2 5" xfId="3417" xr:uid="{2C20B813-613A-40A2-926E-535E218115AA}"/>
    <cellStyle name="出力 3 3 2 6" xfId="3643" xr:uid="{37CE757B-1F00-4EBD-9BB9-85BD8F663B8E}"/>
    <cellStyle name="出力 3 3 2 7" xfId="3917" xr:uid="{7C9D79C1-EA26-45C0-85F5-EBED8E31298C}"/>
    <cellStyle name="出力 3 3 2 8" xfId="4261" xr:uid="{5FE7FCE6-4D39-47D4-B5C9-0F7D2BF7B1AA}"/>
    <cellStyle name="出力 3 3 2 9" xfId="4536" xr:uid="{D5CFE3D4-2BF4-4264-AC27-90A2171D1104}"/>
    <cellStyle name="出力 3 3 3" xfId="2312" xr:uid="{955713F2-A10C-41A2-8F09-439EFA4AFB21}"/>
    <cellStyle name="出力 3 3 4" xfId="2654" xr:uid="{FA9A8DEF-D706-4546-8B0E-FF26C6C0270B}"/>
    <cellStyle name="出力 3 3 5" xfId="2026" xr:uid="{C759860A-FE1C-4449-96A8-4AFC101B9708}"/>
    <cellStyle name="出力 3 3 6" xfId="3286" xr:uid="{A3827E5E-630F-4762-A87A-B5C198CBB27B}"/>
    <cellStyle name="出力 3 3 7" xfId="1870" xr:uid="{EA0D9FF3-A9E0-4D55-B585-79B328344EAC}"/>
    <cellStyle name="出力 3 3 8" xfId="2078" xr:uid="{5E9BFC5F-B9D1-4AC1-B547-CB0A82A72B69}"/>
    <cellStyle name="出力 3 3 9" xfId="4129" xr:uid="{AAE8C278-9CBE-4767-BE27-A70C05029D5B}"/>
    <cellStyle name="出力 3 4" xfId="663" xr:uid="{5452688F-34F9-4BF3-BC0A-5D8DD3206421}"/>
    <cellStyle name="出力 3 4 10" xfId="1362" xr:uid="{2241D3E7-8206-4A6F-BFBF-C99338AD2CA6}"/>
    <cellStyle name="出力 3 4 11" xfId="2478" xr:uid="{DB2BA6A1-4624-4D47-893B-EE944B0BDD39}"/>
    <cellStyle name="出力 3 4 12" xfId="3597" xr:uid="{C2CF5877-F135-47D4-9DB1-F392D25F87F1}"/>
    <cellStyle name="出力 3 4 2" xfId="1972" xr:uid="{B0E7ECF3-8489-4179-8C1F-67E7DBA47E3C}"/>
    <cellStyle name="出力 3 4 3" xfId="1537" xr:uid="{324CDCA5-855C-48D9-B648-C469CF82D32E}"/>
    <cellStyle name="出力 3 4 4" xfId="2473" xr:uid="{85780458-C995-4D69-BB16-902ADCC697FA}"/>
    <cellStyle name="出力 3 4 5" xfId="2190" xr:uid="{C63C878B-06CF-44BF-B331-E4CDF9D8843E}"/>
    <cellStyle name="出力 3 4 6" xfId="1522" xr:uid="{F17769DF-52E5-4508-8AB1-408E575273C3}"/>
    <cellStyle name="出力 3 4 7" xfId="2207" xr:uid="{E3B60352-B7FF-43C1-BDD2-19A3A1EF85C3}"/>
    <cellStyle name="出力 3 4 8" xfId="3527" xr:uid="{E76CDB0A-D499-4397-A664-258F6093A4F9}"/>
    <cellStyle name="出力 3 4 9" xfId="1878" xr:uid="{609B5C1A-6D4A-49DD-8C65-60B198C715C6}"/>
    <cellStyle name="出力 3 5" xfId="2127" xr:uid="{8397FF64-7F38-4454-9CF5-7F85EE5C7060}"/>
    <cellStyle name="出力 3 6" xfId="1488" xr:uid="{CD89D10C-2D03-4359-80FE-8E141BF44645}"/>
    <cellStyle name="出力 3 7" xfId="1367" xr:uid="{F1AC01ED-E8CC-4C36-8F69-601F10790292}"/>
    <cellStyle name="出力 3 8" xfId="1421" xr:uid="{386ECEC2-D0E1-4D1A-A309-07DA3A3313D3}"/>
    <cellStyle name="出力 3 9" xfId="3225" xr:uid="{1116F72C-89FE-4FD4-9A9C-500CC1858306}"/>
    <cellStyle name="出力 4" xfId="513" xr:uid="{ED3FEFAA-D9A7-4B4A-8D33-35CFC6FFE255}"/>
    <cellStyle name="出力 4 10" xfId="4082" xr:uid="{D50E6E78-9B49-43CC-B4B9-908AA922972E}"/>
    <cellStyle name="出力 4 11" xfId="4360" xr:uid="{A71EA2FE-C97D-4AD3-9B43-1E5E2B870911}"/>
    <cellStyle name="出力 4 12" xfId="4614" xr:uid="{3DB91E69-8425-4F07-92B5-A6851DB9F11E}"/>
    <cellStyle name="出力 4 13" xfId="4835" xr:uid="{1C6FEF53-B070-4840-B702-8DE6C17E96E6}"/>
    <cellStyle name="出力 4 2" xfId="1016" xr:uid="{CEBDB5B5-E0B3-402E-8B40-F609EF6CC160}"/>
    <cellStyle name="出力 4 2 10" xfId="4391" xr:uid="{45A1A5B8-C5FD-4626-90E4-29C7437E1007}"/>
    <cellStyle name="出力 4 2 11" xfId="4645" xr:uid="{DF05ECAD-1562-4602-B264-CEDCAA7D7457}"/>
    <cellStyle name="出力 4 2 12" xfId="4866" xr:uid="{00759042-3C22-467F-B085-3A9F48A12733}"/>
    <cellStyle name="出力 4 2 13" xfId="5047" xr:uid="{233CB9C6-556B-476E-8264-CEF50E2C40D3}"/>
    <cellStyle name="出力 4 2 2" xfId="1160" xr:uid="{1EB14359-F553-493B-863E-3A70C9555D07}"/>
    <cellStyle name="出力 4 2 2 10" xfId="4773" xr:uid="{67591BD3-9202-42E5-A2F0-2E6C4FECE0F6}"/>
    <cellStyle name="出力 4 2 2 11" xfId="4976" xr:uid="{DFEEF966-DBA7-4ED8-B0E4-28346A9F9FBD}"/>
    <cellStyle name="出力 4 2 2 12" xfId="5154" xr:uid="{E77B72C1-0EF4-4BA2-B646-DFD5CD4BD765}"/>
    <cellStyle name="出力 4 2 2 2" xfId="2438" xr:uid="{0C6D8CE5-8BC8-4CDD-9835-3BA92E70B95E}"/>
    <cellStyle name="出力 4 2 2 3" xfId="2780" xr:uid="{E169CE51-7B00-4091-BEC6-678A1D2D6704}"/>
    <cellStyle name="出力 4 2 2 4" xfId="2908" xr:uid="{117A2182-72A3-4C7F-9319-CB6A7FD37E28}"/>
    <cellStyle name="出力 4 2 2 5" xfId="3403" xr:uid="{0FF53C5D-0E52-48F7-8E66-062C60D9E862}"/>
    <cellStyle name="出力 4 2 2 6" xfId="3517" xr:uid="{09FCEB95-8534-4FAD-893D-3852FAC208ED}"/>
    <cellStyle name="出力 4 2 2 7" xfId="3479" xr:uid="{E43610AC-CD5C-4930-9066-2238825E597B}"/>
    <cellStyle name="出力 4 2 2 8" xfId="4247" xr:uid="{25B80603-A5D2-4B68-ABE6-EA6FCEE7A7CF}"/>
    <cellStyle name="出力 4 2 2 9" xfId="4522" xr:uid="{5A0A62D9-0495-4C1C-AC50-77F734FEDA7C}"/>
    <cellStyle name="出力 4 2 3" xfId="2296" xr:uid="{90C7801E-0A76-4E5A-BB76-371A8478948C}"/>
    <cellStyle name="出力 4 2 4" xfId="2638" xr:uid="{52FFF1E4-C503-4BC6-9820-FBFC94C33BD8}"/>
    <cellStyle name="出力 4 2 5" xfId="2090" xr:uid="{C56685F5-96D8-4F18-96B8-747B0E18525A}"/>
    <cellStyle name="出力 4 2 6" xfId="3270" xr:uid="{41477795-34BD-4325-A3F8-003B3BBD9A79}"/>
    <cellStyle name="出力 4 2 7" xfId="2247" xr:uid="{8890B442-99ED-43E1-AFCF-E67C4661367E}"/>
    <cellStyle name="出力 4 2 8" xfId="1502" xr:uid="{56060221-F03B-4831-9D10-9A89BBC2875E}"/>
    <cellStyle name="出力 4 2 9" xfId="4114" xr:uid="{38E2B893-FCF8-46B3-9838-90EB98C2C579}"/>
    <cellStyle name="出力 4 3" xfId="626" xr:uid="{AE37BA67-4413-431D-A858-3D750C347C66}"/>
    <cellStyle name="出力 4 3 10" xfId="4050" xr:uid="{5B7155C1-0723-40C6-A813-F9E60FF5AF8D}"/>
    <cellStyle name="出力 4 3 11" xfId="3820" xr:uid="{37DAACA0-2785-44E3-9F79-49977755FFF5}"/>
    <cellStyle name="出力 4 3 12" xfId="3876" xr:uid="{985CC16D-DCF1-4A20-AB76-A8EF5A7ACE48}"/>
    <cellStyle name="出力 4 3 2" xfId="1936" xr:uid="{008E8E4E-E0A4-4757-9E36-1179F67BA41E}"/>
    <cellStyle name="出力 4 3 3" xfId="1554" xr:uid="{5E494EE6-6840-467B-9FEA-86A16C9B67F7}"/>
    <cellStyle name="出力 4 3 4" xfId="2955" xr:uid="{AF4C156E-AA48-4D49-8DD4-824033603ADE}"/>
    <cellStyle name="出力 4 3 5" xfId="1827" xr:uid="{915A8CFA-B026-4054-B9A8-09B2BFFFC2C3}"/>
    <cellStyle name="出力 4 3 6" xfId="3563" xr:uid="{2FD25D1C-FCAA-4AF5-A7F6-1CEBDD1B1B9C}"/>
    <cellStyle name="出力 4 3 7" xfId="3853" xr:uid="{0C27F651-247B-4A18-850E-8BE35242E0AA}"/>
    <cellStyle name="出力 4 3 8" xfId="3541" xr:uid="{11ABCBB1-2CE7-4511-8947-22150E75D8C6}"/>
    <cellStyle name="出力 4 3 9" xfId="4004" xr:uid="{ABF72139-4748-4938-8222-D8CB364A1C1D}"/>
    <cellStyle name="出力 4 4" xfId="1577" xr:uid="{EB93EF5A-A35A-4C98-8519-AC8533B23059}"/>
    <cellStyle name="出力 4 5" xfId="3139" xr:uid="{0CD208B0-9CC6-482B-AFBC-D28543D24231}"/>
    <cellStyle name="出力 4 6" xfId="2533" xr:uid="{74D0D9A3-87C3-4DDD-9FD6-65B77A8AFAAC}"/>
    <cellStyle name="出力 4 7" xfId="3743" xr:uid="{CB272194-F38A-49C3-A85A-085D8E49610C}"/>
    <cellStyle name="出力 4 8" xfId="3999" xr:uid="{91F3CE10-E31D-4340-BCA8-67D93EE06759}"/>
    <cellStyle name="出力 4 9" xfId="3536" xr:uid="{338AEE12-E9B9-4F82-A9BE-80AF413E0C05}"/>
    <cellStyle name="出力 5" xfId="600" xr:uid="{62DFFB27-CE97-474A-B08C-0A87417C3919}"/>
    <cellStyle name="出力 5 10" xfId="3578" xr:uid="{09AD10C0-F8E3-41F6-B8D7-C0EFA366C229}"/>
    <cellStyle name="出力 5 11" xfId="3477" xr:uid="{97627375-6CBC-4E70-8AF3-069D41E154C7}"/>
    <cellStyle name="出力 5 12" xfId="3592" xr:uid="{C500DA0F-74FD-4ECB-89F4-D5F9E8CAC223}"/>
    <cellStyle name="出力 5 13" xfId="1722" xr:uid="{C020C978-74BB-44CF-88DB-D7670A86EB6D}"/>
    <cellStyle name="出力 5 2" xfId="640" xr:uid="{C05B4CA8-3E80-40EF-8B2F-D2596514ABA9}"/>
    <cellStyle name="出力 5 2 10" xfId="2822" xr:uid="{EF433753-55EA-4829-BCB8-B7C67A5C6EBE}"/>
    <cellStyle name="出力 5 2 11" xfId="3684" xr:uid="{80182F30-3BD4-4F5F-8306-D01398240957}"/>
    <cellStyle name="出力 5 2 12" xfId="2895" xr:uid="{7EA14AC9-D102-4280-B231-7D139D8484F4}"/>
    <cellStyle name="出力 5 2 2" xfId="1950" xr:uid="{1EE521C7-0BC3-4C66-95C4-E15F23B6BD7E}"/>
    <cellStyle name="出力 5 2 3" xfId="2108" xr:uid="{108E942A-726E-4103-9B49-E0110F739CCE}"/>
    <cellStyle name="出力 5 2 4" xfId="2992" xr:uid="{7EDD68B4-BAF2-4DF3-9C35-79BDF14D0C31}"/>
    <cellStyle name="出力 5 2 5" xfId="3174" xr:uid="{718F1009-1470-4C24-B883-9B2EF531D49C}"/>
    <cellStyle name="出力 5 2 6" xfId="3599" xr:uid="{E4597BD4-46FF-4B2E-8489-36880625D986}"/>
    <cellStyle name="出力 5 2 7" xfId="3879" xr:uid="{85FA2194-8120-462D-B750-397B75F4204C}"/>
    <cellStyle name="出力 5 2 8" xfId="4025" xr:uid="{BE91A05D-B445-4809-9E3D-A493DDD3A871}"/>
    <cellStyle name="出力 5 2 9" xfId="2219" xr:uid="{80E6901C-D7C4-436D-A115-286297F61E1A}"/>
    <cellStyle name="出力 5 3" xfId="1911" xr:uid="{A985B74D-44DE-4B14-9BE1-71B9FC55F0FA}"/>
    <cellStyle name="出力 5 4" xfId="1344" xr:uid="{E4936C25-F979-4C2E-BA89-1728C5AB5305}"/>
    <cellStyle name="出力 5 5" xfId="3167" xr:uid="{12CF2858-41AC-4B61-BAC6-C0E102A71585}"/>
    <cellStyle name="出力 5 6" xfId="2720" xr:uid="{021AE48F-B3DE-416B-9AD8-C133D99AB36D}"/>
    <cellStyle name="出力 5 7" xfId="3778" xr:uid="{958D86E0-4864-451A-80D2-87E46987B872}"/>
    <cellStyle name="出力 5 8" xfId="4022" xr:uid="{0B4079A9-C817-47E7-AE50-893E68558294}"/>
    <cellStyle name="出力 5 9" xfId="3440" xr:uid="{50C329A9-0B5F-47E4-BA1F-CFF0BE7CF5A1}"/>
    <cellStyle name="出力 6" xfId="1053" xr:uid="{4000698A-85E0-44CE-B2ED-13FDBB2DD7C8}"/>
    <cellStyle name="出力 6 10" xfId="4677" xr:uid="{C9C84D71-109F-46A5-872A-7F05F804C8F1}"/>
    <cellStyle name="出力 6 11" xfId="4896" xr:uid="{F62F2AA7-2075-4C9D-A242-DD5FBC1C8FDC}"/>
    <cellStyle name="出力 6 12" xfId="5077" xr:uid="{4AB0D48B-83F9-49E9-B0AD-518EEF785DFF}"/>
    <cellStyle name="出力 6 2" xfId="2331" xr:uid="{75DFCC90-7BF5-4F55-87C1-DDCD161A7F09}"/>
    <cellStyle name="出力 6 3" xfId="2674" xr:uid="{47279D37-0830-4DCA-AB47-DD4DE3D7166B}"/>
    <cellStyle name="出力 6 4" xfId="2840" xr:uid="{D0631F0D-75DA-4726-9094-780DD150BBDA}"/>
    <cellStyle name="出力 6 5" xfId="3304" xr:uid="{F0528179-1A0F-45EE-8E39-F9858C8A238B}"/>
    <cellStyle name="出力 6 6" xfId="3453" xr:uid="{51698D5C-FB7B-47A9-900B-16F7C8D3E798}"/>
    <cellStyle name="出力 6 7" xfId="1758" xr:uid="{3B60A09F-C6ED-4F63-915D-8508220DCB6F}"/>
    <cellStyle name="出力 6 8" xfId="4147" xr:uid="{446CF914-4E83-4E68-8132-FD446083BC34}"/>
    <cellStyle name="出力 6 9" xfId="4423" xr:uid="{6BCC245F-1831-4CFF-8B9F-A2F9CADCF15C}"/>
    <cellStyle name="出力 7" xfId="2458" xr:uid="{FBCC0547-F056-4B81-8319-4EE774DF234D}"/>
    <cellStyle name="出力 8" xfId="1505" xr:uid="{74E4DF38-DC5C-4D38-8925-89E09B15B3AE}"/>
    <cellStyle name="出力 9" xfId="2542" xr:uid="{4A337816-F70F-492C-A572-C3831099A66C}"/>
    <cellStyle name="千分位[0]_liz-ss" xfId="448" xr:uid="{28FB3B9E-30AF-49D4-8506-0360125EFE39}"/>
    <cellStyle name="千分位_liz-ss" xfId="449" xr:uid="{581EF008-C898-490E-A4EE-E2C4BBA1E481}"/>
    <cellStyle name="悪い" xfId="450" xr:uid="{C23D9CC1-6739-40E7-81BA-C34BEED6674F}"/>
    <cellStyle name="未定義" xfId="451" xr:uid="{3CE9E7F4-34F5-4177-9D62-EE82B43A02C1}"/>
    <cellStyle name="桁区切り [0.00]_PERSONAL" xfId="452" xr:uid="{828641FE-1B0F-41A5-A4E8-1269DB4DAC9A}"/>
    <cellStyle name="桁区切り_PERSONAL" xfId="453" xr:uid="{0D4E5D59-D2F1-4A98-903F-41209F5C3B26}"/>
    <cellStyle name="標準_Corona" xfId="454" xr:uid="{2866A27F-D6DF-4D09-B999-9BBDD9803A24}"/>
    <cellStyle name="良い" xfId="455" xr:uid="{370DF321-D2C4-41A2-92EE-64257F18B1D7}"/>
    <cellStyle name="見出し 1" xfId="456" xr:uid="{ACF3970E-1336-4006-9E70-A4A6AC3B77D1}"/>
    <cellStyle name="見出し 2" xfId="457" xr:uid="{EF74722A-0B29-4F7C-98D4-44FF2D92E915}"/>
    <cellStyle name="見出し 3" xfId="458" xr:uid="{4C2D68F4-0862-473F-8FE3-64EEDC6CA46D}"/>
    <cellStyle name="見出し 4" xfId="459" xr:uid="{0F0C863B-572C-44FD-8E4A-6F9B85D14681}"/>
    <cellStyle name="計算" xfId="460" xr:uid="{83B0A0A2-4B4D-4109-82F8-FC34C97F3997}"/>
    <cellStyle name="計算 10" xfId="3111" xr:uid="{2E75B823-DB24-4B53-AA52-FBA908F9FE2C}"/>
    <cellStyle name="計算 11" xfId="3457" xr:uid="{72A8269E-BB0D-4E3E-B1CB-78327E91BCA8}"/>
    <cellStyle name="計算 12" xfId="2232" xr:uid="{44975B60-9DC9-4970-B2F6-AA31F7C71EE2}"/>
    <cellStyle name="計算 13" xfId="2987" xr:uid="{FC65FF5D-4E64-4A98-8DC5-41936C2C5B50}"/>
    <cellStyle name="計算 14" xfId="3765" xr:uid="{F7F9ECBD-408C-4C1B-9A65-7B3B4D0D65BF}"/>
    <cellStyle name="計算 15" xfId="3737" xr:uid="{58B7D5CE-74BB-4837-9102-8695A36A8631}"/>
    <cellStyle name="計算 16" xfId="2164" xr:uid="{74CEDCA8-0D84-4A81-851B-906C3B4B3368}"/>
    <cellStyle name="計算 2" xfId="461" xr:uid="{C1485753-D5F4-4FBA-A5D0-D786C1EEB2EB}"/>
    <cellStyle name="計算 2 10" xfId="2364" xr:uid="{B2D2BE6D-5E6D-4F48-8710-092BC3418185}"/>
    <cellStyle name="計算 2 11" xfId="3933" xr:uid="{78E05598-B563-44F3-BA06-0EB75B84A924}"/>
    <cellStyle name="計算 2 12" xfId="3773" xr:uid="{996AB703-3A43-4885-ADCD-DF07DF98AD04}"/>
    <cellStyle name="計算 2 13" xfId="1718" xr:uid="{957A6146-E988-4B3F-9862-9FEE1AF04C11}"/>
    <cellStyle name="計算 2 14" xfId="4059" xr:uid="{AB143BCF-F686-43F3-98DE-3492A5A5F543}"/>
    <cellStyle name="計算 2 15" xfId="4339" xr:uid="{BE14CD6D-3140-4879-BBF6-B0D3ECE6E1BB}"/>
    <cellStyle name="計算 2 2" xfId="503" xr:uid="{08B8B116-85D7-4499-85D9-DA551338E7E2}"/>
    <cellStyle name="計算 2 2 10" xfId="3549" xr:uid="{7DE1D705-B96C-4B7A-A9DD-45367765A1CA}"/>
    <cellStyle name="計算 2 2 11" xfId="4183" xr:uid="{82E25924-C190-4D2A-BDB4-7E3958D9BABE}"/>
    <cellStyle name="計算 2 2 12" xfId="4458" xr:uid="{F91B4D09-7184-4EC3-9F67-D7C950B765FF}"/>
    <cellStyle name="計算 2 2 13" xfId="4711" xr:uid="{7398D58F-F77C-4CC8-A078-E2B57F3693F3}"/>
    <cellStyle name="計算 2 2 14" xfId="4918" xr:uid="{EB1BFC03-DD9C-4E46-BC61-AD14C3E4FABA}"/>
    <cellStyle name="計算 2 2 2" xfId="907" xr:uid="{F766EAA8-7A16-4F00-8A6E-4D9128EC8717}"/>
    <cellStyle name="計算 2 2 2 10" xfId="2901" xr:uid="{AD157CC7-31DF-45F6-9CD0-F18816D0E03B}"/>
    <cellStyle name="計算 2 2 2 11" xfId="4163" xr:uid="{0D784904-6B3E-4A67-96DA-8088F6B29856}"/>
    <cellStyle name="計算 2 2 2 12" xfId="4439" xr:uid="{02E24559-6629-4105-B32F-734FD462AC59}"/>
    <cellStyle name="計算 2 2 2 13" xfId="4693" xr:uid="{89DF7D55-8B21-44FB-B25E-E6EA063F4958}"/>
    <cellStyle name="計算 2 2 2 2" xfId="1111" xr:uid="{E91EE55D-00ED-4859-930B-908F6DD92DEC}"/>
    <cellStyle name="計算 2 2 2 2 10" xfId="4724" xr:uid="{89997A0F-A4F6-407F-A2C4-A6EC30E2DDA0}"/>
    <cellStyle name="計算 2 2 2 2 11" xfId="4929" xr:uid="{3DC9A207-1948-4A63-864D-FCD38FD6C7A3}"/>
    <cellStyle name="計算 2 2 2 2 12" xfId="5107" xr:uid="{2EC24EF2-30AC-463C-9773-BF22DDA0294E}"/>
    <cellStyle name="計算 2 2 2 2 2" xfId="2389" xr:uid="{BB87AF85-19A1-4C94-A260-E236203787B9}"/>
    <cellStyle name="計算 2 2 2 2 3" xfId="2731" xr:uid="{2AC4829D-2A08-44BC-B54B-889B99D77EA1}"/>
    <cellStyle name="計算 2 2 2 2 4" xfId="2071" xr:uid="{07E9786E-52B7-42CE-9CA3-67320D6FA601}"/>
    <cellStyle name="計算 2 2 2 2 5" xfId="3355" xr:uid="{A3A74D7C-8941-48F9-8651-DDBFA441A753}"/>
    <cellStyle name="計算 2 2 2 2 6" xfId="2149" xr:uid="{27710077-49CD-4EB3-BEFE-CB082A612856}"/>
    <cellStyle name="計算 2 2 2 2 7" xfId="2010" xr:uid="{AB739A7D-9F49-4458-98FF-763C3607C2C5}"/>
    <cellStyle name="計算 2 2 2 2 8" xfId="4198" xr:uid="{F1D64966-2DB4-4795-BDF3-F257E98911B0}"/>
    <cellStyle name="計算 2 2 2 2 9" xfId="4473" xr:uid="{5070A5B4-2B51-4FA7-9421-A267277DF45F}"/>
    <cellStyle name="計算 2 2 2 3" xfId="1061" xr:uid="{47A56322-3B46-42F7-9A84-060EFE702953}"/>
    <cellStyle name="計算 2 2 2 3 10" xfId="4685" xr:uid="{6B281786-8456-4AB6-888A-6E7887F5B72F}"/>
    <cellStyle name="計算 2 2 2 3 11" xfId="4904" xr:uid="{07DBD7B7-FE94-4048-B1E3-644379047C13}"/>
    <cellStyle name="計算 2 2 2 3 12" xfId="5084" xr:uid="{E2E50262-99A6-4E2C-B779-56A7EF1915F9}"/>
    <cellStyle name="計算 2 2 2 3 2" xfId="2339" xr:uid="{3784100B-2786-4082-9C45-C1CD329BB84D}"/>
    <cellStyle name="計算 2 2 2 3 3" xfId="2682" xr:uid="{BE08A457-1530-4A8A-B282-1A37CF1A0D65}"/>
    <cellStyle name="計算 2 2 2 3 4" xfId="1333" xr:uid="{6D089724-99BD-49FE-A05F-2B7B65584A37}"/>
    <cellStyle name="計算 2 2 2 3 5" xfId="3312" xr:uid="{C22E29AF-EFBF-4D9B-9975-973A13701D0A}"/>
    <cellStyle name="計算 2 2 2 3 6" xfId="2830" xr:uid="{78BFB6E8-DB18-42AB-8045-CADF659990DB}"/>
    <cellStyle name="計算 2 2 2 3 7" xfId="3498" xr:uid="{78B46C2B-8E4B-4F00-B073-5A245BC3FBC6}"/>
    <cellStyle name="計算 2 2 2 3 8" xfId="4155" xr:uid="{3A9F9F6F-6B30-4024-AE0C-65664AD46713}"/>
    <cellStyle name="計算 2 2 2 3 9" xfId="4431" xr:uid="{8729D8FB-4FB3-4227-AE34-EAB33827D40C}"/>
    <cellStyle name="計算 2 2 2 4" xfId="1455" xr:uid="{9F14EDEE-D02C-46F1-B050-D655945BBD8E}"/>
    <cellStyle name="計算 2 2 2 5" xfId="2512" xr:uid="{7CC818B6-53D9-4F93-9B6D-516EE435BDE1}"/>
    <cellStyle name="計算 2 2 2 6" xfId="3047" xr:uid="{600DA900-9407-40AA-9E94-BE067ACD590C}"/>
    <cellStyle name="計算 2 2 2 7" xfId="3118" xr:uid="{7CB9792B-31A7-4642-B26B-3C55E91D17CA}"/>
    <cellStyle name="計算 2 2 2 8" xfId="3102" xr:uid="{875DFD2C-ECA5-483B-9A6C-C5E85799978F}"/>
    <cellStyle name="計算 2 2 2 9" xfId="3931" xr:uid="{BDE0C375-A363-4355-9CF6-4C5005D9F28A}"/>
    <cellStyle name="計算 2 2 3" xfId="1007" xr:uid="{57F4C494-63D0-432E-881D-5930D5F59C65}"/>
    <cellStyle name="計算 2 2 3 10" xfId="4382" xr:uid="{A4B0047E-0069-4607-91BA-58CE01D87846}"/>
    <cellStyle name="計算 2 2 3 11" xfId="4636" xr:uid="{1E0B6B15-1784-4B19-BCCE-4420E82A707A}"/>
    <cellStyle name="計算 2 2 3 12" xfId="4857" xr:uid="{A9202D16-5927-4D0E-B42A-48FBBFF59741}"/>
    <cellStyle name="計算 2 2 3 13" xfId="5038" xr:uid="{A151C340-DEF1-40CD-8052-F4F762BD3DBF}"/>
    <cellStyle name="計算 2 2 3 2" xfId="1151" xr:uid="{7052B786-6146-4631-97CB-968461D886A1}"/>
    <cellStyle name="計算 2 2 3 2 10" xfId="4764" xr:uid="{6DF99EF9-6ADF-4957-99A4-1B90880AA11A}"/>
    <cellStyle name="計算 2 2 3 2 11" xfId="4967" xr:uid="{69C3DF4A-41DD-4D06-8D7B-0CAAF85133EB}"/>
    <cellStyle name="計算 2 2 3 2 12" xfId="5145" xr:uid="{EB285453-AB11-4DBC-8B3F-C413FFE42984}"/>
    <cellStyle name="計算 2 2 3 2 2" xfId="2429" xr:uid="{5C6D0A90-FB70-4DE2-BE57-AD36AA2A3FD0}"/>
    <cellStyle name="計算 2 2 3 2 3" xfId="2771" xr:uid="{E1E533DE-036D-4344-B519-9EE2589BE264}"/>
    <cellStyle name="計算 2 2 3 2 4" xfId="2578" xr:uid="{2E6813A5-1B98-4C6E-A882-5C21DE718FB4}"/>
    <cellStyle name="計算 2 2 3 2 5" xfId="3394" xr:uid="{DD71E0E7-6C2B-45BC-B360-48A30EFE4DA7}"/>
    <cellStyle name="計算 2 2 3 2 6" xfId="3213" xr:uid="{6AE3AB85-D5F7-4E6F-BE4F-73B3393315D3}"/>
    <cellStyle name="計算 2 2 3 2 7" xfId="1709" xr:uid="{665C02C9-2E0C-44EE-BC72-A6DA4AC13D2A}"/>
    <cellStyle name="計算 2 2 3 2 8" xfId="4238" xr:uid="{F79D0BB2-7E70-4FEC-8130-8E157E148278}"/>
    <cellStyle name="計算 2 2 3 2 9" xfId="4513" xr:uid="{18B0B07A-6354-4D02-9927-22A63EDA2365}"/>
    <cellStyle name="計算 2 2 3 3" xfId="2287" xr:uid="{D8AEBD96-2262-4FA1-A5B8-0F7AEE26D21C}"/>
    <cellStyle name="計算 2 2 3 4" xfId="2629" xr:uid="{ED7672C7-1ED4-4299-AAFD-DFC18D5847C3}"/>
    <cellStyle name="計算 2 2 3 5" xfId="1703" xr:uid="{138B9C2F-86CA-442E-BA43-454D4AEF8FBE}"/>
    <cellStyle name="計算 2 2 3 6" xfId="3261" xr:uid="{4CBF4882-59C6-49D2-8349-2E30BCFD8720}"/>
    <cellStyle name="計算 2 2 3 7" xfId="2116" xr:uid="{35DC1662-F924-4FC1-A61A-B08B4002BFDE}"/>
    <cellStyle name="計算 2 2 3 8" xfId="1883" xr:uid="{A88C9A8D-48A1-44CD-A775-E31C955E962C}"/>
    <cellStyle name="計算 2 2 3 9" xfId="4105" xr:uid="{C217BB02-4CC1-4FB6-A820-8FCB80CB26EE}"/>
    <cellStyle name="計算 2 2 4" xfId="1128" xr:uid="{394C4D57-E737-4581-8C47-15D3F9CD01DA}"/>
    <cellStyle name="計算 2 2 4 10" xfId="4741" xr:uid="{16947D90-B079-4CBB-9FC7-0651491968AC}"/>
    <cellStyle name="計算 2 2 4 11" xfId="4946" xr:uid="{F86054D5-322D-4205-ABF1-179AE75F89D7}"/>
    <cellStyle name="計算 2 2 4 12" xfId="5124" xr:uid="{73FC5059-477D-4804-A016-2B985743C80A}"/>
    <cellStyle name="計算 2 2 4 2" xfId="2406" xr:uid="{D09AD567-07DE-4B6C-8754-E10204AD38C4}"/>
    <cellStyle name="計算 2 2 4 3" xfId="2748" xr:uid="{2C9AE08F-8FDC-414A-AC36-A50E883B125E}"/>
    <cellStyle name="計算 2 2 4 4" xfId="2855" xr:uid="{91298743-EB00-409E-AC28-84D2A125AFB6}"/>
    <cellStyle name="計算 2 2 4 5" xfId="3372" xr:uid="{330E297A-AAD3-497D-94D1-FF88BA826C93}"/>
    <cellStyle name="計算 2 2 4 6" xfId="3466" xr:uid="{896DCD82-FA31-4475-AD95-FD2172DD851E}"/>
    <cellStyle name="計算 2 2 4 7" xfId="2811" xr:uid="{1D630AB4-8B08-4301-B11C-9A761D429B6E}"/>
    <cellStyle name="計算 2 2 4 8" xfId="4215" xr:uid="{6AC2C7D9-002E-4095-BEA8-26A42068EE9D}"/>
    <cellStyle name="計算 2 2 4 9" xfId="4490" xr:uid="{9AE9B945-651E-4516-AC62-697A1F576E9C}"/>
    <cellStyle name="計算 2 2 5" xfId="1583" xr:uid="{91ADBD74-A4A2-48BF-9A66-E09D8E042E60}"/>
    <cellStyle name="計算 2 2 6" xfId="2877" xr:uid="{FC151200-C43E-4522-AE44-524D4AEAB91E}"/>
    <cellStyle name="計算 2 2 7" xfId="1617" xr:uid="{1F08F01C-9A88-4BAE-846F-49C546D4F08B}"/>
    <cellStyle name="計算 2 2 8" xfId="3487" xr:uid="{24E67BA3-5ACB-4A3D-9B04-7ED678E2F3BE}"/>
    <cellStyle name="計算 2 2 9" xfId="3346" xr:uid="{A6FFF725-07AF-4B66-8FE8-9E9E5E50BB71}"/>
    <cellStyle name="計算 2 3" xfId="533" xr:uid="{06CA39B1-429E-4487-AAB8-75B5D6A68339}"/>
    <cellStyle name="計算 2 3 10" xfId="1679" xr:uid="{C83656FD-EB79-41A0-9B4D-3006F986CE27}"/>
    <cellStyle name="計算 2 3 11" xfId="1818" xr:uid="{D4D6AA58-7816-4682-B460-EC7F07A3D457}"/>
    <cellStyle name="計算 2 3 12" xfId="2875" xr:uid="{5B2F4F59-5D09-4FDC-ADDD-9F5DA4C15CD5}"/>
    <cellStyle name="計算 2 3 13" xfId="4298" xr:uid="{9ACF58B4-803C-4A56-AABE-48F7081ED1A2}"/>
    <cellStyle name="計算 2 3 2" xfId="1033" xr:uid="{0223D4CD-4AED-45BE-863D-1548AC921416}"/>
    <cellStyle name="計算 2 3 2 10" xfId="4407" xr:uid="{6C084B0C-3797-46F5-BCCE-72EFB993AAB8}"/>
    <cellStyle name="計算 2 3 2 11" xfId="4661" xr:uid="{930594A2-AE56-4ABD-9F18-28A2C62985A4}"/>
    <cellStyle name="計算 2 3 2 12" xfId="4882" xr:uid="{7CAE8A04-AB39-4D44-AAF2-78B968EFF312}"/>
    <cellStyle name="計算 2 3 2 13" xfId="5063" xr:uid="{3631BE5E-0EC7-4E4E-B2F0-2436D11BAD65}"/>
    <cellStyle name="計算 2 3 2 2" xfId="1175" xr:uid="{E06CAAE7-21AA-4206-9524-5036E2DE2739}"/>
    <cellStyle name="計算 2 3 2 2 10" xfId="4788" xr:uid="{CBDF4CD5-8123-43B1-9D71-956D672DC396}"/>
    <cellStyle name="計算 2 3 2 2 11" xfId="4991" xr:uid="{0627878F-D2C8-42E9-91EA-B56DF9BB9CEE}"/>
    <cellStyle name="計算 2 3 2 2 12" xfId="5169" xr:uid="{7F4BF67F-B6AD-43C1-8AE4-B5F8C57AFA83}"/>
    <cellStyle name="計算 2 3 2 2 2" xfId="2453" xr:uid="{A2EEFDD1-345F-4955-A79F-510146176CB9}"/>
    <cellStyle name="計算 2 3 2 2 3" xfId="2795" xr:uid="{A7984412-5472-4CD6-98BF-1A54B660FBE7}"/>
    <cellStyle name="計算 2 3 2 2 4" xfId="1633" xr:uid="{1B0273CC-6816-4CF0-88CD-36154D00A590}"/>
    <cellStyle name="計算 2 3 2 2 5" xfId="3418" xr:uid="{4FB99A9D-ABC2-4D42-806F-E764DD11E9D3}"/>
    <cellStyle name="計算 2 3 2 2 6" xfId="2574" xr:uid="{7E2C30BD-72B3-4C0C-97FA-FED4767BBC8F}"/>
    <cellStyle name="計算 2 3 2 2 7" xfId="3674" xr:uid="{F62F5914-D66B-47B1-85BE-7111A16B3594}"/>
    <cellStyle name="計算 2 3 2 2 8" xfId="4262" xr:uid="{74A56E00-53DE-4000-A419-C504979B98EB}"/>
    <cellStyle name="計算 2 3 2 2 9" xfId="4537" xr:uid="{ED69ADF1-4EA2-40D2-9893-3282E0AC83E4}"/>
    <cellStyle name="計算 2 3 2 3" xfId="2313" xr:uid="{554A3D84-6519-4405-938F-D70633EEAAA8}"/>
    <cellStyle name="計算 2 3 2 4" xfId="2655" xr:uid="{4B6C6BCB-BEB6-47FC-9DCD-3700709615AD}"/>
    <cellStyle name="計算 2 3 2 5" xfId="2669" xr:uid="{42FE992D-DD4E-4E56-B48A-136BCCC95505}"/>
    <cellStyle name="計算 2 3 2 6" xfId="3287" xr:uid="{2B82935F-C0C9-4D83-8B01-A39D3E5B50B3}"/>
    <cellStyle name="計算 2 3 2 7" xfId="3299" xr:uid="{4A2D0915-AEFA-4B06-860A-6E5CCBA6C1FF}"/>
    <cellStyle name="計算 2 3 2 8" xfId="2258" xr:uid="{02B6B392-E7ED-4167-A761-E1805725FD4E}"/>
    <cellStyle name="計算 2 3 2 9" xfId="4130" xr:uid="{D324521B-5C0B-433C-8DC0-383D785B1E66}"/>
    <cellStyle name="計算 2 3 3" xfId="604" xr:uid="{42947E54-2FBD-4BDC-9AAA-EF1ACC2216E2}"/>
    <cellStyle name="計算 2 3 3 10" xfId="1776" xr:uid="{3AFC8783-9B77-4E1B-B443-4E2123F9ED7F}"/>
    <cellStyle name="計算 2 3 3 11" xfId="2163" xr:uid="{FE127D81-CCE4-4330-993E-081C82D80C76}"/>
    <cellStyle name="計算 2 3 3 12" xfId="3895" xr:uid="{87653680-C00A-4A2B-9D63-6316120B4412}"/>
    <cellStyle name="計算 2 3 3 2" xfId="1915" xr:uid="{53242890-0A92-4262-A8FA-A16E4BD59E90}"/>
    <cellStyle name="計算 2 3 3 3" xfId="2368" xr:uid="{610A36A9-18CB-4B2D-A105-69159207820D}"/>
    <cellStyle name="計算 2 3 3 4" xfId="3122" xr:uid="{E012526F-3FFD-47FC-B4C3-F5C7F3890AF1}"/>
    <cellStyle name="計算 2 3 3 5" xfId="1730" xr:uid="{65551476-5A6C-4454-A643-BFFB7B30E0FC}"/>
    <cellStyle name="計算 2 3 3 6" xfId="3724" xr:uid="{D2F7A65E-88C4-4360-9224-8DA324ED4DB8}"/>
    <cellStyle name="計算 2 3 3 7" xfId="3984" xr:uid="{ACA9A9BB-DD10-4C44-90F7-2BDBEBD898F5}"/>
    <cellStyle name="計算 2 3 3 8" xfId="3688" xr:uid="{56464531-FE1E-456C-9046-86759486CE99}"/>
    <cellStyle name="計算 2 3 3 9" xfId="3919" xr:uid="{AB47C0C4-6B66-4E1C-9E8B-6641728C4461}"/>
    <cellStyle name="計算 2 3 4" xfId="1569" xr:uid="{FA3BBC5F-3C53-4DB4-863D-588AE64BAC79}"/>
    <cellStyle name="計算 2 3 5" xfId="1359" xr:uid="{1CC6F4D7-FB88-4D96-8519-3A81D68476BA}"/>
    <cellStyle name="計算 2 3 6" xfId="2205" xr:uid="{64A31107-D18A-4168-BDDC-0FAF380ED7A8}"/>
    <cellStyle name="計算 2 3 7" xfId="2477" xr:uid="{371BBD10-E82B-440E-9BC8-80FDB9BA8FD8}"/>
    <cellStyle name="計算 2 3 8" xfId="1492" xr:uid="{06E32F5F-B340-4AE0-8343-5E6D72CD7D06}"/>
    <cellStyle name="計算 2 3 9" xfId="3711" xr:uid="{4E8DF98C-25A0-4516-BF08-F11F19DF4F70}"/>
    <cellStyle name="計算 2 4" xfId="685" xr:uid="{94141F05-54D8-4DFE-B478-0A19540BEED4}"/>
    <cellStyle name="計算 2 4 10" xfId="3119" xr:uid="{C7FA4486-2806-40DF-BDED-70D62D599C39}"/>
    <cellStyle name="計算 2 4 11" xfId="2938" xr:uid="{42805788-29F0-44C0-8449-5A0F16E8ABBC}"/>
    <cellStyle name="計算 2 4 12" xfId="4309" xr:uid="{1CC17BBF-4CE0-438A-B3BB-431F003DB8E9}"/>
    <cellStyle name="計算 2 4 13" xfId="4571" xr:uid="{C57CCA42-08F4-4FAB-8C8A-46717834564B}"/>
    <cellStyle name="計算 2 4 2" xfId="590" xr:uid="{DC702948-DB91-42C6-BCF2-7ECE0E6222DF}"/>
    <cellStyle name="計算 2 4 2 10" xfId="3649" xr:uid="{4E2BE582-E054-4143-8C16-3D8F4F6080D7}"/>
    <cellStyle name="計算 2 4 2 11" xfId="4325" xr:uid="{EE13D2E8-609A-46F0-A991-0B25E2BBE46B}"/>
    <cellStyle name="計算 2 4 2 12" xfId="4585" xr:uid="{E3BFDCBD-F8A4-4DD8-84D5-12496C3EFBA1}"/>
    <cellStyle name="計算 2 4 2 2" xfId="1901" xr:uid="{3493EDE3-4291-405A-9572-E3946F1FB465}"/>
    <cellStyle name="計算 2 4 2 3" xfId="1879" xr:uid="{5AD11F14-57BC-4015-AAC8-E473DACB0E53}"/>
    <cellStyle name="計算 2 4 2 4" xfId="1634" xr:uid="{E8502412-1F70-48B6-91AC-0AF29A95DEF5}"/>
    <cellStyle name="計算 2 4 2 5" xfId="1829" xr:uid="{F7C8E363-6FF4-49D2-A56E-70F41507A287}"/>
    <cellStyle name="計算 2 4 2 6" xfId="2689" xr:uid="{82FD86C6-6C80-430A-BFA5-45A41954949A}"/>
    <cellStyle name="計算 2 4 2 7" xfId="3618" xr:uid="{7AE1E384-10B0-4D06-9761-C80889DAD5CA}"/>
    <cellStyle name="計算 2 4 2 8" xfId="3665" xr:uid="{28AC960A-5F1D-4295-99C2-AC52CE3B78F1}"/>
    <cellStyle name="計算 2 4 2 9" xfId="4010" xr:uid="{3CF3B17A-F5F0-4411-86D4-F28A8A8AA2B7}"/>
    <cellStyle name="計算 2 4 3" xfId="1991" xr:uid="{734007DA-06F8-4C5F-B5F1-0900B52C6042}"/>
    <cellStyle name="計算 2 4 4" xfId="2180" xr:uid="{BE427A6C-3729-404E-A992-88B80E89FB80}"/>
    <cellStyle name="計算 2 4 5" xfId="1885" xr:uid="{79F66403-6E18-425F-A70A-EF9736C60C46}"/>
    <cellStyle name="計算 2 4 6" xfId="2223" xr:uid="{075486F2-68CB-4C27-8C8F-6CE95588C12A}"/>
    <cellStyle name="計算 2 4 7" xfId="3197" xr:uid="{BBC8BD21-554E-45B2-9C96-0D7D22AD808F}"/>
    <cellStyle name="計算 2 4 8" xfId="2159" xr:uid="{01095850-D758-4E72-8BF8-EFC3D431B265}"/>
    <cellStyle name="計算 2 4 9" xfId="1771" xr:uid="{0CA96133-20F2-4D31-B370-C3DC3CA749EC}"/>
    <cellStyle name="計算 2 5" xfId="687" xr:uid="{5385C7D4-E4AB-4E13-A97C-B3342E133A03}"/>
    <cellStyle name="計算 2 5 10" xfId="3874" xr:uid="{EB5DFB78-A409-4B43-853E-175BB1A483BC}"/>
    <cellStyle name="計算 2 5 11" xfId="3934" xr:uid="{377DB775-D26A-4243-9247-AA7976C70D08}"/>
    <cellStyle name="計算 2 5 12" xfId="3798" xr:uid="{512B1786-0B3A-4DBE-A345-536130995243}"/>
    <cellStyle name="計算 2 5 2" xfId="1993" xr:uid="{2029E94A-8293-4508-9FCE-4868C2E9B5FA}"/>
    <cellStyle name="計算 2 5 3" xfId="1295" xr:uid="{1E951452-71E8-4C2A-82AC-43D0D2B7BC3C}"/>
    <cellStyle name="計算 2 5 4" xfId="1778" xr:uid="{4139D8B1-66E5-4DE5-BA92-D7631A259205}"/>
    <cellStyle name="計算 2 5 5" xfId="2014" xr:uid="{9DA5636D-A7E5-4299-8DB4-5D4D2E235B55}"/>
    <cellStyle name="計算 2 5 6" xfId="2993" xr:uid="{57B84EF9-04F1-4D03-A910-A5D707D5BE27}"/>
    <cellStyle name="計算 2 5 7" xfId="2165" xr:uid="{1D0D8DF9-D589-4BCE-92AB-EC6C0FBB0B33}"/>
    <cellStyle name="計算 2 5 8" xfId="2465" xr:uid="{814D6338-8B14-4BB5-B99F-52B3338F25E4}"/>
    <cellStyle name="計算 2 5 9" xfId="3923" xr:uid="{AAC08420-F109-49F7-A098-E59E0E50DABD}"/>
    <cellStyle name="計算 2 6" xfId="1601" xr:uid="{15D111E0-1732-4488-A4AE-CB88F37A2750}"/>
    <cellStyle name="計算 2 7" xfId="2515" xr:uid="{3BF8A3D2-B764-4118-BD90-45F33C7BF8EA}"/>
    <cellStyle name="計算 2 8" xfId="3050" xr:uid="{D9AA2AFC-CFD1-43D4-A801-52F1CBCEA211}"/>
    <cellStyle name="計算 2 9" xfId="3127" xr:uid="{834489A1-0503-4306-9E64-E239F25DBB54}"/>
    <cellStyle name="計算 3" xfId="22" xr:uid="{389F8959-2239-43BA-A383-CB7EF433F3B5}"/>
    <cellStyle name="計算 3 10" xfId="2615" xr:uid="{7A7A98A5-2F15-4ACE-8078-A510E38550D7}"/>
    <cellStyle name="計算 3 11" xfId="3133" xr:uid="{DF57E74A-0620-4662-84AE-8263BA679FF5}"/>
    <cellStyle name="計算 3 12" xfId="4319" xr:uid="{DC5481B2-93A3-4ACB-A0BC-93D06E78EE3F}"/>
    <cellStyle name="計算 3 13" xfId="4579" xr:uid="{486B4D9F-5282-498C-BA5F-EE756A68ECA8}"/>
    <cellStyle name="計算 3 14" xfId="4810" xr:uid="{89743915-57AD-424D-9224-79C210918F0E}"/>
    <cellStyle name="計算 3 2" xfId="740" xr:uid="{02B5C1FE-1D61-4645-94B1-128C6F82F9A2}"/>
    <cellStyle name="計算 3 2 10" xfId="2927" xr:uid="{47CEC543-FB4F-422F-8693-3FE7C45CB2D4}"/>
    <cellStyle name="計算 3 2 11" xfId="1653" xr:uid="{A2936439-ED31-42F8-9DBB-026693955C81}"/>
    <cellStyle name="計算 3 2 12" xfId="4015" xr:uid="{EB04C3EB-F724-4B91-B1DC-65E51437491B}"/>
    <cellStyle name="計算 3 2 13" xfId="2894" xr:uid="{44361707-CA2E-4FF1-9660-5621DAC00192}"/>
    <cellStyle name="計算 3 2 2" xfId="1101" xr:uid="{07194013-E364-4035-8927-58E2A13EC3DC}"/>
    <cellStyle name="計算 3 2 2 10" xfId="4714" xr:uid="{2192379D-6E48-41A3-8F58-EC2869E2690F}"/>
    <cellStyle name="計算 3 2 2 11" xfId="4920" xr:uid="{354B354A-70E2-40B9-B971-32CAE5907079}"/>
    <cellStyle name="計算 3 2 2 12" xfId="5098" xr:uid="{8E87A5B0-C112-423B-A2AE-AD0355CA60D2}"/>
    <cellStyle name="計算 3 2 2 2" xfId="2379" xr:uid="{D8BD38B8-95C1-40FB-A041-D2F68A0A9F45}"/>
    <cellStyle name="計算 3 2 2 3" xfId="2722" xr:uid="{3E1B2426-87D2-411A-8323-9EA51A0FE7AC}"/>
    <cellStyle name="計算 3 2 2 4" xfId="2120" xr:uid="{1A4176A7-28EA-4B6D-8C6D-D204E4A21A09}"/>
    <cellStyle name="計算 3 2 2 5" xfId="3345" xr:uid="{27DA8553-5A71-4E89-B5FA-3EA08F58D1A2}"/>
    <cellStyle name="計算 3 2 2 6" xfId="1874" xr:uid="{47C64A35-E94C-4B40-9F13-506F785634E2}"/>
    <cellStyle name="計算 3 2 2 7" xfId="2520" xr:uid="{ADA6D2B3-2DCF-4DA8-8E1F-307B620D09BC}"/>
    <cellStyle name="計算 3 2 2 8" xfId="4188" xr:uid="{72B01D56-1EC1-4C51-9C8E-B368DC072628}"/>
    <cellStyle name="計算 3 2 2 9" xfId="4463" xr:uid="{E4C47315-2420-4B24-8D21-6461003988D1}"/>
    <cellStyle name="計算 3 2 3" xfId="619" xr:uid="{7A6EAFA2-B83A-4B42-9D44-91AC786CD783}"/>
    <cellStyle name="計算 3 2 3 10" xfId="2721" xr:uid="{6F5154D7-2B67-45E5-B32B-517AB55958E3}"/>
    <cellStyle name="計算 3 2 3 11" xfId="4000" xr:uid="{7E9E6638-1110-4259-9043-0D2B1AE4B9BB}"/>
    <cellStyle name="計算 3 2 3 12" xfId="2849" xr:uid="{17AC4E82-789D-4972-B138-444DDB48AE8C}"/>
    <cellStyle name="計算 3 2 3 2" xfId="1929" xr:uid="{6228DDBD-2D89-42BD-BA5F-0F3304C83B7F}"/>
    <cellStyle name="計算 3 2 3 3" xfId="2093" xr:uid="{1769E068-2248-4E81-AE43-294F11EA71B8}"/>
    <cellStyle name="計算 3 2 3 4" xfId="2067" xr:uid="{2BAF6C84-CE7B-497B-8E11-E26B39BB93AB}"/>
    <cellStyle name="計算 3 2 3 5" xfId="3031" xr:uid="{A55F0A22-B6BB-442D-AC3D-0EA99A91DB5E}"/>
    <cellStyle name="計算 3 2 3 6" xfId="3083" xr:uid="{89029F02-7C1D-4DCE-A1FD-F40BFDE6BBA3}"/>
    <cellStyle name="計算 3 2 3 7" xfId="2091" xr:uid="{016E79EC-9306-41B8-9143-01967E05698C}"/>
    <cellStyle name="計算 3 2 3 8" xfId="3914" xr:uid="{1576DF74-23EA-4555-AB84-985B82CC8903}"/>
    <cellStyle name="計算 3 2 3 9" xfId="2524" xr:uid="{E1171E41-B1BE-44E3-B3B0-21329C259E0A}"/>
    <cellStyle name="計算 3 2 4" xfId="1867" xr:uid="{A49DCAFF-6D0D-499F-BE43-3CF73CF6F6A7}"/>
    <cellStyle name="計算 3 2 5" xfId="2382" xr:uid="{8365604F-1FC8-421E-98B0-32CFFD310A6F}"/>
    <cellStyle name="計算 3 2 6" xfId="2605" xr:uid="{1DADB357-81C9-4C18-A996-F0FAF330CB0B}"/>
    <cellStyle name="計算 3 2 7" xfId="1773" xr:uid="{95AB34B3-D195-482A-9442-77EBAD142245}"/>
    <cellStyle name="計算 3 2 8" xfId="3616" xr:uid="{8E838D0E-15E2-4A3B-A2CE-1A47A7363837}"/>
    <cellStyle name="計算 3 2 9" xfId="2862" xr:uid="{F0E55807-009B-4C95-BA71-B1F560781863}"/>
    <cellStyle name="計算 3 3" xfId="971" xr:uid="{9C728E5B-5E0C-4233-89BF-36D61C608902}"/>
    <cellStyle name="計算 3 3 10" xfId="4348" xr:uid="{0036D8AA-DC2A-43C4-8CD3-98EEC05BFBBD}"/>
    <cellStyle name="計算 3 3 11" xfId="4602" xr:uid="{D4D2CBAD-0231-42B9-81B4-4822C8E5DFA7}"/>
    <cellStyle name="計算 3 3 12" xfId="4825" xr:uid="{4AFD5E82-5FBD-451A-BCC8-2DF432D41980}"/>
    <cellStyle name="計算 3 3 13" xfId="5008" xr:uid="{A30DBB81-4B3C-4225-A7E0-13F20C21259D}"/>
    <cellStyle name="計算 3 3 2" xfId="1138" xr:uid="{15802BCC-F091-4C60-9C08-4F61028061A5}"/>
    <cellStyle name="計算 3 3 2 10" xfId="4751" xr:uid="{7C51DB28-F2F8-443A-AD95-B7559ACB04AC}"/>
    <cellStyle name="計算 3 3 2 11" xfId="4954" xr:uid="{FBB741AE-F25F-46AC-8F5D-611A9B7B1983}"/>
    <cellStyle name="計算 3 3 2 12" xfId="5132" xr:uid="{D4285A76-34E3-4650-A7EB-6AEED6B5985F}"/>
    <cellStyle name="計算 3 3 2 2" xfId="2416" xr:uid="{45697B8D-015F-46BC-943A-9F0DD54BC168}"/>
    <cellStyle name="計算 3 3 2 3" xfId="2758" xr:uid="{413B1028-9BC1-4C34-9744-3A06F89F7F5B}"/>
    <cellStyle name="計算 3 3 2 4" xfId="1693" xr:uid="{46EDD1AE-CF7E-4873-A385-177E4EAA491C}"/>
    <cellStyle name="計算 3 3 2 5" xfId="3381" xr:uid="{3DF204B5-B4CA-4930-A09F-2936591CB984}"/>
    <cellStyle name="計算 3 3 2 6" xfId="3037" xr:uid="{D023A54B-0C05-42BC-B8CE-CA03D622FA06}"/>
    <cellStyle name="計算 3 3 2 7" xfId="3669" xr:uid="{8E5A436F-13DF-4CF4-A410-83FDDA1B1DCF}"/>
    <cellStyle name="計算 3 3 2 8" xfId="4225" xr:uid="{19EA1155-12A3-4865-BF6C-E46A7388A1AE}"/>
    <cellStyle name="計算 3 3 2 9" xfId="4500" xr:uid="{6E38DDB5-F2E4-4D20-9CF8-11436449F5E9}"/>
    <cellStyle name="計算 3 3 3" xfId="2253" xr:uid="{2AAF8DA4-06AF-4E30-BA23-ACB555B6CEC8}"/>
    <cellStyle name="計算 3 3 4" xfId="2593" xr:uid="{A25E4509-A09B-4894-AA39-92AC357F07C6}"/>
    <cellStyle name="計算 3 3 5" xfId="1637" xr:uid="{FE4A0102-A59A-4721-B246-52A4C7E8828C}"/>
    <cellStyle name="計算 3 3 6" xfId="3226" xr:uid="{1D72D1F0-EE94-43EC-AAC7-4BB961FA3A55}"/>
    <cellStyle name="計算 3 3 7" xfId="1530" xr:uid="{5BB4FD70-32C3-4171-AA06-80BF1EE20112}"/>
    <cellStyle name="計算 3 3 8" xfId="3219" xr:uid="{9E927F60-E45A-4C5F-B235-B70AF7931E99}"/>
    <cellStyle name="計算 3 3 9" xfId="4070" xr:uid="{BC0E2164-68EE-409B-A097-074E77FB626E}"/>
    <cellStyle name="計算 3 4" xfId="596" xr:uid="{2F8B7888-CD24-4D7C-9EE9-DD26B9D97845}"/>
    <cellStyle name="計算 3 4 10" xfId="3107" xr:uid="{14B30309-841F-40A8-A32D-000FF4F0BFA5}"/>
    <cellStyle name="計算 3 4 11" xfId="1665" xr:uid="{8EB56F9F-1912-4138-B943-D2BC3308CA19}"/>
    <cellStyle name="計算 3 4 12" xfId="3872" xr:uid="{1B927C79-5D71-4302-9838-423FD733A0F0}"/>
    <cellStyle name="計算 3 4 2" xfId="1907" xr:uid="{5ED31C93-E355-4DA4-9DF9-047CACF31D90}"/>
    <cellStyle name="計算 3 4 3" xfId="1319" xr:uid="{DA975C61-4948-4A6F-8CD6-34CFF210F4EC}"/>
    <cellStyle name="計算 3 4 4" xfId="3164" xr:uid="{14EF9370-888D-4FF8-AF51-062B395BFD2E}"/>
    <cellStyle name="計算 3 4 5" xfId="1525" xr:uid="{75C09BF0-CC0C-4B23-8266-EC25FA935BE8}"/>
    <cellStyle name="計算 3 4 6" xfId="3774" xr:uid="{AF03CB2D-D501-41A2-9FC4-0C866900C2F6}"/>
    <cellStyle name="計算 3 4 7" xfId="4019" xr:uid="{EDB8501E-F270-443E-A5BE-64064A613385}"/>
    <cellStyle name="計算 3 4 8" xfId="1334" xr:uid="{B4998011-462E-49CB-BCF8-BDDF43B018C5}"/>
    <cellStyle name="計算 3 4 9" xfId="1622" xr:uid="{D91964BD-1E02-49F1-8D6F-4A39673D5EDA}"/>
    <cellStyle name="計算 3 5" xfId="1721" xr:uid="{52C91BB7-C0A0-4F81-94FC-BD10D40A3D3E}"/>
    <cellStyle name="計算 3 6" xfId="3092" xr:uid="{3FEBFEB6-3652-4459-B699-7E52B612DD43}"/>
    <cellStyle name="計算 3 7" xfId="2024" xr:uid="{6EECBB7A-D9C3-407E-BFFA-F2A42D3341DC}"/>
    <cellStyle name="計算 3 8" xfId="3700" xr:uid="{22BCB6B2-56F2-43BE-AD9B-9DEB562DAB3D}"/>
    <cellStyle name="計算 3 9" xfId="3967" xr:uid="{95D0A8E4-0B62-447C-9312-9B690BF91B8C}"/>
    <cellStyle name="計算 4" xfId="492" xr:uid="{A954C188-C2F0-46C6-BE34-37FDE0C86E13}"/>
    <cellStyle name="計算 4 10" xfId="4327" xr:uid="{3D5A3505-8B2B-458B-8930-92662E66FA1D}"/>
    <cellStyle name="計算 4 11" xfId="4587" xr:uid="{DAD4C58D-BD68-494C-B004-403449BC6977}"/>
    <cellStyle name="計算 4 12" xfId="4815" xr:uid="{233B6873-E5A3-42B4-9BD8-B48F5BBFE641}"/>
    <cellStyle name="計算 4 13" xfId="5006" xr:uid="{CC8101F5-F180-4977-A89E-F1C544AD0F63}"/>
    <cellStyle name="計算 4 2" xfId="998" xr:uid="{F58A60B9-EED1-4EE7-BC73-191EF9C2DD8C}"/>
    <cellStyle name="計算 4 2 10" xfId="4373" xr:uid="{AAEFDC46-E78C-451D-9967-1755C085BE93}"/>
    <cellStyle name="計算 4 2 11" xfId="4627" xr:uid="{4A28F4F6-ADAF-4DC9-B7FF-9C2A411EBFAE}"/>
    <cellStyle name="計算 4 2 12" xfId="4848" xr:uid="{C91D3A43-0643-403A-BDD2-6295E70EE2ED}"/>
    <cellStyle name="計算 4 2 13" xfId="5029" xr:uid="{01BF3F6C-3FB9-403C-AC28-E68F34A9AAC5}"/>
    <cellStyle name="計算 4 2 2" xfId="1142" xr:uid="{9CB218DB-5AEB-4E8E-9935-9917CEC7B64A}"/>
    <cellStyle name="計算 4 2 2 10" xfId="4755" xr:uid="{C21A9B2D-5657-44AB-8981-502FE94D066E}"/>
    <cellStyle name="計算 4 2 2 11" xfId="4958" xr:uid="{70F2C350-BD45-40FA-8928-D6F37251BC07}"/>
    <cellStyle name="計算 4 2 2 12" xfId="5136" xr:uid="{8A65AC44-BE6A-4840-B7BB-7BCF2CF0B654}"/>
    <cellStyle name="計算 4 2 2 2" xfId="2420" xr:uid="{964ACE89-2E14-4792-BE92-C947D91624A3}"/>
    <cellStyle name="計算 4 2 2 3" xfId="2762" xr:uid="{780F4F15-2472-4524-83D6-37C26DED4BF2}"/>
    <cellStyle name="計算 4 2 2 4" xfId="2873" xr:uid="{9A6DCA86-DE54-46A8-8015-D581BE552804}"/>
    <cellStyle name="計算 4 2 2 5" xfId="3385" xr:uid="{3E6F918B-C8F5-4142-8159-FCED3930A19C}"/>
    <cellStyle name="計算 4 2 2 6" xfId="3483" xr:uid="{0566EAE7-63FD-468F-8451-6707EFEAE67D}"/>
    <cellStyle name="計算 4 2 2 7" xfId="2038" xr:uid="{DAF95B03-EB43-42A4-8D89-EC4006D94693}"/>
    <cellStyle name="計算 4 2 2 8" xfId="4229" xr:uid="{1F15EC34-6C50-4EED-A467-19CCA7ABE288}"/>
    <cellStyle name="計算 4 2 2 9" xfId="4504" xr:uid="{41271421-FED7-4C31-A889-933FF2066609}"/>
    <cellStyle name="計算 4 2 3" xfId="2278" xr:uid="{740104CF-14AD-46F0-9D33-D48EA8931D22}"/>
    <cellStyle name="計算 4 2 4" xfId="2620" xr:uid="{5FD3E341-4B69-4255-9850-0155FFF070DB}"/>
    <cellStyle name="計算 4 2 5" xfId="1389" xr:uid="{02417260-F009-4595-82EC-12DDD35CC8D1}"/>
    <cellStyle name="計算 4 2 6" xfId="3252" xr:uid="{AD12C69F-B6A0-40BB-8C78-92B619543C86}"/>
    <cellStyle name="計算 4 2 7" xfId="1765" xr:uid="{D5CB13F5-B1E5-4991-A566-991935990BDA}"/>
    <cellStyle name="計算 4 2 8" xfId="2965" xr:uid="{F7E45EA5-51BE-45E4-AB29-F2D974F61436}"/>
    <cellStyle name="計算 4 2 9" xfId="4096" xr:uid="{C9107C6B-BEA2-4C00-B8F7-E2A2CF6D4F6D}"/>
    <cellStyle name="計算 4 3" xfId="639" xr:uid="{C4034CBB-5EDD-4684-9A2D-7EADE4F60B5F}"/>
    <cellStyle name="計算 4 3 10" xfId="3910" xr:uid="{5A2A5C3D-2F40-4E01-BADF-B8349EC658B6}"/>
    <cellStyle name="計算 4 3 11" xfId="3827" xr:uid="{7865BDB1-6407-4762-8EFD-C73D6D168801}"/>
    <cellStyle name="計算 4 3 12" xfId="4043" xr:uid="{907773C4-2424-4D93-ACDF-3A730B99CA0C}"/>
    <cellStyle name="計算 4 3 2" xfId="1949" xr:uid="{9DE3002B-F96B-4BF3-B423-EBF70E981C4B}"/>
    <cellStyle name="計算 4 3 3" xfId="1877" xr:uid="{93BA1EF5-F3CD-459F-9766-A34167A8BC8A}"/>
    <cellStyle name="計算 4 3 4" xfId="3189" xr:uid="{4C8564CA-3468-4D16-8EAB-15DF0F8CA4CD}"/>
    <cellStyle name="計算 4 3 5" xfId="2349" xr:uid="{F63DB044-7B24-4DE8-9F12-9CEA0994B2DF}"/>
    <cellStyle name="計算 4 3 6" xfId="3801" xr:uid="{A114B21B-A239-46FF-A352-E10656690930}"/>
    <cellStyle name="計算 4 3 7" xfId="4037" xr:uid="{79D2EFA4-399C-4162-8756-BDD5828B55BC}"/>
    <cellStyle name="計算 4 3 8" xfId="1612" xr:uid="{EEC3B1CE-219B-4D33-8A67-D3623B97FCD5}"/>
    <cellStyle name="計算 4 3 9" xfId="3998" xr:uid="{A54C6FBD-9339-41D3-9241-7A1540339DC1}"/>
    <cellStyle name="計算 4 4" xfId="2135" xr:uid="{122F2368-7D58-4C44-94CC-F9D97BC51CF0}"/>
    <cellStyle name="計算 4 5" xfId="2316" xr:uid="{B2F772B6-DE6B-4A5E-B8B9-1A5DB1AB47B0}"/>
    <cellStyle name="計算 4 6" xfId="2852" xr:uid="{76399816-1DB9-49BC-B24D-360C3B7452FD}"/>
    <cellStyle name="計算 4 7" xfId="1385" xr:uid="{278252DF-5677-4BFA-A4B9-554836699D62}"/>
    <cellStyle name="計算 4 8" xfId="1475" xr:uid="{9F8EB02F-5FF4-443A-B1CC-D8A8A871D384}"/>
    <cellStyle name="計算 4 9" xfId="2183" xr:uid="{E414972E-CF93-4E88-9C37-3247B885F79B}"/>
    <cellStyle name="計算 5" xfId="595" xr:uid="{2CE99DA8-F1D6-4F95-A65A-D45F0C91BCE8}"/>
    <cellStyle name="計算 5 10" xfId="3045" xr:uid="{86641312-D582-4C3C-B153-5DC860FE89D4}"/>
    <cellStyle name="計算 5 11" xfId="3520" xr:uid="{166E21C9-5A79-48C3-AEF2-956AD14BDA5C}"/>
    <cellStyle name="計算 5 12" xfId="2241" xr:uid="{91009062-7349-4E47-B4DD-ADC03EB43A1A}"/>
    <cellStyle name="計算 5 13" xfId="3216" xr:uid="{2AEC4868-BFD2-47EC-88F1-E68ACA4947CE}"/>
    <cellStyle name="計算 5 2" xfId="1062" xr:uid="{8D47C287-3C85-4CAC-9235-07BB9C1AC9ED}"/>
    <cellStyle name="計算 5 2 10" xfId="4686" xr:uid="{A6543407-D09A-4729-B505-F178FFD810AA}"/>
    <cellStyle name="計算 5 2 11" xfId="4905" xr:uid="{1525FD65-44B5-491D-A9D7-114A9EFBEE1B}"/>
    <cellStyle name="計算 5 2 12" xfId="5085" xr:uid="{814F039B-F938-40D3-A967-DBB9E378B797}"/>
    <cellStyle name="計算 5 2 2" xfId="2340" xr:uid="{D1D4F82A-1E05-4119-B2AD-32AD8B77387A}"/>
    <cellStyle name="計算 5 2 3" xfId="2683" xr:uid="{D3859472-C217-46FB-8DF7-6BCBA725D026}"/>
    <cellStyle name="計算 5 2 4" xfId="2157" xr:uid="{E18CC668-8A57-42EA-AEC8-8AED61AB1F35}"/>
    <cellStyle name="計算 5 2 5" xfId="3313" xr:uid="{23938FA7-4D63-43B2-AB94-E32DB17DBF59}"/>
    <cellStyle name="計算 5 2 6" xfId="3193" xr:uid="{A65C1D56-3831-4AD0-AAA4-0C48859EAA7E}"/>
    <cellStyle name="計算 5 2 7" xfId="3755" xr:uid="{35F0CCA3-E977-4BF1-B4F8-D574E42CE0C7}"/>
    <cellStyle name="計算 5 2 8" xfId="4156" xr:uid="{19811039-FED2-4147-AE23-7062BCBA5CB8}"/>
    <cellStyle name="計算 5 2 9" xfId="4432" xr:uid="{7A1113B7-534E-4CC3-B1CE-82842CF75558}"/>
    <cellStyle name="計算 5 3" xfId="1906" xr:uid="{2047B525-660A-4F78-BC73-126096F9F86F}"/>
    <cellStyle name="計算 5 4" xfId="2474" xr:uid="{712CD97B-E087-41E8-AAE3-9B4BF34D20DA}"/>
    <cellStyle name="計算 5 5" xfId="3172" xr:uid="{85D6832E-F49E-4132-85B9-EEA739F0BCDC}"/>
    <cellStyle name="計算 5 6" xfId="2084" xr:uid="{0EDA69F5-4FEA-4698-9E6B-FAF5C6D941BC}"/>
    <cellStyle name="計算 5 7" xfId="3784" xr:uid="{9EC93E25-B723-4A14-92A7-B5AEFAC66ADE}"/>
    <cellStyle name="計算 5 8" xfId="4024" xr:uid="{31A05426-0265-4A01-919A-7F02301D956C}"/>
    <cellStyle name="計算 5 9" xfId="2166" xr:uid="{4896BF42-807B-4B56-99B0-A9A94177C53F}"/>
    <cellStyle name="計算 6" xfId="649" xr:uid="{D7D777F8-4A48-4C28-B605-C28ACF0FBF08}"/>
    <cellStyle name="計算 6 10" xfId="2487" xr:uid="{F9EC4BFD-4574-40BC-9FF4-55BAEB3530E1}"/>
    <cellStyle name="計算 6 11" xfId="4297" xr:uid="{9716AF5A-55E0-4249-8544-26BE1DA83AD4}"/>
    <cellStyle name="計算 6 12" xfId="4560" xr:uid="{D95E8E9A-F98D-4797-8A18-9B2FA80536CE}"/>
    <cellStyle name="計算 6 2" xfId="1958" xr:uid="{A78BE110-FC23-4678-A0B1-C0533979107F}"/>
    <cellStyle name="計算 6 3" xfId="1543" xr:uid="{0EB79EBA-F2BC-4F74-9D90-3DF0DA5D4FC5}"/>
    <cellStyle name="計算 6 4" xfId="2541" xr:uid="{C0028D0B-AE0A-493D-91DB-9F7D04A633A2}"/>
    <cellStyle name="計算 6 5" xfId="3098" xr:uid="{A4CBE03D-9805-4558-8771-AF3DBC51C2EF}"/>
    <cellStyle name="計算 6 6" xfId="1729" xr:uid="{DD3E8C5E-B894-4643-AEEA-5AFA1C76A248}"/>
    <cellStyle name="計算 6 7" xfId="3741" xr:uid="{1A5C8B7F-DCF6-49AA-A2D7-F5524C684F94}"/>
    <cellStyle name="計算 6 8" xfId="3971" xr:uid="{9C78373E-599F-426F-B0ED-69898381B315}"/>
    <cellStyle name="計算 6 9" xfId="1524" xr:uid="{2DE176FE-8215-47B8-A63E-34ABC987E36E}"/>
    <cellStyle name="計算 7" xfId="1602" xr:uid="{EC5B57FE-BC15-4FDE-ADEF-A601EF2DD9B3}"/>
    <cellStyle name="計算 8" xfId="2470" xr:uid="{05DF60DD-1375-4F90-B807-ABD442B6468B}"/>
    <cellStyle name="計算 9" xfId="1680" xr:uid="{C5560FD4-E68A-4F18-8BEE-AA3B25212F8E}"/>
    <cellStyle name="説明文" xfId="462" xr:uid="{F5E15DC1-675D-4C6A-996E-5294600FE4DD}"/>
    <cellStyle name="警告文" xfId="463" xr:uid="{6E80B96A-55F5-4865-80FF-B4F6967A71B6}"/>
    <cellStyle name="貨幣 [0]_liz-ss" xfId="464" xr:uid="{64682300-59CF-42A1-B399-6C3791F021F3}"/>
    <cellStyle name="貨幣_liz-ss" xfId="465" xr:uid="{DF201379-6B05-40C5-9828-86DC66C14952}"/>
    <cellStyle name="通貨 [0.00]_PERSONAL" xfId="466" xr:uid="{4D8CEA53-8957-4DF0-89E0-3A223CC05784}"/>
    <cellStyle name="集計" xfId="467" xr:uid="{E21DD697-B3FF-4697-A0F8-43701CD02715}"/>
    <cellStyle name="集計 10" xfId="2508" xr:uid="{7722D080-AAFF-4057-8E98-99A058AE5351}"/>
    <cellStyle name="集計 11" xfId="3677" xr:uid="{A4ED4B9F-88A4-416B-84C6-38CABE36ED0F}"/>
    <cellStyle name="集計 12" xfId="2933" xr:uid="{FA4AF768-473A-48C7-88D7-0123A138C31A}"/>
    <cellStyle name="集計 13" xfId="3171" xr:uid="{488736EB-1495-40B5-BFDE-25E7982D6106}"/>
    <cellStyle name="集計 14" xfId="3894" xr:uid="{7F824C63-2C3C-4F37-B8D8-ACAE1D4CAEEB}"/>
    <cellStyle name="集計 15" xfId="1353" xr:uid="{DAD7E33F-365D-4216-BBCE-386A1D8FE2FE}"/>
    <cellStyle name="集計 16" xfId="4288" xr:uid="{689DAAD7-AA4B-4976-AAC2-F0E493376BA9}"/>
    <cellStyle name="集計 2" xfId="468" xr:uid="{0ACA7F12-BD28-4338-9514-83CFFF8BCAD8}"/>
    <cellStyle name="集計 2 10" xfId="3777" xr:uid="{8410939A-F62A-488B-BA97-80F8FED08C58}"/>
    <cellStyle name="集計 2 11" xfId="3752" xr:uid="{3EE71649-29F6-4844-A8D9-AA7F629DD721}"/>
    <cellStyle name="集計 2 12" xfId="4062" xr:uid="{61EDD9CD-C3F8-41DC-AAD6-960EEE9AEC0E}"/>
    <cellStyle name="集計 2 13" xfId="4342" xr:uid="{D725C1A0-05B4-4730-BA9B-4FA2D07089F7}"/>
    <cellStyle name="集計 2 14" xfId="4598" xr:uid="{A599F9BB-5F63-49F6-8285-919884F85D6B}"/>
    <cellStyle name="集計 2 15" xfId="4823" xr:uid="{09EE7596-F672-40EB-B994-831E6DE2292F}"/>
    <cellStyle name="集計 2 2" xfId="488" xr:uid="{40272956-5DAB-4F3F-A48C-371CBE3D310E}"/>
    <cellStyle name="集計 2 2 10" xfId="3646" xr:uid="{FB1720F3-9977-4B1D-9325-069F4E93A185}"/>
    <cellStyle name="集計 2 2 11" xfId="3591" xr:uid="{0A4EA668-BB24-406E-9F33-3FA30F6F66A5}"/>
    <cellStyle name="集計 2 2 12" xfId="3841" xr:uid="{B7968E84-2400-4C88-B1D1-85EAFAEB531C}"/>
    <cellStyle name="集計 2 2 13" xfId="3834" xr:uid="{073800DC-1B93-4C0E-8D00-9C735F41246F}"/>
    <cellStyle name="集計 2 2 14" xfId="3954" xr:uid="{1CAD3BED-A517-4E1D-814C-D2E4EFA34666}"/>
    <cellStyle name="集計 2 2 2" xfId="901" xr:uid="{54E5D311-0452-49DC-8154-FD1CF9ECC8A9}"/>
    <cellStyle name="集計 2 2 2 10" xfId="3779" xr:uid="{71BD92F5-163B-4FD4-A94E-78EEEB2F8AC1}"/>
    <cellStyle name="集計 2 2 2 11" xfId="3561" xr:uid="{D9993AF6-6F52-4443-A9CE-7FA39CC32D96}"/>
    <cellStyle name="集計 2 2 2 12" xfId="3963" xr:uid="{74A5C72C-1783-4BA8-BD29-9F02BF2CA4B2}"/>
    <cellStyle name="集計 2 2 2 13" xfId="3849" xr:uid="{6687C796-6A8B-47F9-B87D-18075F86C071}"/>
    <cellStyle name="集計 2 2 2 2" xfId="1105" xr:uid="{A42104C6-444D-4A78-B066-E4CBC97B7331}"/>
    <cellStyle name="集計 2 2 2 2 10" xfId="4718" xr:uid="{22B32108-5CE4-42BC-B50E-74285145F36D}"/>
    <cellStyle name="集計 2 2 2 2 11" xfId="4923" xr:uid="{38103AAF-8884-4762-9429-5EEBF1F6724C}"/>
    <cellStyle name="集計 2 2 2 2 12" xfId="5101" xr:uid="{A190E188-264E-4E1E-A958-2FBCF06008F8}"/>
    <cellStyle name="集計 2 2 2 2 2" xfId="2383" xr:uid="{718DD47A-F4C6-45B3-A0C0-103224F786A6}"/>
    <cellStyle name="集計 2 2 2 2 3" xfId="2725" xr:uid="{B44A3146-FEF9-4761-94A0-FD4876AC164A}"/>
    <cellStyle name="集計 2 2 2 2 4" xfId="2851" xr:uid="{88D6BBF8-75C0-4A89-980C-2A1D932B4A38}"/>
    <cellStyle name="集計 2 2 2 2 5" xfId="3349" xr:uid="{62DDDE27-EAA7-4E3F-AAE3-B3E347224001}"/>
    <cellStyle name="集計 2 2 2 2 6" xfId="3463" xr:uid="{4870F9AD-D0B2-47D9-83A9-5C594411D67D}"/>
    <cellStyle name="集計 2 2 2 2 7" xfId="3221" xr:uid="{AE9CE886-5C11-41B5-8EE4-50C56706B232}"/>
    <cellStyle name="集計 2 2 2 2 8" xfId="4192" xr:uid="{FAC1D3BD-8443-492F-BC6B-629906570E88}"/>
    <cellStyle name="集計 2 2 2 2 9" xfId="4467" xr:uid="{5DC24BAD-B986-46B9-8192-AD274FBA4CE2}"/>
    <cellStyle name="集計 2 2 2 3" xfId="1059" xr:uid="{2F6ED1D5-5C16-42D1-B58F-6CD748F2C67B}"/>
    <cellStyle name="集計 2 2 2 3 10" xfId="4683" xr:uid="{F1259962-7CB0-4634-98E6-FE1C49729427}"/>
    <cellStyle name="集計 2 2 2 3 11" xfId="4902" xr:uid="{BA8E09B4-A7B9-4B61-B9F0-F260F2E48A33}"/>
    <cellStyle name="集計 2 2 2 3 12" xfId="5082" xr:uid="{8ABE366E-5B25-4D0C-8755-F612B6A5C225}"/>
    <cellStyle name="集計 2 2 2 3 2" xfId="2337" xr:uid="{BC926AFC-0ACC-4A47-877D-1E143E10203B}"/>
    <cellStyle name="集計 2 2 2 3 3" xfId="2680" xr:uid="{D447D447-2B4A-4F10-8608-B4E94F94ADE0}"/>
    <cellStyle name="集計 2 2 2 3 4" xfId="1743" xr:uid="{D5AA2824-90B5-4EC4-96BA-6877D72BB204}"/>
    <cellStyle name="集計 2 2 2 3 5" xfId="3310" xr:uid="{3542D5FA-D86E-4A92-B6DC-78BC325D5526}"/>
    <cellStyle name="集計 2 2 2 3 6" xfId="2380" xr:uid="{5DEE910E-8E9E-4B3B-9A88-CE976816960E}"/>
    <cellStyle name="集計 2 2 2 3 7" xfId="3666" xr:uid="{5EA119E2-7566-491F-8F27-E51EF6B88815}"/>
    <cellStyle name="集計 2 2 2 3 8" xfId="4153" xr:uid="{D6846F0C-2C94-4E1E-8D46-44436183AE05}"/>
    <cellStyle name="集計 2 2 2 3 9" xfId="4429" xr:uid="{0A47509A-CC6A-47CB-9289-76A2858B501D}"/>
    <cellStyle name="集計 2 2 2 4" xfId="1461" xr:uid="{F9BD0B0F-48FB-40DC-9150-82E614BC8547}"/>
    <cellStyle name="集計 2 2 2 5" xfId="3032" xr:uid="{7945B8D0-F16F-495C-B9D8-CE1D8541952B}"/>
    <cellStyle name="集計 2 2 2 6" xfId="1986" xr:uid="{1CF54C5F-BEF3-48FF-B3D9-581BE51ACA2B}"/>
    <cellStyle name="集計 2 2 2 7" xfId="3641" xr:uid="{57ABF036-71F6-43EA-8B6D-B3985509544C}"/>
    <cellStyle name="集計 2 2 2 8" xfId="3915" xr:uid="{43B541D2-BA3D-40D4-B884-B0C0E2631D47}"/>
    <cellStyle name="集計 2 2 2 9" xfId="3162" xr:uid="{AFA91EE4-186E-4494-830E-BE9A0CF74C07}"/>
    <cellStyle name="集計 2 2 3" xfId="995" xr:uid="{EB91549A-974C-478D-A930-4C9DA18FA9BB}"/>
    <cellStyle name="集計 2 2 3 10" xfId="4370" xr:uid="{DCFB19E3-67CD-422F-836A-3592813D7660}"/>
    <cellStyle name="集計 2 2 3 11" xfId="4624" xr:uid="{74591BD6-8037-48A1-988D-02A096BC0175}"/>
    <cellStyle name="集計 2 2 3 12" xfId="4845" xr:uid="{06EBE444-D1CD-411D-BFA4-7A513E0E078F}"/>
    <cellStyle name="集計 2 2 3 13" xfId="5026" xr:uid="{DB6594CF-45E0-400C-B3E0-152A058F5E73}"/>
    <cellStyle name="集計 2 2 3 2" xfId="1139" xr:uid="{9A96C26E-6A6B-4AB4-8CBA-FC025D7471DB}"/>
    <cellStyle name="集計 2 2 3 2 10" xfId="4752" xr:uid="{9966C346-CA0E-4997-B996-639680054859}"/>
    <cellStyle name="集計 2 2 3 2 11" xfId="4955" xr:uid="{20C17F9A-FCB1-4FA8-AC62-AE6B4E67AD09}"/>
    <cellStyle name="集計 2 2 3 2 12" xfId="5133" xr:uid="{B13FE57D-CE40-43FE-B7EA-61477EE5C96A}"/>
    <cellStyle name="集計 2 2 3 2 2" xfId="2417" xr:uid="{06FED483-3026-4049-99B8-866290AF5F48}"/>
    <cellStyle name="集計 2 2 3 2 3" xfId="2759" xr:uid="{C3A08071-87F9-442E-897A-68DB3F2F63D8}"/>
    <cellStyle name="集計 2 2 3 2 4" xfId="2833" xr:uid="{B344366D-B92D-4BFE-B08B-8B6251CE772C}"/>
    <cellStyle name="集計 2 2 3 2 5" xfId="3382" xr:uid="{8EF0D20F-183D-431E-A886-5E9692F97CCD}"/>
    <cellStyle name="集計 2 2 3 2 6" xfId="3447" xr:uid="{8A48A626-E855-4576-A671-2D8FE11F9F8B}"/>
    <cellStyle name="集計 2 2 3 2 7" xfId="3138" xr:uid="{271D0D2B-E811-4B94-92BD-481AFAF5796E}"/>
    <cellStyle name="集計 2 2 3 2 8" xfId="4226" xr:uid="{3AEA80EC-5741-4868-8312-1DFB5FAAD364}"/>
    <cellStyle name="集計 2 2 3 2 9" xfId="4501" xr:uid="{B8B3113B-07B8-4B41-8A5B-73446BB2122C}"/>
    <cellStyle name="集計 2 2 3 3" xfId="2275" xr:uid="{234E39B6-503B-4858-8FFE-A1B9D24D2162}"/>
    <cellStyle name="集計 2 2 3 4" xfId="2617" xr:uid="{BE60C431-D389-4F9C-988A-9BB5C598D36B}"/>
    <cellStyle name="集計 2 2 3 5" xfId="2539" xr:uid="{06F1CA4E-434B-4F4C-BB0A-364B0E8C0CC3}"/>
    <cellStyle name="集計 2 2 3 6" xfId="3249" xr:uid="{BA167443-583D-4B91-8737-8C9C748607EC}"/>
    <cellStyle name="集計 2 2 3 7" xfId="2880" xr:uid="{87514443-A43F-4EED-A723-E00BAE42A131}"/>
    <cellStyle name="集計 2 2 3 8" xfId="2940" xr:uid="{1EAD94E7-166B-4233-BB5B-BB2AFC96E0BF}"/>
    <cellStyle name="集計 2 2 3 9" xfId="4093" xr:uid="{D455F723-8A0F-42B3-B399-339F7D9B7D61}"/>
    <cellStyle name="集計 2 2 4" xfId="632" xr:uid="{1E6824A9-8857-48A2-8BEB-295DF6FE9CC8}"/>
    <cellStyle name="集計 2 2 4 10" xfId="4322" xr:uid="{431EB51A-F203-4726-A6AE-EB801AB4809E}"/>
    <cellStyle name="集計 2 2 4 11" xfId="4582" xr:uid="{B88D84C8-82D9-451E-8C4B-0050F2FF9DC1}"/>
    <cellStyle name="集計 2 2 4 12" xfId="4813" xr:uid="{5EFA8E81-7CEF-4AF4-8136-FB85011BE566}"/>
    <cellStyle name="集計 2 2 4 2" xfId="1942" xr:uid="{620BB84C-F227-4BDF-976A-2AA20ECF47E0}"/>
    <cellStyle name="集計 2 2 4 3" xfId="1550" xr:uid="{4164C23F-EDC3-465A-B756-A5F95F7B5895}"/>
    <cellStyle name="集計 2 2 4 4" xfId="3188" xr:uid="{62B75BD1-317A-4163-87C4-FF8CF4D85611}"/>
    <cellStyle name="集計 2 2 4 5" xfId="2360" xr:uid="{C029CA61-7D7B-4A11-870F-4953BD161234}"/>
    <cellStyle name="集計 2 2 4 6" xfId="3800" xr:uid="{45FF8A10-FB3F-41B4-B865-7C49A0ED1645}"/>
    <cellStyle name="集計 2 2 4 7" xfId="4036" xr:uid="{711FB1EC-5769-4E64-B5F4-1CDBA216AECA}"/>
    <cellStyle name="集計 2 2 4 8" xfId="3149" xr:uid="{D47014FF-C65C-4085-81A7-71DF519FCBCE}"/>
    <cellStyle name="集計 2 2 4 9" xfId="3628" xr:uid="{51893009-8E6B-47CC-9327-7D81600A2175}"/>
    <cellStyle name="集計 2 2 5" xfId="1590" xr:uid="{806BD02A-7ABC-4B5A-8878-AF8533CA6FA7}"/>
    <cellStyle name="集計 2 2 6" xfId="1973" xr:uid="{4D754611-F5D6-48F4-BDE5-A4C127486317}"/>
    <cellStyle name="集計 2 2 7" xfId="2018" xr:uid="{C80DC227-F131-4215-9FF0-DF30B87027CF}"/>
    <cellStyle name="集計 2 2 8" xfId="2011" xr:uid="{7597F647-1583-424B-8577-4F907E12B1BE}"/>
    <cellStyle name="集計 2 2 9" xfId="3722" xr:uid="{ADA7E4BC-7FB8-4B4D-BA90-60835B66115A}"/>
    <cellStyle name="集計 2 3" xfId="493" xr:uid="{278D9662-E6F3-42BB-9879-58C327E8E5FE}"/>
    <cellStyle name="集計 2 3 10" xfId="4326" xr:uid="{5A37D964-F891-47A6-AC8B-A120BA1B58C1}"/>
    <cellStyle name="集計 2 3 11" xfId="4586" xr:uid="{1819F24A-44B0-4B31-95EB-8ABB7D94A62A}"/>
    <cellStyle name="集計 2 3 12" xfId="4814" xr:uid="{3F2265BC-D891-4196-B62A-2C66EE9071B5}"/>
    <cellStyle name="集計 2 3 13" xfId="5005" xr:uid="{226A0B60-4DF0-4380-B581-7F2B7DE6D18E}"/>
    <cellStyle name="集計 2 3 2" xfId="999" xr:uid="{0507679F-35D1-4BD2-A586-053EE3F44778}"/>
    <cellStyle name="集計 2 3 2 10" xfId="4374" xr:uid="{83D73377-5DE1-4605-9791-C3901BF7EA72}"/>
    <cellStyle name="集計 2 3 2 11" xfId="4628" xr:uid="{F5A6CAC7-796B-4E12-9B57-D763CBC9F2D0}"/>
    <cellStyle name="集計 2 3 2 12" xfId="4849" xr:uid="{9051FF39-799B-40F8-BABB-B4AB2A86075D}"/>
    <cellStyle name="集計 2 3 2 13" xfId="5030" xr:uid="{507EB541-228C-4EE3-9D11-D236049002F7}"/>
    <cellStyle name="集計 2 3 2 2" xfId="1143" xr:uid="{409B9385-3B84-4F1D-93BE-2C48EA1AC8BC}"/>
    <cellStyle name="集計 2 3 2 2 10" xfId="4756" xr:uid="{F6FD52D3-6628-445E-80D5-E683453B8B31}"/>
    <cellStyle name="集計 2 3 2 2 11" xfId="4959" xr:uid="{8B339FBB-6692-4094-B965-FE078988CD5D}"/>
    <cellStyle name="集計 2 3 2 2 12" xfId="5137" xr:uid="{13172A15-2AC0-4ECA-AAC6-0E1F142AA23C}"/>
    <cellStyle name="集計 2 3 2 2 2" xfId="2421" xr:uid="{A95F22D2-859D-42B1-811C-057A32527EDA}"/>
    <cellStyle name="集計 2 3 2 2 3" xfId="2763" xr:uid="{C02A3FA3-1378-4ACB-A8A2-5DBD5D60731C}"/>
    <cellStyle name="集計 2 3 2 2 4" xfId="1713" xr:uid="{0EB6B994-6192-495E-9D53-92E79EB170F9}"/>
    <cellStyle name="集計 2 3 2 2 5" xfId="3386" xr:uid="{24FA1F3C-5828-4659-B433-EFA150F993FC}"/>
    <cellStyle name="集計 2 3 2 2 6" xfId="1639" xr:uid="{2E545DFE-537B-41D1-8744-B24CB7CEC308}"/>
    <cellStyle name="集計 2 3 2 2 7" xfId="2984" xr:uid="{D36A118A-3922-45B0-8445-5CA40C116412}"/>
    <cellStyle name="集計 2 3 2 2 8" xfId="4230" xr:uid="{EB8BBEFB-86E3-425B-B567-0F9BE9BB6506}"/>
    <cellStyle name="集計 2 3 2 2 9" xfId="4505" xr:uid="{CE1E97E3-20F2-426D-B9E1-819720FF05AA}"/>
    <cellStyle name="集計 2 3 2 3" xfId="2279" xr:uid="{2CCB9909-9075-4929-8FDA-47DB09E8FB2B}"/>
    <cellStyle name="集計 2 3 2 4" xfId="2621" xr:uid="{5CEC2E02-C9F5-404C-B52C-6453ACF212A2}"/>
    <cellStyle name="集計 2 3 2 5" xfId="2530" xr:uid="{C64F8F81-9C3C-4F4A-84CE-9DF0BE3B978A}"/>
    <cellStyle name="集計 2 3 2 6" xfId="3253" xr:uid="{963EDD65-0994-44B6-99C6-B32B90A87478}"/>
    <cellStyle name="集計 2 3 2 7" xfId="2841" xr:uid="{2F8C24D6-D746-46F3-971F-1AF4CDD415AF}"/>
    <cellStyle name="集計 2 3 2 8" xfId="3134" xr:uid="{2411FC4F-494A-4B4C-9D00-08D1D273198E}"/>
    <cellStyle name="集計 2 3 2 9" xfId="4097" xr:uid="{604A8761-6174-4C28-9853-6CC5E59C8A26}"/>
    <cellStyle name="集計 2 3 3" xfId="671" xr:uid="{0BD6B7CE-BBF0-49C4-954B-C61252832EC1}"/>
    <cellStyle name="集計 2 3 3 10" xfId="4184" xr:uid="{488935B8-AA9A-47B6-9F04-7481CFF6845C}"/>
    <cellStyle name="集計 2 3 3 11" xfId="4459" xr:uid="{C5316AE7-F537-4EF4-BD9E-27F9A3C840F7}"/>
    <cellStyle name="集計 2 3 3 12" xfId="4712" xr:uid="{10018482-61F8-4382-B95C-C6A29C2967E8}"/>
    <cellStyle name="集計 2 3 3 2" xfId="1978" xr:uid="{3151B84C-BF7E-46FE-AB17-A6E6D4AC1AD8}"/>
    <cellStyle name="集計 2 3 3 3" xfId="2092" xr:uid="{16700E49-2C25-4C22-8773-D87D2E76FF05}"/>
    <cellStyle name="集計 2 3 3 4" xfId="3002" xr:uid="{BDC63336-7712-4589-91C0-97DEC71EFA8C}"/>
    <cellStyle name="集計 2 3 3 5" xfId="1852" xr:uid="{F1711792-8599-430D-B9F8-7A1FFA3F1EEA}"/>
    <cellStyle name="集計 2 3 3 6" xfId="3610" xr:uid="{F40E2CF5-0BE3-4E33-9B53-87A521345FB0}"/>
    <cellStyle name="集計 2 3 3 7" xfId="3887" xr:uid="{EF838700-BB86-4C4F-89D8-3E35B27A73B3}"/>
    <cellStyle name="集計 2 3 3 8" xfId="2534" xr:uid="{BBB3D94D-431E-4888-B7D2-EE20BCD8DEDD}"/>
    <cellStyle name="集計 2 3 3 9" xfId="2599" xr:uid="{CFF0B818-029B-47ED-944D-BAC9A3399AEF}"/>
    <cellStyle name="集計 2 3 4" xfId="2144" xr:uid="{527002EE-2084-4A3C-9E68-9671806E7940}"/>
    <cellStyle name="集計 2 3 5" xfId="1351" xr:uid="{D9B9D8C4-93B2-4636-BFC2-C6860C526582}"/>
    <cellStyle name="集計 2 3 6" xfId="2831" xr:uid="{20CB9D7F-F65D-4032-B14A-2D531331E1BE}"/>
    <cellStyle name="集計 2 3 7" xfId="2962" xr:uid="{20AFC003-7E98-4F40-9DF9-A25C7DE37F54}"/>
    <cellStyle name="集計 2 3 8" xfId="3712" xr:uid="{58C2ED20-4098-4037-BACA-3966DC746104}"/>
    <cellStyle name="集計 2 3 9" xfId="2525" xr:uid="{F58AE1A6-3755-476A-9194-4D443732E5D7}"/>
    <cellStyle name="集計 2 4" xfId="592" xr:uid="{38AEE296-9A15-4443-8F52-3B8FCEB2E8A0}"/>
    <cellStyle name="集計 2 4 10" xfId="3860" xr:uid="{925651F5-E813-421B-82A8-1356E75B32C5}"/>
    <cellStyle name="集計 2 4 11" xfId="1511" xr:uid="{3781F17F-CECF-4E36-8F07-E565647CAACC}"/>
    <cellStyle name="集計 2 4 12" xfId="4312" xr:uid="{2E11938F-4084-4DB6-BFFB-35DD0CAB3FFA}"/>
    <cellStyle name="集計 2 4 13" xfId="4574" xr:uid="{3BF07BA0-9CA9-4EE3-833B-475783EAAD3E}"/>
    <cellStyle name="集計 2 4 2" xfId="1098" xr:uid="{50DE0574-F2F8-4FD6-8116-27FE9EB29FD2}"/>
    <cellStyle name="集計 2 4 2 10" xfId="4713" xr:uid="{48511F90-663F-4745-8118-97A7EB89001B}"/>
    <cellStyle name="集計 2 4 2 11" xfId="4919" xr:uid="{A86902B5-758B-41DC-800C-94F6826B4D66}"/>
    <cellStyle name="集計 2 4 2 12" xfId="5097" xr:uid="{EDAF0B62-2786-4D9A-809B-5FD0CD1A28CD}"/>
    <cellStyle name="集計 2 4 2 2" xfId="2376" xr:uid="{961DCF40-744C-4F9F-A4FD-F5E767FF7E0B}"/>
    <cellStyle name="集計 2 4 2 3" xfId="2719" xr:uid="{618C4D19-C6B8-4526-B0BA-63B4F94B0E19}"/>
    <cellStyle name="集計 2 4 2 4" xfId="2047" xr:uid="{0039A7AA-4B84-49D9-854A-CB0FC12FA9B7}"/>
    <cellStyle name="集計 2 4 2 5" xfId="3344" xr:uid="{AB3D8007-8EB6-492D-850C-40CA0DA6BC67}"/>
    <cellStyle name="集計 2 4 2 6" xfId="2025" xr:uid="{3DE41C53-C478-4DC4-993D-7D5E8444D242}"/>
    <cellStyle name="集計 2 4 2 7" xfId="2936" xr:uid="{50A9BBEE-E108-418F-AE8D-5E2CAF8B05FF}"/>
    <cellStyle name="集計 2 4 2 8" xfId="4185" xr:uid="{9EFBE75D-CBE9-4D32-8A5B-C098B7C4F850}"/>
    <cellStyle name="集計 2 4 2 9" xfId="4460" xr:uid="{4447F5E8-6F76-49E4-AEC4-DA8562AE3DAB}"/>
    <cellStyle name="集計 2 4 3" xfId="1903" xr:uid="{DFD621B7-5589-4E04-9913-7DAB656B3D5D}"/>
    <cellStyle name="集計 2 4 4" xfId="1559" xr:uid="{5F2F182D-BB38-4D6F-B353-66B1C656A70D}"/>
    <cellStyle name="集計 2 4 5" xfId="3177" xr:uid="{446126D6-8B71-4BE8-9C4C-49EB31EE5AD6}"/>
    <cellStyle name="集計 2 4 6" xfId="2920" xr:uid="{4F621442-DBD8-4EEE-A9D3-F3ADF8267E97}"/>
    <cellStyle name="集計 2 4 7" xfId="3789" xr:uid="{8DD0C097-93E6-48ED-A362-D1D778E7B8C9}"/>
    <cellStyle name="集計 2 4 8" xfId="4028" xr:uid="{C341FA4D-B758-43F7-A43A-4D06066B83C0}"/>
    <cellStyle name="集計 2 4 9" xfId="3822" xr:uid="{E5573BFF-7BAA-4DFD-A061-6A26CD529C71}"/>
    <cellStyle name="集計 2 5" xfId="585" xr:uid="{540047D8-159E-4EDA-AD0C-7BF9D7666D2E}"/>
    <cellStyle name="集計 2 5 10" xfId="2042" xr:uid="{99E3F6D1-A1AE-4EB0-AB44-C53BD7FBA887}"/>
    <cellStyle name="集計 2 5 11" xfId="3155" xr:uid="{A31547D8-C476-462A-AA85-5CFAE5429669}"/>
    <cellStyle name="集計 2 5 12" xfId="3718" xr:uid="{23F1E57F-A988-4112-8FCF-60A2D3805E57}"/>
    <cellStyle name="集計 2 5 2" xfId="1897" xr:uid="{41C29041-AB83-41B8-B7E2-7D18638EA6D5}"/>
    <cellStyle name="集計 2 5 3" xfId="1341" xr:uid="{33B7A9E7-866B-403F-B91A-D51DD9BC0956}"/>
    <cellStyle name="集計 2 5 4" xfId="3179" xr:uid="{8CBCA65B-8AB3-4FC6-A948-6676C2C35D61}"/>
    <cellStyle name="集計 2 5 5" xfId="2834" xr:uid="{93CA2459-DB0B-40F5-92A6-8D495FD5B353}"/>
    <cellStyle name="集計 2 5 6" xfId="3791" xr:uid="{3411F48C-20CD-45A6-928D-D777E301658E}"/>
    <cellStyle name="集計 2 5 7" xfId="4030" xr:uid="{53E45644-ABEC-4960-BF64-80F8534EC561}"/>
    <cellStyle name="集計 2 5 8" xfId="1339" xr:uid="{E0CD0602-CD4A-46DD-A68B-6BF353B5E966}"/>
    <cellStyle name="集計 2 5 9" xfId="3530" xr:uid="{4794C6E3-ABD3-4763-8957-17A28086EE65}"/>
    <cellStyle name="集計 2 6" xfId="1598" xr:uid="{EDD96DF8-A4A1-4502-AAB0-BEE9D25EA9C7}"/>
    <cellStyle name="集計 2 7" xfId="1332" xr:uid="{D7B7E20C-4D62-4657-B8C4-F45209F2EDCB}"/>
    <cellStyle name="集計 2 8" xfId="2687" xr:uid="{65D53581-E4B2-4811-8C9E-4A647916F3E3}"/>
    <cellStyle name="集計 2 9" xfId="2861" xr:uid="{7ED32CD2-5C0E-4CB4-BDA7-0AAD8B246EE1}"/>
    <cellStyle name="集計 3" xfId="501" xr:uid="{7324AEBC-282B-420E-A5D5-DA6F9DF2FA2B}"/>
    <cellStyle name="集計 3 10" xfId="4047" xr:uid="{EC8175FC-B679-421E-9358-3146D990EEF2}"/>
    <cellStyle name="集計 3 11" xfId="1799" xr:uid="{47C0AA83-286D-4F07-B857-EB5470F9C869}"/>
    <cellStyle name="集計 3 12" xfId="3852" xr:uid="{0096D198-02B3-498F-9A7A-104BD7BB5278}"/>
    <cellStyle name="集計 3 13" xfId="3855" xr:uid="{0AFBC6BF-D0F6-4C7D-A446-17E436B60A89}"/>
    <cellStyle name="集計 3 14" xfId="4291" xr:uid="{952455BA-17C5-4EF9-A4C0-6E05CEAE5FA7}"/>
    <cellStyle name="集計 3 2" xfId="906" xr:uid="{DD44F9C2-FA6E-448B-85CB-2BB467F1DD74}"/>
    <cellStyle name="集計 3 2 10" xfId="3587" xr:uid="{FE2FB73E-81CD-4B9A-9235-DFE187D9EAE3}"/>
    <cellStyle name="集計 3 2 11" xfId="4224" xr:uid="{A15919D3-4790-48A2-A720-45A09CA3B4E0}"/>
    <cellStyle name="集計 3 2 12" xfId="4499" xr:uid="{D95EE2AC-AD43-486D-8BBD-772D1402C7C9}"/>
    <cellStyle name="集計 3 2 13" xfId="4750" xr:uid="{7DA7A738-68F7-4C7E-A820-81950C752EDD}"/>
    <cellStyle name="集計 3 2 2" xfId="1110" xr:uid="{33DFC060-D228-40BE-ABE6-71896313B9B2}"/>
    <cellStyle name="集計 3 2 2 10" xfId="4723" xr:uid="{0AEEB8B5-820E-4566-BACB-93C89138F1B0}"/>
    <cellStyle name="集計 3 2 2 11" xfId="4928" xr:uid="{2DEC5136-A31A-496D-8F9B-8F7927F75196}"/>
    <cellStyle name="集計 3 2 2 12" xfId="5106" xr:uid="{3A560A51-EFDC-470B-A2B4-1919E6D840B2}"/>
    <cellStyle name="集計 3 2 2 2" xfId="2388" xr:uid="{D5537EB3-7114-41B9-B741-67ED077AF7F6}"/>
    <cellStyle name="集計 3 2 2 3" xfId="2730" xr:uid="{DDCEB41A-9294-4577-9EC9-EB8850DBA5CE}"/>
    <cellStyle name="集計 3 2 2 4" xfId="2870" xr:uid="{72CA1E00-CC56-4863-9B53-6DEF125D73FC}"/>
    <cellStyle name="集計 3 2 2 5" xfId="3354" xr:uid="{0E9EF415-2302-4A18-B1F5-7643CA99D2AC}"/>
    <cellStyle name="集計 3 2 2 6" xfId="3480" xr:uid="{91936099-2C0B-4365-8983-1599F0B74252}"/>
    <cellStyle name="集計 3 2 2 7" xfId="2656" xr:uid="{ABA9C0B0-CF54-4D4C-9C8D-23297380B91D}"/>
    <cellStyle name="集計 3 2 2 8" xfId="4197" xr:uid="{47516971-BDD2-4B5E-A04E-347321E65DB3}"/>
    <cellStyle name="集計 3 2 2 9" xfId="4472" xr:uid="{7058D114-AE8E-45B3-8963-D90B3A911545}"/>
    <cellStyle name="集計 3 2 3" xfId="610" xr:uid="{EFF4B102-8CFD-413C-A6F8-F8E9177B01CB}"/>
    <cellStyle name="集計 3 2 3 10" xfId="3839" xr:uid="{BE074701-B69B-4B26-B454-37F31C123233}"/>
    <cellStyle name="集計 3 2 3 11" xfId="3995" xr:uid="{7AA8FC79-58E1-4AAF-9631-5288777CBE40}"/>
    <cellStyle name="集計 3 2 3 12" xfId="3840" xr:uid="{49D8F00D-A04F-44A2-BBF2-3514D09424C1}"/>
    <cellStyle name="集計 3 2 3 2" xfId="1921" xr:uid="{8EACA30F-F8C9-4D68-92F3-D64B558B3320}"/>
    <cellStyle name="集計 3 2 3 3" xfId="2186" xr:uid="{27B6DA61-5A20-49F1-92C8-2451316315F3}"/>
    <cellStyle name="集計 3 2 3 4" xfId="2496" xr:uid="{D31BE9DE-6AE5-4CCF-9A1E-4614F1C6F5EF}"/>
    <cellStyle name="集計 3 2 3 5" xfId="3072" xr:uid="{8544E093-D867-49A8-85C0-C774847FBAA8}"/>
    <cellStyle name="集計 3 2 3 6" xfId="3186" xr:uid="{625214AE-0F46-474F-8FF4-CA0C041BBA1F}"/>
    <cellStyle name="集計 3 2 3 7" xfId="3761" xr:uid="{27859290-A268-4FFF-B414-6F6ECCCFFC67}"/>
    <cellStyle name="集計 3 2 3 8" xfId="3949" xr:uid="{456B0ABA-CC87-48A8-8474-76B9F0556EF3}"/>
    <cellStyle name="集計 3 2 3 9" xfId="3978" xr:uid="{BC1C9BA3-866B-4B68-BF2F-DD4A1AF7A364}"/>
    <cellStyle name="集計 3 2 4" xfId="1456" xr:uid="{46A15444-8C1A-4D0F-A239-E68348473B2F}"/>
    <cellStyle name="集計 3 2 5" xfId="1428" xr:uid="{2A26E216-6928-4361-A59F-419AB6D025FA}"/>
    <cellStyle name="集計 3 2 6" xfId="1677" xr:uid="{88C88246-DF6E-4475-A1AE-6C4780C2ACB9}"/>
    <cellStyle name="集計 3 2 7" xfId="1918" xr:uid="{5E74AE89-5114-418A-B0DD-144F07D7940C}"/>
    <cellStyle name="集計 3 2 8" xfId="1726" xr:uid="{E36F6898-1196-4474-94FC-443B9F4AC7B9}"/>
    <cellStyle name="集計 3 2 9" xfId="1715" xr:uid="{F2701314-7033-4311-B15C-C32746B16C42}"/>
    <cellStyle name="集計 3 3" xfId="1006" xr:uid="{D1FEF9EF-4492-42ED-B26D-2CE301DAAC1C}"/>
    <cellStyle name="集計 3 3 10" xfId="4381" xr:uid="{437FE33E-0FEC-4FFD-A7E4-5C71D2F3A0F5}"/>
    <cellStyle name="集計 3 3 11" xfId="4635" xr:uid="{5DE2D15B-266F-4EFA-890F-A8549EB58EEA}"/>
    <cellStyle name="集計 3 3 12" xfId="4856" xr:uid="{73959A47-1DFE-40BA-8738-504A2689A749}"/>
    <cellStyle name="集計 3 3 13" xfId="5037" xr:uid="{FD3E4DCA-7941-4AF2-BA88-6A3C427B881A}"/>
    <cellStyle name="集計 3 3 2" xfId="1150" xr:uid="{3CC82340-9853-4F92-9C6C-FF15A7AA470F}"/>
    <cellStyle name="集計 3 3 2 10" xfId="4763" xr:uid="{1D65357E-7100-4E74-A1B5-F203585BAA50}"/>
    <cellStyle name="集計 3 3 2 11" xfId="4966" xr:uid="{57FB261F-1597-43F2-9554-68BFDB0D6557}"/>
    <cellStyle name="集計 3 3 2 12" xfId="5144" xr:uid="{CBE69654-DF88-4151-94F7-AA8666BE75A5}"/>
    <cellStyle name="集計 3 3 2 2" xfId="2428" xr:uid="{8EED6CE5-A0C3-4151-9006-24FE9B4A1F29}"/>
    <cellStyle name="集計 3 3 2 3" xfId="2770" xr:uid="{79A67EE7-5F96-4D30-9E5B-F1B927BAEDC3}"/>
    <cellStyle name="集計 3 3 2 4" xfId="1691" xr:uid="{0D1E65E6-894F-4315-98D5-3DAB6C4E7CA5}"/>
    <cellStyle name="集計 3 3 2 5" xfId="3393" xr:uid="{7E584B6E-1407-4FC9-A10C-DA17035D26C9}"/>
    <cellStyle name="集計 3 3 2 6" xfId="2485" xr:uid="{3A9AD6F6-BAF3-452E-98F5-01B91F0E5F13}"/>
    <cellStyle name="集計 3 3 2 7" xfId="3005" xr:uid="{E6E5CF68-E3C4-48B5-A6A4-9039ACB42CE5}"/>
    <cellStyle name="集計 3 3 2 8" xfId="4237" xr:uid="{DE786F5C-1733-40E0-8648-32B45CB70A71}"/>
    <cellStyle name="集計 3 3 2 9" xfId="4512" xr:uid="{ED755080-2E97-4E5D-8C2B-E8C54DF4E9B6}"/>
    <cellStyle name="集計 3 3 3" xfId="2286" xr:uid="{3EFF5A6E-9A10-497A-ADF6-FC61A06391FC}"/>
    <cellStyle name="集計 3 3 4" xfId="2628" xr:uid="{DBF76DE9-A285-40BE-8537-FFF84327B6AB}"/>
    <cellStyle name="集計 3 3 5" xfId="1431" xr:uid="{E3D3C6C1-9167-47F2-922C-CE9CAF89F8CD}"/>
    <cellStyle name="集計 3 3 6" xfId="3260" xr:uid="{E921BABB-5E3F-4900-87C9-9BB441833404}"/>
    <cellStyle name="集計 3 3 7" xfId="3063" xr:uid="{2AFCC1D5-77C6-436E-BA92-C412FBF8AC9F}"/>
    <cellStyle name="集計 3 3 8" xfId="2860" xr:uid="{F5A8A478-CF3D-4BCE-BE63-9298A8EB19A6}"/>
    <cellStyle name="集計 3 3 9" xfId="4104" xr:uid="{A595110C-042A-47C6-9BC0-C0BCD1A6FE0D}"/>
    <cellStyle name="集計 3 4" xfId="1049" xr:uid="{E89AFDE5-B3E2-4D93-8FD0-63E312130B44}"/>
    <cellStyle name="集計 3 4 10" xfId="4673" xr:uid="{2948BEB0-E53B-47F9-9C85-ABA3112F7E8C}"/>
    <cellStyle name="集計 3 4 11" xfId="4892" xr:uid="{9EC16ECB-596D-4468-9245-2763756E26E8}"/>
    <cellStyle name="集計 3 4 12" xfId="5073" xr:uid="{335761FE-D412-42F6-9110-4F563D417B01}"/>
    <cellStyle name="集計 3 4 2" xfId="2327" xr:uid="{8B7ED4D9-FC7E-4EDA-BEBC-34243BED3065}"/>
    <cellStyle name="集計 3 4 3" xfId="2670" xr:uid="{74F2B466-8B71-4EB8-8C31-25A70BD7FB3E}"/>
    <cellStyle name="集計 3 4 4" xfId="1735" xr:uid="{3B60C34D-19E3-44DB-B69B-9D6A460E845E}"/>
    <cellStyle name="集計 3 4 5" xfId="3300" xr:uid="{2892DDC7-5610-435C-9D35-7B52951DA481}"/>
    <cellStyle name="集計 3 4 6" xfId="2242" xr:uid="{6B6B10F5-ED74-4ADC-81CF-AC924C632DB6}"/>
    <cellStyle name="集計 3 4 7" xfId="2128" xr:uid="{1FE5093E-1A84-4EDF-A177-98D182675D78}"/>
    <cellStyle name="集計 3 4 8" xfId="4143" xr:uid="{6CB08CF8-FFD1-4169-83F5-3C7CBA570061}"/>
    <cellStyle name="集計 3 4 9" xfId="4419" xr:uid="{731B3DB1-A47B-49C4-85A2-691FB769203A}"/>
    <cellStyle name="集計 3 5" xfId="1585" xr:uid="{EC4687F5-3146-45A8-86BD-97DD6FD2A1B7}"/>
    <cellStyle name="集計 3 6" xfId="2867" xr:uid="{DC5269A9-2A3F-4AE1-8649-9E3E1D76F59B}"/>
    <cellStyle name="集計 3 7" xfId="3199" xr:uid="{41A2FBC2-EAC7-408C-A7C5-E529AE44AE5C}"/>
    <cellStyle name="集計 3 8" xfId="3476" xr:uid="{64216735-A421-4A73-A47D-C9C1C2FD51F9}"/>
    <cellStyle name="集計 3 9" xfId="3012" xr:uid="{FE2FB8A1-6ECD-4546-A785-FA2D8C9B24BD}"/>
    <cellStyle name="集計 4" xfId="512" xr:uid="{6E85CBF5-1BA2-4ED1-A660-6F37A267FD38}"/>
    <cellStyle name="集計 4 10" xfId="2511" xr:uid="{BA472B81-2376-4542-BE63-13195B4A8F5A}"/>
    <cellStyle name="集計 4 11" xfId="3922" xr:uid="{43DA925A-965D-4892-92FB-F28CD476791B}"/>
    <cellStyle name="集計 4 12" xfId="3760" xr:uid="{EA62A429-4E7D-4841-A711-CC3FBCBB1039}"/>
    <cellStyle name="集計 4 13" xfId="3079" xr:uid="{048EB584-7720-4A83-9D91-6D47BBAF5849}"/>
    <cellStyle name="集計 4 2" xfId="1015" xr:uid="{8D1FC858-75A8-495C-988A-43C87EB3C6B8}"/>
    <cellStyle name="集計 4 2 10" xfId="4390" xr:uid="{4931CC1F-252F-408B-B4A3-CF1F074AB82B}"/>
    <cellStyle name="集計 4 2 11" xfId="4644" xr:uid="{07D2B7CB-38C1-4C62-8531-83EA0B67895A}"/>
    <cellStyle name="集計 4 2 12" xfId="4865" xr:uid="{0095C8F9-AB3A-4C30-8967-22715C776904}"/>
    <cellStyle name="集計 4 2 13" xfId="5046" xr:uid="{983E2DDA-24E7-4390-AA7B-CFEFAA5A567C}"/>
    <cellStyle name="集計 4 2 2" xfId="1159" xr:uid="{0AF354BE-6D34-4C01-8174-DF9A0828CBDB}"/>
    <cellStyle name="集計 4 2 2 10" xfId="4772" xr:uid="{C605E834-81B0-4274-B28E-F3746159B877}"/>
    <cellStyle name="集計 4 2 2 11" xfId="4975" xr:uid="{0C4BCF3E-9E92-43C0-9892-898CA410DC74}"/>
    <cellStyle name="集計 4 2 2 12" xfId="5153" xr:uid="{B6A3823B-5720-463C-9FB1-D220BE26DC70}"/>
    <cellStyle name="集計 4 2 2 2" xfId="2437" xr:uid="{B10EB422-F5EF-4AFC-99D2-10606FE2842B}"/>
    <cellStyle name="集計 4 2 2 3" xfId="2779" xr:uid="{0DAD7F06-84B3-4C4E-8BCF-D4C832875116}"/>
    <cellStyle name="集計 4 2 2 4" xfId="1948" xr:uid="{63120B30-ADB4-42B9-9675-753E54DBCF77}"/>
    <cellStyle name="集計 4 2 2 5" xfId="3402" xr:uid="{F2C94283-1D25-4148-AF10-D8EED34A38A0}"/>
    <cellStyle name="集計 4 2 2 6" xfId="1427" xr:uid="{19325290-C8FE-4CBC-805C-FB9A514D9CE8}"/>
    <cellStyle name="集計 4 2 2 7" xfId="3218" xr:uid="{200CCC34-E35A-4E6F-8E57-CF4A781CE263}"/>
    <cellStyle name="集計 4 2 2 8" xfId="4246" xr:uid="{C18E92F2-EA38-4E54-BF52-A5D9297F3AC0}"/>
    <cellStyle name="集計 4 2 2 9" xfId="4521" xr:uid="{566A50E9-ECF9-4FD4-8729-6F54C482DA96}"/>
    <cellStyle name="集計 4 2 3" xfId="2295" xr:uid="{13F494F2-F2EF-4E7A-8F29-4A49FC5A3F76}"/>
    <cellStyle name="集計 4 2 4" xfId="2637" xr:uid="{DE50B197-30D0-4EC2-9AE9-493662FDCA1E}"/>
    <cellStyle name="集計 4 2 5" xfId="1698" xr:uid="{2F8A27EE-3AA1-4405-95EB-5D465BFA677C}"/>
    <cellStyle name="集計 4 2 6" xfId="3269" xr:uid="{81EAF555-DE27-48CA-8EDD-2E9B4422AD7E}"/>
    <cellStyle name="集計 4 2 7" xfId="2583" xr:uid="{E3FE2FA6-E9E0-4E07-BF80-2305C86AB891}"/>
    <cellStyle name="集計 4 2 8" xfId="3654" xr:uid="{461DD25A-EA57-439B-BDDA-57557BFEEF9B}"/>
    <cellStyle name="集計 4 2 9" xfId="4113" xr:uid="{774C1C0A-FA61-4F71-8B2A-1C3FE0A953A4}"/>
    <cellStyle name="集計 4 3" xfId="579" xr:uid="{13E82846-085B-4F79-9B87-7DA6A7CBAC7B}"/>
    <cellStyle name="集計 4 3 10" xfId="4335" xr:uid="{D448459D-99D1-46FE-8A2F-0108CA962BFC}"/>
    <cellStyle name="集計 4 3 11" xfId="4593" xr:uid="{18A6CA4F-BD18-4218-AD8C-D49826D3A123}"/>
    <cellStyle name="集計 4 3 12" xfId="4818" xr:uid="{B97D9D53-3461-4B92-B18D-BF65B2C45560}"/>
    <cellStyle name="集計 4 3 2" xfId="1891" xr:uid="{E67596C3-A1FC-4BD9-8A14-CB43E1A18384}"/>
    <cellStyle name="集計 4 3 3" xfId="1881" xr:uid="{0F3B4557-5898-48A8-A165-97BFC1364F21}"/>
    <cellStyle name="集計 4 3 4" xfId="1483" xr:uid="{B56DDE43-520B-4B48-A9E3-9CC2F0CDEB7A}"/>
    <cellStyle name="集計 4 3 5" xfId="1813" xr:uid="{58EEF97F-92EE-41DD-B65E-06415004AFF9}"/>
    <cellStyle name="集計 4 3 6" xfId="2675" xr:uid="{193BC5FB-8DEE-44ED-841B-E775D08D1A1F}"/>
    <cellStyle name="集計 4 3 7" xfId="3526" xr:uid="{F94DBA05-525E-4659-9945-3B04F6722204}"/>
    <cellStyle name="集計 4 3 8" xfId="3716" xr:uid="{E87EC6F1-1BD6-4E4C-85C6-E46662E08A34}"/>
    <cellStyle name="集計 4 3 9" xfId="4055" xr:uid="{0752EE41-C709-4CA5-9E69-9FEB88524C01}"/>
    <cellStyle name="集計 4 4" xfId="2134" xr:uid="{9D0DB863-7214-4944-ADC4-A9BCEA1D47ED}"/>
    <cellStyle name="集計 4 5" xfId="2412" xr:uid="{5F321F9D-AAA2-4E63-B287-5618AB45A629}"/>
    <cellStyle name="集計 4 6" xfId="3035" xr:uid="{AFEDC99D-37C2-4BD1-B2FF-29DB52C54A2B}"/>
    <cellStyle name="集計 4 7" xfId="1711" xr:uid="{9211BC1A-0BFE-4C9C-9425-9A350724B261}"/>
    <cellStyle name="集計 4 8" xfId="3505" xr:uid="{956089AF-9DC3-4A8F-B313-21BFB307C81E}"/>
    <cellStyle name="集計 4 9" xfId="3921" xr:uid="{DA627225-72C5-45F8-AFD1-2FD8F8A561EA}"/>
    <cellStyle name="集計 5" xfId="593" xr:uid="{924EB134-E252-46AF-A4C6-3A7404778B4F}"/>
    <cellStyle name="集計 5 10" xfId="3960" xr:uid="{EF30EC25-7A61-4B04-841B-F88174FD1177}"/>
    <cellStyle name="集計 5 11" xfId="3292" xr:uid="{ADEA9F24-9B89-4891-B858-21CD264547D9}"/>
    <cellStyle name="集計 5 12" xfId="4333" xr:uid="{BF6640A4-D9D2-4C94-BC51-60362391CA01}"/>
    <cellStyle name="集計 5 13" xfId="4592" xr:uid="{E48EBB59-6ADD-4489-84AD-2F8EB4F343B5}"/>
    <cellStyle name="集計 5 2" xfId="580" xr:uid="{A4DFF02B-F4F7-4FB1-BED8-7F320AD96A18}"/>
    <cellStyle name="集計 5 2 10" xfId="4181" xr:uid="{2AF8E2B7-83C3-4FFA-B861-C380013B14FF}"/>
    <cellStyle name="集計 5 2 11" xfId="4456" xr:uid="{66AB6410-6141-4005-B423-78A7DE155B2E}"/>
    <cellStyle name="集計 5 2 12" xfId="4709" xr:uid="{39469E1B-37DE-451A-AEE7-E9906E45BB16}"/>
    <cellStyle name="集計 5 2 2" xfId="1892" xr:uid="{57831C7C-7065-49D8-9BE1-F0B746C9321E}"/>
    <cellStyle name="集計 5 2 3" xfId="1561" xr:uid="{FF55E693-F600-41C5-899B-541F1AAAFA0D}"/>
    <cellStyle name="集計 5 2 4" xfId="3184" xr:uid="{2E0E0649-2927-4219-BD59-EE9D4E3FE0C0}"/>
    <cellStyle name="集計 5 2 5" xfId="1853" xr:uid="{F343D1C9-1B8F-434B-924C-E4BB658BB2C7}"/>
    <cellStyle name="集計 5 2 6" xfId="3796" xr:uid="{C5CC2B68-0AB6-4D95-96C7-6A7DCDA04F34}"/>
    <cellStyle name="集計 5 2 7" xfId="4035" xr:uid="{B4F33C23-1E49-4CAB-9A1C-11E13DDBE376}"/>
    <cellStyle name="集計 5 2 8" xfId="2966" xr:uid="{E1476BD1-7D3E-441E-8332-2B7D7F179C66}"/>
    <cellStyle name="集計 5 2 9" xfId="3725" xr:uid="{44CD4D92-0161-42AB-83BA-D54944DB5936}"/>
    <cellStyle name="集計 5 3" xfId="1904" xr:uid="{A2E453BF-59A9-4317-B6F8-05B21E9769DA}"/>
    <cellStyle name="集計 5 4" xfId="1356" xr:uid="{C8B3515A-4D9D-49C1-8830-AC2E80DB59E3}"/>
    <cellStyle name="集計 5 5" xfId="3176" xr:uid="{4C6E4EDF-4456-46F5-8BD5-37607F7C65CA}"/>
    <cellStyle name="集計 5 6" xfId="1466" xr:uid="{44EAE813-A5C2-4DE5-BFEA-F3485ED6513F}"/>
    <cellStyle name="集計 5 7" xfId="3788" xr:uid="{B13B0C3D-7920-4CC9-8E72-8C2BB4749717}"/>
    <cellStyle name="集計 5 8" xfId="4027" xr:uid="{0AAEE39F-380A-474D-9233-C15EEF7E54D9}"/>
    <cellStyle name="集計 5 9" xfId="1659" xr:uid="{385AF2C3-2B88-427D-8F0F-0CFE72546B05}"/>
    <cellStyle name="集計 6" xfId="1065" xr:uid="{70A1BCCF-51F5-4764-B280-C519FF3A621D}"/>
    <cellStyle name="集計 6 10" xfId="4689" xr:uid="{38E7FD6A-F5A0-45CD-9A25-2B86803EC50E}"/>
    <cellStyle name="集計 6 11" xfId="4906" xr:uid="{2D5FA4A7-5B7D-4815-8269-7D86CFD211B6}"/>
    <cellStyle name="集計 6 12" xfId="5086" xr:uid="{C91AA1D5-E0E7-478C-B4BB-7CD25910504C}"/>
    <cellStyle name="集計 6 2" xfId="2343" xr:uid="{502CED78-470A-49F6-89DF-9A8C93D634D3}"/>
    <cellStyle name="集計 6 3" xfId="2686" xr:uid="{8F6ABDDE-FAA9-4414-B44D-03B4F5AAA608}"/>
    <cellStyle name="集計 6 4" xfId="1782" xr:uid="{3E41DEED-6B7F-4079-B4BA-D622DFC6CF0F}"/>
    <cellStyle name="集計 6 5" xfId="3316" xr:uid="{C64A746A-E30A-4FB1-84E9-12EB4D320553}"/>
    <cellStyle name="集計 6 6" xfId="2973" xr:uid="{E939F57E-DECE-437E-B553-572724E2AB8F}"/>
    <cellStyle name="集計 6 7" xfId="1657" xr:uid="{C444C9C7-6F0D-4B8D-B967-26A8B1348035}"/>
    <cellStyle name="集計 6 8" xfId="4159" xr:uid="{7BC5F4D8-E46B-45CC-B669-0DB85D444AB2}"/>
    <cellStyle name="集計 6 9" xfId="4435" xr:uid="{54534A1C-B60F-4D2D-AD6E-07D9D9EA5EBD}"/>
    <cellStyle name="集計 7" xfId="2156" xr:uid="{1C5958ED-5C32-4617-8DFF-400576DE8BD1}"/>
    <cellStyle name="集計 8" xfId="1742" xr:uid="{CA4E01E3-7739-45BB-8D83-B1CDB2BA0613}"/>
    <cellStyle name="集計 9" xfId="2868" xr:uid="{EA57115C-8154-4A69-86CD-24760CFC7A8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L142"/>
  <sheetViews>
    <sheetView zoomScaleNormal="100" zoomScaleSheetLayoutView="70" workbookViewId="0">
      <selection activeCell="A145" sqref="A145"/>
    </sheetView>
  </sheetViews>
  <sheetFormatPr defaultColWidth="9.28515625" defaultRowHeight="21.4" customHeight="1"/>
  <cols>
    <col min="1" max="1" width="33.5703125" style="8" customWidth="1"/>
    <col min="2" max="2" width="4" style="8" customWidth="1"/>
    <col min="3" max="3" width="7.7109375" style="271" customWidth="1"/>
    <col min="4" max="4" width="0.5703125" style="8" customWidth="1"/>
    <col min="5" max="5" width="11.7109375" style="223" customWidth="1"/>
    <col min="6" max="6" width="0.5703125" style="223" customWidth="1"/>
    <col min="7" max="7" width="11.7109375" style="224" customWidth="1"/>
    <col min="8" max="8" width="0.5703125" style="223" customWidth="1"/>
    <col min="9" max="9" width="11.7109375" style="223" customWidth="1"/>
    <col min="10" max="10" width="0.5703125" style="223" customWidth="1"/>
    <col min="11" max="11" width="11.7109375" style="224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93"/>
      <c r="F1" s="93"/>
      <c r="G1" s="136"/>
      <c r="H1" s="93"/>
      <c r="I1" s="93"/>
      <c r="J1" s="93"/>
      <c r="K1" s="136"/>
    </row>
    <row r="2" spans="1:11" s="1" customFormat="1" ht="18.75" customHeight="1">
      <c r="A2" s="1" t="s">
        <v>210</v>
      </c>
      <c r="C2" s="2"/>
      <c r="E2" s="93"/>
      <c r="F2" s="93"/>
      <c r="G2" s="136"/>
      <c r="H2" s="93"/>
      <c r="I2" s="93"/>
      <c r="J2" s="93"/>
      <c r="K2" s="136"/>
    </row>
    <row r="3" spans="1:11" s="1" customFormat="1" ht="18.75" customHeight="1">
      <c r="A3" s="5" t="s">
        <v>187</v>
      </c>
      <c r="B3" s="5"/>
      <c r="C3" s="6"/>
      <c r="D3" s="5"/>
      <c r="E3" s="16"/>
      <c r="F3" s="16"/>
      <c r="G3" s="169"/>
      <c r="H3" s="16"/>
      <c r="I3" s="16"/>
      <c r="J3" s="16"/>
      <c r="K3" s="169"/>
    </row>
    <row r="4" spans="1:11" ht="18.600000000000001" customHeight="1">
      <c r="B4" s="9"/>
      <c r="D4" s="9"/>
    </row>
    <row r="5" spans="1:11" ht="18.600000000000001" customHeight="1">
      <c r="C5" s="2"/>
      <c r="D5" s="11"/>
      <c r="E5" s="281" t="s">
        <v>1</v>
      </c>
      <c r="F5" s="281"/>
      <c r="G5" s="281"/>
      <c r="H5" s="93"/>
      <c r="I5" s="281" t="s">
        <v>2</v>
      </c>
      <c r="J5" s="281"/>
      <c r="K5" s="281"/>
    </row>
    <row r="6" spans="1:11" ht="18.600000000000001" customHeight="1">
      <c r="C6" s="2"/>
      <c r="D6" s="11"/>
      <c r="E6" s="13" t="s">
        <v>3</v>
      </c>
      <c r="F6" s="13"/>
      <c r="G6" s="176"/>
      <c r="H6" s="93"/>
      <c r="I6" s="13" t="s">
        <v>3</v>
      </c>
      <c r="J6" s="13"/>
      <c r="K6" s="176"/>
    </row>
    <row r="7" spans="1:11" ht="18.600000000000001" customHeight="1">
      <c r="C7" s="2"/>
      <c r="D7" s="11"/>
      <c r="E7" s="13" t="s">
        <v>4</v>
      </c>
      <c r="F7" s="13"/>
      <c r="G7" s="176" t="s">
        <v>5</v>
      </c>
      <c r="H7" s="93"/>
      <c r="I7" s="13" t="s">
        <v>4</v>
      </c>
      <c r="J7" s="13"/>
      <c r="K7" s="176" t="s">
        <v>5</v>
      </c>
    </row>
    <row r="8" spans="1:11" ht="18.600000000000001" customHeight="1">
      <c r="C8" s="2"/>
      <c r="D8" s="11"/>
      <c r="E8" s="14" t="s">
        <v>184</v>
      </c>
      <c r="F8" s="93"/>
      <c r="G8" s="177" t="s">
        <v>6</v>
      </c>
      <c r="I8" s="14" t="s">
        <v>184</v>
      </c>
      <c r="J8" s="93"/>
      <c r="K8" s="177" t="s">
        <v>6</v>
      </c>
    </row>
    <row r="9" spans="1:11" ht="18.600000000000001" customHeight="1">
      <c r="C9" s="2"/>
      <c r="D9" s="11"/>
      <c r="E9" s="93" t="s">
        <v>186</v>
      </c>
      <c r="F9" s="15"/>
      <c r="G9" s="136" t="s">
        <v>174</v>
      </c>
      <c r="H9" s="15"/>
      <c r="I9" s="93" t="s">
        <v>186</v>
      </c>
      <c r="J9" s="15"/>
      <c r="K9" s="136" t="s">
        <v>174</v>
      </c>
    </row>
    <row r="10" spans="1:11" ht="18.600000000000001" customHeight="1">
      <c r="C10" s="6" t="s">
        <v>7</v>
      </c>
      <c r="D10" s="11"/>
      <c r="E10" s="16" t="s">
        <v>8</v>
      </c>
      <c r="F10" s="93"/>
      <c r="G10" s="169" t="s">
        <v>8</v>
      </c>
      <c r="H10" s="93"/>
      <c r="I10" s="16" t="s">
        <v>8</v>
      </c>
      <c r="J10" s="93"/>
      <c r="K10" s="169" t="s">
        <v>8</v>
      </c>
    </row>
    <row r="11" spans="1:11" ht="4.1500000000000004" customHeight="1">
      <c r="A11" s="17"/>
      <c r="E11" s="18"/>
      <c r="I11" s="225"/>
    </row>
    <row r="12" spans="1:11" ht="18.600000000000001" customHeight="1">
      <c r="A12" s="19" t="s">
        <v>9</v>
      </c>
      <c r="B12" s="125"/>
      <c r="C12" s="94"/>
      <c r="D12" s="125"/>
      <c r="E12" s="18"/>
      <c r="F12" s="95"/>
      <c r="G12" s="226"/>
      <c r="H12" s="95"/>
      <c r="I12" s="227"/>
      <c r="J12" s="95"/>
      <c r="K12" s="226"/>
    </row>
    <row r="13" spans="1:11" ht="4.1500000000000004" customHeight="1">
      <c r="A13" s="19"/>
      <c r="B13" s="125"/>
      <c r="C13" s="94"/>
      <c r="D13" s="125"/>
      <c r="E13" s="227"/>
      <c r="F13" s="95"/>
      <c r="G13" s="226"/>
      <c r="H13" s="95"/>
      <c r="I13" s="227"/>
      <c r="J13" s="95"/>
      <c r="K13" s="226"/>
    </row>
    <row r="14" spans="1:11" ht="18.600000000000001" customHeight="1">
      <c r="A14" s="19" t="s">
        <v>10</v>
      </c>
      <c r="B14" s="125"/>
      <c r="C14" s="94"/>
      <c r="D14" s="125"/>
      <c r="E14" s="227"/>
      <c r="F14" s="95"/>
      <c r="G14" s="226"/>
      <c r="H14" s="95"/>
      <c r="I14" s="227"/>
      <c r="J14" s="95"/>
      <c r="K14" s="226"/>
    </row>
    <row r="15" spans="1:11" ht="3.75" customHeight="1">
      <c r="A15" s="19"/>
      <c r="B15" s="125"/>
      <c r="C15" s="94"/>
      <c r="D15" s="125"/>
      <c r="E15" s="227"/>
      <c r="F15" s="95"/>
      <c r="G15" s="226"/>
      <c r="H15" s="95"/>
      <c r="I15" s="227"/>
      <c r="J15" s="95"/>
      <c r="K15" s="226"/>
    </row>
    <row r="16" spans="1:11" ht="18.600000000000001" customHeight="1">
      <c r="A16" s="125" t="s">
        <v>11</v>
      </c>
      <c r="B16" s="125"/>
      <c r="C16" s="94"/>
      <c r="D16" s="125"/>
      <c r="E16" s="217">
        <v>1363206</v>
      </c>
      <c r="F16" s="89"/>
      <c r="G16" s="221">
        <v>1146134</v>
      </c>
      <c r="H16" s="89"/>
      <c r="I16" s="217">
        <v>1335546</v>
      </c>
      <c r="J16" s="89"/>
      <c r="K16" s="221">
        <v>1088057</v>
      </c>
    </row>
    <row r="17" spans="1:11" ht="18.600000000000001" customHeight="1">
      <c r="A17" s="125" t="s">
        <v>201</v>
      </c>
      <c r="B17" s="125"/>
      <c r="C17" s="94"/>
      <c r="D17" s="125"/>
      <c r="E17" s="217">
        <v>60000</v>
      </c>
      <c r="F17" s="89"/>
      <c r="G17" s="221">
        <v>0</v>
      </c>
      <c r="H17" s="89"/>
      <c r="I17" s="217">
        <v>60000</v>
      </c>
      <c r="J17" s="89"/>
      <c r="K17" s="221">
        <v>0</v>
      </c>
    </row>
    <row r="18" spans="1:11" ht="18.600000000000001" customHeight="1">
      <c r="A18" s="20" t="s">
        <v>168</v>
      </c>
      <c r="B18" s="125"/>
      <c r="C18" s="94"/>
      <c r="D18" s="125"/>
      <c r="E18" s="217"/>
      <c r="F18" s="89"/>
      <c r="G18" s="221"/>
      <c r="H18" s="89"/>
      <c r="I18" s="217"/>
      <c r="J18" s="89"/>
      <c r="K18" s="221"/>
    </row>
    <row r="19" spans="1:11" ht="18.600000000000001" customHeight="1">
      <c r="A19" s="20" t="s">
        <v>12</v>
      </c>
      <c r="B19" s="125"/>
      <c r="C19" s="94"/>
      <c r="D19" s="125"/>
      <c r="E19" s="217"/>
      <c r="F19" s="89"/>
      <c r="G19" s="221"/>
      <c r="H19" s="89"/>
      <c r="I19" s="217"/>
      <c r="J19" s="89"/>
      <c r="K19" s="221"/>
    </row>
    <row r="20" spans="1:11" ht="18.600000000000001" customHeight="1">
      <c r="A20" s="20" t="s">
        <v>13</v>
      </c>
      <c r="B20" s="125"/>
      <c r="C20" s="94" t="s">
        <v>167</v>
      </c>
      <c r="D20" s="125"/>
      <c r="E20" s="217">
        <v>329145</v>
      </c>
      <c r="F20" s="89"/>
      <c r="G20" s="221">
        <v>566156</v>
      </c>
      <c r="H20" s="89"/>
      <c r="I20" s="217">
        <v>329145</v>
      </c>
      <c r="J20" s="89"/>
      <c r="K20" s="221">
        <v>566156</v>
      </c>
    </row>
    <row r="21" spans="1:11" ht="18.600000000000001" customHeight="1">
      <c r="A21" s="125" t="s">
        <v>14</v>
      </c>
      <c r="B21" s="125"/>
      <c r="C21" s="94">
        <v>7</v>
      </c>
      <c r="D21" s="125"/>
      <c r="E21" s="217">
        <v>856667</v>
      </c>
      <c r="F21" s="89"/>
      <c r="G21" s="221">
        <v>863283</v>
      </c>
      <c r="H21" s="89"/>
      <c r="I21" s="217">
        <v>858290</v>
      </c>
      <c r="J21" s="89"/>
      <c r="K21" s="221">
        <v>867447</v>
      </c>
    </row>
    <row r="22" spans="1:11" ht="18.600000000000001" customHeight="1">
      <c r="A22" s="21" t="s">
        <v>15</v>
      </c>
      <c r="B22" s="22"/>
      <c r="C22" s="94">
        <v>6</v>
      </c>
      <c r="D22" s="125"/>
      <c r="E22" s="217">
        <v>249</v>
      </c>
      <c r="F22" s="89"/>
      <c r="G22" s="221">
        <v>436</v>
      </c>
      <c r="H22" s="89"/>
      <c r="I22" s="217">
        <v>249</v>
      </c>
      <c r="J22" s="89"/>
      <c r="K22" s="221">
        <v>436</v>
      </c>
    </row>
    <row r="23" spans="1:11" ht="18.600000000000001" customHeight="1">
      <c r="A23" s="125" t="s">
        <v>16</v>
      </c>
      <c r="B23" s="125"/>
      <c r="C23" s="23"/>
      <c r="D23" s="125"/>
      <c r="E23" s="217">
        <v>619629</v>
      </c>
      <c r="F23" s="89"/>
      <c r="G23" s="221">
        <v>641705</v>
      </c>
      <c r="H23" s="89"/>
      <c r="I23" s="217">
        <v>615609</v>
      </c>
      <c r="J23" s="89"/>
      <c r="K23" s="221">
        <v>638494</v>
      </c>
    </row>
    <row r="24" spans="1:11" ht="18.600000000000001" customHeight="1">
      <c r="A24" s="125" t="s">
        <v>17</v>
      </c>
      <c r="B24" s="125"/>
      <c r="C24" s="94"/>
      <c r="D24" s="125"/>
      <c r="E24" s="228">
        <v>5859</v>
      </c>
      <c r="F24" s="89"/>
      <c r="G24" s="229">
        <v>5231</v>
      </c>
      <c r="H24" s="89"/>
      <c r="I24" s="228">
        <v>5853</v>
      </c>
      <c r="J24" s="89"/>
      <c r="K24" s="229">
        <v>4561</v>
      </c>
    </row>
    <row r="25" spans="1:11" ht="4.1500000000000004" customHeight="1">
      <c r="A25" s="19"/>
      <c r="B25" s="125"/>
      <c r="C25" s="94"/>
      <c r="D25" s="125"/>
      <c r="E25" s="227"/>
      <c r="F25" s="89"/>
      <c r="G25" s="226"/>
      <c r="H25" s="89"/>
      <c r="I25" s="227"/>
      <c r="J25" s="89"/>
      <c r="K25" s="226"/>
    </row>
    <row r="26" spans="1:11" ht="18.600000000000001" customHeight="1">
      <c r="A26" s="19" t="s">
        <v>18</v>
      </c>
      <c r="B26" s="125"/>
      <c r="C26" s="94"/>
      <c r="D26" s="125"/>
      <c r="E26" s="230">
        <f>SUM(E16:E24)</f>
        <v>3234755</v>
      </c>
      <c r="F26" s="89"/>
      <c r="G26" s="231">
        <f>SUM(G16:G24)</f>
        <v>3222945</v>
      </c>
      <c r="H26" s="89"/>
      <c r="I26" s="230">
        <f>SUM(I16:I24)</f>
        <v>3204692</v>
      </c>
      <c r="J26" s="89"/>
      <c r="K26" s="231">
        <f>SUM(K16:K24)</f>
        <v>3165151</v>
      </c>
    </row>
    <row r="27" spans="1:11" ht="12" customHeight="1">
      <c r="A27" s="19"/>
      <c r="B27" s="125"/>
      <c r="C27" s="94"/>
      <c r="D27" s="125"/>
      <c r="E27" s="227"/>
      <c r="F27" s="89"/>
      <c r="G27" s="226"/>
      <c r="H27" s="95"/>
      <c r="I27" s="227"/>
      <c r="J27" s="89"/>
      <c r="K27" s="226"/>
    </row>
    <row r="28" spans="1:11" ht="18.600000000000001" customHeight="1">
      <c r="A28" s="19" t="s">
        <v>19</v>
      </c>
      <c r="B28" s="125"/>
      <c r="C28" s="94"/>
      <c r="D28" s="24"/>
      <c r="E28" s="227"/>
      <c r="F28" s="95"/>
      <c r="G28" s="226"/>
      <c r="H28" s="95"/>
      <c r="I28" s="227"/>
      <c r="J28" s="95"/>
      <c r="K28" s="226"/>
    </row>
    <row r="29" spans="1:11" ht="4.1500000000000004" customHeight="1">
      <c r="A29" s="19"/>
      <c r="B29" s="125"/>
      <c r="C29" s="94"/>
      <c r="D29" s="125"/>
      <c r="E29" s="227"/>
      <c r="F29" s="95"/>
      <c r="G29" s="226"/>
      <c r="H29" s="95"/>
      <c r="I29" s="227"/>
      <c r="J29" s="95"/>
      <c r="K29" s="226"/>
    </row>
    <row r="30" spans="1:11" ht="18.600000000000001" customHeight="1">
      <c r="A30" s="20" t="s">
        <v>168</v>
      </c>
      <c r="B30" s="125"/>
      <c r="C30" s="94"/>
      <c r="D30" s="125"/>
      <c r="E30" s="227"/>
      <c r="F30" s="95"/>
      <c r="G30" s="226"/>
      <c r="H30" s="95"/>
      <c r="I30" s="227"/>
      <c r="J30" s="95"/>
      <c r="K30" s="226"/>
    </row>
    <row r="31" spans="1:11" ht="18.600000000000001" customHeight="1">
      <c r="A31" s="20" t="s">
        <v>12</v>
      </c>
      <c r="B31" s="125"/>
      <c r="C31" s="94"/>
      <c r="D31" s="125"/>
      <c r="E31" s="227"/>
      <c r="F31" s="95"/>
      <c r="G31" s="226"/>
      <c r="H31" s="95"/>
      <c r="I31" s="227"/>
      <c r="J31" s="95"/>
      <c r="K31" s="226"/>
    </row>
    <row r="32" spans="1:11" ht="18.600000000000001" customHeight="1">
      <c r="A32" s="20" t="s">
        <v>13</v>
      </c>
      <c r="B32" s="125"/>
      <c r="C32" s="94" t="s">
        <v>167</v>
      </c>
      <c r="D32" s="125"/>
      <c r="E32" s="219">
        <v>14859</v>
      </c>
      <c r="F32" s="175"/>
      <c r="G32" s="222">
        <v>25480</v>
      </c>
      <c r="H32" s="175"/>
      <c r="I32" s="219">
        <v>14859</v>
      </c>
      <c r="J32" s="175"/>
      <c r="K32" s="222">
        <v>25480</v>
      </c>
    </row>
    <row r="33" spans="1:11" ht="18.600000000000001" customHeight="1">
      <c r="A33" s="20" t="s">
        <v>168</v>
      </c>
      <c r="B33" s="125"/>
      <c r="C33" s="94"/>
      <c r="D33" s="125"/>
      <c r="E33" s="227"/>
      <c r="F33" s="95"/>
      <c r="G33" s="226"/>
      <c r="H33" s="95"/>
      <c r="I33" s="227"/>
      <c r="J33" s="95"/>
      <c r="K33" s="226"/>
    </row>
    <row r="34" spans="1:11" ht="18.600000000000001" customHeight="1">
      <c r="A34" s="20" t="s">
        <v>20</v>
      </c>
      <c r="B34" s="125"/>
      <c r="C34" s="94"/>
      <c r="D34" s="125"/>
      <c r="E34" s="227"/>
      <c r="F34" s="95"/>
      <c r="G34" s="226"/>
      <c r="H34" s="95"/>
      <c r="I34" s="227"/>
      <c r="J34" s="95"/>
      <c r="K34" s="226"/>
    </row>
    <row r="35" spans="1:11" ht="18.600000000000001" customHeight="1">
      <c r="A35" s="20" t="s">
        <v>21</v>
      </c>
      <c r="B35" s="125"/>
      <c r="C35" s="94" t="s">
        <v>167</v>
      </c>
      <c r="D35" s="125"/>
      <c r="E35" s="219">
        <v>81188</v>
      </c>
      <c r="F35" s="175"/>
      <c r="G35" s="222">
        <v>82741</v>
      </c>
      <c r="H35" s="175"/>
      <c r="I35" s="219">
        <v>81188</v>
      </c>
      <c r="J35" s="175"/>
      <c r="K35" s="222">
        <v>82741</v>
      </c>
    </row>
    <row r="36" spans="1:11" ht="18.600000000000001" customHeight="1">
      <c r="A36" s="125" t="s">
        <v>22</v>
      </c>
      <c r="B36" s="125"/>
      <c r="C36" s="94"/>
      <c r="D36" s="94"/>
      <c r="E36" s="217" t="s">
        <v>176</v>
      </c>
      <c r="F36" s="89"/>
      <c r="G36" s="221">
        <v>0</v>
      </c>
      <c r="H36" s="89"/>
      <c r="I36" s="217">
        <v>20049</v>
      </c>
      <c r="J36" s="89"/>
      <c r="K36" s="221">
        <v>20049</v>
      </c>
    </row>
    <row r="37" spans="1:11" ht="18.600000000000001" customHeight="1">
      <c r="A37" s="125" t="s">
        <v>23</v>
      </c>
      <c r="B37" s="125"/>
      <c r="C37" s="94"/>
      <c r="D37" s="94"/>
      <c r="E37" s="217">
        <v>9021</v>
      </c>
      <c r="F37" s="89"/>
      <c r="G37" s="221">
        <v>9021</v>
      </c>
      <c r="H37" s="89"/>
      <c r="I37" s="217">
        <v>9604</v>
      </c>
      <c r="J37" s="89"/>
      <c r="K37" s="221">
        <v>9618</v>
      </c>
    </row>
    <row r="38" spans="1:11" ht="18.600000000000001" customHeight="1">
      <c r="A38" s="125" t="s">
        <v>24</v>
      </c>
      <c r="B38" s="125"/>
      <c r="C38" s="94">
        <v>9</v>
      </c>
      <c r="D38" s="94"/>
      <c r="E38" s="217">
        <v>1487777</v>
      </c>
      <c r="F38" s="89"/>
      <c r="G38" s="221">
        <v>1523029</v>
      </c>
      <c r="H38" s="89"/>
      <c r="I38" s="217">
        <v>1446086</v>
      </c>
      <c r="J38" s="89"/>
      <c r="K38" s="221">
        <v>1476912</v>
      </c>
    </row>
    <row r="39" spans="1:11" ht="18.600000000000001" customHeight="1">
      <c r="A39" s="125" t="s">
        <v>25</v>
      </c>
      <c r="B39" s="125"/>
      <c r="C39" s="94"/>
      <c r="D39" s="94"/>
      <c r="E39" s="217">
        <v>494</v>
      </c>
      <c r="F39" s="89"/>
      <c r="G39" s="221">
        <v>584</v>
      </c>
      <c r="H39" s="89"/>
      <c r="I39" s="217">
        <v>494</v>
      </c>
      <c r="J39" s="89"/>
      <c r="K39" s="221">
        <v>584</v>
      </c>
    </row>
    <row r="40" spans="1:11" ht="18.600000000000001" customHeight="1">
      <c r="A40" s="125" t="s">
        <v>26</v>
      </c>
      <c r="B40" s="125"/>
      <c r="C40" s="94">
        <v>10</v>
      </c>
      <c r="D40" s="94"/>
      <c r="E40" s="217">
        <v>38999</v>
      </c>
      <c r="F40" s="89"/>
      <c r="G40" s="221">
        <v>39598</v>
      </c>
      <c r="H40" s="89"/>
      <c r="I40" s="217">
        <v>30438</v>
      </c>
      <c r="J40" s="89"/>
      <c r="K40" s="221">
        <v>33589</v>
      </c>
    </row>
    <row r="41" spans="1:11" ht="18.600000000000001" customHeight="1">
      <c r="A41" s="125" t="s">
        <v>162</v>
      </c>
      <c r="B41" s="125"/>
      <c r="C41" s="94"/>
      <c r="D41" s="94"/>
      <c r="E41" s="217">
        <v>60587</v>
      </c>
      <c r="F41" s="89"/>
      <c r="G41" s="221">
        <v>59532</v>
      </c>
      <c r="H41" s="89"/>
      <c r="I41" s="217">
        <v>56332</v>
      </c>
      <c r="J41" s="89"/>
      <c r="K41" s="221">
        <v>55156</v>
      </c>
    </row>
    <row r="42" spans="1:11" ht="18.600000000000001" customHeight="1">
      <c r="A42" s="125" t="s">
        <v>27</v>
      </c>
      <c r="B42" s="125"/>
      <c r="C42" s="94"/>
      <c r="D42" s="94"/>
      <c r="E42" s="232">
        <v>47879</v>
      </c>
      <c r="F42" s="89"/>
      <c r="G42" s="229">
        <v>69567</v>
      </c>
      <c r="H42" s="89"/>
      <c r="I42" s="232">
        <v>46432</v>
      </c>
      <c r="J42" s="89"/>
      <c r="K42" s="229">
        <v>69508</v>
      </c>
    </row>
    <row r="43" spans="1:11" ht="4.1500000000000004" customHeight="1">
      <c r="A43" s="19"/>
      <c r="B43" s="125"/>
      <c r="C43" s="94"/>
      <c r="D43" s="125"/>
      <c r="E43" s="227"/>
      <c r="F43" s="95"/>
      <c r="G43" s="226"/>
      <c r="H43" s="95"/>
      <c r="I43" s="227"/>
      <c r="J43" s="95"/>
      <c r="K43" s="226"/>
    </row>
    <row r="44" spans="1:11" ht="18.600000000000001" customHeight="1">
      <c r="A44" s="19" t="s">
        <v>28</v>
      </c>
      <c r="B44" s="125"/>
      <c r="C44" s="94"/>
      <c r="D44" s="94"/>
      <c r="E44" s="230">
        <f>SUM(E32:E42)</f>
        <v>1740804</v>
      </c>
      <c r="F44" s="95"/>
      <c r="G44" s="231">
        <f>SUM(G32:G42)</f>
        <v>1809552</v>
      </c>
      <c r="H44" s="95"/>
      <c r="I44" s="230">
        <f>SUM(I32:I42)</f>
        <v>1705482</v>
      </c>
      <c r="J44" s="95"/>
      <c r="K44" s="231">
        <f>SUM(K32:K42)</f>
        <v>1773637</v>
      </c>
    </row>
    <row r="45" spans="1:11" ht="4.1500000000000004" customHeight="1">
      <c r="A45" s="19"/>
      <c r="B45" s="125"/>
      <c r="C45" s="94"/>
      <c r="D45" s="125"/>
      <c r="E45" s="227"/>
      <c r="F45" s="95"/>
      <c r="G45" s="226"/>
      <c r="H45" s="95"/>
      <c r="I45" s="227"/>
      <c r="J45" s="95"/>
      <c r="K45" s="226"/>
    </row>
    <row r="46" spans="1:11" ht="18.600000000000001" customHeight="1" thickBot="1">
      <c r="A46" s="19" t="s">
        <v>29</v>
      </c>
      <c r="B46" s="125"/>
      <c r="C46" s="94"/>
      <c r="D46" s="125"/>
      <c r="E46" s="163">
        <f>SUM(E26,E44)</f>
        <v>4975559</v>
      </c>
      <c r="F46" s="95"/>
      <c r="G46" s="164">
        <f>SUM(G26,G44)</f>
        <v>5032497</v>
      </c>
      <c r="H46" s="95"/>
      <c r="I46" s="163">
        <f>SUM(I26,I44)</f>
        <v>4910174</v>
      </c>
      <c r="J46" s="95"/>
      <c r="K46" s="164">
        <f>SUM(K26,K44)</f>
        <v>4938788</v>
      </c>
    </row>
    <row r="47" spans="1:11" ht="19.5" thickTop="1">
      <c r="A47" s="19"/>
      <c r="B47" s="125"/>
      <c r="C47" s="94"/>
      <c r="D47" s="125"/>
      <c r="E47" s="95"/>
      <c r="F47" s="95"/>
      <c r="G47" s="226"/>
      <c r="H47" s="95"/>
      <c r="I47" s="95"/>
      <c r="J47" s="95"/>
      <c r="K47" s="226"/>
    </row>
    <row r="48" spans="1:11" ht="24.75" customHeight="1"/>
    <row r="49" spans="1:11" ht="18.75" customHeight="1">
      <c r="A49" s="282" t="s">
        <v>30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</row>
    <row r="50" spans="1:11" ht="4.5" customHeight="1">
      <c r="A50" s="271"/>
      <c r="B50" s="271"/>
      <c r="D50" s="271"/>
      <c r="E50" s="233"/>
      <c r="F50" s="233"/>
      <c r="G50" s="234"/>
      <c r="H50" s="233"/>
      <c r="I50" s="233"/>
      <c r="J50" s="233"/>
      <c r="K50" s="234"/>
    </row>
    <row r="51" spans="1:11" ht="21.95" customHeight="1">
      <c r="A51" s="25" t="s">
        <v>31</v>
      </c>
      <c r="B51" s="25"/>
      <c r="C51" s="26"/>
      <c r="D51" s="25"/>
      <c r="E51" s="235"/>
      <c r="F51" s="235"/>
      <c r="G51" s="236"/>
      <c r="H51" s="235"/>
      <c r="I51" s="235"/>
      <c r="J51" s="235"/>
      <c r="K51" s="236"/>
    </row>
    <row r="52" spans="1:11" s="1" customFormat="1" ht="20.85" customHeight="1">
      <c r="A52" s="1" t="s">
        <v>0</v>
      </c>
      <c r="C52" s="2"/>
      <c r="E52" s="93"/>
      <c r="F52" s="93"/>
      <c r="G52" s="136"/>
      <c r="H52" s="93"/>
      <c r="I52" s="93"/>
      <c r="J52" s="93"/>
      <c r="K52" s="136"/>
    </row>
    <row r="53" spans="1:11" s="1" customFormat="1" ht="20.85" customHeight="1">
      <c r="A53" s="1" t="s">
        <v>211</v>
      </c>
      <c r="C53" s="2"/>
      <c r="E53" s="93"/>
      <c r="F53" s="93"/>
      <c r="G53" s="136"/>
      <c r="H53" s="93"/>
      <c r="I53" s="93"/>
      <c r="J53" s="93"/>
      <c r="K53" s="136"/>
    </row>
    <row r="54" spans="1:11" s="1" customFormat="1" ht="20.85" customHeight="1">
      <c r="A54" s="5" t="str">
        <f>+A3</f>
        <v>ณ วันที่ 31 มีนาคม พ.ศ. 2567</v>
      </c>
      <c r="B54" s="5"/>
      <c r="C54" s="6"/>
      <c r="D54" s="5"/>
      <c r="E54" s="16"/>
      <c r="F54" s="16"/>
      <c r="G54" s="169"/>
      <c r="H54" s="16"/>
      <c r="I54" s="16"/>
      <c r="J54" s="16"/>
      <c r="K54" s="169"/>
    </row>
    <row r="55" spans="1:11" ht="20.85" customHeight="1">
      <c r="B55" s="9"/>
      <c r="D55" s="9"/>
    </row>
    <row r="56" spans="1:11" ht="20.85" customHeight="1">
      <c r="C56" s="2"/>
      <c r="D56" s="11"/>
      <c r="E56" s="281" t="s">
        <v>1</v>
      </c>
      <c r="F56" s="281"/>
      <c r="G56" s="281"/>
      <c r="H56" s="12"/>
      <c r="I56" s="281" t="s">
        <v>2</v>
      </c>
      <c r="J56" s="281"/>
      <c r="K56" s="281"/>
    </row>
    <row r="57" spans="1:11" ht="20.85" customHeight="1">
      <c r="C57" s="2"/>
      <c r="D57" s="11"/>
      <c r="E57" s="13" t="s">
        <v>3</v>
      </c>
      <c r="F57" s="13"/>
      <c r="G57" s="176"/>
      <c r="H57" s="93"/>
      <c r="I57" s="13" t="s">
        <v>3</v>
      </c>
      <c r="J57" s="13"/>
      <c r="K57" s="176"/>
    </row>
    <row r="58" spans="1:11" ht="20.85" customHeight="1">
      <c r="C58" s="2"/>
      <c r="D58" s="11"/>
      <c r="E58" s="13" t="s">
        <v>4</v>
      </c>
      <c r="F58" s="13"/>
      <c r="G58" s="176" t="s">
        <v>5</v>
      </c>
      <c r="H58" s="93"/>
      <c r="I58" s="13" t="s">
        <v>4</v>
      </c>
      <c r="J58" s="13"/>
      <c r="K58" s="176" t="s">
        <v>5</v>
      </c>
    </row>
    <row r="59" spans="1:11" ht="20.85" customHeight="1">
      <c r="C59" s="2"/>
      <c r="D59" s="11"/>
      <c r="E59" s="14" t="s">
        <v>184</v>
      </c>
      <c r="F59" s="93"/>
      <c r="G59" s="177" t="s">
        <v>6</v>
      </c>
      <c r="I59" s="14" t="s">
        <v>184</v>
      </c>
      <c r="J59" s="93"/>
      <c r="K59" s="177" t="s">
        <v>6</v>
      </c>
    </row>
    <row r="60" spans="1:11" ht="20.85" customHeight="1">
      <c r="C60" s="2"/>
      <c r="D60" s="11"/>
      <c r="E60" s="93" t="s">
        <v>186</v>
      </c>
      <c r="F60" s="15"/>
      <c r="G60" s="136" t="s">
        <v>174</v>
      </c>
      <c r="H60" s="15"/>
      <c r="I60" s="93" t="s">
        <v>186</v>
      </c>
      <c r="J60" s="15"/>
      <c r="K60" s="136" t="s">
        <v>174</v>
      </c>
    </row>
    <row r="61" spans="1:11" ht="20.85" customHeight="1">
      <c r="C61" s="6" t="s">
        <v>7</v>
      </c>
      <c r="D61" s="11"/>
      <c r="E61" s="16" t="s">
        <v>8</v>
      </c>
      <c r="F61" s="93"/>
      <c r="G61" s="169" t="s">
        <v>8</v>
      </c>
      <c r="H61" s="93"/>
      <c r="I61" s="16" t="s">
        <v>8</v>
      </c>
      <c r="J61" s="93"/>
      <c r="K61" s="169" t="s">
        <v>8</v>
      </c>
    </row>
    <row r="62" spans="1:11" ht="6" customHeight="1">
      <c r="A62" s="17"/>
      <c r="E62" s="225"/>
      <c r="I62" s="225"/>
    </row>
    <row r="63" spans="1:11" ht="20.85" customHeight="1">
      <c r="A63" s="19" t="s">
        <v>32</v>
      </c>
      <c r="B63" s="125"/>
      <c r="C63" s="94"/>
      <c r="D63" s="125"/>
      <c r="E63" s="227"/>
      <c r="F63" s="95"/>
      <c r="G63" s="226"/>
      <c r="H63" s="95"/>
      <c r="I63" s="227"/>
      <c r="J63" s="95"/>
      <c r="K63" s="226"/>
    </row>
    <row r="64" spans="1:11" ht="6" customHeight="1">
      <c r="A64" s="19"/>
      <c r="B64" s="125"/>
      <c r="C64" s="94"/>
      <c r="D64" s="125"/>
      <c r="E64" s="227"/>
      <c r="F64" s="95"/>
      <c r="G64" s="226"/>
      <c r="H64" s="95"/>
      <c r="I64" s="227"/>
      <c r="J64" s="95"/>
      <c r="K64" s="226"/>
    </row>
    <row r="65" spans="1:11" ht="20.85" customHeight="1">
      <c r="A65" s="19" t="s">
        <v>33</v>
      </c>
      <c r="B65" s="125"/>
      <c r="C65" s="94"/>
      <c r="D65" s="125"/>
      <c r="E65" s="227"/>
      <c r="F65" s="95"/>
      <c r="G65" s="226"/>
      <c r="H65" s="95"/>
      <c r="I65" s="227"/>
      <c r="J65" s="95"/>
      <c r="K65" s="226"/>
    </row>
    <row r="66" spans="1:11" ht="6" customHeight="1">
      <c r="A66" s="19"/>
      <c r="B66" s="125"/>
      <c r="C66" s="94"/>
      <c r="D66" s="125"/>
      <c r="E66" s="227"/>
      <c r="F66" s="95"/>
      <c r="G66" s="226"/>
      <c r="H66" s="95"/>
      <c r="I66" s="227"/>
      <c r="J66" s="95"/>
      <c r="K66" s="226"/>
    </row>
    <row r="67" spans="1:11" ht="20.85" customHeight="1">
      <c r="A67" s="125" t="s">
        <v>34</v>
      </c>
      <c r="B67" s="125"/>
      <c r="C67" s="94">
        <v>11</v>
      </c>
      <c r="D67" s="125"/>
      <c r="E67" s="217">
        <v>673408</v>
      </c>
      <c r="F67" s="89"/>
      <c r="G67" s="221">
        <v>795434</v>
      </c>
      <c r="H67" s="89"/>
      <c r="I67" s="217">
        <v>674762</v>
      </c>
      <c r="J67" s="89"/>
      <c r="K67" s="221">
        <v>797758</v>
      </c>
    </row>
    <row r="68" spans="1:11" ht="20.85" customHeight="1">
      <c r="A68" s="125" t="s">
        <v>35</v>
      </c>
      <c r="B68" s="125"/>
      <c r="C68" s="94">
        <v>6</v>
      </c>
      <c r="D68" s="125"/>
      <c r="E68" s="217">
        <v>1306</v>
      </c>
      <c r="F68" s="89"/>
      <c r="G68" s="221">
        <v>2019</v>
      </c>
      <c r="H68" s="89"/>
      <c r="I68" s="217">
        <v>1306</v>
      </c>
      <c r="J68" s="89"/>
      <c r="K68" s="221">
        <v>2019</v>
      </c>
    </row>
    <row r="69" spans="1:11" ht="20.85" customHeight="1">
      <c r="A69" s="125" t="s">
        <v>36</v>
      </c>
      <c r="B69" s="125"/>
      <c r="C69" s="94"/>
      <c r="D69" s="125"/>
      <c r="E69" s="217">
        <v>12573</v>
      </c>
      <c r="F69" s="89"/>
      <c r="G69" s="221">
        <v>5987</v>
      </c>
      <c r="H69" s="89"/>
      <c r="I69" s="217">
        <v>11576</v>
      </c>
      <c r="J69" s="89"/>
      <c r="K69" s="221">
        <v>3624</v>
      </c>
    </row>
    <row r="70" spans="1:11" ht="20.85" customHeight="1">
      <c r="A70" s="125" t="s">
        <v>170</v>
      </c>
      <c r="B70" s="125"/>
      <c r="C70" s="94"/>
      <c r="D70" s="125"/>
      <c r="E70" s="217"/>
      <c r="F70" s="89"/>
      <c r="G70" s="221"/>
      <c r="H70" s="89"/>
      <c r="I70" s="217"/>
      <c r="J70" s="95"/>
      <c r="K70" s="221"/>
    </row>
    <row r="71" spans="1:11" ht="20.85" customHeight="1">
      <c r="A71" s="125" t="s">
        <v>169</v>
      </c>
      <c r="B71" s="125"/>
      <c r="C71" s="94"/>
      <c r="D71" s="125"/>
      <c r="E71" s="217">
        <v>209</v>
      </c>
      <c r="F71" s="89"/>
      <c r="G71" s="221">
        <v>217</v>
      </c>
      <c r="H71" s="89"/>
      <c r="I71" s="217">
        <v>209</v>
      </c>
      <c r="J71" s="89"/>
      <c r="K71" s="221">
        <v>217</v>
      </c>
    </row>
    <row r="72" spans="1:11" ht="20.85" customHeight="1">
      <c r="A72" s="125" t="s">
        <v>38</v>
      </c>
      <c r="B72" s="125"/>
      <c r="C72" s="94"/>
      <c r="D72" s="125"/>
      <c r="E72" s="228">
        <v>755</v>
      </c>
      <c r="F72" s="89"/>
      <c r="G72" s="229">
        <v>702</v>
      </c>
      <c r="H72" s="89"/>
      <c r="I72" s="228" t="s">
        <v>176</v>
      </c>
      <c r="J72" s="89"/>
      <c r="K72" s="229">
        <v>0</v>
      </c>
    </row>
    <row r="73" spans="1:11" ht="6" customHeight="1">
      <c r="A73" s="19"/>
      <c r="B73" s="125"/>
      <c r="C73" s="94"/>
      <c r="D73" s="125"/>
      <c r="E73" s="227"/>
      <c r="F73" s="89"/>
      <c r="G73" s="226"/>
      <c r="H73" s="95"/>
      <c r="I73" s="227"/>
      <c r="J73" s="95"/>
      <c r="K73" s="226"/>
    </row>
    <row r="74" spans="1:11" ht="20.85" customHeight="1">
      <c r="A74" s="19" t="s">
        <v>39</v>
      </c>
      <c r="B74" s="125"/>
      <c r="C74" s="94"/>
      <c r="D74" s="125"/>
      <c r="E74" s="230">
        <f>SUM(E67:E72)</f>
        <v>688251</v>
      </c>
      <c r="F74" s="89"/>
      <c r="G74" s="231">
        <f>SUM(G67:G72)</f>
        <v>804359</v>
      </c>
      <c r="H74" s="95"/>
      <c r="I74" s="230">
        <f>SUM(I67:I72)</f>
        <v>687853</v>
      </c>
      <c r="J74" s="95"/>
      <c r="K74" s="231">
        <f>SUM(K67:K72)</f>
        <v>803618</v>
      </c>
    </row>
    <row r="75" spans="1:11" ht="20.85" customHeight="1">
      <c r="A75" s="19"/>
      <c r="B75" s="125"/>
      <c r="C75" s="94"/>
      <c r="D75" s="125"/>
      <c r="E75" s="217"/>
      <c r="F75" s="89"/>
      <c r="G75" s="221"/>
      <c r="H75" s="89"/>
      <c r="I75" s="217"/>
      <c r="J75" s="95"/>
      <c r="K75" s="221"/>
    </row>
    <row r="76" spans="1:11" ht="20.85" customHeight="1">
      <c r="A76" s="19" t="s">
        <v>40</v>
      </c>
      <c r="B76" s="125"/>
      <c r="C76" s="94"/>
      <c r="D76" s="125"/>
      <c r="E76" s="217"/>
      <c r="F76" s="89"/>
      <c r="G76" s="221"/>
      <c r="H76" s="89"/>
      <c r="I76" s="217"/>
      <c r="J76" s="95"/>
      <c r="K76" s="221"/>
    </row>
    <row r="77" spans="1:11" ht="6" customHeight="1">
      <c r="A77" s="19"/>
      <c r="B77" s="125"/>
      <c r="C77" s="94"/>
      <c r="D77" s="125"/>
      <c r="E77" s="217"/>
      <c r="F77" s="89"/>
      <c r="G77" s="221"/>
      <c r="H77" s="89"/>
      <c r="I77" s="217"/>
      <c r="J77" s="89"/>
      <c r="K77" s="221"/>
    </row>
    <row r="78" spans="1:11" ht="18.75" customHeight="1">
      <c r="A78" s="125" t="s">
        <v>37</v>
      </c>
      <c r="B78" s="125"/>
      <c r="C78" s="94"/>
      <c r="D78" s="125"/>
      <c r="E78" s="219">
        <v>199</v>
      </c>
      <c r="F78" s="175"/>
      <c r="G78" s="222">
        <v>396</v>
      </c>
      <c r="H78" s="175"/>
      <c r="I78" s="219">
        <v>199</v>
      </c>
      <c r="J78" s="175"/>
      <c r="K78" s="222">
        <v>396</v>
      </c>
    </row>
    <row r="79" spans="1:11" ht="20.85" customHeight="1">
      <c r="A79" s="125" t="s">
        <v>163</v>
      </c>
      <c r="B79" s="125"/>
      <c r="C79" s="94"/>
      <c r="D79" s="125"/>
      <c r="E79" s="217">
        <v>119</v>
      </c>
      <c r="F79" s="89"/>
      <c r="G79" s="221">
        <v>315</v>
      </c>
      <c r="H79" s="89"/>
      <c r="I79" s="217" t="s">
        <v>176</v>
      </c>
      <c r="J79" s="89"/>
      <c r="K79" s="221">
        <v>0</v>
      </c>
    </row>
    <row r="80" spans="1:11" ht="20.85" customHeight="1">
      <c r="A80" s="125" t="s">
        <v>41</v>
      </c>
      <c r="B80" s="125"/>
      <c r="C80" s="94">
        <v>12</v>
      </c>
      <c r="D80" s="125"/>
      <c r="E80" s="217">
        <v>296400</v>
      </c>
      <c r="F80" s="89"/>
      <c r="G80" s="221">
        <v>297147</v>
      </c>
      <c r="H80" s="89"/>
      <c r="I80" s="217">
        <v>268995</v>
      </c>
      <c r="J80" s="89"/>
      <c r="K80" s="221">
        <v>269437</v>
      </c>
    </row>
    <row r="81" spans="1:12" ht="20.85" customHeight="1">
      <c r="A81" s="125" t="s">
        <v>165</v>
      </c>
      <c r="B81" s="125"/>
      <c r="C81" s="94"/>
      <c r="D81" s="125"/>
      <c r="E81" s="237">
        <v>862</v>
      </c>
      <c r="F81" s="89"/>
      <c r="G81" s="229">
        <v>956</v>
      </c>
      <c r="H81" s="89"/>
      <c r="I81" s="238">
        <v>862</v>
      </c>
      <c r="J81" s="89"/>
      <c r="K81" s="229">
        <v>956</v>
      </c>
      <c r="L81" s="123"/>
    </row>
    <row r="82" spans="1:12" ht="6" customHeight="1">
      <c r="A82" s="19"/>
      <c r="B82" s="125"/>
      <c r="C82" s="94"/>
      <c r="D82" s="125"/>
      <c r="E82" s="227"/>
      <c r="F82" s="95"/>
      <c r="G82" s="226"/>
      <c r="H82" s="95"/>
      <c r="I82" s="227"/>
      <c r="J82" s="95"/>
      <c r="K82" s="226"/>
    </row>
    <row r="83" spans="1:12" ht="20.85" customHeight="1">
      <c r="A83" s="19" t="s">
        <v>42</v>
      </c>
      <c r="B83" s="125"/>
      <c r="C83" s="94"/>
      <c r="D83" s="125"/>
      <c r="E83" s="230">
        <f>SUM(E78:E81)</f>
        <v>297580</v>
      </c>
      <c r="F83" s="95"/>
      <c r="G83" s="231">
        <f>SUM(G78:G81)</f>
        <v>298814</v>
      </c>
      <c r="H83" s="95"/>
      <c r="I83" s="230">
        <f>SUM(I78:I81)</f>
        <v>270056</v>
      </c>
      <c r="J83" s="95"/>
      <c r="K83" s="231">
        <f>SUM(K78:K81)</f>
        <v>270789</v>
      </c>
    </row>
    <row r="84" spans="1:12" ht="6" customHeight="1">
      <c r="A84" s="19"/>
      <c r="B84" s="125"/>
      <c r="C84" s="94"/>
      <c r="D84" s="125"/>
      <c r="E84" s="227"/>
      <c r="F84" s="95"/>
      <c r="G84" s="226"/>
      <c r="H84" s="95"/>
      <c r="I84" s="227"/>
      <c r="J84" s="95"/>
      <c r="K84" s="226"/>
    </row>
    <row r="85" spans="1:12" ht="20.85" customHeight="1">
      <c r="A85" s="19" t="s">
        <v>43</v>
      </c>
      <c r="B85" s="125"/>
      <c r="C85" s="94"/>
      <c r="D85" s="125"/>
      <c r="E85" s="230">
        <f>SUM(E74,E83)</f>
        <v>985831</v>
      </c>
      <c r="F85" s="95"/>
      <c r="G85" s="231">
        <f>SUM(G74,G83)</f>
        <v>1103173</v>
      </c>
      <c r="H85" s="95"/>
      <c r="I85" s="230">
        <f>SUM(I74,I83)</f>
        <v>957909</v>
      </c>
      <c r="J85" s="95"/>
      <c r="K85" s="231">
        <f>SUM(K74,K83)</f>
        <v>1074407</v>
      </c>
    </row>
    <row r="86" spans="1:12" ht="20.85" customHeight="1">
      <c r="A86" s="17"/>
    </row>
    <row r="87" spans="1:12" ht="20.85" customHeight="1">
      <c r="A87" s="17"/>
    </row>
    <row r="88" spans="1:12" ht="20.85" customHeight="1">
      <c r="A88" s="17"/>
    </row>
    <row r="89" spans="1:12" ht="20.85" customHeight="1">
      <c r="A89" s="17"/>
    </row>
    <row r="90" spans="1:12" ht="20.85" customHeight="1">
      <c r="A90" s="17"/>
    </row>
    <row r="91" spans="1:12" ht="20.85" customHeight="1">
      <c r="A91" s="17"/>
      <c r="C91" s="278"/>
    </row>
    <row r="92" spans="1:12" ht="20.85" customHeight="1">
      <c r="A92" s="17"/>
    </row>
    <row r="93" spans="1:12" ht="18" customHeight="1">
      <c r="A93" s="17"/>
    </row>
    <row r="94" spans="1:12" ht="20.85" customHeight="1">
      <c r="A94" s="17"/>
    </row>
    <row r="95" spans="1:12" ht="20.85" customHeight="1">
      <c r="A95" s="17"/>
    </row>
    <row r="96" spans="1:12" ht="4.5" customHeight="1">
      <c r="A96" s="17"/>
    </row>
    <row r="97" spans="1:11" ht="21.95" customHeight="1">
      <c r="A97" s="25" t="s">
        <v>31</v>
      </c>
      <c r="B97" s="25"/>
      <c r="C97" s="26"/>
      <c r="D97" s="25"/>
      <c r="E97" s="235"/>
      <c r="F97" s="235"/>
      <c r="G97" s="236"/>
      <c r="H97" s="235"/>
      <c r="I97" s="235"/>
      <c r="J97" s="235"/>
      <c r="K97" s="236"/>
    </row>
    <row r="98" spans="1:11" s="1" customFormat="1" ht="20.85" customHeight="1">
      <c r="A98" s="1" t="s">
        <v>0</v>
      </c>
      <c r="C98" s="2"/>
      <c r="E98" s="93"/>
      <c r="F98" s="93"/>
      <c r="G98" s="136"/>
      <c r="H98" s="93"/>
      <c r="I98" s="93"/>
      <c r="J98" s="93"/>
      <c r="K98" s="136"/>
    </row>
    <row r="99" spans="1:11" s="1" customFormat="1" ht="20.85" customHeight="1">
      <c r="A99" s="1" t="s">
        <v>211</v>
      </c>
      <c r="C99" s="2"/>
      <c r="E99" s="93"/>
      <c r="F99" s="93"/>
      <c r="G99" s="136"/>
      <c r="H99" s="93"/>
      <c r="I99" s="93"/>
      <c r="J99" s="93"/>
      <c r="K99" s="136"/>
    </row>
    <row r="100" spans="1:11" s="1" customFormat="1" ht="20.85" customHeight="1">
      <c r="A100" s="5" t="str">
        <f>+A3</f>
        <v>ณ วันที่ 31 มีนาคม พ.ศ. 2567</v>
      </c>
      <c r="B100" s="5"/>
      <c r="C100" s="6"/>
      <c r="D100" s="5"/>
      <c r="E100" s="16"/>
      <c r="F100" s="16"/>
      <c r="G100" s="169"/>
      <c r="H100" s="16"/>
      <c r="I100" s="16"/>
      <c r="J100" s="16"/>
      <c r="K100" s="169"/>
    </row>
    <row r="101" spans="1:11" ht="20.85" customHeight="1">
      <c r="B101" s="271"/>
      <c r="D101" s="271"/>
    </row>
    <row r="102" spans="1:11" ht="20.85" customHeight="1">
      <c r="C102" s="2"/>
      <c r="D102" s="11"/>
      <c r="E102" s="281" t="s">
        <v>1</v>
      </c>
      <c r="F102" s="281"/>
      <c r="G102" s="281"/>
      <c r="H102" s="12"/>
      <c r="I102" s="281" t="s">
        <v>2</v>
      </c>
      <c r="J102" s="281"/>
      <c r="K102" s="281"/>
    </row>
    <row r="103" spans="1:11" ht="20.85" customHeight="1">
      <c r="C103" s="2"/>
      <c r="D103" s="11"/>
      <c r="E103" s="13" t="s">
        <v>3</v>
      </c>
      <c r="F103" s="13"/>
      <c r="G103" s="176"/>
      <c r="H103" s="93"/>
      <c r="I103" s="13" t="s">
        <v>3</v>
      </c>
      <c r="J103" s="13"/>
      <c r="K103" s="176"/>
    </row>
    <row r="104" spans="1:11" ht="20.85" customHeight="1">
      <c r="C104" s="2"/>
      <c r="D104" s="11"/>
      <c r="E104" s="13" t="s">
        <v>4</v>
      </c>
      <c r="F104" s="13"/>
      <c r="G104" s="176" t="s">
        <v>5</v>
      </c>
      <c r="H104" s="93"/>
      <c r="I104" s="13" t="s">
        <v>4</v>
      </c>
      <c r="J104" s="13"/>
      <c r="K104" s="176" t="s">
        <v>5</v>
      </c>
    </row>
    <row r="105" spans="1:11" ht="20.85" customHeight="1">
      <c r="C105" s="2"/>
      <c r="D105" s="11"/>
      <c r="E105" s="14" t="s">
        <v>184</v>
      </c>
      <c r="F105" s="93"/>
      <c r="G105" s="177" t="s">
        <v>6</v>
      </c>
      <c r="I105" s="14" t="s">
        <v>184</v>
      </c>
      <c r="J105" s="93"/>
      <c r="K105" s="177" t="s">
        <v>6</v>
      </c>
    </row>
    <row r="106" spans="1:11" ht="20.85" customHeight="1">
      <c r="C106" s="2"/>
      <c r="D106" s="11"/>
      <c r="E106" s="93" t="s">
        <v>186</v>
      </c>
      <c r="F106" s="15"/>
      <c r="G106" s="136" t="s">
        <v>174</v>
      </c>
      <c r="H106" s="15"/>
      <c r="I106" s="93" t="s">
        <v>186</v>
      </c>
      <c r="J106" s="15"/>
      <c r="K106" s="136" t="s">
        <v>174</v>
      </c>
    </row>
    <row r="107" spans="1:11" ht="20.85" customHeight="1">
      <c r="C107" s="2"/>
      <c r="D107" s="11"/>
      <c r="E107" s="16" t="s">
        <v>8</v>
      </c>
      <c r="F107" s="93"/>
      <c r="G107" s="169" t="s">
        <v>8</v>
      </c>
      <c r="H107" s="93"/>
      <c r="I107" s="16" t="s">
        <v>8</v>
      </c>
      <c r="J107" s="93"/>
      <c r="K107" s="169" t="s">
        <v>8</v>
      </c>
    </row>
    <row r="108" spans="1:11" ht="8.1" customHeight="1">
      <c r="A108" s="17"/>
      <c r="C108" s="2"/>
      <c r="E108" s="225"/>
      <c r="I108" s="225"/>
    </row>
    <row r="109" spans="1:11" ht="20.85" customHeight="1">
      <c r="A109" s="19" t="s">
        <v>44</v>
      </c>
      <c r="B109" s="125"/>
      <c r="C109" s="2"/>
      <c r="D109" s="125"/>
      <c r="E109" s="227"/>
      <c r="F109" s="95"/>
      <c r="G109" s="226"/>
      <c r="H109" s="95"/>
      <c r="I109" s="227"/>
      <c r="J109" s="95"/>
      <c r="K109" s="226"/>
    </row>
    <row r="110" spans="1:11" ht="6" customHeight="1">
      <c r="A110" s="19"/>
      <c r="B110" s="125"/>
      <c r="C110" s="2"/>
      <c r="D110" s="125"/>
      <c r="E110" s="227"/>
      <c r="F110" s="95"/>
      <c r="G110" s="226"/>
      <c r="H110" s="95"/>
      <c r="I110" s="227"/>
      <c r="J110" s="95"/>
      <c r="K110" s="226"/>
    </row>
    <row r="111" spans="1:11" ht="20.85" customHeight="1">
      <c r="A111" s="19" t="s">
        <v>45</v>
      </c>
      <c r="B111" s="125"/>
      <c r="C111" s="2"/>
      <c r="D111" s="125"/>
      <c r="E111" s="227"/>
      <c r="F111" s="95"/>
      <c r="G111" s="226"/>
      <c r="H111" s="95"/>
      <c r="I111" s="227"/>
      <c r="J111" s="95"/>
      <c r="K111" s="226"/>
    </row>
    <row r="112" spans="1:11" ht="6" customHeight="1">
      <c r="A112" s="19"/>
      <c r="B112" s="125"/>
      <c r="C112" s="94"/>
      <c r="D112" s="125"/>
      <c r="E112" s="227"/>
      <c r="F112" s="95"/>
      <c r="G112" s="226"/>
      <c r="H112" s="95"/>
      <c r="I112" s="227"/>
      <c r="J112" s="95"/>
      <c r="K112" s="226"/>
    </row>
    <row r="113" spans="1:11" ht="20.85" customHeight="1">
      <c r="A113" s="125" t="s">
        <v>46</v>
      </c>
      <c r="B113" s="125"/>
      <c r="C113" s="94"/>
      <c r="D113" s="125"/>
      <c r="E113" s="227"/>
      <c r="F113" s="95"/>
      <c r="G113" s="226"/>
      <c r="H113" s="95"/>
      <c r="I113" s="227"/>
      <c r="J113" s="95"/>
      <c r="K113" s="226"/>
    </row>
    <row r="114" spans="1:11" ht="20.85" customHeight="1">
      <c r="A114" s="125" t="s">
        <v>47</v>
      </c>
      <c r="B114" s="125"/>
      <c r="C114" s="94"/>
      <c r="D114" s="125"/>
      <c r="E114" s="227"/>
      <c r="F114" s="95"/>
      <c r="G114" s="226"/>
      <c r="H114" s="95"/>
      <c r="I114" s="227"/>
      <c r="J114" s="95"/>
      <c r="K114" s="226"/>
    </row>
    <row r="115" spans="1:11" ht="20.85" customHeight="1">
      <c r="A115" s="125" t="s">
        <v>179</v>
      </c>
      <c r="B115" s="125"/>
      <c r="C115" s="94"/>
      <c r="D115" s="125"/>
      <c r="E115" s="239"/>
      <c r="F115" s="240"/>
      <c r="G115" s="241"/>
      <c r="H115" s="240"/>
      <c r="I115" s="239"/>
      <c r="J115" s="240"/>
      <c r="K115" s="241"/>
    </row>
    <row r="116" spans="1:11" ht="20.25" customHeight="1" thickBot="1">
      <c r="A116" s="125" t="s">
        <v>48</v>
      </c>
      <c r="B116" s="125"/>
      <c r="C116" s="94"/>
      <c r="D116" s="125"/>
      <c r="E116" s="242">
        <v>192208</v>
      </c>
      <c r="F116" s="175"/>
      <c r="G116" s="243">
        <v>192208</v>
      </c>
      <c r="H116" s="175"/>
      <c r="I116" s="242">
        <v>192208</v>
      </c>
      <c r="J116" s="175"/>
      <c r="K116" s="243">
        <v>192208</v>
      </c>
    </row>
    <row r="117" spans="1:11" ht="6" customHeight="1" thickTop="1">
      <c r="A117" s="19"/>
      <c r="B117" s="125"/>
      <c r="C117" s="94"/>
      <c r="D117" s="125"/>
      <c r="E117" s="227"/>
      <c r="F117" s="95"/>
      <c r="G117" s="226"/>
      <c r="H117" s="95"/>
      <c r="I117" s="227"/>
      <c r="J117" s="95"/>
      <c r="K117" s="226"/>
    </row>
    <row r="118" spans="1:11" ht="20.85" customHeight="1">
      <c r="A118" s="125" t="s">
        <v>49</v>
      </c>
      <c r="B118" s="125"/>
      <c r="C118" s="94"/>
      <c r="D118" s="125"/>
      <c r="E118" s="227"/>
      <c r="F118" s="95"/>
      <c r="G118" s="226"/>
      <c r="H118" s="95"/>
      <c r="I118" s="227"/>
      <c r="J118" s="95"/>
      <c r="K118" s="226"/>
    </row>
    <row r="119" spans="1:11" ht="20.85" customHeight="1">
      <c r="A119" s="125" t="s">
        <v>180</v>
      </c>
      <c r="B119" s="125"/>
      <c r="C119" s="94"/>
      <c r="D119" s="125"/>
      <c r="E119" s="239"/>
      <c r="F119" s="240"/>
      <c r="G119" s="241"/>
      <c r="H119" s="240"/>
      <c r="I119" s="239"/>
      <c r="J119" s="240"/>
      <c r="K119" s="241"/>
    </row>
    <row r="120" spans="1:11" ht="20.85" customHeight="1">
      <c r="A120" s="125" t="s">
        <v>50</v>
      </c>
      <c r="B120" s="125"/>
      <c r="C120" s="94"/>
      <c r="D120" s="125"/>
      <c r="E120" s="219">
        <v>192208</v>
      </c>
      <c r="F120" s="175"/>
      <c r="G120" s="222">
        <v>192208</v>
      </c>
      <c r="H120" s="175"/>
      <c r="I120" s="219">
        <v>192208</v>
      </c>
      <c r="J120" s="175"/>
      <c r="K120" s="222">
        <v>192208</v>
      </c>
    </row>
    <row r="121" spans="1:11" ht="20.85" customHeight="1">
      <c r="A121" s="125" t="s">
        <v>51</v>
      </c>
      <c r="B121" s="125"/>
      <c r="C121" s="94"/>
      <c r="D121" s="125"/>
      <c r="E121" s="219">
        <v>298000</v>
      </c>
      <c r="F121" s="175"/>
      <c r="G121" s="222">
        <v>298000</v>
      </c>
      <c r="H121" s="175"/>
      <c r="I121" s="219">
        <v>298000</v>
      </c>
      <c r="J121" s="175"/>
      <c r="K121" s="222">
        <v>298000</v>
      </c>
    </row>
    <row r="122" spans="1:11" ht="20.85" customHeight="1">
      <c r="A122" s="125" t="s">
        <v>52</v>
      </c>
      <c r="B122" s="125"/>
      <c r="C122" s="94"/>
      <c r="D122" s="125"/>
      <c r="E122" s="227"/>
      <c r="F122" s="95"/>
      <c r="G122" s="226"/>
      <c r="H122" s="95"/>
      <c r="I122" s="227"/>
      <c r="J122" s="95"/>
      <c r="K122" s="226"/>
    </row>
    <row r="123" spans="1:11" ht="20.85" customHeight="1">
      <c r="A123" s="125" t="s">
        <v>53</v>
      </c>
      <c r="B123" s="125"/>
      <c r="C123" s="94"/>
      <c r="D123" s="125"/>
      <c r="E123" s="219">
        <v>20000</v>
      </c>
      <c r="F123" s="175"/>
      <c r="G123" s="222">
        <v>20000</v>
      </c>
      <c r="H123" s="175"/>
      <c r="I123" s="219">
        <v>20000</v>
      </c>
      <c r="J123" s="175"/>
      <c r="K123" s="222">
        <v>20000</v>
      </c>
    </row>
    <row r="124" spans="1:11" ht="20.85" customHeight="1">
      <c r="A124" s="125" t="s">
        <v>54</v>
      </c>
      <c r="B124" s="125"/>
      <c r="C124" s="94"/>
      <c r="D124" s="125"/>
      <c r="E124" s="219">
        <f>Capital_9!Q38</f>
        <v>3441031</v>
      </c>
      <c r="F124" s="175"/>
      <c r="G124" s="222">
        <v>3379002</v>
      </c>
      <c r="H124" s="175"/>
      <c r="I124" s="219">
        <f>Capital_10!R37</f>
        <v>3402306</v>
      </c>
      <c r="J124" s="175"/>
      <c r="K124" s="222">
        <v>3312797</v>
      </c>
    </row>
    <row r="125" spans="1:11" ht="20.85" customHeight="1">
      <c r="A125" s="125" t="s">
        <v>55</v>
      </c>
      <c r="B125" s="125"/>
      <c r="C125" s="94"/>
      <c r="D125" s="125"/>
      <c r="E125" s="244">
        <f>Capital_9!Y38</f>
        <v>38485</v>
      </c>
      <c r="F125" s="175"/>
      <c r="G125" s="245">
        <v>40110</v>
      </c>
      <c r="H125" s="175"/>
      <c r="I125" s="244">
        <f>Capital_10!Z37</f>
        <v>39751</v>
      </c>
      <c r="J125" s="175"/>
      <c r="K125" s="245">
        <v>41376</v>
      </c>
    </row>
    <row r="126" spans="1:11" ht="6" customHeight="1">
      <c r="A126" s="19"/>
      <c r="B126" s="125"/>
      <c r="C126" s="94"/>
      <c r="D126" s="125"/>
      <c r="E126" s="227"/>
      <c r="F126" s="95"/>
      <c r="G126" s="226"/>
      <c r="H126" s="95"/>
      <c r="I126" s="227"/>
      <c r="J126" s="95"/>
      <c r="K126" s="226"/>
    </row>
    <row r="127" spans="1:11" ht="20.85" customHeight="1">
      <c r="A127" s="19" t="s">
        <v>56</v>
      </c>
      <c r="B127" s="125"/>
      <c r="C127" s="94"/>
      <c r="D127" s="125"/>
      <c r="E127" s="219"/>
      <c r="F127" s="175"/>
      <c r="G127" s="222"/>
      <c r="H127" s="175"/>
      <c r="I127" s="219"/>
      <c r="J127" s="175"/>
      <c r="K127" s="222"/>
    </row>
    <row r="128" spans="1:11" ht="20.85" customHeight="1">
      <c r="A128" s="27" t="s">
        <v>57</v>
      </c>
      <c r="B128" s="125"/>
      <c r="C128" s="94"/>
      <c r="D128" s="125"/>
      <c r="E128" s="219">
        <f>SUM(E118:E125)</f>
        <v>3989724</v>
      </c>
      <c r="F128" s="175"/>
      <c r="G128" s="222">
        <f>SUM(G118:G125)</f>
        <v>3929320</v>
      </c>
      <c r="H128" s="175"/>
      <c r="I128" s="219">
        <f>SUM(I118:I125)</f>
        <v>3952265</v>
      </c>
      <c r="J128" s="175"/>
      <c r="K128" s="222">
        <f>SUM(K118:K125)</f>
        <v>3864381</v>
      </c>
    </row>
    <row r="129" spans="1:11" ht="20.85" customHeight="1">
      <c r="A129" s="27" t="s">
        <v>58</v>
      </c>
      <c r="B129" s="125"/>
      <c r="C129" s="94"/>
      <c r="D129" s="125"/>
      <c r="E129" s="246">
        <v>4</v>
      </c>
      <c r="F129" s="175"/>
      <c r="G129" s="247">
        <v>4</v>
      </c>
      <c r="H129" s="175"/>
      <c r="I129" s="246">
        <v>0</v>
      </c>
      <c r="J129" s="175"/>
      <c r="K129" s="247">
        <v>0</v>
      </c>
    </row>
    <row r="130" spans="1:11" ht="6" customHeight="1">
      <c r="A130" s="19"/>
      <c r="B130" s="125"/>
      <c r="C130" s="94"/>
      <c r="D130" s="125"/>
      <c r="E130" s="227"/>
      <c r="F130" s="95"/>
      <c r="G130" s="226"/>
      <c r="H130" s="95"/>
      <c r="I130" s="227"/>
      <c r="J130" s="95"/>
      <c r="K130" s="226"/>
    </row>
    <row r="131" spans="1:11" ht="20.85" customHeight="1">
      <c r="A131" s="19" t="s">
        <v>59</v>
      </c>
      <c r="B131" s="125"/>
      <c r="C131" s="94"/>
      <c r="D131" s="125"/>
      <c r="E131" s="248">
        <f>SUM(E128:E129)</f>
        <v>3989728</v>
      </c>
      <c r="F131" s="95"/>
      <c r="G131" s="31">
        <f>SUM(G128:G129)</f>
        <v>3929324</v>
      </c>
      <c r="H131" s="30"/>
      <c r="I131" s="248">
        <f>SUM(I128:I129)</f>
        <v>3952265</v>
      </c>
      <c r="J131" s="30"/>
      <c r="K131" s="31">
        <f>SUM(K128:K129)</f>
        <v>3864381</v>
      </c>
    </row>
    <row r="132" spans="1:11" ht="6" customHeight="1">
      <c r="A132" s="19"/>
      <c r="B132" s="125"/>
      <c r="C132" s="94"/>
      <c r="D132" s="125"/>
      <c r="E132" s="227"/>
      <c r="F132" s="95"/>
      <c r="G132" s="226"/>
      <c r="H132" s="95"/>
      <c r="I132" s="227"/>
      <c r="J132" s="95"/>
      <c r="K132" s="226"/>
    </row>
    <row r="133" spans="1:11" ht="20.85" customHeight="1" thickBot="1">
      <c r="A133" s="19" t="s">
        <v>60</v>
      </c>
      <c r="B133" s="125"/>
      <c r="C133" s="94"/>
      <c r="D133" s="94"/>
      <c r="E133" s="28">
        <f>SUM(E85,E131)</f>
        <v>4975559</v>
      </c>
      <c r="F133" s="95"/>
      <c r="G133" s="29">
        <f>SUM(G85,G131)</f>
        <v>5032497</v>
      </c>
      <c r="H133" s="30"/>
      <c r="I133" s="28">
        <f>SUM(I85,I131)</f>
        <v>4910174</v>
      </c>
      <c r="J133" s="95"/>
      <c r="K133" s="29">
        <f>SUM(K85,K131)</f>
        <v>4938788</v>
      </c>
    </row>
    <row r="134" spans="1:11" ht="20.85" customHeight="1" thickTop="1">
      <c r="A134" s="17"/>
      <c r="G134" s="223"/>
      <c r="K134" s="223"/>
    </row>
    <row r="135" spans="1:11" ht="20.85" customHeight="1">
      <c r="A135" s="17"/>
    </row>
    <row r="136" spans="1:11" ht="20.85" customHeight="1">
      <c r="A136" s="17"/>
    </row>
    <row r="137" spans="1:11" ht="20.85" customHeight="1">
      <c r="A137" s="17"/>
    </row>
    <row r="138" spans="1:11" ht="21.75" customHeight="1">
      <c r="A138" s="17"/>
    </row>
    <row r="139" spans="1:11" ht="21.75" customHeight="1">
      <c r="A139" s="17"/>
      <c r="C139" s="278"/>
    </row>
    <row r="140" spans="1:11" ht="17.25" customHeight="1">
      <c r="A140" s="17"/>
    </row>
    <row r="141" spans="1:11" ht="20.85" customHeight="1">
      <c r="A141" s="17"/>
    </row>
    <row r="142" spans="1:11" ht="21.95" customHeight="1">
      <c r="A142" s="25" t="s">
        <v>31</v>
      </c>
      <c r="B142" s="25"/>
      <c r="C142" s="26"/>
      <c r="D142" s="26"/>
      <c r="E142" s="31"/>
      <c r="F142" s="235"/>
      <c r="G142" s="31"/>
      <c r="H142" s="31"/>
      <c r="I142" s="31"/>
      <c r="J142" s="31"/>
      <c r="K142" s="31"/>
    </row>
  </sheetData>
  <mergeCells count="7">
    <mergeCell ref="E102:G102"/>
    <mergeCell ref="I102:K102"/>
    <mergeCell ref="E5:G5"/>
    <mergeCell ref="I5:K5"/>
    <mergeCell ref="A49:K49"/>
    <mergeCell ref="E56:G56"/>
    <mergeCell ref="I56:K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76A9-110A-4429-B016-B490DD3078FE}">
  <dimension ref="A1:K104"/>
  <sheetViews>
    <sheetView topLeftCell="A71" zoomScaleNormal="100" zoomScaleSheetLayoutView="80" workbookViewId="0">
      <selection activeCell="B112" sqref="B112"/>
    </sheetView>
  </sheetViews>
  <sheetFormatPr defaultColWidth="9.140625" defaultRowHeight="20.100000000000001" customHeight="1"/>
  <cols>
    <col min="1" max="1" width="1.7109375" style="8" customWidth="1"/>
    <col min="2" max="2" width="41" style="8" customWidth="1"/>
    <col min="3" max="3" width="7.7109375" style="8" customWidth="1"/>
    <col min="4" max="4" width="0.5703125" style="8" customWidth="1"/>
    <col min="5" max="5" width="11.7109375" style="123" customWidth="1"/>
    <col min="6" max="6" width="0.5703125" style="123" customWidth="1"/>
    <col min="7" max="7" width="11.7109375" style="74" customWidth="1"/>
    <col min="8" max="8" width="0.5703125" style="123" customWidth="1"/>
    <col min="9" max="9" width="11.7109375" style="123" customWidth="1"/>
    <col min="10" max="10" width="0.5703125" style="123" customWidth="1"/>
    <col min="11" max="11" width="11.7109375" style="74" customWidth="1"/>
    <col min="12" max="16384" width="9.140625" style="8"/>
  </cols>
  <sheetData>
    <row r="1" spans="1:11" s="1" customFormat="1" ht="21.75" customHeight="1">
      <c r="A1" s="1" t="s">
        <v>0</v>
      </c>
      <c r="E1" s="3"/>
      <c r="F1" s="3"/>
      <c r="G1" s="166"/>
      <c r="H1" s="3"/>
      <c r="I1" s="3"/>
      <c r="J1" s="3"/>
      <c r="K1" s="166"/>
    </row>
    <row r="2" spans="1:11" s="1" customFormat="1" ht="21.75" customHeight="1">
      <c r="A2" s="1" t="s">
        <v>61</v>
      </c>
      <c r="E2" s="3"/>
      <c r="F2" s="3"/>
      <c r="G2" s="166"/>
      <c r="H2" s="3"/>
      <c r="I2" s="3"/>
      <c r="J2" s="3"/>
      <c r="K2" s="166"/>
    </row>
    <row r="3" spans="1:11" s="1" customFormat="1" ht="21.75" customHeight="1">
      <c r="A3" s="5" t="s">
        <v>188</v>
      </c>
      <c r="B3" s="5"/>
      <c r="C3" s="5"/>
      <c r="D3" s="5"/>
      <c r="E3" s="7"/>
      <c r="F3" s="7"/>
      <c r="G3" s="167"/>
      <c r="H3" s="7"/>
      <c r="I3" s="7"/>
      <c r="J3" s="7"/>
      <c r="K3" s="167"/>
    </row>
    <row r="4" spans="1:11" ht="15" customHeight="1">
      <c r="C4" s="9"/>
      <c r="D4" s="9"/>
      <c r="E4" s="10"/>
      <c r="F4" s="10"/>
      <c r="G4" s="168"/>
      <c r="H4" s="10"/>
      <c r="I4" s="10"/>
      <c r="J4" s="10"/>
      <c r="K4" s="168"/>
    </row>
    <row r="5" spans="1:11" ht="18.2" customHeight="1">
      <c r="C5" s="12"/>
      <c r="D5" s="12"/>
      <c r="E5" s="281" t="s">
        <v>1</v>
      </c>
      <c r="F5" s="281"/>
      <c r="G5" s="281"/>
      <c r="H5" s="4"/>
      <c r="I5" s="281" t="s">
        <v>2</v>
      </c>
      <c r="J5" s="281"/>
      <c r="K5" s="281"/>
    </row>
    <row r="6" spans="1:11" ht="18.2" customHeight="1">
      <c r="C6" s="2"/>
      <c r="D6" s="11"/>
      <c r="E6" s="93" t="s">
        <v>186</v>
      </c>
      <c r="F6" s="15"/>
      <c r="G6" s="136" t="s">
        <v>174</v>
      </c>
      <c r="H6" s="15"/>
      <c r="I6" s="93" t="s">
        <v>186</v>
      </c>
      <c r="J6" s="15"/>
      <c r="K6" s="136" t="s">
        <v>174</v>
      </c>
    </row>
    <row r="7" spans="1:11" ht="18.2" customHeight="1">
      <c r="C7" s="6" t="s">
        <v>7</v>
      </c>
      <c r="D7" s="11"/>
      <c r="E7" s="16" t="s">
        <v>8</v>
      </c>
      <c r="F7" s="15"/>
      <c r="G7" s="169" t="s">
        <v>8</v>
      </c>
      <c r="H7" s="15"/>
      <c r="I7" s="16" t="s">
        <v>8</v>
      </c>
      <c r="J7" s="15"/>
      <c r="K7" s="169" t="s">
        <v>8</v>
      </c>
    </row>
    <row r="8" spans="1:11" ht="18.2" customHeight="1">
      <c r="A8" s="17" t="s">
        <v>62</v>
      </c>
      <c r="B8" s="17"/>
      <c r="C8" s="32"/>
      <c r="E8" s="52"/>
      <c r="I8" s="52"/>
    </row>
    <row r="9" spans="1:11" ht="5.0999999999999996" customHeight="1">
      <c r="A9" s="17"/>
      <c r="B9" s="17"/>
      <c r="C9" s="32"/>
      <c r="E9" s="52"/>
      <c r="I9" s="52"/>
    </row>
    <row r="10" spans="1:11" ht="18.2" customHeight="1">
      <c r="A10" s="8" t="s">
        <v>63</v>
      </c>
      <c r="C10" s="33"/>
      <c r="E10" s="52">
        <v>1208718</v>
      </c>
      <c r="F10" s="124"/>
      <c r="G10" s="30">
        <v>1441143</v>
      </c>
      <c r="H10" s="124"/>
      <c r="I10" s="52">
        <v>1208215</v>
      </c>
      <c r="J10" s="124"/>
      <c r="K10" s="30">
        <v>1440850</v>
      </c>
    </row>
    <row r="11" spans="1:11" ht="18.2" customHeight="1">
      <c r="A11" s="8" t="s">
        <v>190</v>
      </c>
      <c r="C11" s="33"/>
      <c r="E11" s="52">
        <v>0</v>
      </c>
      <c r="F11" s="124"/>
      <c r="G11" s="30">
        <v>0</v>
      </c>
      <c r="H11" s="124"/>
      <c r="I11" s="52">
        <v>33999</v>
      </c>
      <c r="J11" s="124"/>
      <c r="K11" s="30">
        <v>24000</v>
      </c>
    </row>
    <row r="12" spans="1:11" ht="18.2" customHeight="1">
      <c r="A12" s="8" t="s">
        <v>64</v>
      </c>
      <c r="C12" s="33"/>
      <c r="E12" s="122">
        <v>20517</v>
      </c>
      <c r="F12" s="124"/>
      <c r="G12" s="170">
        <v>19354</v>
      </c>
      <c r="H12" s="124"/>
      <c r="I12" s="122">
        <v>21189</v>
      </c>
      <c r="J12" s="124"/>
      <c r="K12" s="170">
        <v>20112</v>
      </c>
    </row>
    <row r="13" spans="1:11" ht="5.0999999999999996" customHeight="1">
      <c r="C13" s="33"/>
      <c r="E13" s="52"/>
      <c r="F13" s="34"/>
      <c r="G13" s="30"/>
      <c r="H13" s="34"/>
      <c r="I13" s="52"/>
      <c r="J13" s="34"/>
      <c r="K13" s="30"/>
    </row>
    <row r="14" spans="1:11" ht="18.2" customHeight="1">
      <c r="A14" s="17" t="s">
        <v>65</v>
      </c>
      <c r="B14" s="17"/>
      <c r="C14" s="271"/>
      <c r="E14" s="87">
        <f>SUM(E10:E13)</f>
        <v>1229235</v>
      </c>
      <c r="F14" s="34"/>
      <c r="G14" s="171">
        <f>SUM(G10:G13)</f>
        <v>1460497</v>
      </c>
      <c r="H14" s="34"/>
      <c r="I14" s="87">
        <f>SUM(I10:I13)</f>
        <v>1263403</v>
      </c>
      <c r="J14" s="34"/>
      <c r="K14" s="171">
        <f>SUM(K10:K13)</f>
        <v>1484962</v>
      </c>
    </row>
    <row r="15" spans="1:11" ht="9.9499999999999993" customHeight="1">
      <c r="A15" s="17"/>
      <c r="B15" s="17"/>
      <c r="C15" s="271"/>
      <c r="E15" s="52"/>
      <c r="F15" s="34"/>
      <c r="G15" s="30"/>
      <c r="H15" s="34"/>
      <c r="I15" s="52"/>
      <c r="J15" s="34"/>
      <c r="K15" s="30"/>
    </row>
    <row r="16" spans="1:11" ht="18.2" customHeight="1">
      <c r="A16" s="17" t="s">
        <v>66</v>
      </c>
      <c r="B16" s="17"/>
      <c r="C16" s="271"/>
      <c r="E16" s="52"/>
      <c r="F16" s="34"/>
      <c r="G16" s="30"/>
      <c r="H16" s="34"/>
      <c r="I16" s="52"/>
      <c r="J16" s="34"/>
      <c r="K16" s="30"/>
    </row>
    <row r="17" spans="1:11" ht="5.0999999999999996" customHeight="1">
      <c r="A17" s="17"/>
      <c r="B17" s="17"/>
      <c r="C17" s="271"/>
      <c r="E17" s="52"/>
      <c r="G17" s="30"/>
      <c r="I17" s="52"/>
      <c r="K17" s="30"/>
    </row>
    <row r="18" spans="1:11" ht="18.2" customHeight="1">
      <c r="A18" s="8" t="s">
        <v>67</v>
      </c>
      <c r="C18" s="33"/>
      <c r="E18" s="52">
        <v>1032920</v>
      </c>
      <c r="F18" s="124"/>
      <c r="G18" s="30">
        <v>1297569</v>
      </c>
      <c r="H18" s="124"/>
      <c r="I18" s="52">
        <v>1038401</v>
      </c>
      <c r="J18" s="124"/>
      <c r="K18" s="30">
        <v>1308541</v>
      </c>
    </row>
    <row r="19" spans="1:11" ht="18.2" customHeight="1">
      <c r="A19" s="8" t="s">
        <v>68</v>
      </c>
      <c r="C19" s="33"/>
      <c r="E19" s="52">
        <v>23155</v>
      </c>
      <c r="F19" s="124"/>
      <c r="G19" s="30">
        <v>24733</v>
      </c>
      <c r="H19" s="124"/>
      <c r="I19" s="52">
        <v>23155</v>
      </c>
      <c r="J19" s="124"/>
      <c r="K19" s="30">
        <v>24733</v>
      </c>
    </row>
    <row r="20" spans="1:11" ht="18.2" customHeight="1">
      <c r="A20" s="8" t="s">
        <v>69</v>
      </c>
      <c r="C20" s="33"/>
      <c r="E20" s="52">
        <v>70634</v>
      </c>
      <c r="F20" s="124"/>
      <c r="G20" s="30">
        <v>65202</v>
      </c>
      <c r="H20" s="124"/>
      <c r="I20" s="52">
        <v>68802</v>
      </c>
      <c r="J20" s="124"/>
      <c r="K20" s="30">
        <v>63849</v>
      </c>
    </row>
    <row r="21" spans="1:11" ht="18.2" customHeight="1">
      <c r="A21" s="8" t="s">
        <v>70</v>
      </c>
      <c r="C21" s="33"/>
      <c r="E21" s="122">
        <v>4119</v>
      </c>
      <c r="F21" s="124"/>
      <c r="G21" s="170">
        <v>7808</v>
      </c>
      <c r="H21" s="124"/>
      <c r="I21" s="122">
        <v>4118</v>
      </c>
      <c r="J21" s="124"/>
      <c r="K21" s="170">
        <v>7807</v>
      </c>
    </row>
    <row r="22" spans="1:11" ht="5.0999999999999996" customHeight="1">
      <c r="C22" s="35"/>
      <c r="E22" s="52"/>
      <c r="F22" s="34"/>
      <c r="G22" s="30"/>
      <c r="H22" s="34"/>
      <c r="I22" s="52"/>
      <c r="J22" s="34"/>
      <c r="K22" s="30"/>
    </row>
    <row r="23" spans="1:11" ht="18.2" customHeight="1">
      <c r="A23" s="17" t="s">
        <v>71</v>
      </c>
      <c r="B23" s="17"/>
      <c r="C23" s="36"/>
      <c r="D23" s="17"/>
      <c r="E23" s="87">
        <f>SUM(E18:E22)</f>
        <v>1130828</v>
      </c>
      <c r="F23" s="34"/>
      <c r="G23" s="171">
        <f>SUM(G18:G22)</f>
        <v>1395312</v>
      </c>
      <c r="H23" s="34"/>
      <c r="I23" s="87">
        <f>SUM(I18:I22)</f>
        <v>1134476</v>
      </c>
      <c r="J23" s="34"/>
      <c r="K23" s="171">
        <f>SUM(K18:K22)</f>
        <v>1404930</v>
      </c>
    </row>
    <row r="24" spans="1:11" ht="9.9499999999999993" customHeight="1">
      <c r="A24" s="17"/>
      <c r="B24" s="17"/>
      <c r="C24" s="32"/>
      <c r="E24" s="52"/>
      <c r="F24" s="34"/>
      <c r="G24" s="30"/>
      <c r="H24" s="34"/>
      <c r="I24" s="52"/>
      <c r="J24" s="34"/>
      <c r="K24" s="30"/>
    </row>
    <row r="25" spans="1:11" ht="18.2" customHeight="1">
      <c r="A25" s="17" t="s">
        <v>72</v>
      </c>
      <c r="C25" s="33"/>
      <c r="E25" s="52">
        <f>E14-E23</f>
        <v>98407</v>
      </c>
      <c r="F25" s="34"/>
      <c r="G25" s="30">
        <f>G14-G23</f>
        <v>65185</v>
      </c>
      <c r="H25" s="34"/>
      <c r="I25" s="52">
        <f>I14-I23</f>
        <v>128927</v>
      </c>
      <c r="J25" s="34"/>
      <c r="K25" s="30">
        <f>K14-K23</f>
        <v>80032</v>
      </c>
    </row>
    <row r="26" spans="1:11" ht="18.2" customHeight="1">
      <c r="A26" s="8" t="s">
        <v>73</v>
      </c>
      <c r="C26" s="33"/>
      <c r="E26" s="87">
        <v>-6</v>
      </c>
      <c r="F26" s="34"/>
      <c r="G26" s="171">
        <v>-9</v>
      </c>
      <c r="H26" s="34"/>
      <c r="I26" s="87">
        <v>-6</v>
      </c>
      <c r="J26" s="34"/>
      <c r="K26" s="171">
        <v>-9</v>
      </c>
    </row>
    <row r="27" spans="1:11" ht="5.0999999999999996" customHeight="1">
      <c r="C27" s="32"/>
      <c r="E27" s="52"/>
      <c r="F27" s="37"/>
      <c r="G27" s="30"/>
      <c r="H27" s="37"/>
      <c r="I27" s="52"/>
      <c r="J27" s="37"/>
      <c r="K27" s="30"/>
    </row>
    <row r="28" spans="1:11" ht="18.2" customHeight="1">
      <c r="A28" s="17" t="s">
        <v>74</v>
      </c>
      <c r="B28" s="17"/>
      <c r="C28" s="32"/>
      <c r="E28" s="52">
        <f>SUM(E25:E27)</f>
        <v>98401</v>
      </c>
      <c r="F28" s="34"/>
      <c r="G28" s="30">
        <f>SUM(G25:G27)</f>
        <v>65176</v>
      </c>
      <c r="H28" s="34"/>
      <c r="I28" s="52">
        <f>SUM(I25:I27)</f>
        <v>128921</v>
      </c>
      <c r="J28" s="37"/>
      <c r="K28" s="30">
        <f>SUM(K25:K27)</f>
        <v>80023</v>
      </c>
    </row>
    <row r="29" spans="1:11" ht="18.2" customHeight="1">
      <c r="A29" s="8" t="s">
        <v>75</v>
      </c>
      <c r="C29" s="271">
        <v>14</v>
      </c>
      <c r="E29" s="87">
        <v>-7775</v>
      </c>
      <c r="F29" s="37"/>
      <c r="G29" s="171">
        <v>-4261</v>
      </c>
      <c r="H29" s="37"/>
      <c r="I29" s="87">
        <v>-7007</v>
      </c>
      <c r="J29" s="37"/>
      <c r="K29" s="171">
        <v>-2867</v>
      </c>
    </row>
    <row r="30" spans="1:11" ht="5.0999999999999996" customHeight="1">
      <c r="C30" s="32"/>
      <c r="E30" s="52"/>
      <c r="F30" s="37"/>
      <c r="G30" s="30"/>
      <c r="H30" s="37"/>
      <c r="I30" s="52"/>
      <c r="J30" s="37"/>
      <c r="K30" s="30"/>
    </row>
    <row r="31" spans="1:11" ht="18.2" customHeight="1">
      <c r="A31" s="17" t="s">
        <v>76</v>
      </c>
      <c r="B31" s="17"/>
      <c r="C31" s="32"/>
      <c r="D31" s="271"/>
      <c r="E31" s="52">
        <f>SUM(E28:E30)</f>
        <v>90626</v>
      </c>
      <c r="F31" s="37"/>
      <c r="G31" s="30">
        <f>SUM(G28:G30)</f>
        <v>60915</v>
      </c>
      <c r="H31" s="37"/>
      <c r="I31" s="52">
        <f>SUM(I28:I30)</f>
        <v>121914</v>
      </c>
      <c r="J31" s="37"/>
      <c r="K31" s="30">
        <f>SUM(K28:K30)</f>
        <v>77156</v>
      </c>
    </row>
    <row r="32" spans="1:11" ht="5.0999999999999996" customHeight="1">
      <c r="C32" s="32"/>
      <c r="D32" s="154"/>
      <c r="E32" s="52"/>
      <c r="F32" s="155"/>
      <c r="G32" s="30"/>
      <c r="H32" s="155"/>
      <c r="I32" s="52"/>
      <c r="J32" s="155"/>
      <c r="K32" s="30"/>
    </row>
    <row r="33" spans="1:11" ht="18.2" customHeight="1">
      <c r="A33" s="17" t="s">
        <v>161</v>
      </c>
      <c r="B33" s="17"/>
      <c r="C33" s="32"/>
      <c r="D33" s="271"/>
      <c r="E33" s="52"/>
      <c r="F33" s="37"/>
      <c r="G33" s="30"/>
      <c r="H33" s="37"/>
      <c r="I33" s="52"/>
      <c r="J33" s="37"/>
      <c r="K33" s="30"/>
    </row>
    <row r="34" spans="1:11" ht="18.2" customHeight="1">
      <c r="A34" s="8" t="s">
        <v>77</v>
      </c>
      <c r="C34" s="32"/>
      <c r="D34" s="271"/>
      <c r="E34" s="52"/>
      <c r="F34" s="85"/>
      <c r="G34" s="30"/>
      <c r="H34" s="85"/>
      <c r="I34" s="52"/>
      <c r="J34" s="85"/>
      <c r="K34" s="30"/>
    </row>
    <row r="35" spans="1:11" ht="18.2" customHeight="1">
      <c r="A35" s="43" t="s">
        <v>78</v>
      </c>
      <c r="C35" s="32"/>
      <c r="D35" s="271"/>
      <c r="E35" s="52"/>
      <c r="F35" s="37"/>
      <c r="G35" s="30"/>
      <c r="H35" s="37"/>
      <c r="I35" s="52"/>
      <c r="J35" s="37"/>
      <c r="K35" s="30"/>
    </row>
    <row r="36" spans="1:11" ht="18.2" customHeight="1">
      <c r="B36" s="38" t="s">
        <v>202</v>
      </c>
      <c r="C36" s="32"/>
      <c r="D36" s="271"/>
      <c r="E36" s="52"/>
      <c r="F36" s="37"/>
      <c r="G36" s="30"/>
      <c r="H36" s="37"/>
      <c r="I36" s="52"/>
      <c r="J36" s="37"/>
      <c r="K36" s="30"/>
    </row>
    <row r="37" spans="1:11" ht="18.2" customHeight="1">
      <c r="B37" s="8" t="s">
        <v>172</v>
      </c>
      <c r="C37" s="32"/>
      <c r="D37" s="271"/>
      <c r="E37" s="52"/>
      <c r="F37" s="37"/>
      <c r="G37" s="30"/>
      <c r="H37" s="37"/>
      <c r="I37" s="52"/>
      <c r="J37" s="37"/>
      <c r="K37" s="30"/>
    </row>
    <row r="38" spans="1:11" ht="18.2" customHeight="1">
      <c r="B38" s="8" t="s">
        <v>171</v>
      </c>
      <c r="C38" s="32"/>
      <c r="D38" s="271"/>
      <c r="E38" s="87">
        <v>2929</v>
      </c>
      <c r="F38" s="37"/>
      <c r="G38" s="171">
        <v>2557</v>
      </c>
      <c r="H38" s="37"/>
      <c r="I38" s="87">
        <v>2929</v>
      </c>
      <c r="J38" s="37"/>
      <c r="K38" s="171">
        <v>2557</v>
      </c>
    </row>
    <row r="39" spans="1:11" ht="5.0999999999999996" customHeight="1">
      <c r="C39" s="32"/>
      <c r="E39" s="52"/>
      <c r="F39" s="37"/>
      <c r="G39" s="30"/>
      <c r="H39" s="37"/>
      <c r="I39" s="52"/>
      <c r="J39" s="37"/>
      <c r="K39" s="30"/>
    </row>
    <row r="40" spans="1:11" ht="18.2" customHeight="1">
      <c r="A40" s="125" t="s">
        <v>79</v>
      </c>
      <c r="C40" s="32"/>
      <c r="D40" s="271"/>
      <c r="E40" s="52"/>
      <c r="F40" s="34"/>
      <c r="G40" s="30"/>
      <c r="H40" s="34"/>
      <c r="I40" s="52"/>
      <c r="J40" s="34"/>
      <c r="K40" s="30"/>
    </row>
    <row r="41" spans="1:11" ht="18.2" customHeight="1">
      <c r="A41" s="125" t="s">
        <v>80</v>
      </c>
      <c r="C41" s="271"/>
      <c r="E41" s="87">
        <f>SUM(E35:E40)</f>
        <v>2929</v>
      </c>
      <c r="F41" s="37"/>
      <c r="G41" s="171">
        <f>SUM(G35:G40)</f>
        <v>2557</v>
      </c>
      <c r="H41" s="37"/>
      <c r="I41" s="87">
        <f>SUM(I35:I40)</f>
        <v>2929</v>
      </c>
      <c r="J41" s="37"/>
      <c r="K41" s="171">
        <f>SUM(K35:K40)</f>
        <v>2557</v>
      </c>
    </row>
    <row r="42" spans="1:11" ht="5.0999999999999996" customHeight="1">
      <c r="C42" s="32"/>
      <c r="E42" s="52"/>
      <c r="F42" s="37"/>
      <c r="G42" s="30"/>
      <c r="H42" s="37"/>
      <c r="I42" s="52"/>
      <c r="J42" s="37"/>
      <c r="K42" s="30"/>
    </row>
    <row r="43" spans="1:11" ht="18.2" customHeight="1">
      <c r="A43" s="8" t="s">
        <v>81</v>
      </c>
      <c r="C43" s="32"/>
      <c r="D43" s="271"/>
      <c r="E43" s="52"/>
      <c r="F43" s="34"/>
      <c r="G43" s="30"/>
      <c r="H43" s="34"/>
      <c r="I43" s="52"/>
      <c r="J43" s="34"/>
      <c r="K43" s="30"/>
    </row>
    <row r="44" spans="1:11" ht="18.2" customHeight="1">
      <c r="A44" s="8" t="s">
        <v>78</v>
      </c>
      <c r="C44" s="32"/>
      <c r="D44" s="271"/>
      <c r="E44" s="52"/>
      <c r="F44" s="34"/>
      <c r="G44" s="30"/>
      <c r="H44" s="34"/>
      <c r="I44" s="52"/>
      <c r="J44" s="34"/>
      <c r="K44" s="30"/>
    </row>
    <row r="45" spans="1:11" ht="18.2" customHeight="1">
      <c r="B45" s="38" t="s">
        <v>203</v>
      </c>
      <c r="C45" s="32"/>
      <c r="D45" s="271"/>
      <c r="E45" s="52"/>
      <c r="F45" s="37"/>
      <c r="G45" s="30"/>
      <c r="H45" s="37"/>
      <c r="I45" s="52"/>
      <c r="J45" s="37"/>
      <c r="K45" s="30"/>
    </row>
    <row r="46" spans="1:11" ht="18.2" customHeight="1">
      <c r="B46" s="8" t="s">
        <v>172</v>
      </c>
      <c r="C46" s="32"/>
      <c r="D46" s="271"/>
      <c r="E46" s="52"/>
      <c r="F46" s="37"/>
      <c r="G46" s="30"/>
      <c r="H46" s="37"/>
      <c r="I46" s="52"/>
      <c r="J46" s="37"/>
      <c r="K46" s="30"/>
    </row>
    <row r="47" spans="1:11" ht="18.2" customHeight="1">
      <c r="B47" s="27" t="s">
        <v>171</v>
      </c>
      <c r="C47" s="32"/>
      <c r="D47" s="271"/>
      <c r="E47" s="87">
        <v>-1074</v>
      </c>
      <c r="F47" s="37"/>
      <c r="G47" s="171">
        <v>181</v>
      </c>
      <c r="H47" s="37"/>
      <c r="I47" s="87">
        <v>-1074</v>
      </c>
      <c r="J47" s="37"/>
      <c r="K47" s="171">
        <v>181</v>
      </c>
    </row>
    <row r="48" spans="1:11" ht="5.0999999999999996" customHeight="1">
      <c r="C48" s="32"/>
      <c r="E48" s="52"/>
      <c r="F48" s="37"/>
      <c r="G48" s="30"/>
      <c r="H48" s="37"/>
      <c r="I48" s="52"/>
      <c r="J48" s="37"/>
      <c r="K48" s="30"/>
    </row>
    <row r="49" spans="1:11" ht="18.2" customHeight="1">
      <c r="A49" s="96" t="s">
        <v>82</v>
      </c>
      <c r="C49" s="32"/>
      <c r="D49" s="271"/>
      <c r="E49" s="52"/>
      <c r="F49" s="34"/>
      <c r="G49" s="30"/>
      <c r="H49" s="34"/>
      <c r="I49" s="52"/>
      <c r="J49" s="34"/>
      <c r="K49" s="30"/>
    </row>
    <row r="50" spans="1:11" ht="18.2" customHeight="1">
      <c r="A50" s="125" t="s">
        <v>80</v>
      </c>
      <c r="C50" s="271"/>
      <c r="E50" s="87">
        <f>SUM(E47:E49)</f>
        <v>-1074</v>
      </c>
      <c r="F50" s="37"/>
      <c r="G50" s="171">
        <f>SUM(G47:G49)</f>
        <v>181</v>
      </c>
      <c r="H50" s="37"/>
      <c r="I50" s="87">
        <f>SUM(I47:I49)</f>
        <v>-1074</v>
      </c>
      <c r="J50" s="37"/>
      <c r="K50" s="171">
        <f>SUM(K47:K49)</f>
        <v>181</v>
      </c>
    </row>
    <row r="51" spans="1:11" ht="5.0999999999999996" customHeight="1">
      <c r="C51" s="32"/>
      <c r="E51" s="52"/>
      <c r="F51" s="37"/>
      <c r="G51" s="30"/>
      <c r="H51" s="37"/>
      <c r="I51" s="52"/>
      <c r="J51" s="37"/>
      <c r="K51" s="30"/>
    </row>
    <row r="52" spans="1:11" ht="18.2" customHeight="1">
      <c r="A52" s="17" t="s">
        <v>204</v>
      </c>
      <c r="C52" s="32"/>
      <c r="D52" s="271"/>
      <c r="E52" s="87">
        <f>SUM(E41,E50)</f>
        <v>1855</v>
      </c>
      <c r="F52" s="37"/>
      <c r="G52" s="171">
        <f>SUM(G41,G50)</f>
        <v>2738</v>
      </c>
      <c r="H52" s="37"/>
      <c r="I52" s="87">
        <f>SUM(I41,I50)</f>
        <v>1855</v>
      </c>
      <c r="J52" s="37"/>
      <c r="K52" s="171">
        <f>SUM(K41,K50)</f>
        <v>2738</v>
      </c>
    </row>
    <row r="53" spans="1:11" ht="5.0999999999999996" customHeight="1">
      <c r="C53" s="32"/>
      <c r="E53" s="52"/>
      <c r="F53" s="37"/>
      <c r="G53" s="30"/>
      <c r="H53" s="37"/>
      <c r="I53" s="52"/>
      <c r="J53" s="37"/>
      <c r="K53" s="30"/>
    </row>
    <row r="54" spans="1:11" ht="18.2" customHeight="1" thickBot="1">
      <c r="A54" s="17" t="s">
        <v>160</v>
      </c>
      <c r="B54" s="17"/>
      <c r="C54" s="271"/>
      <c r="E54" s="28">
        <f>SUM(E31,E52)</f>
        <v>92481</v>
      </c>
      <c r="G54" s="29">
        <f>SUM(G31,G52)</f>
        <v>63653</v>
      </c>
      <c r="I54" s="28">
        <f>SUM(I31,I52)</f>
        <v>123769</v>
      </c>
      <c r="K54" s="29">
        <f>SUM(K31,K52)</f>
        <v>79894</v>
      </c>
    </row>
    <row r="55" spans="1:11" s="76" customFormat="1" ht="25.5" customHeight="1" thickTop="1">
      <c r="A55" s="75"/>
      <c r="B55" s="75"/>
      <c r="C55" s="77"/>
      <c r="E55" s="30"/>
      <c r="F55" s="74"/>
      <c r="G55" s="73"/>
      <c r="H55" s="74"/>
      <c r="I55" s="30"/>
      <c r="J55" s="74"/>
      <c r="K55" s="73"/>
    </row>
    <row r="56" spans="1:11" s="76" customFormat="1" ht="18.75">
      <c r="A56" s="75"/>
      <c r="B56" s="75"/>
      <c r="C56" s="77"/>
      <c r="E56" s="30"/>
      <c r="F56" s="74"/>
      <c r="G56" s="73"/>
      <c r="H56" s="74"/>
      <c r="I56" s="30"/>
      <c r="J56" s="74"/>
      <c r="K56" s="73"/>
    </row>
    <row r="57" spans="1:11" ht="21.95" customHeight="1">
      <c r="A57" s="39" t="s">
        <v>31</v>
      </c>
      <c r="B57" s="39"/>
      <c r="C57" s="40"/>
      <c r="D57" s="25"/>
      <c r="E57" s="88"/>
      <c r="F57" s="88"/>
      <c r="G57" s="172"/>
      <c r="H57" s="88"/>
      <c r="I57" s="88"/>
      <c r="J57" s="88"/>
      <c r="K57" s="172"/>
    </row>
    <row r="58" spans="1:11" ht="20.100000000000001" customHeight="1">
      <c r="A58" s="1" t="s">
        <v>0</v>
      </c>
      <c r="B58" s="1"/>
      <c r="C58" s="1"/>
      <c r="D58" s="1"/>
      <c r="E58" s="3"/>
      <c r="F58" s="3"/>
      <c r="G58" s="166"/>
      <c r="H58" s="3"/>
      <c r="I58" s="3"/>
      <c r="J58" s="3"/>
      <c r="K58" s="166"/>
    </row>
    <row r="59" spans="1:11" ht="20.100000000000001" customHeight="1">
      <c r="A59" s="1" t="s">
        <v>83</v>
      </c>
      <c r="B59" s="1"/>
      <c r="C59" s="1"/>
      <c r="D59" s="1"/>
      <c r="E59" s="3"/>
      <c r="F59" s="3"/>
      <c r="G59" s="166"/>
      <c r="H59" s="3"/>
      <c r="I59" s="3"/>
      <c r="J59" s="3"/>
      <c r="K59" s="166"/>
    </row>
    <row r="60" spans="1:11" ht="20.100000000000001" customHeight="1">
      <c r="A60" s="5" t="s">
        <v>188</v>
      </c>
      <c r="B60" s="5"/>
      <c r="C60" s="5"/>
      <c r="D60" s="5"/>
      <c r="E60" s="7"/>
      <c r="F60" s="7"/>
      <c r="G60" s="167"/>
      <c r="H60" s="7"/>
      <c r="I60" s="7"/>
      <c r="J60" s="7"/>
      <c r="K60" s="167"/>
    </row>
    <row r="61" spans="1:11" ht="20.100000000000001" customHeight="1">
      <c r="C61" s="9"/>
      <c r="D61" s="9"/>
      <c r="E61" s="10"/>
      <c r="F61" s="10"/>
      <c r="G61" s="168"/>
      <c r="H61" s="10"/>
      <c r="I61" s="10"/>
      <c r="J61" s="10"/>
      <c r="K61" s="168"/>
    </row>
    <row r="62" spans="1:11" ht="20.100000000000001" customHeight="1">
      <c r="C62" s="12"/>
      <c r="D62" s="12"/>
      <c r="E62" s="281" t="s">
        <v>1</v>
      </c>
      <c r="F62" s="281"/>
      <c r="G62" s="281"/>
      <c r="H62" s="4"/>
      <c r="I62" s="281" t="s">
        <v>2</v>
      </c>
      <c r="J62" s="281"/>
      <c r="K62" s="281"/>
    </row>
    <row r="63" spans="1:11" ht="20.100000000000001" customHeight="1">
      <c r="C63" s="2"/>
      <c r="D63" s="11"/>
      <c r="E63" s="93" t="s">
        <v>186</v>
      </c>
      <c r="F63" s="15"/>
      <c r="G63" s="136" t="s">
        <v>174</v>
      </c>
      <c r="H63" s="15"/>
      <c r="I63" s="93" t="s">
        <v>186</v>
      </c>
      <c r="J63" s="15"/>
      <c r="K63" s="136" t="s">
        <v>174</v>
      </c>
    </row>
    <row r="64" spans="1:11" ht="20.100000000000001" customHeight="1">
      <c r="C64" s="84"/>
      <c r="D64" s="11"/>
      <c r="E64" s="16" t="s">
        <v>8</v>
      </c>
      <c r="F64" s="15"/>
      <c r="G64" s="169" t="s">
        <v>8</v>
      </c>
      <c r="H64" s="15"/>
      <c r="I64" s="16" t="s">
        <v>8</v>
      </c>
      <c r="J64" s="15"/>
      <c r="K64" s="169" t="s">
        <v>8</v>
      </c>
    </row>
    <row r="65" spans="1:11" ht="8.1" customHeight="1">
      <c r="C65" s="33"/>
      <c r="E65" s="52"/>
      <c r="F65" s="34"/>
      <c r="H65" s="34"/>
      <c r="I65" s="52"/>
      <c r="J65" s="34"/>
    </row>
    <row r="66" spans="1:11" ht="20.100000000000001" customHeight="1">
      <c r="A66" s="17" t="s">
        <v>84</v>
      </c>
      <c r="B66" s="17"/>
      <c r="C66" s="33"/>
      <c r="E66" s="52"/>
      <c r="F66" s="34"/>
      <c r="H66" s="34"/>
      <c r="I66" s="52"/>
      <c r="J66" s="34"/>
    </row>
    <row r="67" spans="1:11" ht="20.100000000000001" customHeight="1">
      <c r="A67" s="27" t="s">
        <v>85</v>
      </c>
      <c r="B67" s="27"/>
      <c r="C67" s="33"/>
      <c r="E67" s="52">
        <f>E31</f>
        <v>90626</v>
      </c>
      <c r="F67" s="34"/>
      <c r="G67" s="30">
        <v>60915</v>
      </c>
      <c r="H67" s="34"/>
      <c r="I67" s="52">
        <f>I31</f>
        <v>121914</v>
      </c>
      <c r="J67" s="34"/>
      <c r="K67" s="30">
        <v>77156</v>
      </c>
    </row>
    <row r="68" spans="1:11" ht="20.100000000000001" customHeight="1">
      <c r="A68" s="27" t="s">
        <v>58</v>
      </c>
      <c r="B68" s="27"/>
      <c r="C68" s="33"/>
      <c r="E68" s="215">
        <v>0</v>
      </c>
      <c r="F68" s="34"/>
      <c r="G68" s="172">
        <v>0</v>
      </c>
      <c r="H68" s="34"/>
      <c r="I68" s="216">
        <v>0</v>
      </c>
      <c r="J68" s="34"/>
      <c r="K68" s="172">
        <v>0</v>
      </c>
    </row>
    <row r="69" spans="1:11" ht="8.1" customHeight="1">
      <c r="A69" s="17"/>
      <c r="B69" s="17"/>
      <c r="C69" s="271"/>
      <c r="E69" s="52"/>
      <c r="F69" s="34"/>
      <c r="G69" s="30"/>
      <c r="H69" s="34"/>
      <c r="I69" s="52"/>
      <c r="J69" s="34"/>
      <c r="K69" s="30"/>
    </row>
    <row r="70" spans="1:11" ht="20.100000000000001" customHeight="1" thickBot="1">
      <c r="A70" s="17"/>
      <c r="B70" s="17"/>
      <c r="C70" s="271"/>
      <c r="E70" s="28">
        <f>SUM(E67:E69)</f>
        <v>90626</v>
      </c>
      <c r="G70" s="29">
        <f>SUM(G67:G69)</f>
        <v>60915</v>
      </c>
      <c r="I70" s="28">
        <f>SUM(I67:I69)</f>
        <v>121914</v>
      </c>
      <c r="K70" s="29">
        <f>SUM(K67:K69)</f>
        <v>77156</v>
      </c>
    </row>
    <row r="71" spans="1:11" ht="20.100000000000001" customHeight="1" thickTop="1">
      <c r="A71" s="17"/>
      <c r="B71" s="17"/>
      <c r="C71" s="271"/>
      <c r="E71" s="52"/>
      <c r="G71" s="30"/>
      <c r="I71" s="52"/>
      <c r="K71" s="30"/>
    </row>
    <row r="72" spans="1:11" ht="20.100000000000001" customHeight="1">
      <c r="A72" s="17" t="s">
        <v>164</v>
      </c>
      <c r="B72" s="17"/>
      <c r="C72" s="33"/>
      <c r="E72" s="52"/>
      <c r="F72" s="34"/>
      <c r="G72" s="30"/>
      <c r="H72" s="34"/>
      <c r="I72" s="52"/>
      <c r="J72" s="34"/>
      <c r="K72" s="30"/>
    </row>
    <row r="73" spans="1:11" ht="20.100000000000001" customHeight="1">
      <c r="A73" s="27" t="s">
        <v>85</v>
      </c>
      <c r="B73" s="27"/>
      <c r="C73" s="33"/>
      <c r="E73" s="52">
        <f>E54</f>
        <v>92481</v>
      </c>
      <c r="F73" s="34"/>
      <c r="G73" s="30">
        <v>63653</v>
      </c>
      <c r="H73" s="34"/>
      <c r="I73" s="52">
        <f>I54</f>
        <v>123769</v>
      </c>
      <c r="J73" s="34"/>
      <c r="K73" s="30">
        <v>79894</v>
      </c>
    </row>
    <row r="74" spans="1:11" ht="20.100000000000001" customHeight="1">
      <c r="A74" s="27" t="s">
        <v>58</v>
      </c>
      <c r="B74" s="27"/>
      <c r="C74" s="33"/>
      <c r="E74" s="87">
        <v>0</v>
      </c>
      <c r="F74" s="34"/>
      <c r="G74" s="171">
        <v>0</v>
      </c>
      <c r="H74" s="34"/>
      <c r="I74" s="87">
        <v>0</v>
      </c>
      <c r="J74" s="34"/>
      <c r="K74" s="171">
        <v>0</v>
      </c>
    </row>
    <row r="75" spans="1:11" ht="8.1" customHeight="1">
      <c r="C75" s="33"/>
      <c r="E75" s="52"/>
      <c r="F75" s="34"/>
      <c r="G75" s="30"/>
      <c r="H75" s="34"/>
      <c r="I75" s="52"/>
      <c r="J75" s="34"/>
      <c r="K75" s="30"/>
    </row>
    <row r="76" spans="1:11" ht="20.100000000000001" customHeight="1" thickBot="1">
      <c r="C76" s="33"/>
      <c r="E76" s="28">
        <f>SUM(E73:E75)</f>
        <v>92481</v>
      </c>
      <c r="G76" s="29">
        <f>SUM(G73:G75)</f>
        <v>63653</v>
      </c>
      <c r="I76" s="28">
        <f>SUM(I73:I75)</f>
        <v>123769</v>
      </c>
      <c r="K76" s="29">
        <f>SUM(K73:K75)</f>
        <v>79894</v>
      </c>
    </row>
    <row r="77" spans="1:11" ht="20.100000000000001" customHeight="1" thickTop="1">
      <c r="C77" s="33"/>
      <c r="E77" s="52"/>
      <c r="F77" s="34"/>
      <c r="G77" s="30"/>
      <c r="H77" s="34"/>
      <c r="I77" s="52"/>
      <c r="J77" s="34"/>
      <c r="K77" s="30"/>
    </row>
    <row r="78" spans="1:11" ht="20.100000000000001" customHeight="1">
      <c r="C78" s="33"/>
      <c r="E78" s="52"/>
      <c r="F78" s="34"/>
      <c r="G78" s="30"/>
      <c r="H78" s="34"/>
      <c r="I78" s="52"/>
      <c r="J78" s="34"/>
      <c r="K78" s="30"/>
    </row>
    <row r="79" spans="1:11" ht="20.100000000000001" customHeight="1">
      <c r="A79" s="17" t="s">
        <v>86</v>
      </c>
      <c r="B79" s="17"/>
      <c r="C79" s="41"/>
      <c r="E79" s="52"/>
      <c r="G79" s="30"/>
      <c r="I79" s="52"/>
      <c r="K79" s="30"/>
    </row>
    <row r="80" spans="1:11" ht="6" customHeight="1">
      <c r="A80" s="17"/>
      <c r="B80" s="17"/>
      <c r="C80" s="41"/>
      <c r="E80" s="52"/>
      <c r="G80" s="30"/>
      <c r="I80" s="52"/>
      <c r="K80" s="30"/>
    </row>
    <row r="81" spans="1:11" ht="20.100000000000001" customHeight="1">
      <c r="A81" s="8" t="s">
        <v>87</v>
      </c>
      <c r="C81" s="271"/>
      <c r="E81" s="91">
        <v>0.47</v>
      </c>
      <c r="F81" s="42"/>
      <c r="G81" s="173">
        <v>0.31692278717241817</v>
      </c>
      <c r="H81" s="42"/>
      <c r="I81" s="91">
        <v>0.63</v>
      </c>
      <c r="J81" s="42"/>
      <c r="K81" s="173">
        <v>0.40141992230280055</v>
      </c>
    </row>
    <row r="82" spans="1:11" ht="20.100000000000001" customHeight="1">
      <c r="C82" s="271"/>
      <c r="E82" s="42"/>
      <c r="F82" s="42"/>
      <c r="G82" s="174"/>
      <c r="H82" s="42"/>
      <c r="I82" s="42"/>
      <c r="J82" s="42"/>
      <c r="K82" s="174"/>
    </row>
    <row r="83" spans="1:11" ht="20.100000000000001" customHeight="1">
      <c r="C83" s="271"/>
      <c r="E83" s="42"/>
      <c r="F83" s="42"/>
      <c r="G83" s="174"/>
      <c r="H83" s="42"/>
      <c r="I83" s="42"/>
      <c r="J83" s="42"/>
      <c r="K83" s="174"/>
    </row>
    <row r="84" spans="1:11" ht="20.100000000000001" customHeight="1">
      <c r="C84" s="271"/>
      <c r="E84" s="42"/>
      <c r="F84" s="42"/>
      <c r="G84" s="174"/>
      <c r="H84" s="42"/>
      <c r="I84" s="42"/>
      <c r="J84" s="42"/>
      <c r="K84" s="174"/>
    </row>
    <row r="85" spans="1:11" ht="20.100000000000001" customHeight="1">
      <c r="C85" s="271"/>
      <c r="E85" s="42"/>
      <c r="F85" s="42"/>
      <c r="G85" s="174"/>
      <c r="H85" s="42"/>
      <c r="I85" s="42"/>
      <c r="J85" s="42"/>
      <c r="K85" s="174"/>
    </row>
    <row r="86" spans="1:11" ht="20.100000000000001" customHeight="1">
      <c r="C86" s="271"/>
      <c r="E86" s="42"/>
      <c r="F86" s="42"/>
      <c r="G86" s="174"/>
      <c r="H86" s="42"/>
      <c r="I86" s="42"/>
      <c r="J86" s="42"/>
      <c r="K86" s="174"/>
    </row>
    <row r="87" spans="1:11" ht="20.100000000000001" customHeight="1">
      <c r="C87" s="271"/>
      <c r="E87" s="42"/>
      <c r="F87" s="42"/>
      <c r="G87" s="174"/>
      <c r="H87" s="42"/>
      <c r="I87" s="42"/>
      <c r="J87" s="42"/>
      <c r="K87" s="174"/>
    </row>
    <row r="88" spans="1:11" ht="20.100000000000001" customHeight="1">
      <c r="C88" s="271"/>
      <c r="E88" s="42"/>
      <c r="F88" s="42"/>
      <c r="G88" s="174"/>
      <c r="H88" s="42"/>
      <c r="I88" s="42"/>
      <c r="J88" s="42"/>
      <c r="K88" s="174"/>
    </row>
    <row r="89" spans="1:11" ht="20.100000000000001" customHeight="1">
      <c r="C89" s="271"/>
      <c r="E89" s="42"/>
      <c r="F89" s="42"/>
      <c r="G89" s="174"/>
      <c r="H89" s="42"/>
      <c r="I89" s="42"/>
      <c r="J89" s="42"/>
      <c r="K89" s="174"/>
    </row>
    <row r="90" spans="1:11" ht="20.100000000000001" customHeight="1">
      <c r="C90" s="271"/>
      <c r="E90" s="42"/>
      <c r="F90" s="42"/>
      <c r="G90" s="174"/>
      <c r="H90" s="42"/>
      <c r="I90" s="42"/>
      <c r="J90" s="42"/>
      <c r="K90" s="174"/>
    </row>
    <row r="91" spans="1:11" ht="20.100000000000001" customHeight="1">
      <c r="C91" s="271"/>
      <c r="E91" s="42"/>
      <c r="F91" s="42"/>
      <c r="G91" s="174"/>
      <c r="H91" s="42"/>
      <c r="I91" s="42"/>
      <c r="J91" s="42"/>
      <c r="K91" s="174"/>
    </row>
    <row r="92" spans="1:11" ht="20.100000000000001" customHeight="1">
      <c r="C92" s="271"/>
      <c r="E92" s="42"/>
      <c r="F92" s="42"/>
      <c r="G92" s="174"/>
      <c r="H92" s="42"/>
      <c r="I92" s="42"/>
      <c r="J92" s="42"/>
      <c r="K92" s="174"/>
    </row>
    <row r="93" spans="1:11" ht="20.100000000000001" customHeight="1">
      <c r="C93" s="271"/>
      <c r="E93" s="42"/>
      <c r="F93" s="42"/>
      <c r="G93" s="174"/>
      <c r="H93" s="42"/>
      <c r="I93" s="42"/>
      <c r="J93" s="42"/>
      <c r="K93" s="174"/>
    </row>
    <row r="94" spans="1:11" ht="20.100000000000001" customHeight="1">
      <c r="C94" s="271"/>
      <c r="E94" s="42"/>
      <c r="F94" s="42"/>
      <c r="G94" s="174"/>
      <c r="H94" s="42"/>
      <c r="I94" s="42"/>
      <c r="J94" s="42"/>
      <c r="K94" s="174"/>
    </row>
    <row r="95" spans="1:11" ht="20.100000000000001" customHeight="1">
      <c r="C95" s="271"/>
      <c r="E95" s="42"/>
      <c r="F95" s="42"/>
      <c r="G95" s="174"/>
      <c r="H95" s="42"/>
      <c r="I95" s="42"/>
      <c r="J95" s="42"/>
      <c r="K95" s="174"/>
    </row>
    <row r="98" spans="1:11" ht="21.75" customHeight="1">
      <c r="C98" s="271"/>
      <c r="E98" s="42"/>
      <c r="F98" s="42"/>
      <c r="G98" s="174"/>
      <c r="H98" s="42"/>
      <c r="I98" s="42"/>
      <c r="J98" s="42"/>
      <c r="K98" s="174"/>
    </row>
    <row r="99" spans="1:11" ht="21.75" customHeight="1">
      <c r="C99" s="278"/>
      <c r="E99" s="42"/>
      <c r="F99" s="42"/>
      <c r="G99" s="174"/>
      <c r="H99" s="42"/>
      <c r="I99" s="42"/>
      <c r="J99" s="42"/>
      <c r="K99" s="174"/>
    </row>
    <row r="100" spans="1:11" ht="21.75" customHeight="1">
      <c r="C100" s="278"/>
      <c r="E100" s="42"/>
      <c r="F100" s="42"/>
      <c r="G100" s="174"/>
      <c r="H100" s="42"/>
      <c r="I100" s="42"/>
      <c r="J100" s="42"/>
      <c r="K100" s="174"/>
    </row>
    <row r="101" spans="1:11" ht="20.100000000000001" customHeight="1">
      <c r="C101" s="271"/>
      <c r="E101" s="42"/>
      <c r="F101" s="42"/>
      <c r="G101" s="174"/>
      <c r="H101" s="42"/>
      <c r="I101" s="42"/>
      <c r="J101" s="42"/>
      <c r="K101" s="174"/>
    </row>
    <row r="102" spans="1:11" ht="16.5" customHeight="1">
      <c r="C102" s="271"/>
      <c r="E102" s="42"/>
      <c r="F102" s="42"/>
      <c r="G102" s="174"/>
      <c r="H102" s="42"/>
      <c r="I102" s="42"/>
      <c r="J102" s="42"/>
      <c r="K102" s="174"/>
    </row>
    <row r="103" spans="1:11" ht="6.75" customHeight="1">
      <c r="C103" s="271"/>
      <c r="E103" s="42"/>
      <c r="F103" s="42"/>
      <c r="G103" s="174"/>
      <c r="H103" s="42"/>
      <c r="I103" s="42"/>
      <c r="J103" s="42"/>
      <c r="K103" s="174"/>
    </row>
    <row r="104" spans="1:11" ht="21.95" customHeight="1">
      <c r="A104" s="39" t="s">
        <v>31</v>
      </c>
      <c r="B104" s="39"/>
      <c r="C104" s="40"/>
      <c r="D104" s="25"/>
      <c r="E104" s="88"/>
      <c r="F104" s="88"/>
      <c r="G104" s="172"/>
      <c r="H104" s="88"/>
      <c r="I104" s="88"/>
      <c r="J104" s="88"/>
      <c r="K104" s="172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K103"/>
  <sheetViews>
    <sheetView topLeftCell="A71" zoomScaleNormal="100" zoomScaleSheetLayoutView="80" workbookViewId="0">
      <selection activeCell="B98" sqref="B98"/>
    </sheetView>
  </sheetViews>
  <sheetFormatPr defaultColWidth="9.140625" defaultRowHeight="20.100000000000001" customHeight="1"/>
  <cols>
    <col min="1" max="1" width="1.7109375" style="8" customWidth="1"/>
    <col min="2" max="2" width="41.140625" style="8" customWidth="1"/>
    <col min="3" max="3" width="7.7109375" style="8" customWidth="1"/>
    <col min="4" max="4" width="0.5703125" style="8" customWidth="1"/>
    <col min="5" max="5" width="11.7109375" style="123" customWidth="1"/>
    <col min="6" max="6" width="0.5703125" style="123" customWidth="1"/>
    <col min="7" max="7" width="11.7109375" style="74" customWidth="1"/>
    <col min="8" max="8" width="0.5703125" style="123" customWidth="1"/>
    <col min="9" max="9" width="11.7109375" style="123" customWidth="1"/>
    <col min="10" max="10" width="0.5703125" style="123" customWidth="1"/>
    <col min="11" max="11" width="11.7109375" style="74" customWidth="1"/>
    <col min="12" max="16384" width="9.140625" style="8"/>
  </cols>
  <sheetData>
    <row r="1" spans="1:11" s="1" customFormat="1" ht="21.75" customHeight="1">
      <c r="A1" s="1" t="s">
        <v>0</v>
      </c>
      <c r="E1" s="3"/>
      <c r="F1" s="3"/>
      <c r="G1" s="166"/>
      <c r="H1" s="3"/>
      <c r="I1" s="3"/>
      <c r="J1" s="3"/>
      <c r="K1" s="166"/>
    </row>
    <row r="2" spans="1:11" s="1" customFormat="1" ht="21.75" customHeight="1">
      <c r="A2" s="1" t="s">
        <v>217</v>
      </c>
      <c r="E2" s="3"/>
      <c r="F2" s="3"/>
      <c r="G2" s="166"/>
      <c r="H2" s="3"/>
      <c r="I2" s="3"/>
      <c r="J2" s="3"/>
      <c r="K2" s="166"/>
    </row>
    <row r="3" spans="1:11" s="1" customFormat="1" ht="21.75" customHeight="1">
      <c r="A3" s="5" t="s">
        <v>189</v>
      </c>
      <c r="B3" s="5"/>
      <c r="C3" s="5"/>
      <c r="D3" s="5"/>
      <c r="E3" s="7"/>
      <c r="F3" s="7"/>
      <c r="G3" s="167"/>
      <c r="H3" s="7"/>
      <c r="I3" s="7"/>
      <c r="J3" s="7"/>
      <c r="K3" s="167"/>
    </row>
    <row r="4" spans="1:11" ht="15" customHeight="1">
      <c r="C4" s="9"/>
      <c r="D4" s="9"/>
      <c r="E4" s="10"/>
      <c r="F4" s="10"/>
      <c r="G4" s="168"/>
      <c r="H4" s="10"/>
      <c r="I4" s="10"/>
      <c r="J4" s="10"/>
      <c r="K4" s="168"/>
    </row>
    <row r="5" spans="1:11" ht="18.2" customHeight="1">
      <c r="C5" s="12"/>
      <c r="D5" s="12"/>
      <c r="E5" s="281" t="s">
        <v>1</v>
      </c>
      <c r="F5" s="281"/>
      <c r="G5" s="281"/>
      <c r="H5" s="4"/>
      <c r="I5" s="281" t="s">
        <v>2</v>
      </c>
      <c r="J5" s="281"/>
      <c r="K5" s="281"/>
    </row>
    <row r="6" spans="1:11" ht="18.2" customHeight="1">
      <c r="C6" s="2"/>
      <c r="D6" s="11"/>
      <c r="E6" s="93" t="s">
        <v>186</v>
      </c>
      <c r="F6" s="15"/>
      <c r="G6" s="136" t="s">
        <v>174</v>
      </c>
      <c r="H6" s="15"/>
      <c r="I6" s="93" t="s">
        <v>186</v>
      </c>
      <c r="J6" s="15"/>
      <c r="K6" s="136" t="s">
        <v>174</v>
      </c>
    </row>
    <row r="7" spans="1:11" ht="18.2" customHeight="1">
      <c r="C7" s="6" t="s">
        <v>7</v>
      </c>
      <c r="D7" s="11"/>
      <c r="E7" s="16" t="s">
        <v>8</v>
      </c>
      <c r="F7" s="15"/>
      <c r="G7" s="169" t="s">
        <v>8</v>
      </c>
      <c r="H7" s="15"/>
      <c r="I7" s="16" t="s">
        <v>8</v>
      </c>
      <c r="J7" s="15"/>
      <c r="K7" s="169" t="s">
        <v>8</v>
      </c>
    </row>
    <row r="8" spans="1:11" ht="18.2" customHeight="1">
      <c r="A8" s="17" t="s">
        <v>62</v>
      </c>
      <c r="B8" s="17"/>
      <c r="C8" s="32"/>
      <c r="E8" s="52"/>
      <c r="I8" s="52"/>
    </row>
    <row r="9" spans="1:11" ht="5.0999999999999996" customHeight="1">
      <c r="A9" s="17"/>
      <c r="B9" s="17"/>
      <c r="C9" s="32"/>
      <c r="E9" s="52"/>
      <c r="I9" s="52"/>
    </row>
    <row r="10" spans="1:11" ht="18.2" customHeight="1">
      <c r="A10" s="8" t="s">
        <v>63</v>
      </c>
      <c r="C10" s="33"/>
      <c r="E10" s="52">
        <v>2335939</v>
      </c>
      <c r="F10" s="124"/>
      <c r="G10" s="30">
        <v>2904765</v>
      </c>
      <c r="H10" s="124"/>
      <c r="I10" s="52">
        <v>2335055</v>
      </c>
      <c r="J10" s="124"/>
      <c r="K10" s="30">
        <v>2904147</v>
      </c>
    </row>
    <row r="11" spans="1:11" ht="18.2" customHeight="1">
      <c r="A11" s="8" t="s">
        <v>190</v>
      </c>
      <c r="C11" s="33"/>
      <c r="E11" s="52">
        <v>0</v>
      </c>
      <c r="F11" s="124"/>
      <c r="G11" s="30">
        <v>0</v>
      </c>
      <c r="H11" s="124"/>
      <c r="I11" s="52">
        <v>33999</v>
      </c>
      <c r="J11" s="124"/>
      <c r="K11" s="30">
        <v>24000</v>
      </c>
    </row>
    <row r="12" spans="1:11" ht="18.2" customHeight="1">
      <c r="A12" s="8" t="s">
        <v>64</v>
      </c>
      <c r="C12" s="33"/>
      <c r="E12" s="122">
        <v>37040</v>
      </c>
      <c r="F12" s="124"/>
      <c r="G12" s="170">
        <v>29718</v>
      </c>
      <c r="H12" s="124"/>
      <c r="I12" s="122">
        <v>38397</v>
      </c>
      <c r="J12" s="124"/>
      <c r="K12" s="170">
        <v>31234</v>
      </c>
    </row>
    <row r="13" spans="1:11" ht="5.0999999999999996" customHeight="1">
      <c r="C13" s="33"/>
      <c r="E13" s="52"/>
      <c r="F13" s="34"/>
      <c r="G13" s="30"/>
      <c r="H13" s="34"/>
      <c r="I13" s="52"/>
      <c r="J13" s="34"/>
      <c r="K13" s="30"/>
    </row>
    <row r="14" spans="1:11" ht="18.2" customHeight="1">
      <c r="A14" s="17" t="s">
        <v>65</v>
      </c>
      <c r="B14" s="17"/>
      <c r="C14" s="271"/>
      <c r="E14" s="87">
        <f>SUM(E10:E13)</f>
        <v>2372979</v>
      </c>
      <c r="F14" s="34"/>
      <c r="G14" s="171">
        <f>SUM(G10:G13)</f>
        <v>2934483</v>
      </c>
      <c r="H14" s="34"/>
      <c r="I14" s="87">
        <f>SUM(I10:I13)</f>
        <v>2407451</v>
      </c>
      <c r="J14" s="34"/>
      <c r="K14" s="171">
        <f>SUM(K10:K13)</f>
        <v>2959381</v>
      </c>
    </row>
    <row r="15" spans="1:11" ht="9.9499999999999993" customHeight="1">
      <c r="A15" s="17"/>
      <c r="B15" s="17"/>
      <c r="C15" s="271"/>
      <c r="E15" s="52"/>
      <c r="F15" s="34"/>
      <c r="G15" s="30"/>
      <c r="H15" s="34"/>
      <c r="I15" s="52"/>
      <c r="J15" s="34"/>
      <c r="K15" s="30"/>
    </row>
    <row r="16" spans="1:11" ht="18.2" customHeight="1">
      <c r="A16" s="17" t="s">
        <v>66</v>
      </c>
      <c r="B16" s="17"/>
      <c r="C16" s="271"/>
      <c r="E16" s="52"/>
      <c r="F16" s="34"/>
      <c r="G16" s="30"/>
      <c r="H16" s="34"/>
      <c r="I16" s="52"/>
      <c r="J16" s="34"/>
      <c r="K16" s="30"/>
    </row>
    <row r="17" spans="1:11" ht="5.0999999999999996" customHeight="1">
      <c r="A17" s="17"/>
      <c r="B17" s="17"/>
      <c r="C17" s="271"/>
      <c r="E17" s="52"/>
      <c r="G17" s="30"/>
      <c r="I17" s="52"/>
      <c r="K17" s="30"/>
    </row>
    <row r="18" spans="1:11" ht="18.2" customHeight="1">
      <c r="A18" s="8" t="s">
        <v>67</v>
      </c>
      <c r="C18" s="33"/>
      <c r="E18" s="52">
        <v>2029165</v>
      </c>
      <c r="F18" s="124"/>
      <c r="G18" s="30">
        <v>2658772</v>
      </c>
      <c r="H18" s="124"/>
      <c r="I18" s="52">
        <v>2040908</v>
      </c>
      <c r="J18" s="124"/>
      <c r="K18" s="30">
        <v>2679147</v>
      </c>
    </row>
    <row r="19" spans="1:11" ht="18.2" customHeight="1">
      <c r="A19" s="8" t="s">
        <v>68</v>
      </c>
      <c r="C19" s="33"/>
      <c r="E19" s="52">
        <v>48439</v>
      </c>
      <c r="F19" s="124"/>
      <c r="G19" s="30">
        <v>56600</v>
      </c>
      <c r="H19" s="124"/>
      <c r="I19" s="52">
        <v>48439</v>
      </c>
      <c r="J19" s="124"/>
      <c r="K19" s="30">
        <v>56600</v>
      </c>
    </row>
    <row r="20" spans="1:11" ht="18.2" customHeight="1">
      <c r="A20" s="8" t="s">
        <v>69</v>
      </c>
      <c r="C20" s="33"/>
      <c r="E20" s="52">
        <v>130946</v>
      </c>
      <c r="F20" s="124"/>
      <c r="G20" s="30">
        <v>123956</v>
      </c>
      <c r="H20" s="124"/>
      <c r="I20" s="52">
        <v>127786</v>
      </c>
      <c r="J20" s="124"/>
      <c r="K20" s="30">
        <v>121207</v>
      </c>
    </row>
    <row r="21" spans="1:11" ht="18.2" customHeight="1">
      <c r="A21" s="8" t="s">
        <v>70</v>
      </c>
      <c r="C21" s="33"/>
      <c r="E21" s="122">
        <v>8684</v>
      </c>
      <c r="F21" s="124"/>
      <c r="G21" s="170">
        <v>12945</v>
      </c>
      <c r="H21" s="124"/>
      <c r="I21" s="122">
        <v>8670</v>
      </c>
      <c r="J21" s="124"/>
      <c r="K21" s="170">
        <v>12933</v>
      </c>
    </row>
    <row r="22" spans="1:11" ht="5.0999999999999996" customHeight="1">
      <c r="C22" s="35"/>
      <c r="E22" s="52"/>
      <c r="F22" s="34"/>
      <c r="G22" s="30"/>
      <c r="H22" s="34"/>
      <c r="I22" s="52"/>
      <c r="J22" s="34"/>
      <c r="K22" s="30"/>
    </row>
    <row r="23" spans="1:11" ht="18.2" customHeight="1">
      <c r="A23" s="17" t="s">
        <v>71</v>
      </c>
      <c r="B23" s="17"/>
      <c r="C23" s="36"/>
      <c r="D23" s="17"/>
      <c r="E23" s="87">
        <f>SUM(E18:E22)</f>
        <v>2217234</v>
      </c>
      <c r="F23" s="34"/>
      <c r="G23" s="171">
        <f>SUM(G18:G22)</f>
        <v>2852273</v>
      </c>
      <c r="H23" s="34"/>
      <c r="I23" s="87">
        <f>SUM(I18:I22)</f>
        <v>2225803</v>
      </c>
      <c r="J23" s="34"/>
      <c r="K23" s="171">
        <f>SUM(K18:K22)</f>
        <v>2869887</v>
      </c>
    </row>
    <row r="24" spans="1:11" ht="9.9499999999999993" customHeight="1">
      <c r="A24" s="17"/>
      <c r="B24" s="17"/>
      <c r="C24" s="32"/>
      <c r="E24" s="52"/>
      <c r="F24" s="34"/>
      <c r="G24" s="30"/>
      <c r="H24" s="34"/>
      <c r="I24" s="52"/>
      <c r="J24" s="34"/>
      <c r="K24" s="30"/>
    </row>
    <row r="25" spans="1:11" ht="18.2" customHeight="1">
      <c r="A25" s="17" t="s">
        <v>72</v>
      </c>
      <c r="C25" s="33"/>
      <c r="E25" s="52">
        <f>E14-E23</f>
        <v>155745</v>
      </c>
      <c r="F25" s="34"/>
      <c r="G25" s="30">
        <f>G14-G23</f>
        <v>82210</v>
      </c>
      <c r="H25" s="34"/>
      <c r="I25" s="52">
        <f>I14-I23</f>
        <v>181648</v>
      </c>
      <c r="J25" s="34"/>
      <c r="K25" s="30">
        <f>K14-K23</f>
        <v>89494</v>
      </c>
    </row>
    <row r="26" spans="1:11" ht="18.2" customHeight="1">
      <c r="A26" s="8" t="s">
        <v>73</v>
      </c>
      <c r="C26" s="33"/>
      <c r="E26" s="87">
        <v>-15</v>
      </c>
      <c r="F26" s="34"/>
      <c r="G26" s="171">
        <v>-21</v>
      </c>
      <c r="H26" s="34"/>
      <c r="I26" s="87">
        <v>-15</v>
      </c>
      <c r="J26" s="34"/>
      <c r="K26" s="171">
        <v>-21</v>
      </c>
    </row>
    <row r="27" spans="1:11" ht="5.0999999999999996" customHeight="1">
      <c r="C27" s="32"/>
      <c r="E27" s="52"/>
      <c r="F27" s="37"/>
      <c r="G27" s="30"/>
      <c r="H27" s="37"/>
      <c r="I27" s="52"/>
      <c r="J27" s="37"/>
      <c r="K27" s="30"/>
    </row>
    <row r="28" spans="1:11" ht="18.2" customHeight="1">
      <c r="A28" s="17" t="s">
        <v>74</v>
      </c>
      <c r="B28" s="17"/>
      <c r="C28" s="32"/>
      <c r="E28" s="52">
        <f>SUM(E25:E27)</f>
        <v>155730</v>
      </c>
      <c r="F28" s="34"/>
      <c r="G28" s="30">
        <f>SUM(G25:G27)</f>
        <v>82189</v>
      </c>
      <c r="H28" s="34"/>
      <c r="I28" s="52">
        <f>SUM(I25:I27)</f>
        <v>181633</v>
      </c>
      <c r="J28" s="37"/>
      <c r="K28" s="30">
        <f>SUM(K25:K27)</f>
        <v>89473</v>
      </c>
    </row>
    <row r="29" spans="1:11" ht="18.2" customHeight="1">
      <c r="A29" s="8" t="s">
        <v>75</v>
      </c>
      <c r="C29" s="271">
        <v>14</v>
      </c>
      <c r="E29" s="87">
        <v>-13397</v>
      </c>
      <c r="F29" s="37"/>
      <c r="G29" s="171">
        <v>-5564</v>
      </c>
      <c r="H29" s="37"/>
      <c r="I29" s="87">
        <v>-11820</v>
      </c>
      <c r="J29" s="37"/>
      <c r="K29" s="171">
        <v>-2726</v>
      </c>
    </row>
    <row r="30" spans="1:11" ht="5.0999999999999996" customHeight="1">
      <c r="C30" s="32"/>
      <c r="E30" s="52"/>
      <c r="F30" s="37"/>
      <c r="G30" s="30"/>
      <c r="H30" s="37"/>
      <c r="I30" s="52"/>
      <c r="J30" s="37"/>
      <c r="K30" s="30"/>
    </row>
    <row r="31" spans="1:11" ht="18.2" customHeight="1">
      <c r="A31" s="17" t="s">
        <v>76</v>
      </c>
      <c r="B31" s="17"/>
      <c r="C31" s="32"/>
      <c r="D31" s="271"/>
      <c r="E31" s="52">
        <f>SUM(E28:E30)</f>
        <v>142333</v>
      </c>
      <c r="F31" s="37"/>
      <c r="G31" s="30">
        <f>SUM(G28:G30)</f>
        <v>76625</v>
      </c>
      <c r="H31" s="37"/>
      <c r="I31" s="52">
        <f>SUM(I28:I30)</f>
        <v>169813</v>
      </c>
      <c r="J31" s="37"/>
      <c r="K31" s="30">
        <f>SUM(K28:K30)</f>
        <v>86747</v>
      </c>
    </row>
    <row r="32" spans="1:11" ht="5.0999999999999996" customHeight="1">
      <c r="C32" s="32"/>
      <c r="D32" s="154"/>
      <c r="E32" s="52"/>
      <c r="F32" s="155"/>
      <c r="G32" s="30"/>
      <c r="H32" s="155"/>
      <c r="I32" s="52"/>
      <c r="J32" s="155"/>
      <c r="K32" s="30"/>
    </row>
    <row r="33" spans="1:11" ht="18.2" customHeight="1">
      <c r="A33" s="17" t="s">
        <v>161</v>
      </c>
      <c r="B33" s="17"/>
      <c r="C33" s="32"/>
      <c r="D33" s="271"/>
      <c r="E33" s="52"/>
      <c r="F33" s="37"/>
      <c r="G33" s="30"/>
      <c r="H33" s="37"/>
      <c r="I33" s="52"/>
      <c r="J33" s="37"/>
      <c r="K33" s="30"/>
    </row>
    <row r="34" spans="1:11" ht="18.2" customHeight="1">
      <c r="A34" s="8" t="s">
        <v>77</v>
      </c>
      <c r="C34" s="32"/>
      <c r="D34" s="271"/>
      <c r="E34" s="52"/>
      <c r="F34" s="85"/>
      <c r="G34" s="30"/>
      <c r="H34" s="85"/>
      <c r="I34" s="52"/>
      <c r="J34" s="85"/>
      <c r="K34" s="30"/>
    </row>
    <row r="35" spans="1:11" ht="18.2" customHeight="1">
      <c r="A35" s="43" t="s">
        <v>78</v>
      </c>
      <c r="C35" s="32"/>
      <c r="D35" s="271"/>
      <c r="E35" s="52"/>
      <c r="F35" s="37"/>
      <c r="G35" s="30"/>
      <c r="H35" s="37"/>
      <c r="I35" s="52"/>
      <c r="J35" s="37"/>
      <c r="K35" s="30"/>
    </row>
    <row r="36" spans="1:11" ht="18.2" customHeight="1">
      <c r="B36" s="38" t="s">
        <v>173</v>
      </c>
      <c r="C36" s="32"/>
      <c r="D36" s="271"/>
      <c r="E36" s="52"/>
      <c r="F36" s="37"/>
      <c r="G36" s="30"/>
      <c r="H36" s="37"/>
      <c r="I36" s="52"/>
      <c r="J36" s="37"/>
      <c r="K36" s="30"/>
    </row>
    <row r="37" spans="1:11" ht="18.2" customHeight="1">
      <c r="B37" s="8" t="s">
        <v>172</v>
      </c>
      <c r="C37" s="32"/>
      <c r="D37" s="271"/>
      <c r="E37" s="52"/>
      <c r="F37" s="37"/>
      <c r="G37" s="30"/>
      <c r="H37" s="37"/>
      <c r="I37" s="52"/>
      <c r="J37" s="37"/>
      <c r="K37" s="30"/>
    </row>
    <row r="38" spans="1:11" ht="18.2" customHeight="1">
      <c r="B38" s="8" t="s">
        <v>171</v>
      </c>
      <c r="C38" s="32"/>
      <c r="D38" s="271"/>
      <c r="E38" s="87">
        <v>-1242</v>
      </c>
      <c r="F38" s="37"/>
      <c r="G38" s="171">
        <v>4180</v>
      </c>
      <c r="H38" s="37"/>
      <c r="I38" s="87">
        <v>-1242</v>
      </c>
      <c r="J38" s="37"/>
      <c r="K38" s="171">
        <v>4180</v>
      </c>
    </row>
    <row r="39" spans="1:11" ht="5.0999999999999996" customHeight="1">
      <c r="C39" s="32"/>
      <c r="E39" s="52"/>
      <c r="F39" s="37"/>
      <c r="G39" s="30"/>
      <c r="H39" s="37"/>
      <c r="I39" s="52"/>
      <c r="J39" s="37"/>
      <c r="K39" s="30"/>
    </row>
    <row r="40" spans="1:11" ht="18.2" customHeight="1">
      <c r="A40" s="125" t="s">
        <v>79</v>
      </c>
      <c r="C40" s="32"/>
      <c r="D40" s="271"/>
      <c r="E40" s="52"/>
      <c r="F40" s="34"/>
      <c r="G40" s="30"/>
      <c r="H40" s="34"/>
      <c r="I40" s="52"/>
      <c r="J40" s="34"/>
      <c r="K40" s="30"/>
    </row>
    <row r="41" spans="1:11" ht="18.2" customHeight="1">
      <c r="A41" s="125" t="s">
        <v>80</v>
      </c>
      <c r="C41" s="271"/>
      <c r="E41" s="87">
        <f>SUM(E35:E40)</f>
        <v>-1242</v>
      </c>
      <c r="F41" s="37"/>
      <c r="G41" s="171">
        <f>SUM(G35:G40)</f>
        <v>4180</v>
      </c>
      <c r="H41" s="37"/>
      <c r="I41" s="87">
        <f>SUM(I35:I40)</f>
        <v>-1242</v>
      </c>
      <c r="J41" s="37"/>
      <c r="K41" s="171">
        <f>SUM(K35:K40)</f>
        <v>4180</v>
      </c>
    </row>
    <row r="42" spans="1:11" ht="5.0999999999999996" customHeight="1">
      <c r="C42" s="32"/>
      <c r="E42" s="52"/>
      <c r="F42" s="37"/>
      <c r="G42" s="30"/>
      <c r="H42" s="37"/>
      <c r="I42" s="52"/>
      <c r="J42" s="37"/>
      <c r="K42" s="30"/>
    </row>
    <row r="43" spans="1:11" ht="18.2" customHeight="1">
      <c r="A43" s="8" t="s">
        <v>81</v>
      </c>
      <c r="C43" s="32"/>
      <c r="D43" s="271"/>
      <c r="E43" s="52"/>
      <c r="F43" s="34"/>
      <c r="G43" s="30"/>
      <c r="H43" s="34"/>
      <c r="I43" s="52"/>
      <c r="J43" s="34"/>
      <c r="K43" s="30"/>
    </row>
    <row r="44" spans="1:11" ht="18.2" customHeight="1">
      <c r="A44" s="8" t="s">
        <v>78</v>
      </c>
      <c r="C44" s="32"/>
      <c r="D44" s="271"/>
      <c r="E44" s="52"/>
      <c r="F44" s="34"/>
      <c r="G44" s="30"/>
      <c r="H44" s="34"/>
      <c r="I44" s="52"/>
      <c r="J44" s="34"/>
      <c r="K44" s="30"/>
    </row>
    <row r="45" spans="1:11" ht="18.2" customHeight="1">
      <c r="B45" s="38" t="s">
        <v>203</v>
      </c>
      <c r="C45" s="32"/>
      <c r="D45" s="271"/>
      <c r="E45" s="52"/>
      <c r="F45" s="37"/>
      <c r="G45" s="30"/>
      <c r="H45" s="37"/>
      <c r="I45" s="52"/>
      <c r="J45" s="37"/>
      <c r="K45" s="30"/>
    </row>
    <row r="46" spans="1:11" ht="18.2" customHeight="1">
      <c r="B46" s="8" t="s">
        <v>172</v>
      </c>
      <c r="C46" s="32"/>
      <c r="D46" s="271"/>
      <c r="E46" s="52"/>
      <c r="F46" s="37"/>
      <c r="G46" s="30"/>
      <c r="H46" s="37"/>
      <c r="I46" s="52"/>
      <c r="J46" s="37"/>
      <c r="K46" s="30"/>
    </row>
    <row r="47" spans="1:11" ht="18.2" customHeight="1">
      <c r="B47" s="27" t="s">
        <v>171</v>
      </c>
      <c r="C47" s="32"/>
      <c r="D47" s="271"/>
      <c r="E47" s="87">
        <v>-383</v>
      </c>
      <c r="F47" s="37"/>
      <c r="G47" s="171">
        <v>858</v>
      </c>
      <c r="H47" s="37"/>
      <c r="I47" s="87">
        <v>-383</v>
      </c>
      <c r="J47" s="37"/>
      <c r="K47" s="171">
        <v>858</v>
      </c>
    </row>
    <row r="48" spans="1:11" ht="5.0999999999999996" customHeight="1">
      <c r="C48" s="32"/>
      <c r="E48" s="52"/>
      <c r="F48" s="37"/>
      <c r="G48" s="30"/>
      <c r="H48" s="37"/>
      <c r="I48" s="52"/>
      <c r="J48" s="37"/>
      <c r="K48" s="30"/>
    </row>
    <row r="49" spans="1:11" ht="18.2" customHeight="1">
      <c r="A49" s="96" t="s">
        <v>82</v>
      </c>
      <c r="C49" s="32"/>
      <c r="D49" s="271"/>
      <c r="E49" s="52"/>
      <c r="F49" s="34"/>
      <c r="G49" s="30"/>
      <c r="H49" s="34"/>
      <c r="I49" s="52"/>
      <c r="J49" s="34"/>
      <c r="K49" s="30"/>
    </row>
    <row r="50" spans="1:11" ht="18.2" customHeight="1">
      <c r="A50" s="125" t="s">
        <v>80</v>
      </c>
      <c r="C50" s="271"/>
      <c r="E50" s="87">
        <f>SUM(E47:E49)</f>
        <v>-383</v>
      </c>
      <c r="F50" s="37"/>
      <c r="G50" s="171">
        <f>SUM(G47:G49)</f>
        <v>858</v>
      </c>
      <c r="H50" s="37"/>
      <c r="I50" s="87">
        <f>SUM(I47:I49)</f>
        <v>-383</v>
      </c>
      <c r="J50" s="37"/>
      <c r="K50" s="171">
        <f>SUM(K47:K49)</f>
        <v>858</v>
      </c>
    </row>
    <row r="51" spans="1:11" ht="5.0999999999999996" customHeight="1">
      <c r="C51" s="32"/>
      <c r="E51" s="52"/>
      <c r="F51" s="37"/>
      <c r="G51" s="30"/>
      <c r="H51" s="37"/>
      <c r="I51" s="52"/>
      <c r="J51" s="37"/>
      <c r="K51" s="30"/>
    </row>
    <row r="52" spans="1:11" ht="18.2" customHeight="1">
      <c r="A52" s="17" t="s">
        <v>151</v>
      </c>
      <c r="C52" s="32"/>
      <c r="D52" s="271"/>
      <c r="E52" s="87">
        <f>SUM(E41,E50)</f>
        <v>-1625</v>
      </c>
      <c r="F52" s="37"/>
      <c r="G52" s="171">
        <f>SUM(G41,G50)</f>
        <v>5038</v>
      </c>
      <c r="H52" s="37"/>
      <c r="I52" s="87">
        <f>SUM(I41,I50)</f>
        <v>-1625</v>
      </c>
      <c r="J52" s="37"/>
      <c r="K52" s="171">
        <f>SUM(K41,K50)</f>
        <v>5038</v>
      </c>
    </row>
    <row r="53" spans="1:11" ht="5.0999999999999996" customHeight="1">
      <c r="C53" s="32"/>
      <c r="E53" s="52"/>
      <c r="F53" s="37"/>
      <c r="G53" s="30"/>
      <c r="H53" s="37"/>
      <c r="I53" s="52"/>
      <c r="J53" s="37"/>
      <c r="K53" s="30"/>
    </row>
    <row r="54" spans="1:11" ht="18.2" customHeight="1" thickBot="1">
      <c r="A54" s="17" t="s">
        <v>160</v>
      </c>
      <c r="B54" s="17"/>
      <c r="C54" s="271"/>
      <c r="E54" s="28">
        <f>SUM(E31,E52)</f>
        <v>140708</v>
      </c>
      <c r="G54" s="29">
        <f>SUM(G31,G52)</f>
        <v>81663</v>
      </c>
      <c r="I54" s="28">
        <f>SUM(I31,I52)</f>
        <v>168188</v>
      </c>
      <c r="K54" s="29">
        <f>SUM(K31,K52)</f>
        <v>91785</v>
      </c>
    </row>
    <row r="55" spans="1:11" s="76" customFormat="1" ht="25.5" customHeight="1" thickTop="1">
      <c r="A55" s="75"/>
      <c r="B55" s="75"/>
      <c r="C55" s="77"/>
      <c r="E55" s="30"/>
      <c r="F55" s="74"/>
      <c r="G55" s="73"/>
      <c r="H55" s="74"/>
      <c r="I55" s="30"/>
      <c r="J55" s="74"/>
      <c r="K55" s="73"/>
    </row>
    <row r="56" spans="1:11" s="76" customFormat="1" ht="18.75">
      <c r="A56" s="75"/>
      <c r="B56" s="75"/>
      <c r="C56" s="77"/>
      <c r="E56" s="30"/>
      <c r="F56" s="74"/>
      <c r="G56" s="73"/>
      <c r="H56" s="74"/>
      <c r="I56" s="30"/>
      <c r="J56" s="74"/>
      <c r="K56" s="73"/>
    </row>
    <row r="57" spans="1:11" ht="21.95" customHeight="1">
      <c r="A57" s="39" t="s">
        <v>31</v>
      </c>
      <c r="B57" s="39"/>
      <c r="C57" s="40"/>
      <c r="D57" s="25"/>
      <c r="E57" s="88"/>
      <c r="F57" s="88"/>
      <c r="G57" s="172"/>
      <c r="H57" s="88"/>
      <c r="I57" s="88"/>
      <c r="J57" s="88"/>
      <c r="K57" s="172"/>
    </row>
    <row r="58" spans="1:11" ht="20.100000000000001" customHeight="1">
      <c r="A58" s="1" t="s">
        <v>0</v>
      </c>
      <c r="B58" s="1"/>
      <c r="C58" s="1"/>
      <c r="D58" s="1"/>
      <c r="E58" s="3"/>
      <c r="F58" s="3"/>
      <c r="G58" s="166"/>
      <c r="H58" s="3"/>
      <c r="I58" s="3"/>
      <c r="J58" s="3"/>
      <c r="K58" s="166"/>
    </row>
    <row r="59" spans="1:11" ht="20.100000000000001" customHeight="1">
      <c r="A59" s="1" t="s">
        <v>83</v>
      </c>
      <c r="B59" s="1"/>
      <c r="C59" s="1"/>
      <c r="D59" s="1"/>
      <c r="E59" s="3"/>
      <c r="F59" s="3"/>
      <c r="G59" s="166"/>
      <c r="H59" s="3"/>
      <c r="I59" s="3"/>
      <c r="J59" s="3"/>
      <c r="K59" s="166"/>
    </row>
    <row r="60" spans="1:11" ht="20.100000000000001" customHeight="1">
      <c r="A60" s="5" t="s">
        <v>189</v>
      </c>
      <c r="B60" s="5"/>
      <c r="C60" s="5"/>
      <c r="D60" s="5"/>
      <c r="E60" s="7"/>
      <c r="F60" s="7"/>
      <c r="G60" s="167"/>
      <c r="H60" s="7"/>
      <c r="I60" s="7"/>
      <c r="J60" s="7"/>
      <c r="K60" s="167"/>
    </row>
    <row r="61" spans="1:11" ht="20.100000000000001" customHeight="1">
      <c r="C61" s="9"/>
      <c r="D61" s="9"/>
      <c r="E61" s="10"/>
      <c r="F61" s="10"/>
      <c r="G61" s="168"/>
      <c r="H61" s="10"/>
      <c r="I61" s="10"/>
      <c r="J61" s="10"/>
      <c r="K61" s="168"/>
    </row>
    <row r="62" spans="1:11" ht="20.100000000000001" customHeight="1">
      <c r="C62" s="12"/>
      <c r="D62" s="12"/>
      <c r="E62" s="281" t="s">
        <v>1</v>
      </c>
      <c r="F62" s="281"/>
      <c r="G62" s="281"/>
      <c r="H62" s="4"/>
      <c r="I62" s="281" t="s">
        <v>2</v>
      </c>
      <c r="J62" s="281"/>
      <c r="K62" s="281"/>
    </row>
    <row r="63" spans="1:11" ht="20.100000000000001" customHeight="1">
      <c r="C63" s="2"/>
      <c r="D63" s="11"/>
      <c r="E63" s="93" t="s">
        <v>186</v>
      </c>
      <c r="F63" s="15"/>
      <c r="G63" s="136" t="s">
        <v>174</v>
      </c>
      <c r="H63" s="15"/>
      <c r="I63" s="93" t="s">
        <v>186</v>
      </c>
      <c r="J63" s="15"/>
      <c r="K63" s="136" t="s">
        <v>174</v>
      </c>
    </row>
    <row r="64" spans="1:11" ht="20.100000000000001" customHeight="1">
      <c r="C64" s="84"/>
      <c r="D64" s="11"/>
      <c r="E64" s="16" t="s">
        <v>8</v>
      </c>
      <c r="F64" s="15"/>
      <c r="G64" s="169" t="s">
        <v>8</v>
      </c>
      <c r="H64" s="15"/>
      <c r="I64" s="16" t="s">
        <v>8</v>
      </c>
      <c r="J64" s="15"/>
      <c r="K64" s="169" t="s">
        <v>8</v>
      </c>
    </row>
    <row r="65" spans="1:11" ht="8.1" customHeight="1">
      <c r="C65" s="33"/>
      <c r="E65" s="52"/>
      <c r="F65" s="34"/>
      <c r="H65" s="34"/>
      <c r="I65" s="52"/>
      <c r="J65" s="34"/>
    </row>
    <row r="66" spans="1:11" ht="20.100000000000001" customHeight="1">
      <c r="A66" s="17" t="s">
        <v>84</v>
      </c>
      <c r="B66" s="17"/>
      <c r="C66" s="33"/>
      <c r="E66" s="52"/>
      <c r="F66" s="34"/>
      <c r="H66" s="34"/>
      <c r="I66" s="52"/>
      <c r="J66" s="34"/>
    </row>
    <row r="67" spans="1:11" ht="20.100000000000001" customHeight="1">
      <c r="A67" s="27" t="s">
        <v>85</v>
      </c>
      <c r="B67" s="27"/>
      <c r="C67" s="33"/>
      <c r="E67" s="52">
        <f>E31</f>
        <v>142333</v>
      </c>
      <c r="F67" s="34"/>
      <c r="G67" s="30">
        <v>76625</v>
      </c>
      <c r="H67" s="34"/>
      <c r="I67" s="52">
        <f>I31</f>
        <v>169813</v>
      </c>
      <c r="J67" s="34"/>
      <c r="K67" s="30">
        <v>86747</v>
      </c>
    </row>
    <row r="68" spans="1:11" ht="20.100000000000001" customHeight="1">
      <c r="A68" s="27" t="s">
        <v>58</v>
      </c>
      <c r="B68" s="27"/>
      <c r="C68" s="33"/>
      <c r="E68" s="215">
        <v>0</v>
      </c>
      <c r="F68" s="34"/>
      <c r="G68" s="172">
        <v>0</v>
      </c>
      <c r="H68" s="34"/>
      <c r="I68" s="216">
        <v>0</v>
      </c>
      <c r="J68" s="34"/>
      <c r="K68" s="172">
        <v>0</v>
      </c>
    </row>
    <row r="69" spans="1:11" ht="8.1" customHeight="1">
      <c r="A69" s="17"/>
      <c r="B69" s="17"/>
      <c r="C69" s="271"/>
      <c r="E69" s="52"/>
      <c r="F69" s="34"/>
      <c r="G69" s="30"/>
      <c r="H69" s="34"/>
      <c r="I69" s="52"/>
      <c r="J69" s="34"/>
      <c r="K69" s="30"/>
    </row>
    <row r="70" spans="1:11" ht="20.100000000000001" customHeight="1" thickBot="1">
      <c r="A70" s="17"/>
      <c r="B70" s="17"/>
      <c r="C70" s="271"/>
      <c r="E70" s="28">
        <f>SUM(E67:E69)</f>
        <v>142333</v>
      </c>
      <c r="G70" s="29">
        <f>SUM(G67:G69)</f>
        <v>76625</v>
      </c>
      <c r="I70" s="28">
        <f>SUM(I67:I69)</f>
        <v>169813</v>
      </c>
      <c r="K70" s="29">
        <f>SUM(K67:K69)</f>
        <v>86747</v>
      </c>
    </row>
    <row r="71" spans="1:11" ht="20.100000000000001" customHeight="1" thickTop="1">
      <c r="A71" s="17"/>
      <c r="B71" s="17"/>
      <c r="C71" s="271"/>
      <c r="E71" s="52"/>
      <c r="G71" s="30"/>
      <c r="I71" s="52"/>
      <c r="K71" s="30"/>
    </row>
    <row r="72" spans="1:11" ht="20.100000000000001" customHeight="1">
      <c r="A72" s="17" t="s">
        <v>164</v>
      </c>
      <c r="B72" s="17"/>
      <c r="C72" s="33"/>
      <c r="E72" s="52"/>
      <c r="F72" s="34"/>
      <c r="G72" s="30"/>
      <c r="H72" s="34"/>
      <c r="I72" s="52"/>
      <c r="J72" s="34"/>
      <c r="K72" s="30"/>
    </row>
    <row r="73" spans="1:11" ht="20.100000000000001" customHeight="1">
      <c r="A73" s="27" t="s">
        <v>85</v>
      </c>
      <c r="B73" s="27"/>
      <c r="C73" s="33"/>
      <c r="E73" s="52">
        <f>E54</f>
        <v>140708</v>
      </c>
      <c r="F73" s="34"/>
      <c r="G73" s="30">
        <v>81663</v>
      </c>
      <c r="H73" s="34"/>
      <c r="I73" s="52">
        <f>I54</f>
        <v>168188</v>
      </c>
      <c r="J73" s="34"/>
      <c r="K73" s="30">
        <v>91785</v>
      </c>
    </row>
    <row r="74" spans="1:11" ht="20.100000000000001" customHeight="1">
      <c r="A74" s="27" t="s">
        <v>58</v>
      </c>
      <c r="B74" s="27"/>
      <c r="C74" s="33"/>
      <c r="E74" s="87">
        <v>0</v>
      </c>
      <c r="F74" s="34"/>
      <c r="G74" s="171">
        <v>0</v>
      </c>
      <c r="H74" s="34"/>
      <c r="I74" s="87">
        <v>0</v>
      </c>
      <c r="J74" s="34"/>
      <c r="K74" s="171">
        <v>0</v>
      </c>
    </row>
    <row r="75" spans="1:11" ht="8.1" customHeight="1">
      <c r="C75" s="33"/>
      <c r="E75" s="52"/>
      <c r="F75" s="34"/>
      <c r="G75" s="30"/>
      <c r="H75" s="34"/>
      <c r="I75" s="52"/>
      <c r="J75" s="34"/>
      <c r="K75" s="30"/>
    </row>
    <row r="76" spans="1:11" ht="20.100000000000001" customHeight="1" thickBot="1">
      <c r="C76" s="33"/>
      <c r="E76" s="28">
        <f>SUM(E73:E75)</f>
        <v>140708</v>
      </c>
      <c r="G76" s="29">
        <f>SUM(G73:G75)</f>
        <v>81663</v>
      </c>
      <c r="I76" s="28">
        <f>SUM(I73:I75)</f>
        <v>168188</v>
      </c>
      <c r="K76" s="29">
        <f>SUM(K73:K75)</f>
        <v>91785</v>
      </c>
    </row>
    <row r="77" spans="1:11" ht="20.100000000000001" customHeight="1" thickTop="1">
      <c r="C77" s="33"/>
      <c r="E77" s="52"/>
      <c r="F77" s="34"/>
      <c r="G77" s="30"/>
      <c r="H77" s="34"/>
      <c r="I77" s="52"/>
      <c r="J77" s="34"/>
      <c r="K77" s="30"/>
    </row>
    <row r="78" spans="1:11" ht="20.100000000000001" customHeight="1">
      <c r="C78" s="33"/>
      <c r="E78" s="52"/>
      <c r="F78" s="34"/>
      <c r="G78" s="30"/>
      <c r="H78" s="34"/>
      <c r="I78" s="52"/>
      <c r="J78" s="34"/>
      <c r="K78" s="30"/>
    </row>
    <row r="79" spans="1:11" ht="20.100000000000001" customHeight="1">
      <c r="A79" s="17" t="s">
        <v>86</v>
      </c>
      <c r="B79" s="17"/>
      <c r="C79" s="41"/>
      <c r="E79" s="52"/>
      <c r="G79" s="30"/>
      <c r="I79" s="52"/>
      <c r="K79" s="30"/>
    </row>
    <row r="80" spans="1:11" ht="6" customHeight="1">
      <c r="A80" s="17"/>
      <c r="B80" s="17"/>
      <c r="C80" s="41"/>
      <c r="E80" s="52"/>
      <c r="G80" s="30"/>
      <c r="I80" s="52"/>
      <c r="K80" s="30"/>
    </row>
    <row r="81" spans="1:11" ht="20.100000000000001" customHeight="1">
      <c r="A81" s="8" t="s">
        <v>87</v>
      </c>
      <c r="C81" s="271"/>
      <c r="E81" s="91">
        <v>0.74</v>
      </c>
      <c r="F81" s="42"/>
      <c r="G81" s="173">
        <v>0.39865728584234655</v>
      </c>
      <c r="H81" s="42"/>
      <c r="I81" s="91">
        <v>0.88</v>
      </c>
      <c r="J81" s="42"/>
      <c r="K81" s="173">
        <v>0.45131906786252579</v>
      </c>
    </row>
    <row r="82" spans="1:11" ht="20.100000000000001" customHeight="1">
      <c r="C82" s="271"/>
      <c r="E82" s="42"/>
      <c r="F82" s="42"/>
      <c r="G82" s="174"/>
      <c r="H82" s="42"/>
      <c r="I82" s="42"/>
      <c r="J82" s="42"/>
      <c r="K82" s="174"/>
    </row>
    <row r="83" spans="1:11" ht="20.100000000000001" customHeight="1">
      <c r="C83" s="271"/>
      <c r="E83" s="42"/>
      <c r="F83" s="42"/>
      <c r="G83" s="174"/>
      <c r="H83" s="42"/>
      <c r="I83" s="42"/>
      <c r="J83" s="42"/>
      <c r="K83" s="174"/>
    </row>
    <row r="84" spans="1:11" ht="20.100000000000001" customHeight="1">
      <c r="C84" s="271"/>
      <c r="E84" s="42"/>
      <c r="F84" s="42"/>
      <c r="G84" s="174"/>
      <c r="H84" s="42"/>
      <c r="I84" s="42"/>
      <c r="J84" s="42"/>
      <c r="K84" s="174"/>
    </row>
    <row r="85" spans="1:11" ht="20.100000000000001" customHeight="1">
      <c r="C85" s="271"/>
      <c r="E85" s="42"/>
      <c r="F85" s="42"/>
      <c r="G85" s="174"/>
      <c r="H85" s="42"/>
      <c r="I85" s="42"/>
      <c r="J85" s="42"/>
      <c r="K85" s="174"/>
    </row>
    <row r="86" spans="1:11" ht="20.100000000000001" customHeight="1">
      <c r="C86" s="271"/>
      <c r="E86" s="42"/>
      <c r="F86" s="42"/>
      <c r="G86" s="174"/>
      <c r="H86" s="42"/>
      <c r="I86" s="42"/>
      <c r="J86" s="42"/>
      <c r="K86" s="174"/>
    </row>
    <row r="87" spans="1:11" ht="20.100000000000001" customHeight="1">
      <c r="C87" s="271"/>
      <c r="E87" s="42"/>
      <c r="F87" s="42"/>
      <c r="G87" s="174"/>
      <c r="H87" s="42"/>
      <c r="I87" s="42"/>
      <c r="J87" s="42"/>
      <c r="K87" s="174"/>
    </row>
    <row r="88" spans="1:11" ht="20.100000000000001" customHeight="1">
      <c r="C88" s="271"/>
      <c r="E88" s="42"/>
      <c r="F88" s="42"/>
      <c r="G88" s="174"/>
      <c r="H88" s="42"/>
      <c r="I88" s="42"/>
      <c r="J88" s="42"/>
      <c r="K88" s="174"/>
    </row>
    <row r="89" spans="1:11" ht="21" customHeight="1">
      <c r="C89" s="271"/>
      <c r="E89" s="42"/>
      <c r="F89" s="42"/>
      <c r="G89" s="174"/>
      <c r="H89" s="42"/>
      <c r="I89" s="42"/>
      <c r="J89" s="42"/>
      <c r="K89" s="174"/>
    </row>
    <row r="90" spans="1:11" ht="20.100000000000001" customHeight="1">
      <c r="C90" s="271"/>
      <c r="E90" s="42"/>
      <c r="F90" s="42"/>
      <c r="G90" s="174"/>
      <c r="H90" s="42"/>
      <c r="I90" s="42"/>
      <c r="J90" s="42"/>
      <c r="K90" s="174"/>
    </row>
    <row r="91" spans="1:11" ht="20.100000000000001" customHeight="1">
      <c r="C91" s="271"/>
      <c r="E91" s="42"/>
      <c r="F91" s="42"/>
      <c r="G91" s="174"/>
      <c r="H91" s="42"/>
      <c r="I91" s="42"/>
      <c r="J91" s="42"/>
      <c r="K91" s="174"/>
    </row>
    <row r="92" spans="1:11" ht="20.100000000000001" customHeight="1">
      <c r="C92" s="271"/>
      <c r="E92" s="42"/>
      <c r="F92" s="42"/>
      <c r="G92" s="174"/>
      <c r="H92" s="42"/>
      <c r="I92" s="42"/>
      <c r="J92" s="42"/>
      <c r="K92" s="174"/>
    </row>
    <row r="93" spans="1:11" ht="20.100000000000001" customHeight="1">
      <c r="C93" s="271"/>
      <c r="E93" s="42"/>
      <c r="F93" s="42"/>
      <c r="G93" s="174"/>
      <c r="H93" s="42"/>
      <c r="I93" s="42"/>
      <c r="J93" s="42"/>
      <c r="K93" s="174"/>
    </row>
    <row r="94" spans="1:11" ht="20.100000000000001" customHeight="1">
      <c r="C94" s="271"/>
      <c r="E94" s="42"/>
      <c r="F94" s="42"/>
      <c r="G94" s="174"/>
      <c r="H94" s="42"/>
      <c r="I94" s="42"/>
      <c r="J94" s="42"/>
      <c r="K94" s="174"/>
    </row>
    <row r="95" spans="1:11" ht="20.100000000000001" customHeight="1">
      <c r="C95" s="278"/>
      <c r="E95" s="42"/>
      <c r="F95" s="42"/>
      <c r="G95" s="174"/>
      <c r="H95" s="42"/>
      <c r="I95" s="42"/>
      <c r="J95" s="42"/>
      <c r="K95" s="174"/>
    </row>
    <row r="96" spans="1:11" ht="20.100000000000001" customHeight="1">
      <c r="C96" s="271"/>
      <c r="E96" s="42"/>
      <c r="F96" s="42"/>
      <c r="G96" s="174"/>
      <c r="H96" s="42"/>
      <c r="I96" s="42"/>
      <c r="J96" s="42"/>
      <c r="K96" s="174"/>
    </row>
    <row r="97" spans="1:11" ht="21.75" customHeight="1">
      <c r="C97" s="271"/>
      <c r="E97" s="42"/>
      <c r="F97" s="42"/>
      <c r="G97" s="174"/>
      <c r="H97" s="42"/>
      <c r="I97" s="42"/>
      <c r="J97" s="42"/>
      <c r="K97" s="174"/>
    </row>
    <row r="98" spans="1:11" ht="21" customHeight="1">
      <c r="C98" s="271"/>
      <c r="E98" s="42"/>
      <c r="F98" s="42"/>
      <c r="G98" s="174"/>
      <c r="H98" s="42"/>
      <c r="I98" s="42"/>
      <c r="J98" s="42"/>
      <c r="K98" s="174"/>
    </row>
    <row r="99" spans="1:11" ht="20.100000000000001" customHeight="1">
      <c r="C99" s="271"/>
      <c r="E99" s="42"/>
      <c r="F99" s="42"/>
      <c r="G99" s="174"/>
      <c r="H99" s="42"/>
      <c r="I99" s="42"/>
      <c r="J99" s="42"/>
      <c r="K99" s="174"/>
    </row>
    <row r="100" spans="1:11" ht="20.100000000000001" customHeight="1">
      <c r="C100" s="271"/>
      <c r="E100" s="42"/>
      <c r="F100" s="42"/>
      <c r="G100" s="174"/>
      <c r="H100" s="42"/>
      <c r="I100" s="42"/>
      <c r="J100" s="42"/>
      <c r="K100" s="174"/>
    </row>
    <row r="101" spans="1:11" ht="24.75" customHeight="1">
      <c r="C101" s="271"/>
      <c r="E101" s="42"/>
      <c r="F101" s="42"/>
      <c r="G101" s="174"/>
      <c r="H101" s="42"/>
      <c r="I101" s="42"/>
      <c r="J101" s="42"/>
      <c r="K101" s="174"/>
    </row>
    <row r="102" spans="1:11" ht="18.75">
      <c r="C102" s="271"/>
      <c r="E102" s="42"/>
      <c r="F102" s="42"/>
      <c r="G102" s="174"/>
      <c r="H102" s="42"/>
      <c r="I102" s="42"/>
      <c r="J102" s="42"/>
      <c r="K102" s="174"/>
    </row>
    <row r="103" spans="1:11" ht="21.95" customHeight="1">
      <c r="A103" s="39" t="s">
        <v>31</v>
      </c>
      <c r="B103" s="39"/>
      <c r="C103" s="40"/>
      <c r="D103" s="25"/>
      <c r="E103" s="88"/>
      <c r="F103" s="88"/>
      <c r="G103" s="172"/>
      <c r="H103" s="88"/>
      <c r="I103" s="88"/>
      <c r="J103" s="88"/>
      <c r="K103" s="172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E44"/>
  <sheetViews>
    <sheetView topLeftCell="A25" zoomScale="85" zoomScaleNormal="85" zoomScaleSheetLayoutView="80" zoomScalePageLayoutView="110" workbookViewId="0">
      <selection activeCell="K43" sqref="K43"/>
    </sheetView>
  </sheetViews>
  <sheetFormatPr defaultColWidth="9.140625" defaultRowHeight="20.100000000000001" customHeight="1"/>
  <cols>
    <col min="1" max="3" width="1.7109375" style="125" customWidth="1"/>
    <col min="4" max="4" width="21.7109375" style="125" customWidth="1"/>
    <col min="5" max="5" width="8.85546875" style="125" bestFit="1" customWidth="1"/>
    <col min="6" max="6" width="0.5703125" style="95" customWidth="1"/>
    <col min="7" max="7" width="10.28515625" style="95" customWidth="1"/>
    <col min="8" max="8" width="0.5703125" style="95" customWidth="1"/>
    <col min="9" max="9" width="8.7109375" style="95" customWidth="1"/>
    <col min="10" max="10" width="0.5703125" style="95" customWidth="1"/>
    <col min="11" max="11" width="8.5703125" style="95" customWidth="1"/>
    <col min="12" max="12" width="0.5703125" style="95" customWidth="1"/>
    <col min="13" max="13" width="11.28515625" style="95" bestFit="1" customWidth="1"/>
    <col min="14" max="14" width="0.5703125" style="95" customWidth="1"/>
    <col min="15" max="15" width="9.85546875" style="95" customWidth="1"/>
    <col min="16" max="16" width="0.5703125" style="95" customWidth="1"/>
    <col min="17" max="17" width="10" style="95" customWidth="1"/>
    <col min="18" max="18" width="0.5703125" style="95" customWidth="1"/>
    <col min="19" max="19" width="12.85546875" style="95" customWidth="1"/>
    <col min="20" max="20" width="0.5703125" style="95" customWidth="1"/>
    <col min="21" max="21" width="13.140625" style="95" customWidth="1"/>
    <col min="22" max="22" width="0.5703125" style="95" customWidth="1"/>
    <col min="23" max="23" width="16.28515625" style="95" customWidth="1"/>
    <col min="24" max="24" width="0.5703125" style="95" customWidth="1"/>
    <col min="25" max="25" width="12.28515625" style="95" customWidth="1"/>
    <col min="26" max="26" width="0.5703125" style="95" customWidth="1"/>
    <col min="27" max="27" width="11.85546875" style="95" customWidth="1"/>
    <col min="28" max="28" width="0.5703125" style="125" customWidth="1"/>
    <col min="29" max="29" width="10" style="125" customWidth="1"/>
    <col min="30" max="30" width="0.5703125" style="125" customWidth="1"/>
    <col min="31" max="31" width="9.85546875" style="125" customWidth="1"/>
    <col min="32" max="16384" width="9.140625" style="125"/>
  </cols>
  <sheetData>
    <row r="1" spans="1:31" s="45" customFormat="1" ht="18.9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44"/>
    </row>
    <row r="2" spans="1:31" s="45" customFormat="1" ht="18.95" customHeight="1">
      <c r="A2" s="45" t="s">
        <v>212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31" s="45" customFormat="1" ht="18.95" customHeight="1">
      <c r="A3" s="47" t="s">
        <v>189</v>
      </c>
      <c r="B3" s="47"/>
      <c r="C3" s="47"/>
      <c r="D3" s="47"/>
      <c r="E3" s="275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7"/>
      <c r="AC3" s="47"/>
      <c r="AD3" s="47"/>
      <c r="AE3" s="47"/>
    </row>
    <row r="4" spans="1:31" ht="18.95" customHeight="1">
      <c r="A4" s="24"/>
      <c r="B4" s="24"/>
      <c r="C4" s="24"/>
      <c r="D4" s="24"/>
      <c r="E4" s="24"/>
    </row>
    <row r="5" spans="1:31" s="182" customFormat="1" ht="18.95" customHeight="1">
      <c r="A5" s="181"/>
      <c r="B5" s="181"/>
      <c r="C5" s="181"/>
      <c r="D5" s="181"/>
      <c r="E5" s="181"/>
      <c r="F5" s="181"/>
      <c r="G5" s="283" t="s">
        <v>1</v>
      </c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</row>
    <row r="6" spans="1:31" s="182" customFormat="1" ht="18.95" customHeight="1">
      <c r="A6" s="181"/>
      <c r="B6" s="181"/>
      <c r="C6" s="181"/>
      <c r="D6" s="181"/>
      <c r="E6" s="181"/>
      <c r="F6" s="181"/>
      <c r="G6" s="284" t="s">
        <v>88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</row>
    <row r="7" spans="1:31" s="182" customFormat="1" ht="18" customHeight="1">
      <c r="A7" s="181"/>
      <c r="B7" s="181"/>
      <c r="C7" s="181"/>
      <c r="D7" s="181"/>
      <c r="E7" s="181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4"/>
      <c r="S7" s="285" t="s">
        <v>55</v>
      </c>
      <c r="T7" s="285"/>
      <c r="U7" s="285"/>
      <c r="V7" s="285"/>
      <c r="W7" s="285"/>
      <c r="X7" s="285"/>
      <c r="Y7" s="285"/>
      <c r="Z7" s="185"/>
      <c r="AA7" s="185"/>
    </row>
    <row r="8" spans="1:31" s="182" customFormat="1" ht="18" customHeight="1">
      <c r="A8" s="181"/>
      <c r="B8" s="181"/>
      <c r="C8" s="181"/>
      <c r="D8" s="181"/>
      <c r="E8" s="181"/>
      <c r="F8" s="181"/>
      <c r="G8" s="283" t="s">
        <v>89</v>
      </c>
      <c r="H8" s="283"/>
      <c r="I8" s="283"/>
      <c r="J8" s="283"/>
      <c r="K8" s="283"/>
      <c r="L8" s="183"/>
      <c r="M8" s="283" t="s">
        <v>52</v>
      </c>
      <c r="N8" s="283"/>
      <c r="O8" s="283"/>
      <c r="P8" s="283"/>
      <c r="Q8" s="283"/>
      <c r="R8" s="184"/>
      <c r="S8" s="285" t="s">
        <v>161</v>
      </c>
      <c r="T8" s="285"/>
      <c r="U8" s="285"/>
      <c r="V8" s="285"/>
      <c r="W8" s="285"/>
      <c r="X8" s="186"/>
      <c r="Y8" s="185"/>
      <c r="Z8" s="185"/>
      <c r="AA8" s="185"/>
    </row>
    <row r="9" spans="1:31" s="182" customFormat="1" ht="18" customHeight="1">
      <c r="A9" s="181"/>
      <c r="B9" s="181"/>
      <c r="C9" s="181"/>
      <c r="D9" s="181"/>
      <c r="E9" s="181"/>
      <c r="F9" s="186"/>
      <c r="G9" s="186"/>
      <c r="H9" s="186"/>
      <c r="I9" s="186"/>
      <c r="J9" s="186"/>
      <c r="K9" s="186"/>
      <c r="L9" s="183"/>
      <c r="M9" s="186"/>
      <c r="N9" s="186"/>
      <c r="O9" s="186"/>
      <c r="P9" s="186"/>
      <c r="Q9" s="186"/>
      <c r="R9" s="186"/>
      <c r="S9" s="185" t="s">
        <v>90</v>
      </c>
      <c r="T9" s="186"/>
      <c r="U9" s="185" t="s">
        <v>90</v>
      </c>
      <c r="V9" s="186"/>
      <c r="W9" s="186"/>
      <c r="X9" s="186"/>
      <c r="Y9" s="185"/>
      <c r="Z9" s="185"/>
      <c r="AA9" s="185"/>
    </row>
    <row r="10" spans="1:31" s="182" customFormat="1" ht="18" customHeight="1">
      <c r="A10" s="181"/>
      <c r="B10" s="181"/>
      <c r="C10" s="181"/>
      <c r="D10" s="181"/>
      <c r="E10" s="181"/>
      <c r="F10" s="186"/>
      <c r="G10" s="186"/>
      <c r="H10" s="186"/>
      <c r="I10" s="186"/>
      <c r="J10" s="186"/>
      <c r="K10" s="186"/>
      <c r="L10" s="183"/>
      <c r="M10" s="186"/>
      <c r="N10" s="186"/>
      <c r="O10" s="186"/>
      <c r="P10" s="186"/>
      <c r="Q10" s="186"/>
      <c r="R10" s="186"/>
      <c r="S10" s="185" t="s">
        <v>91</v>
      </c>
      <c r="T10" s="186"/>
      <c r="U10" s="185" t="s">
        <v>91</v>
      </c>
      <c r="V10" s="186"/>
      <c r="W10" s="186"/>
      <c r="X10" s="186"/>
      <c r="Y10" s="185" t="s">
        <v>92</v>
      </c>
      <c r="Z10" s="185"/>
      <c r="AA10" s="185" t="s">
        <v>92</v>
      </c>
    </row>
    <row r="11" spans="1:31" s="182" customFormat="1" ht="18" customHeight="1">
      <c r="A11" s="181"/>
      <c r="B11" s="181"/>
      <c r="C11" s="181"/>
      <c r="D11" s="181"/>
      <c r="E11" s="181"/>
      <c r="F11" s="186"/>
      <c r="G11" s="185" t="s">
        <v>93</v>
      </c>
      <c r="H11" s="186"/>
      <c r="I11" s="186"/>
      <c r="J11" s="186"/>
      <c r="K11" s="186"/>
      <c r="L11" s="186"/>
      <c r="M11" s="185" t="s">
        <v>94</v>
      </c>
      <c r="N11" s="185"/>
      <c r="O11" s="185" t="s">
        <v>94</v>
      </c>
      <c r="P11" s="186"/>
      <c r="Q11" s="185" t="s">
        <v>52</v>
      </c>
      <c r="R11" s="185"/>
      <c r="S11" s="185" t="s">
        <v>95</v>
      </c>
      <c r="T11" s="183"/>
      <c r="U11" s="185" t="s">
        <v>96</v>
      </c>
      <c r="V11" s="183"/>
      <c r="W11" s="185" t="s">
        <v>97</v>
      </c>
      <c r="X11" s="186"/>
      <c r="Y11" s="187" t="s">
        <v>98</v>
      </c>
      <c r="Z11" s="186"/>
      <c r="AA11" s="185" t="s">
        <v>99</v>
      </c>
      <c r="AB11" s="185"/>
      <c r="AC11" s="185" t="s">
        <v>100</v>
      </c>
      <c r="AD11" s="185"/>
      <c r="AE11" s="185" t="s">
        <v>92</v>
      </c>
    </row>
    <row r="12" spans="1:31" s="193" customFormat="1" ht="18" customHeight="1">
      <c r="A12" s="188"/>
      <c r="B12" s="188"/>
      <c r="C12" s="188"/>
      <c r="D12" s="188"/>
      <c r="E12" s="188"/>
      <c r="F12" s="189"/>
      <c r="G12" s="189" t="s">
        <v>101</v>
      </c>
      <c r="H12" s="189"/>
      <c r="I12" s="189" t="s">
        <v>102</v>
      </c>
      <c r="J12" s="189"/>
      <c r="K12" s="189" t="s">
        <v>103</v>
      </c>
      <c r="L12" s="189"/>
      <c r="M12" s="189" t="s">
        <v>104</v>
      </c>
      <c r="N12" s="189"/>
      <c r="O12" s="189" t="s">
        <v>104</v>
      </c>
      <c r="P12" s="189"/>
      <c r="Q12" s="190" t="s">
        <v>3</v>
      </c>
      <c r="R12" s="189"/>
      <c r="S12" s="191" t="s">
        <v>105</v>
      </c>
      <c r="T12" s="192"/>
      <c r="U12" s="191" t="s">
        <v>105</v>
      </c>
      <c r="V12" s="192"/>
      <c r="W12" s="189" t="s">
        <v>106</v>
      </c>
      <c r="X12" s="189"/>
      <c r="Y12" s="192" t="s">
        <v>107</v>
      </c>
      <c r="Z12" s="189"/>
      <c r="AA12" s="189" t="s">
        <v>108</v>
      </c>
      <c r="AB12" s="189"/>
      <c r="AC12" s="189" t="s">
        <v>109</v>
      </c>
      <c r="AD12" s="189"/>
      <c r="AE12" s="189" t="s">
        <v>110</v>
      </c>
    </row>
    <row r="13" spans="1:31" s="193" customFormat="1" ht="18" customHeight="1">
      <c r="A13" s="188"/>
      <c r="B13" s="188"/>
      <c r="C13" s="188"/>
      <c r="D13" s="188"/>
      <c r="E13" s="188"/>
      <c r="F13" s="189"/>
      <c r="G13" s="189" t="s">
        <v>111</v>
      </c>
      <c r="H13" s="189"/>
      <c r="I13" s="189" t="s">
        <v>112</v>
      </c>
      <c r="J13" s="189"/>
      <c r="K13" s="189" t="s">
        <v>113</v>
      </c>
      <c r="L13" s="189"/>
      <c r="M13" s="189" t="s">
        <v>114</v>
      </c>
      <c r="N13" s="189"/>
      <c r="O13" s="189" t="s">
        <v>155</v>
      </c>
      <c r="P13" s="192"/>
      <c r="Q13" s="189" t="s">
        <v>115</v>
      </c>
      <c r="R13" s="189"/>
      <c r="S13" s="190" t="s">
        <v>116</v>
      </c>
      <c r="T13" s="192"/>
      <c r="U13" s="190" t="s">
        <v>116</v>
      </c>
      <c r="V13" s="192"/>
      <c r="W13" s="189" t="s">
        <v>117</v>
      </c>
      <c r="X13" s="192"/>
      <c r="Y13" s="190" t="s">
        <v>118</v>
      </c>
      <c r="Z13" s="192"/>
      <c r="AA13" s="189" t="s">
        <v>119</v>
      </c>
      <c r="AB13" s="192"/>
      <c r="AC13" s="189" t="s">
        <v>120</v>
      </c>
      <c r="AD13" s="192"/>
      <c r="AE13" s="190" t="s">
        <v>118</v>
      </c>
    </row>
    <row r="14" spans="1:31" s="193" customFormat="1" ht="18" customHeight="1">
      <c r="A14" s="188"/>
      <c r="B14" s="188"/>
      <c r="C14" s="188"/>
      <c r="D14" s="188"/>
      <c r="E14" s="273" t="s">
        <v>7</v>
      </c>
      <c r="F14" s="189"/>
      <c r="G14" s="194" t="s">
        <v>8</v>
      </c>
      <c r="H14" s="189"/>
      <c r="I14" s="194" t="s">
        <v>8</v>
      </c>
      <c r="J14" s="189"/>
      <c r="K14" s="194" t="s">
        <v>8</v>
      </c>
      <c r="L14" s="189"/>
      <c r="M14" s="194" t="s">
        <v>8</v>
      </c>
      <c r="N14" s="195"/>
      <c r="O14" s="194" t="s">
        <v>8</v>
      </c>
      <c r="P14" s="192"/>
      <c r="Q14" s="194" t="s">
        <v>8</v>
      </c>
      <c r="R14" s="191"/>
      <c r="S14" s="196" t="s">
        <v>8</v>
      </c>
      <c r="T14" s="192"/>
      <c r="U14" s="196" t="s">
        <v>8</v>
      </c>
      <c r="V14" s="192"/>
      <c r="W14" s="196" t="s">
        <v>8</v>
      </c>
      <c r="X14" s="192"/>
      <c r="Y14" s="194" t="s">
        <v>8</v>
      </c>
      <c r="Z14" s="192"/>
      <c r="AA14" s="194" t="s">
        <v>8</v>
      </c>
      <c r="AB14" s="192"/>
      <c r="AC14" s="194" t="s">
        <v>8</v>
      </c>
      <c r="AD14" s="192"/>
      <c r="AE14" s="194" t="s">
        <v>8</v>
      </c>
    </row>
    <row r="15" spans="1:31" s="193" customFormat="1" ht="6" customHeight="1">
      <c r="A15" s="188"/>
      <c r="B15" s="188"/>
      <c r="C15" s="188"/>
      <c r="D15" s="188"/>
      <c r="E15" s="188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92"/>
      <c r="Q15" s="189"/>
      <c r="R15" s="192"/>
      <c r="S15" s="192"/>
      <c r="T15" s="192"/>
      <c r="U15" s="192"/>
      <c r="V15" s="192"/>
      <c r="W15" s="192"/>
      <c r="X15" s="192"/>
      <c r="Y15" s="192"/>
      <c r="Z15" s="192"/>
      <c r="AA15" s="189"/>
      <c r="AB15" s="192"/>
      <c r="AC15" s="189"/>
      <c r="AD15" s="192"/>
      <c r="AE15" s="189"/>
    </row>
    <row r="16" spans="1:31" s="193" customFormat="1" ht="18.95" customHeight="1">
      <c r="A16" s="249" t="s">
        <v>121</v>
      </c>
      <c r="B16" s="250"/>
      <c r="C16" s="250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</row>
    <row r="17" spans="1:31" s="193" customFormat="1" ht="18.95" customHeight="1">
      <c r="B17" s="251" t="s">
        <v>159</v>
      </c>
      <c r="F17" s="209"/>
      <c r="G17" s="266">
        <v>200000</v>
      </c>
      <c r="H17" s="209"/>
      <c r="I17" s="266">
        <v>298000</v>
      </c>
      <c r="J17" s="266"/>
      <c r="K17" s="266">
        <v>-114012</v>
      </c>
      <c r="L17" s="209"/>
      <c r="M17" s="266">
        <v>20000</v>
      </c>
      <c r="N17" s="209"/>
      <c r="O17" s="266">
        <v>114012</v>
      </c>
      <c r="P17" s="209"/>
      <c r="Q17" s="266">
        <v>3267375</v>
      </c>
      <c r="R17" s="209"/>
      <c r="S17" s="266">
        <v>3109</v>
      </c>
      <c r="T17" s="266"/>
      <c r="U17" s="266">
        <v>50016</v>
      </c>
      <c r="V17" s="209"/>
      <c r="W17" s="266">
        <v>-257</v>
      </c>
      <c r="X17" s="209"/>
      <c r="Y17" s="266">
        <v>46650</v>
      </c>
      <c r="Z17" s="209"/>
      <c r="AA17" s="266">
        <f>SUM(G17:Q17,Y17)</f>
        <v>3832025</v>
      </c>
      <c r="AB17" s="209"/>
      <c r="AC17" s="266">
        <v>5</v>
      </c>
      <c r="AD17" s="209"/>
      <c r="AE17" s="266">
        <f>SUM(AA17:AC17)</f>
        <v>3832030</v>
      </c>
    </row>
    <row r="18" spans="1:31" s="193" customFormat="1" ht="6" customHeight="1">
      <c r="B18" s="252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</row>
    <row r="19" spans="1:31" s="250" customFormat="1" ht="18.95" customHeight="1">
      <c r="A19" s="249" t="s">
        <v>122</v>
      </c>
      <c r="B19" s="24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</row>
    <row r="20" spans="1:31" s="193" customFormat="1" ht="18.95" customHeight="1">
      <c r="B20" s="251" t="s">
        <v>213</v>
      </c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</row>
    <row r="21" spans="1:31" s="193" customFormat="1" ht="18.95" customHeight="1">
      <c r="B21" s="251" t="s">
        <v>185</v>
      </c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</row>
    <row r="22" spans="1:31" s="193" customFormat="1" ht="18.95" customHeight="1">
      <c r="A22" s="193" t="s">
        <v>160</v>
      </c>
      <c r="B22" s="251"/>
      <c r="F22" s="199"/>
      <c r="G22" s="199">
        <v>0</v>
      </c>
      <c r="H22" s="199"/>
      <c r="I22" s="199">
        <v>0</v>
      </c>
      <c r="J22" s="199"/>
      <c r="K22" s="199">
        <v>0</v>
      </c>
      <c r="L22" s="199"/>
      <c r="M22" s="199">
        <v>0</v>
      </c>
      <c r="N22" s="199"/>
      <c r="O22" s="199">
        <v>0</v>
      </c>
      <c r="P22" s="199"/>
      <c r="Q22" s="266">
        <v>76625</v>
      </c>
      <c r="R22" s="199"/>
      <c r="S22" s="199">
        <v>858</v>
      </c>
      <c r="T22" s="199"/>
      <c r="U22" s="199">
        <v>4180</v>
      </c>
      <c r="V22" s="199"/>
      <c r="W22" s="199">
        <v>0</v>
      </c>
      <c r="X22" s="199"/>
      <c r="Y22" s="266">
        <f>SUM(W22,U22,S22)</f>
        <v>5038</v>
      </c>
      <c r="Z22" s="199"/>
      <c r="AA22" s="266">
        <f>SUM(G22:Q22,Y22)</f>
        <v>81663</v>
      </c>
      <c r="AB22" s="199"/>
      <c r="AC22" s="199"/>
      <c r="AD22" s="199"/>
      <c r="AE22" s="266">
        <f>SUM(AA22:AC22)</f>
        <v>81663</v>
      </c>
    </row>
    <row r="23" spans="1:31" s="193" customFormat="1" ht="18.95" customHeight="1">
      <c r="A23" s="193" t="s">
        <v>192</v>
      </c>
      <c r="E23" s="277">
        <v>15</v>
      </c>
      <c r="F23" s="203"/>
      <c r="G23" s="202">
        <v>0</v>
      </c>
      <c r="H23" s="203"/>
      <c r="I23" s="202">
        <v>0</v>
      </c>
      <c r="J23" s="203"/>
      <c r="K23" s="202">
        <v>0</v>
      </c>
      <c r="L23" s="203"/>
      <c r="M23" s="202">
        <v>0</v>
      </c>
      <c r="N23" s="203"/>
      <c r="O23" s="202">
        <v>0</v>
      </c>
      <c r="P23" s="203"/>
      <c r="Q23" s="202">
        <v>-55932</v>
      </c>
      <c r="R23" s="203"/>
      <c r="S23" s="202">
        <v>0</v>
      </c>
      <c r="T23" s="203"/>
      <c r="U23" s="202">
        <v>0</v>
      </c>
      <c r="V23" s="199"/>
      <c r="W23" s="202">
        <v>0</v>
      </c>
      <c r="X23" s="199"/>
      <c r="Y23" s="253">
        <f>SUM(W23,U23,S23)</f>
        <v>0</v>
      </c>
      <c r="Z23" s="199"/>
      <c r="AA23" s="253">
        <f>SUM(G23:Q23,Y23)</f>
        <v>-55932</v>
      </c>
      <c r="AB23" s="199"/>
      <c r="AC23" s="204">
        <v>0</v>
      </c>
      <c r="AD23" s="199"/>
      <c r="AE23" s="254">
        <f t="shared" ref="AE23" si="0">SUM(AA23:AC23)</f>
        <v>-55932</v>
      </c>
    </row>
    <row r="24" spans="1:31" s="193" customFormat="1" ht="6" customHeight="1">
      <c r="F24" s="199"/>
      <c r="G24" s="205"/>
      <c r="H24" s="199"/>
      <c r="I24" s="205"/>
      <c r="J24" s="199"/>
      <c r="K24" s="205"/>
      <c r="L24" s="199"/>
      <c r="M24" s="205"/>
      <c r="N24" s="199"/>
      <c r="O24" s="205"/>
      <c r="P24" s="199"/>
      <c r="Q24" s="205"/>
      <c r="R24" s="199"/>
      <c r="S24" s="205"/>
      <c r="T24" s="199"/>
      <c r="U24" s="205"/>
      <c r="V24" s="199"/>
      <c r="W24" s="205"/>
      <c r="X24" s="199"/>
      <c r="Y24" s="199"/>
      <c r="Z24" s="199"/>
      <c r="AA24" s="205"/>
      <c r="AB24" s="199"/>
      <c r="AC24" s="205"/>
      <c r="AD24" s="199"/>
      <c r="AE24" s="205"/>
    </row>
    <row r="25" spans="1:31" s="250" customFormat="1" ht="18.95" customHeight="1">
      <c r="A25" s="249" t="s">
        <v>123</v>
      </c>
      <c r="F25" s="199"/>
      <c r="G25" s="205"/>
      <c r="H25" s="199"/>
      <c r="I25" s="205"/>
      <c r="J25" s="199"/>
      <c r="K25" s="205"/>
      <c r="L25" s="199"/>
      <c r="M25" s="205"/>
      <c r="N25" s="199"/>
      <c r="O25" s="205"/>
      <c r="P25" s="199"/>
      <c r="Q25" s="205"/>
      <c r="R25" s="199"/>
      <c r="S25" s="205"/>
      <c r="T25" s="199"/>
      <c r="U25" s="205"/>
      <c r="V25" s="199"/>
      <c r="W25" s="205"/>
      <c r="X25" s="199"/>
      <c r="Y25" s="199"/>
      <c r="Z25" s="199"/>
      <c r="AA25" s="205"/>
      <c r="AB25" s="199"/>
      <c r="AC25" s="205"/>
      <c r="AD25" s="199"/>
      <c r="AE25" s="205"/>
    </row>
    <row r="26" spans="1:31" s="193" customFormat="1" ht="18.95" customHeight="1" thickBot="1">
      <c r="B26" s="251" t="s">
        <v>185</v>
      </c>
      <c r="F26" s="199"/>
      <c r="G26" s="206">
        <f>SUM(G16:G23)</f>
        <v>200000</v>
      </c>
      <c r="H26" s="199"/>
      <c r="I26" s="206">
        <f>SUM(I16:I23)</f>
        <v>298000</v>
      </c>
      <c r="J26" s="199"/>
      <c r="K26" s="206">
        <f>SUM(K16:K23)</f>
        <v>-114012</v>
      </c>
      <c r="L26" s="199"/>
      <c r="M26" s="206">
        <f>SUM(M16:M23)</f>
        <v>20000</v>
      </c>
      <c r="N26" s="199"/>
      <c r="O26" s="206">
        <f>SUM(O16:O23)</f>
        <v>114012</v>
      </c>
      <c r="P26" s="199"/>
      <c r="Q26" s="206">
        <f>SUM(Q16:Q23)</f>
        <v>3288068</v>
      </c>
      <c r="R26" s="199"/>
      <c r="S26" s="206">
        <f>SUM(S16:S23)</f>
        <v>3967</v>
      </c>
      <c r="T26" s="199"/>
      <c r="U26" s="206">
        <f>SUM(U16:U23)</f>
        <v>54196</v>
      </c>
      <c r="V26" s="199"/>
      <c r="W26" s="206">
        <f>SUM(W16:W23)</f>
        <v>-257</v>
      </c>
      <c r="X26" s="199"/>
      <c r="Y26" s="206">
        <f>SUM(Y16:Y23)</f>
        <v>51688</v>
      </c>
      <c r="Z26" s="199"/>
      <c r="AA26" s="206">
        <f>SUM(AA16:AA23)</f>
        <v>3857756</v>
      </c>
      <c r="AB26" s="199"/>
      <c r="AC26" s="206">
        <f>SUM(AC16:AC23)</f>
        <v>5</v>
      </c>
      <c r="AD26" s="199"/>
      <c r="AE26" s="206">
        <f>SUM(AE16:AE23)</f>
        <v>3857761</v>
      </c>
    </row>
    <row r="27" spans="1:31" s="193" customFormat="1" ht="15" customHeight="1" thickTop="1">
      <c r="B27" s="251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</row>
    <row r="28" spans="1:31" s="182" customFormat="1" ht="18.95" customHeight="1">
      <c r="A28" s="197" t="s">
        <v>121</v>
      </c>
      <c r="B28" s="198"/>
      <c r="C28" s="198"/>
      <c r="F28" s="199"/>
      <c r="G28" s="207"/>
      <c r="H28" s="199"/>
      <c r="I28" s="207"/>
      <c r="J28" s="199"/>
      <c r="K28" s="207"/>
      <c r="L28" s="199"/>
      <c r="M28" s="207"/>
      <c r="N28" s="199"/>
      <c r="O28" s="207"/>
      <c r="P28" s="199"/>
      <c r="Q28" s="207"/>
      <c r="R28" s="199"/>
      <c r="S28" s="207"/>
      <c r="T28" s="199"/>
      <c r="U28" s="207"/>
      <c r="V28" s="199"/>
      <c r="W28" s="207"/>
      <c r="X28" s="199"/>
      <c r="Y28" s="207"/>
      <c r="Z28" s="199"/>
      <c r="AA28" s="207"/>
      <c r="AB28" s="199"/>
      <c r="AC28" s="207"/>
      <c r="AD28" s="199"/>
      <c r="AE28" s="207"/>
    </row>
    <row r="29" spans="1:31" s="182" customFormat="1" ht="18.95" customHeight="1">
      <c r="B29" s="200" t="s">
        <v>175</v>
      </c>
      <c r="F29" s="209"/>
      <c r="G29" s="208">
        <v>192208</v>
      </c>
      <c r="H29" s="209"/>
      <c r="I29" s="208">
        <v>298000</v>
      </c>
      <c r="J29" s="266"/>
      <c r="K29" s="208">
        <v>0</v>
      </c>
      <c r="L29" s="209"/>
      <c r="M29" s="208">
        <v>20000</v>
      </c>
      <c r="N29" s="209"/>
      <c r="O29" s="208">
        <v>0</v>
      </c>
      <c r="P29" s="209"/>
      <c r="Q29" s="208">
        <v>3379002</v>
      </c>
      <c r="R29" s="209"/>
      <c r="S29" s="208">
        <v>-1201</v>
      </c>
      <c r="T29" s="266"/>
      <c r="U29" s="208">
        <v>41568</v>
      </c>
      <c r="V29" s="209"/>
      <c r="W29" s="208">
        <v>-257</v>
      </c>
      <c r="X29" s="209"/>
      <c r="Y29" s="208">
        <v>40110</v>
      </c>
      <c r="Z29" s="209"/>
      <c r="AA29" s="208">
        <f>SUM(G29:Q29,Y29)</f>
        <v>3929320</v>
      </c>
      <c r="AB29" s="209"/>
      <c r="AC29" s="208">
        <v>4</v>
      </c>
      <c r="AD29" s="209"/>
      <c r="AE29" s="208">
        <f>SUM(AA29:AC29)</f>
        <v>3929324</v>
      </c>
    </row>
    <row r="30" spans="1:31" s="182" customFormat="1" ht="6" customHeight="1">
      <c r="B30" s="201"/>
      <c r="F30" s="199"/>
      <c r="G30" s="207"/>
      <c r="H30" s="199"/>
      <c r="I30" s="207"/>
      <c r="J30" s="199"/>
      <c r="K30" s="207"/>
      <c r="L30" s="199"/>
      <c r="M30" s="207"/>
      <c r="N30" s="199"/>
      <c r="O30" s="207"/>
      <c r="P30" s="199"/>
      <c r="Q30" s="207"/>
      <c r="R30" s="199"/>
      <c r="S30" s="207"/>
      <c r="T30" s="199"/>
      <c r="U30" s="207"/>
      <c r="V30" s="199"/>
      <c r="W30" s="207"/>
      <c r="X30" s="199"/>
      <c r="Y30" s="207"/>
      <c r="Z30" s="199"/>
      <c r="AA30" s="207"/>
      <c r="AB30" s="199"/>
      <c r="AC30" s="207"/>
      <c r="AD30" s="199"/>
      <c r="AE30" s="207"/>
    </row>
    <row r="31" spans="1:31" s="198" customFormat="1" ht="18.95" customHeight="1">
      <c r="A31" s="197" t="s">
        <v>122</v>
      </c>
      <c r="B31" s="197"/>
      <c r="F31" s="199"/>
      <c r="G31" s="207"/>
      <c r="H31" s="199"/>
      <c r="I31" s="207"/>
      <c r="J31" s="199"/>
      <c r="K31" s="207"/>
      <c r="L31" s="199"/>
      <c r="M31" s="207"/>
      <c r="N31" s="199"/>
      <c r="O31" s="207"/>
      <c r="P31" s="199"/>
      <c r="Q31" s="207"/>
      <c r="R31" s="199"/>
      <c r="S31" s="207"/>
      <c r="T31" s="199"/>
      <c r="U31" s="207"/>
      <c r="V31" s="199"/>
      <c r="W31" s="207"/>
      <c r="X31" s="199"/>
      <c r="Y31" s="207"/>
      <c r="Z31" s="199"/>
      <c r="AA31" s="207"/>
      <c r="AB31" s="199"/>
      <c r="AC31" s="207"/>
      <c r="AD31" s="199"/>
      <c r="AE31" s="207"/>
    </row>
    <row r="32" spans="1:31" s="182" customFormat="1" ht="18.95" customHeight="1">
      <c r="B32" s="200" t="s">
        <v>213</v>
      </c>
      <c r="F32" s="199"/>
      <c r="G32" s="207"/>
      <c r="H32" s="199"/>
      <c r="I32" s="207"/>
      <c r="J32" s="199"/>
      <c r="K32" s="207"/>
      <c r="L32" s="199"/>
      <c r="M32" s="207"/>
      <c r="N32" s="199"/>
      <c r="O32" s="207"/>
      <c r="P32" s="199"/>
      <c r="Q32" s="207"/>
      <c r="R32" s="199"/>
      <c r="S32" s="207"/>
      <c r="T32" s="199"/>
      <c r="U32" s="207"/>
      <c r="V32" s="199"/>
      <c r="W32" s="207"/>
      <c r="X32" s="199"/>
      <c r="Y32" s="207"/>
      <c r="Z32" s="199"/>
      <c r="AA32" s="207"/>
      <c r="AB32" s="199"/>
      <c r="AC32" s="207"/>
      <c r="AD32" s="199"/>
      <c r="AE32" s="207"/>
    </row>
    <row r="33" spans="1:31" s="182" customFormat="1" ht="18.95" customHeight="1">
      <c r="B33" s="200" t="s">
        <v>191</v>
      </c>
      <c r="F33" s="199"/>
      <c r="G33" s="207"/>
      <c r="H33" s="199"/>
      <c r="I33" s="207"/>
      <c r="J33" s="199"/>
      <c r="K33" s="207"/>
      <c r="L33" s="199"/>
      <c r="M33" s="207"/>
      <c r="N33" s="199"/>
      <c r="O33" s="207"/>
      <c r="P33" s="199"/>
      <c r="Q33" s="207"/>
      <c r="R33" s="199"/>
      <c r="S33" s="207"/>
      <c r="T33" s="199"/>
      <c r="U33" s="207"/>
      <c r="V33" s="199"/>
      <c r="W33" s="207"/>
      <c r="X33" s="199"/>
      <c r="Y33" s="207"/>
      <c r="Z33" s="199"/>
      <c r="AA33" s="207"/>
      <c r="AB33" s="199"/>
      <c r="AC33" s="207"/>
      <c r="AD33" s="199"/>
      <c r="AE33" s="207"/>
    </row>
    <row r="34" spans="1:31" s="182" customFormat="1" ht="18.95" customHeight="1">
      <c r="A34" s="182" t="s">
        <v>181</v>
      </c>
      <c r="F34" s="199"/>
      <c r="G34" s="207">
        <v>0</v>
      </c>
      <c r="H34" s="199"/>
      <c r="I34" s="207">
        <v>0</v>
      </c>
      <c r="J34" s="199"/>
      <c r="K34" s="207">
        <v>0</v>
      </c>
      <c r="L34" s="199"/>
      <c r="M34" s="207">
        <v>0</v>
      </c>
      <c r="N34" s="199"/>
      <c r="O34" s="207">
        <v>0</v>
      </c>
      <c r="P34" s="199"/>
      <c r="Q34" s="207">
        <f>'PL_7-8 (6M)'!E31</f>
        <v>142333</v>
      </c>
      <c r="R34" s="199"/>
      <c r="S34" s="207">
        <f>'PL_7-8 (6M)'!E50</f>
        <v>-383</v>
      </c>
      <c r="T34" s="199"/>
      <c r="U34" s="207">
        <f>'PL_7-8 (6M)'!E41</f>
        <v>-1242</v>
      </c>
      <c r="V34" s="199"/>
      <c r="W34" s="207" t="s">
        <v>176</v>
      </c>
      <c r="X34" s="199"/>
      <c r="Y34" s="207">
        <f>SUM(S34:W34)</f>
        <v>-1625</v>
      </c>
      <c r="Z34" s="199"/>
      <c r="AA34" s="207">
        <f t="shared" ref="AA34" si="1">SUM(G34:Q34,Y34)</f>
        <v>140708</v>
      </c>
      <c r="AB34" s="199"/>
      <c r="AC34" s="207">
        <v>0</v>
      </c>
      <c r="AD34" s="199"/>
      <c r="AE34" s="207">
        <f t="shared" ref="AE34" si="2">SUM(AA34:AC34)</f>
        <v>140708</v>
      </c>
    </row>
    <row r="35" spans="1:31" s="182" customFormat="1" ht="18.95" customHeight="1">
      <c r="A35" s="193" t="s">
        <v>192</v>
      </c>
      <c r="E35" s="277">
        <v>15</v>
      </c>
      <c r="F35" s="203"/>
      <c r="G35" s="210">
        <v>0</v>
      </c>
      <c r="H35" s="203"/>
      <c r="I35" s="210">
        <v>0</v>
      </c>
      <c r="J35" s="203"/>
      <c r="K35" s="210">
        <v>0</v>
      </c>
      <c r="L35" s="203"/>
      <c r="M35" s="210">
        <v>0</v>
      </c>
      <c r="N35" s="203"/>
      <c r="O35" s="210">
        <v>0</v>
      </c>
      <c r="P35" s="203"/>
      <c r="Q35" s="210">
        <v>-80304</v>
      </c>
      <c r="R35" s="203"/>
      <c r="S35" s="210">
        <f>'PL_7-8 (6M)'!E59</f>
        <v>0</v>
      </c>
      <c r="T35" s="203"/>
      <c r="U35" s="210">
        <f>'PL_7-8 (6M)'!E49</f>
        <v>0</v>
      </c>
      <c r="V35" s="199"/>
      <c r="W35" s="210" t="s">
        <v>176</v>
      </c>
      <c r="X35" s="199"/>
      <c r="Y35" s="211">
        <f>SUM(S35:W35)</f>
        <v>0</v>
      </c>
      <c r="Z35" s="199"/>
      <c r="AA35" s="211">
        <f t="shared" ref="AA35" si="3">SUM(G35:Q35,Y35)</f>
        <v>-80304</v>
      </c>
      <c r="AB35" s="199"/>
      <c r="AC35" s="212">
        <v>0</v>
      </c>
      <c r="AD35" s="199"/>
      <c r="AE35" s="211">
        <f t="shared" ref="AE35" si="4">SUM(AA35:AC35)</f>
        <v>-80304</v>
      </c>
    </row>
    <row r="36" spans="1:31" s="182" customFormat="1" ht="6" customHeight="1">
      <c r="F36" s="199"/>
      <c r="G36" s="213"/>
      <c r="H36" s="199"/>
      <c r="I36" s="213"/>
      <c r="J36" s="199"/>
      <c r="K36" s="213"/>
      <c r="L36" s="199"/>
      <c r="M36" s="213"/>
      <c r="N36" s="199"/>
      <c r="O36" s="213"/>
      <c r="P36" s="199"/>
      <c r="Q36" s="213"/>
      <c r="R36" s="199"/>
      <c r="S36" s="213"/>
      <c r="T36" s="199"/>
      <c r="U36" s="213"/>
      <c r="V36" s="199"/>
      <c r="W36" s="213"/>
      <c r="X36" s="199"/>
      <c r="Y36" s="207"/>
      <c r="Z36" s="199"/>
      <c r="AA36" s="213"/>
      <c r="AB36" s="199"/>
      <c r="AC36" s="213"/>
      <c r="AD36" s="199"/>
      <c r="AE36" s="213"/>
    </row>
    <row r="37" spans="1:31" s="198" customFormat="1" ht="18.95" customHeight="1">
      <c r="A37" s="197" t="s">
        <v>123</v>
      </c>
      <c r="F37" s="199"/>
      <c r="G37" s="213"/>
      <c r="H37" s="199"/>
      <c r="I37" s="213"/>
      <c r="J37" s="199"/>
      <c r="K37" s="213"/>
      <c r="L37" s="199"/>
      <c r="M37" s="213"/>
      <c r="N37" s="199"/>
      <c r="O37" s="213"/>
      <c r="P37" s="199"/>
      <c r="Q37" s="213"/>
      <c r="R37" s="199"/>
      <c r="S37" s="213"/>
      <c r="T37" s="199"/>
      <c r="U37" s="213"/>
      <c r="V37" s="199"/>
      <c r="W37" s="213"/>
      <c r="X37" s="199"/>
      <c r="Y37" s="207"/>
      <c r="Z37" s="199"/>
      <c r="AA37" s="213"/>
      <c r="AB37" s="199"/>
      <c r="AC37" s="213"/>
      <c r="AD37" s="199"/>
      <c r="AE37" s="213"/>
    </row>
    <row r="38" spans="1:31" s="182" customFormat="1" ht="18.95" customHeight="1" thickBot="1">
      <c r="B38" s="200" t="s">
        <v>191</v>
      </c>
      <c r="F38" s="199"/>
      <c r="G38" s="214">
        <f>SUM(G28:G35)</f>
        <v>192208</v>
      </c>
      <c r="H38" s="199"/>
      <c r="I38" s="214">
        <f>SUM(I28:I35)</f>
        <v>298000</v>
      </c>
      <c r="J38" s="199"/>
      <c r="K38" s="214">
        <f>SUM(K28:K35)</f>
        <v>0</v>
      </c>
      <c r="L38" s="199"/>
      <c r="M38" s="214">
        <f>SUM(M28:M35)</f>
        <v>20000</v>
      </c>
      <c r="N38" s="199"/>
      <c r="O38" s="214">
        <f>SUM(O28:O35)</f>
        <v>0</v>
      </c>
      <c r="P38" s="199"/>
      <c r="Q38" s="214">
        <f>SUM(Q28:Q35)</f>
        <v>3441031</v>
      </c>
      <c r="R38" s="199"/>
      <c r="S38" s="214">
        <f>SUM(S28:S35)</f>
        <v>-1584</v>
      </c>
      <c r="T38" s="199"/>
      <c r="U38" s="214">
        <f>SUM(U28:U35)</f>
        <v>40326</v>
      </c>
      <c r="V38" s="199"/>
      <c r="W38" s="214">
        <f>SUM(W28:W35)</f>
        <v>-257</v>
      </c>
      <c r="X38" s="199"/>
      <c r="Y38" s="214">
        <f>SUM(Y28:Y35)</f>
        <v>38485</v>
      </c>
      <c r="Z38" s="199"/>
      <c r="AA38" s="214">
        <f>SUM(AA28:AA35)</f>
        <v>3989724</v>
      </c>
      <c r="AB38" s="199"/>
      <c r="AC38" s="214">
        <f>SUM(AC28:AC35)</f>
        <v>4</v>
      </c>
      <c r="AD38" s="199"/>
      <c r="AE38" s="214">
        <f>SUM(AE28:AE35)</f>
        <v>3989728</v>
      </c>
    </row>
    <row r="39" spans="1:31" ht="7.5" customHeight="1" thickTop="1">
      <c r="B39" s="1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4" spans="1:31" ht="21.95" customHeight="1">
      <c r="A44" s="53" t="s">
        <v>31</v>
      </c>
      <c r="B44" s="54"/>
      <c r="C44" s="54"/>
      <c r="D44" s="54"/>
      <c r="E44" s="276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55"/>
      <c r="S44" s="55"/>
      <c r="T44" s="55"/>
      <c r="U44" s="55"/>
      <c r="V44" s="55"/>
      <c r="W44" s="55"/>
      <c r="X44" s="55"/>
      <c r="Y44" s="55"/>
      <c r="Z44" s="55"/>
      <c r="AA44" s="31"/>
      <c r="AB44" s="31"/>
      <c r="AC44" s="31"/>
      <c r="AD44" s="31"/>
      <c r="AE44" s="31"/>
    </row>
  </sheetData>
  <mergeCells count="6">
    <mergeCell ref="G5:AE5"/>
    <mergeCell ref="G6:AA6"/>
    <mergeCell ref="G8:K8"/>
    <mergeCell ref="M8:Q8"/>
    <mergeCell ref="S8:W8"/>
    <mergeCell ref="S7:Y7"/>
  </mergeCells>
  <pageMargins left="0.8" right="0.5" top="0.5" bottom="0.6" header="0.49" footer="0.4"/>
  <pageSetup paperSize="9" scale="71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AB44"/>
  <sheetViews>
    <sheetView zoomScale="96" zoomScaleNormal="96" zoomScaleSheetLayoutView="70" zoomScalePageLayoutView="110" workbookViewId="0">
      <selection activeCell="F13" sqref="F13"/>
    </sheetView>
  </sheetViews>
  <sheetFormatPr defaultColWidth="9.140625" defaultRowHeight="20.100000000000001" customHeight="1"/>
  <cols>
    <col min="1" max="2" width="1.5703125" style="96" customWidth="1"/>
    <col min="3" max="3" width="3.7109375" style="96" customWidth="1"/>
    <col min="4" max="4" width="8" style="96" customWidth="1"/>
    <col min="5" max="5" width="20.85546875" style="96" customWidth="1"/>
    <col min="6" max="6" width="8.5703125" style="96" bestFit="1" customWidth="1"/>
    <col min="7" max="7" width="0.5703125" style="62" customWidth="1"/>
    <col min="8" max="8" width="11.7109375" style="62" customWidth="1"/>
    <col min="9" max="9" width="0.5703125" style="62" customWidth="1"/>
    <col min="10" max="10" width="9.7109375" style="62" bestFit="1" customWidth="1"/>
    <col min="11" max="11" width="0.5703125" style="62" customWidth="1"/>
    <col min="12" max="12" width="8.140625" style="62" bestFit="1" customWidth="1"/>
    <col min="13" max="13" width="0.5703125" style="62" customWidth="1"/>
    <col min="14" max="14" width="11.140625" style="62" customWidth="1"/>
    <col min="15" max="15" width="0.5703125" style="62" customWidth="1"/>
    <col min="16" max="16" width="10.140625" style="62" customWidth="1"/>
    <col min="17" max="17" width="0.5703125" style="62" customWidth="1"/>
    <col min="18" max="18" width="11" style="62" bestFit="1" customWidth="1"/>
    <col min="19" max="19" width="0.5703125" style="62" customWidth="1"/>
    <col min="20" max="20" width="12.7109375" style="62" customWidth="1"/>
    <col min="21" max="21" width="0.5703125" style="96" customWidth="1"/>
    <col min="22" max="22" width="13.140625" style="62" customWidth="1"/>
    <col min="23" max="23" width="0.5703125" style="96" customWidth="1"/>
    <col min="24" max="24" width="16.140625" style="62" customWidth="1"/>
    <col min="25" max="25" width="0.5703125" style="96" customWidth="1"/>
    <col min="26" max="26" width="12.7109375" style="96" customWidth="1"/>
    <col min="27" max="27" width="0.5703125" style="96" customWidth="1"/>
    <col min="28" max="28" width="11" style="96" bestFit="1" customWidth="1"/>
    <col min="29" max="227" width="9.140625" style="96"/>
    <col min="228" max="229" width="1.5703125" style="96" customWidth="1"/>
    <col min="230" max="230" width="3.7109375" style="96" customWidth="1"/>
    <col min="231" max="231" width="15.85546875" style="96" customWidth="1"/>
    <col min="232" max="232" width="7.85546875" style="96" customWidth="1"/>
    <col min="233" max="233" width="1.42578125" style="96" customWidth="1"/>
    <col min="234" max="234" width="2" style="96" customWidth="1"/>
    <col min="235" max="235" width="9.28515625" style="96" customWidth="1"/>
    <col min="236" max="236" width="0.85546875" style="96" customWidth="1"/>
    <col min="237" max="237" width="12.140625" style="96" customWidth="1"/>
    <col min="238" max="238" width="0.85546875" style="96" customWidth="1"/>
    <col min="239" max="239" width="11" style="96" customWidth="1"/>
    <col min="240" max="240" width="0.85546875" style="96" customWidth="1"/>
    <col min="241" max="241" width="11" style="96" customWidth="1"/>
    <col min="242" max="242" width="0.85546875" style="96" customWidth="1"/>
    <col min="243" max="243" width="11.42578125" style="96" bestFit="1" customWidth="1"/>
    <col min="244" max="244" width="0.85546875" style="96" customWidth="1"/>
    <col min="245" max="245" width="12.7109375" style="96" customWidth="1"/>
    <col min="246" max="246" width="0.85546875" style="96" customWidth="1"/>
    <col min="247" max="247" width="14.7109375" style="96" bestFit="1" customWidth="1"/>
    <col min="248" max="248" width="0.85546875" style="96" customWidth="1"/>
    <col min="249" max="249" width="17.7109375" style="96" bestFit="1" customWidth="1"/>
    <col min="250" max="250" width="0.85546875" style="96" customWidth="1"/>
    <col min="251" max="251" width="13.5703125" style="96" bestFit="1" customWidth="1"/>
    <col min="252" max="252" width="1" style="96" customWidth="1"/>
    <col min="253" max="253" width="13.140625" style="96" customWidth="1"/>
    <col min="254" max="483" width="9.140625" style="96"/>
    <col min="484" max="485" width="1.5703125" style="96" customWidth="1"/>
    <col min="486" max="486" width="3.7109375" style="96" customWidth="1"/>
    <col min="487" max="487" width="15.85546875" style="96" customWidth="1"/>
    <col min="488" max="488" width="7.85546875" style="96" customWidth="1"/>
    <col min="489" max="489" width="1.42578125" style="96" customWidth="1"/>
    <col min="490" max="490" width="2" style="96" customWidth="1"/>
    <col min="491" max="491" width="9.28515625" style="96" customWidth="1"/>
    <col min="492" max="492" width="0.85546875" style="96" customWidth="1"/>
    <col min="493" max="493" width="12.140625" style="96" customWidth="1"/>
    <col min="494" max="494" width="0.85546875" style="96" customWidth="1"/>
    <col min="495" max="495" width="11" style="96" customWidth="1"/>
    <col min="496" max="496" width="0.85546875" style="96" customWidth="1"/>
    <col min="497" max="497" width="11" style="96" customWidth="1"/>
    <col min="498" max="498" width="0.85546875" style="96" customWidth="1"/>
    <col min="499" max="499" width="11.42578125" style="96" bestFit="1" customWidth="1"/>
    <col min="500" max="500" width="0.85546875" style="96" customWidth="1"/>
    <col min="501" max="501" width="12.7109375" style="96" customWidth="1"/>
    <col min="502" max="502" width="0.85546875" style="96" customWidth="1"/>
    <col min="503" max="503" width="14.7109375" style="96" bestFit="1" customWidth="1"/>
    <col min="504" max="504" width="0.85546875" style="96" customWidth="1"/>
    <col min="505" max="505" width="17.7109375" style="96" bestFit="1" customWidth="1"/>
    <col min="506" max="506" width="0.85546875" style="96" customWidth="1"/>
    <col min="507" max="507" width="13.5703125" style="96" bestFit="1" customWidth="1"/>
    <col min="508" max="508" width="1" style="96" customWidth="1"/>
    <col min="509" max="509" width="13.140625" style="96" customWidth="1"/>
    <col min="510" max="739" width="9.140625" style="96"/>
    <col min="740" max="741" width="1.5703125" style="96" customWidth="1"/>
    <col min="742" max="742" width="3.7109375" style="96" customWidth="1"/>
    <col min="743" max="743" width="15.85546875" style="96" customWidth="1"/>
    <col min="744" max="744" width="7.85546875" style="96" customWidth="1"/>
    <col min="745" max="745" width="1.42578125" style="96" customWidth="1"/>
    <col min="746" max="746" width="2" style="96" customWidth="1"/>
    <col min="747" max="747" width="9.28515625" style="96" customWidth="1"/>
    <col min="748" max="748" width="0.85546875" style="96" customWidth="1"/>
    <col min="749" max="749" width="12.140625" style="96" customWidth="1"/>
    <col min="750" max="750" width="0.85546875" style="96" customWidth="1"/>
    <col min="751" max="751" width="11" style="96" customWidth="1"/>
    <col min="752" max="752" width="0.85546875" style="96" customWidth="1"/>
    <col min="753" max="753" width="11" style="96" customWidth="1"/>
    <col min="754" max="754" width="0.85546875" style="96" customWidth="1"/>
    <col min="755" max="755" width="11.42578125" style="96" bestFit="1" customWidth="1"/>
    <col min="756" max="756" width="0.85546875" style="96" customWidth="1"/>
    <col min="757" max="757" width="12.7109375" style="96" customWidth="1"/>
    <col min="758" max="758" width="0.85546875" style="96" customWidth="1"/>
    <col min="759" max="759" width="14.7109375" style="96" bestFit="1" customWidth="1"/>
    <col min="760" max="760" width="0.85546875" style="96" customWidth="1"/>
    <col min="761" max="761" width="17.7109375" style="96" bestFit="1" customWidth="1"/>
    <col min="762" max="762" width="0.85546875" style="96" customWidth="1"/>
    <col min="763" max="763" width="13.5703125" style="96" bestFit="1" customWidth="1"/>
    <col min="764" max="764" width="1" style="96" customWidth="1"/>
    <col min="765" max="765" width="13.140625" style="96" customWidth="1"/>
    <col min="766" max="995" width="9.140625" style="96"/>
    <col min="996" max="997" width="1.5703125" style="96" customWidth="1"/>
    <col min="998" max="998" width="3.7109375" style="96" customWidth="1"/>
    <col min="999" max="999" width="15.85546875" style="96" customWidth="1"/>
    <col min="1000" max="1000" width="7.85546875" style="96" customWidth="1"/>
    <col min="1001" max="1001" width="1.42578125" style="96" customWidth="1"/>
    <col min="1002" max="1002" width="2" style="96" customWidth="1"/>
    <col min="1003" max="1003" width="9.28515625" style="96" customWidth="1"/>
    <col min="1004" max="1004" width="0.85546875" style="96" customWidth="1"/>
    <col min="1005" max="1005" width="12.140625" style="96" customWidth="1"/>
    <col min="1006" max="1006" width="0.85546875" style="96" customWidth="1"/>
    <col min="1007" max="1007" width="11" style="96" customWidth="1"/>
    <col min="1008" max="1008" width="0.85546875" style="96" customWidth="1"/>
    <col min="1009" max="1009" width="11" style="96" customWidth="1"/>
    <col min="1010" max="1010" width="0.85546875" style="96" customWidth="1"/>
    <col min="1011" max="1011" width="11.42578125" style="96" bestFit="1" customWidth="1"/>
    <col min="1012" max="1012" width="0.85546875" style="96" customWidth="1"/>
    <col min="1013" max="1013" width="12.7109375" style="96" customWidth="1"/>
    <col min="1014" max="1014" width="0.85546875" style="96" customWidth="1"/>
    <col min="1015" max="1015" width="14.7109375" style="96" bestFit="1" customWidth="1"/>
    <col min="1016" max="1016" width="0.85546875" style="96" customWidth="1"/>
    <col min="1017" max="1017" width="17.7109375" style="96" bestFit="1" customWidth="1"/>
    <col min="1018" max="1018" width="0.85546875" style="96" customWidth="1"/>
    <col min="1019" max="1019" width="13.5703125" style="96" bestFit="1" customWidth="1"/>
    <col min="1020" max="1020" width="1" style="96" customWidth="1"/>
    <col min="1021" max="1021" width="13.140625" style="96" customWidth="1"/>
    <col min="1022" max="1251" width="9.140625" style="96"/>
    <col min="1252" max="1253" width="1.5703125" style="96" customWidth="1"/>
    <col min="1254" max="1254" width="3.7109375" style="96" customWidth="1"/>
    <col min="1255" max="1255" width="15.85546875" style="96" customWidth="1"/>
    <col min="1256" max="1256" width="7.85546875" style="96" customWidth="1"/>
    <col min="1257" max="1257" width="1.42578125" style="96" customWidth="1"/>
    <col min="1258" max="1258" width="2" style="96" customWidth="1"/>
    <col min="1259" max="1259" width="9.28515625" style="96" customWidth="1"/>
    <col min="1260" max="1260" width="0.85546875" style="96" customWidth="1"/>
    <col min="1261" max="1261" width="12.140625" style="96" customWidth="1"/>
    <col min="1262" max="1262" width="0.85546875" style="96" customWidth="1"/>
    <col min="1263" max="1263" width="11" style="96" customWidth="1"/>
    <col min="1264" max="1264" width="0.85546875" style="96" customWidth="1"/>
    <col min="1265" max="1265" width="11" style="96" customWidth="1"/>
    <col min="1266" max="1266" width="0.85546875" style="96" customWidth="1"/>
    <col min="1267" max="1267" width="11.42578125" style="96" bestFit="1" customWidth="1"/>
    <col min="1268" max="1268" width="0.85546875" style="96" customWidth="1"/>
    <col min="1269" max="1269" width="12.7109375" style="96" customWidth="1"/>
    <col min="1270" max="1270" width="0.85546875" style="96" customWidth="1"/>
    <col min="1271" max="1271" width="14.7109375" style="96" bestFit="1" customWidth="1"/>
    <col min="1272" max="1272" width="0.85546875" style="96" customWidth="1"/>
    <col min="1273" max="1273" width="17.7109375" style="96" bestFit="1" customWidth="1"/>
    <col min="1274" max="1274" width="0.85546875" style="96" customWidth="1"/>
    <col min="1275" max="1275" width="13.5703125" style="96" bestFit="1" customWidth="1"/>
    <col min="1276" max="1276" width="1" style="96" customWidth="1"/>
    <col min="1277" max="1277" width="13.140625" style="96" customWidth="1"/>
    <col min="1278" max="1507" width="9.140625" style="96"/>
    <col min="1508" max="1509" width="1.5703125" style="96" customWidth="1"/>
    <col min="1510" max="1510" width="3.7109375" style="96" customWidth="1"/>
    <col min="1511" max="1511" width="15.85546875" style="96" customWidth="1"/>
    <col min="1512" max="1512" width="7.85546875" style="96" customWidth="1"/>
    <col min="1513" max="1513" width="1.42578125" style="96" customWidth="1"/>
    <col min="1514" max="1514" width="2" style="96" customWidth="1"/>
    <col min="1515" max="1515" width="9.28515625" style="96" customWidth="1"/>
    <col min="1516" max="1516" width="0.85546875" style="96" customWidth="1"/>
    <col min="1517" max="1517" width="12.140625" style="96" customWidth="1"/>
    <col min="1518" max="1518" width="0.85546875" style="96" customWidth="1"/>
    <col min="1519" max="1519" width="11" style="96" customWidth="1"/>
    <col min="1520" max="1520" width="0.85546875" style="96" customWidth="1"/>
    <col min="1521" max="1521" width="11" style="96" customWidth="1"/>
    <col min="1522" max="1522" width="0.85546875" style="96" customWidth="1"/>
    <col min="1523" max="1523" width="11.42578125" style="96" bestFit="1" customWidth="1"/>
    <col min="1524" max="1524" width="0.85546875" style="96" customWidth="1"/>
    <col min="1525" max="1525" width="12.7109375" style="96" customWidth="1"/>
    <col min="1526" max="1526" width="0.85546875" style="96" customWidth="1"/>
    <col min="1527" max="1527" width="14.7109375" style="96" bestFit="1" customWidth="1"/>
    <col min="1528" max="1528" width="0.85546875" style="96" customWidth="1"/>
    <col min="1529" max="1529" width="17.7109375" style="96" bestFit="1" customWidth="1"/>
    <col min="1530" max="1530" width="0.85546875" style="96" customWidth="1"/>
    <col min="1531" max="1531" width="13.5703125" style="96" bestFit="1" customWidth="1"/>
    <col min="1532" max="1532" width="1" style="96" customWidth="1"/>
    <col min="1533" max="1533" width="13.140625" style="96" customWidth="1"/>
    <col min="1534" max="1763" width="9.140625" style="96"/>
    <col min="1764" max="1765" width="1.5703125" style="96" customWidth="1"/>
    <col min="1766" max="1766" width="3.7109375" style="96" customWidth="1"/>
    <col min="1767" max="1767" width="15.85546875" style="96" customWidth="1"/>
    <col min="1768" max="1768" width="7.85546875" style="96" customWidth="1"/>
    <col min="1769" max="1769" width="1.42578125" style="96" customWidth="1"/>
    <col min="1770" max="1770" width="2" style="96" customWidth="1"/>
    <col min="1771" max="1771" width="9.28515625" style="96" customWidth="1"/>
    <col min="1772" max="1772" width="0.85546875" style="96" customWidth="1"/>
    <col min="1773" max="1773" width="12.140625" style="96" customWidth="1"/>
    <col min="1774" max="1774" width="0.85546875" style="96" customWidth="1"/>
    <col min="1775" max="1775" width="11" style="96" customWidth="1"/>
    <col min="1776" max="1776" width="0.85546875" style="96" customWidth="1"/>
    <col min="1777" max="1777" width="11" style="96" customWidth="1"/>
    <col min="1778" max="1778" width="0.85546875" style="96" customWidth="1"/>
    <col min="1779" max="1779" width="11.42578125" style="96" bestFit="1" customWidth="1"/>
    <col min="1780" max="1780" width="0.85546875" style="96" customWidth="1"/>
    <col min="1781" max="1781" width="12.7109375" style="96" customWidth="1"/>
    <col min="1782" max="1782" width="0.85546875" style="96" customWidth="1"/>
    <col min="1783" max="1783" width="14.7109375" style="96" bestFit="1" customWidth="1"/>
    <col min="1784" max="1784" width="0.85546875" style="96" customWidth="1"/>
    <col min="1785" max="1785" width="17.7109375" style="96" bestFit="1" customWidth="1"/>
    <col min="1786" max="1786" width="0.85546875" style="96" customWidth="1"/>
    <col min="1787" max="1787" width="13.5703125" style="96" bestFit="1" customWidth="1"/>
    <col min="1788" max="1788" width="1" style="96" customWidth="1"/>
    <col min="1789" max="1789" width="13.140625" style="96" customWidth="1"/>
    <col min="1790" max="2019" width="9.140625" style="96"/>
    <col min="2020" max="2021" width="1.5703125" style="96" customWidth="1"/>
    <col min="2022" max="2022" width="3.7109375" style="96" customWidth="1"/>
    <col min="2023" max="2023" width="15.85546875" style="96" customWidth="1"/>
    <col min="2024" max="2024" width="7.85546875" style="96" customWidth="1"/>
    <col min="2025" max="2025" width="1.42578125" style="96" customWidth="1"/>
    <col min="2026" max="2026" width="2" style="96" customWidth="1"/>
    <col min="2027" max="2027" width="9.28515625" style="96" customWidth="1"/>
    <col min="2028" max="2028" width="0.85546875" style="96" customWidth="1"/>
    <col min="2029" max="2029" width="12.140625" style="96" customWidth="1"/>
    <col min="2030" max="2030" width="0.85546875" style="96" customWidth="1"/>
    <col min="2031" max="2031" width="11" style="96" customWidth="1"/>
    <col min="2032" max="2032" width="0.85546875" style="96" customWidth="1"/>
    <col min="2033" max="2033" width="11" style="96" customWidth="1"/>
    <col min="2034" max="2034" width="0.85546875" style="96" customWidth="1"/>
    <col min="2035" max="2035" width="11.42578125" style="96" bestFit="1" customWidth="1"/>
    <col min="2036" max="2036" width="0.85546875" style="96" customWidth="1"/>
    <col min="2037" max="2037" width="12.7109375" style="96" customWidth="1"/>
    <col min="2038" max="2038" width="0.85546875" style="96" customWidth="1"/>
    <col min="2039" max="2039" width="14.7109375" style="96" bestFit="1" customWidth="1"/>
    <col min="2040" max="2040" width="0.85546875" style="96" customWidth="1"/>
    <col min="2041" max="2041" width="17.7109375" style="96" bestFit="1" customWidth="1"/>
    <col min="2042" max="2042" width="0.85546875" style="96" customWidth="1"/>
    <col min="2043" max="2043" width="13.5703125" style="96" bestFit="1" customWidth="1"/>
    <col min="2044" max="2044" width="1" style="96" customWidth="1"/>
    <col min="2045" max="2045" width="13.140625" style="96" customWidth="1"/>
    <col min="2046" max="2275" width="9.140625" style="96"/>
    <col min="2276" max="2277" width="1.5703125" style="96" customWidth="1"/>
    <col min="2278" max="2278" width="3.7109375" style="96" customWidth="1"/>
    <col min="2279" max="2279" width="15.85546875" style="96" customWidth="1"/>
    <col min="2280" max="2280" width="7.85546875" style="96" customWidth="1"/>
    <col min="2281" max="2281" width="1.42578125" style="96" customWidth="1"/>
    <col min="2282" max="2282" width="2" style="96" customWidth="1"/>
    <col min="2283" max="2283" width="9.28515625" style="96" customWidth="1"/>
    <col min="2284" max="2284" width="0.85546875" style="96" customWidth="1"/>
    <col min="2285" max="2285" width="12.140625" style="96" customWidth="1"/>
    <col min="2286" max="2286" width="0.85546875" style="96" customWidth="1"/>
    <col min="2287" max="2287" width="11" style="96" customWidth="1"/>
    <col min="2288" max="2288" width="0.85546875" style="96" customWidth="1"/>
    <col min="2289" max="2289" width="11" style="96" customWidth="1"/>
    <col min="2290" max="2290" width="0.85546875" style="96" customWidth="1"/>
    <col min="2291" max="2291" width="11.42578125" style="96" bestFit="1" customWidth="1"/>
    <col min="2292" max="2292" width="0.85546875" style="96" customWidth="1"/>
    <col min="2293" max="2293" width="12.7109375" style="96" customWidth="1"/>
    <col min="2294" max="2294" width="0.85546875" style="96" customWidth="1"/>
    <col min="2295" max="2295" width="14.7109375" style="96" bestFit="1" customWidth="1"/>
    <col min="2296" max="2296" width="0.85546875" style="96" customWidth="1"/>
    <col min="2297" max="2297" width="17.7109375" style="96" bestFit="1" customWidth="1"/>
    <col min="2298" max="2298" width="0.85546875" style="96" customWidth="1"/>
    <col min="2299" max="2299" width="13.5703125" style="96" bestFit="1" customWidth="1"/>
    <col min="2300" max="2300" width="1" style="96" customWidth="1"/>
    <col min="2301" max="2301" width="13.140625" style="96" customWidth="1"/>
    <col min="2302" max="2531" width="9.140625" style="96"/>
    <col min="2532" max="2533" width="1.5703125" style="96" customWidth="1"/>
    <col min="2534" max="2534" width="3.7109375" style="96" customWidth="1"/>
    <col min="2535" max="2535" width="15.85546875" style="96" customWidth="1"/>
    <col min="2536" max="2536" width="7.85546875" style="96" customWidth="1"/>
    <col min="2537" max="2537" width="1.42578125" style="96" customWidth="1"/>
    <col min="2538" max="2538" width="2" style="96" customWidth="1"/>
    <col min="2539" max="2539" width="9.28515625" style="96" customWidth="1"/>
    <col min="2540" max="2540" width="0.85546875" style="96" customWidth="1"/>
    <col min="2541" max="2541" width="12.140625" style="96" customWidth="1"/>
    <col min="2542" max="2542" width="0.85546875" style="96" customWidth="1"/>
    <col min="2543" max="2543" width="11" style="96" customWidth="1"/>
    <col min="2544" max="2544" width="0.85546875" style="96" customWidth="1"/>
    <col min="2545" max="2545" width="11" style="96" customWidth="1"/>
    <col min="2546" max="2546" width="0.85546875" style="96" customWidth="1"/>
    <col min="2547" max="2547" width="11.42578125" style="96" bestFit="1" customWidth="1"/>
    <col min="2548" max="2548" width="0.85546875" style="96" customWidth="1"/>
    <col min="2549" max="2549" width="12.7109375" style="96" customWidth="1"/>
    <col min="2550" max="2550" width="0.85546875" style="96" customWidth="1"/>
    <col min="2551" max="2551" width="14.7109375" style="96" bestFit="1" customWidth="1"/>
    <col min="2552" max="2552" width="0.85546875" style="96" customWidth="1"/>
    <col min="2553" max="2553" width="17.7109375" style="96" bestFit="1" customWidth="1"/>
    <col min="2554" max="2554" width="0.85546875" style="96" customWidth="1"/>
    <col min="2555" max="2555" width="13.5703125" style="96" bestFit="1" customWidth="1"/>
    <col min="2556" max="2556" width="1" style="96" customWidth="1"/>
    <col min="2557" max="2557" width="13.140625" style="96" customWidth="1"/>
    <col min="2558" max="2787" width="9.140625" style="96"/>
    <col min="2788" max="2789" width="1.5703125" style="96" customWidth="1"/>
    <col min="2790" max="2790" width="3.7109375" style="96" customWidth="1"/>
    <col min="2791" max="2791" width="15.85546875" style="96" customWidth="1"/>
    <col min="2792" max="2792" width="7.85546875" style="96" customWidth="1"/>
    <col min="2793" max="2793" width="1.42578125" style="96" customWidth="1"/>
    <col min="2794" max="2794" width="2" style="96" customWidth="1"/>
    <col min="2795" max="2795" width="9.28515625" style="96" customWidth="1"/>
    <col min="2796" max="2796" width="0.85546875" style="96" customWidth="1"/>
    <col min="2797" max="2797" width="12.140625" style="96" customWidth="1"/>
    <col min="2798" max="2798" width="0.85546875" style="96" customWidth="1"/>
    <col min="2799" max="2799" width="11" style="96" customWidth="1"/>
    <col min="2800" max="2800" width="0.85546875" style="96" customWidth="1"/>
    <col min="2801" max="2801" width="11" style="96" customWidth="1"/>
    <col min="2802" max="2802" width="0.85546875" style="96" customWidth="1"/>
    <col min="2803" max="2803" width="11.42578125" style="96" bestFit="1" customWidth="1"/>
    <col min="2804" max="2804" width="0.85546875" style="96" customWidth="1"/>
    <col min="2805" max="2805" width="12.7109375" style="96" customWidth="1"/>
    <col min="2806" max="2806" width="0.85546875" style="96" customWidth="1"/>
    <col min="2807" max="2807" width="14.7109375" style="96" bestFit="1" customWidth="1"/>
    <col min="2808" max="2808" width="0.85546875" style="96" customWidth="1"/>
    <col min="2809" max="2809" width="17.7109375" style="96" bestFit="1" customWidth="1"/>
    <col min="2810" max="2810" width="0.85546875" style="96" customWidth="1"/>
    <col min="2811" max="2811" width="13.5703125" style="96" bestFit="1" customWidth="1"/>
    <col min="2812" max="2812" width="1" style="96" customWidth="1"/>
    <col min="2813" max="2813" width="13.140625" style="96" customWidth="1"/>
    <col min="2814" max="3043" width="9.140625" style="96"/>
    <col min="3044" max="3045" width="1.5703125" style="96" customWidth="1"/>
    <col min="3046" max="3046" width="3.7109375" style="96" customWidth="1"/>
    <col min="3047" max="3047" width="15.85546875" style="96" customWidth="1"/>
    <col min="3048" max="3048" width="7.85546875" style="96" customWidth="1"/>
    <col min="3049" max="3049" width="1.42578125" style="96" customWidth="1"/>
    <col min="3050" max="3050" width="2" style="96" customWidth="1"/>
    <col min="3051" max="3051" width="9.28515625" style="96" customWidth="1"/>
    <col min="3052" max="3052" width="0.85546875" style="96" customWidth="1"/>
    <col min="3053" max="3053" width="12.140625" style="96" customWidth="1"/>
    <col min="3054" max="3054" width="0.85546875" style="96" customWidth="1"/>
    <col min="3055" max="3055" width="11" style="96" customWidth="1"/>
    <col min="3056" max="3056" width="0.85546875" style="96" customWidth="1"/>
    <col min="3057" max="3057" width="11" style="96" customWidth="1"/>
    <col min="3058" max="3058" width="0.85546875" style="96" customWidth="1"/>
    <col min="3059" max="3059" width="11.42578125" style="96" bestFit="1" customWidth="1"/>
    <col min="3060" max="3060" width="0.85546875" style="96" customWidth="1"/>
    <col min="3061" max="3061" width="12.7109375" style="96" customWidth="1"/>
    <col min="3062" max="3062" width="0.85546875" style="96" customWidth="1"/>
    <col min="3063" max="3063" width="14.7109375" style="96" bestFit="1" customWidth="1"/>
    <col min="3064" max="3064" width="0.85546875" style="96" customWidth="1"/>
    <col min="3065" max="3065" width="17.7109375" style="96" bestFit="1" customWidth="1"/>
    <col min="3066" max="3066" width="0.85546875" style="96" customWidth="1"/>
    <col min="3067" max="3067" width="13.5703125" style="96" bestFit="1" customWidth="1"/>
    <col min="3068" max="3068" width="1" style="96" customWidth="1"/>
    <col min="3069" max="3069" width="13.140625" style="96" customWidth="1"/>
    <col min="3070" max="3299" width="9.140625" style="96"/>
    <col min="3300" max="3301" width="1.5703125" style="96" customWidth="1"/>
    <col min="3302" max="3302" width="3.7109375" style="96" customWidth="1"/>
    <col min="3303" max="3303" width="15.85546875" style="96" customWidth="1"/>
    <col min="3304" max="3304" width="7.85546875" style="96" customWidth="1"/>
    <col min="3305" max="3305" width="1.42578125" style="96" customWidth="1"/>
    <col min="3306" max="3306" width="2" style="96" customWidth="1"/>
    <col min="3307" max="3307" width="9.28515625" style="96" customWidth="1"/>
    <col min="3308" max="3308" width="0.85546875" style="96" customWidth="1"/>
    <col min="3309" max="3309" width="12.140625" style="96" customWidth="1"/>
    <col min="3310" max="3310" width="0.85546875" style="96" customWidth="1"/>
    <col min="3311" max="3311" width="11" style="96" customWidth="1"/>
    <col min="3312" max="3312" width="0.85546875" style="96" customWidth="1"/>
    <col min="3313" max="3313" width="11" style="96" customWidth="1"/>
    <col min="3314" max="3314" width="0.85546875" style="96" customWidth="1"/>
    <col min="3315" max="3315" width="11.42578125" style="96" bestFit="1" customWidth="1"/>
    <col min="3316" max="3316" width="0.85546875" style="96" customWidth="1"/>
    <col min="3317" max="3317" width="12.7109375" style="96" customWidth="1"/>
    <col min="3318" max="3318" width="0.85546875" style="96" customWidth="1"/>
    <col min="3319" max="3319" width="14.7109375" style="96" bestFit="1" customWidth="1"/>
    <col min="3320" max="3320" width="0.85546875" style="96" customWidth="1"/>
    <col min="3321" max="3321" width="17.7109375" style="96" bestFit="1" customWidth="1"/>
    <col min="3322" max="3322" width="0.85546875" style="96" customWidth="1"/>
    <col min="3323" max="3323" width="13.5703125" style="96" bestFit="1" customWidth="1"/>
    <col min="3324" max="3324" width="1" style="96" customWidth="1"/>
    <col min="3325" max="3325" width="13.140625" style="96" customWidth="1"/>
    <col min="3326" max="3555" width="9.140625" style="96"/>
    <col min="3556" max="3557" width="1.5703125" style="96" customWidth="1"/>
    <col min="3558" max="3558" width="3.7109375" style="96" customWidth="1"/>
    <col min="3559" max="3559" width="15.85546875" style="96" customWidth="1"/>
    <col min="3560" max="3560" width="7.85546875" style="96" customWidth="1"/>
    <col min="3561" max="3561" width="1.42578125" style="96" customWidth="1"/>
    <col min="3562" max="3562" width="2" style="96" customWidth="1"/>
    <col min="3563" max="3563" width="9.28515625" style="96" customWidth="1"/>
    <col min="3564" max="3564" width="0.85546875" style="96" customWidth="1"/>
    <col min="3565" max="3565" width="12.140625" style="96" customWidth="1"/>
    <col min="3566" max="3566" width="0.85546875" style="96" customWidth="1"/>
    <col min="3567" max="3567" width="11" style="96" customWidth="1"/>
    <col min="3568" max="3568" width="0.85546875" style="96" customWidth="1"/>
    <col min="3569" max="3569" width="11" style="96" customWidth="1"/>
    <col min="3570" max="3570" width="0.85546875" style="96" customWidth="1"/>
    <col min="3571" max="3571" width="11.42578125" style="96" bestFit="1" customWidth="1"/>
    <col min="3572" max="3572" width="0.85546875" style="96" customWidth="1"/>
    <col min="3573" max="3573" width="12.7109375" style="96" customWidth="1"/>
    <col min="3574" max="3574" width="0.85546875" style="96" customWidth="1"/>
    <col min="3575" max="3575" width="14.7109375" style="96" bestFit="1" customWidth="1"/>
    <col min="3576" max="3576" width="0.85546875" style="96" customWidth="1"/>
    <col min="3577" max="3577" width="17.7109375" style="96" bestFit="1" customWidth="1"/>
    <col min="3578" max="3578" width="0.85546875" style="96" customWidth="1"/>
    <col min="3579" max="3579" width="13.5703125" style="96" bestFit="1" customWidth="1"/>
    <col min="3580" max="3580" width="1" style="96" customWidth="1"/>
    <col min="3581" max="3581" width="13.140625" style="96" customWidth="1"/>
    <col min="3582" max="3811" width="9.140625" style="96"/>
    <col min="3812" max="3813" width="1.5703125" style="96" customWidth="1"/>
    <col min="3814" max="3814" width="3.7109375" style="96" customWidth="1"/>
    <col min="3815" max="3815" width="15.85546875" style="96" customWidth="1"/>
    <col min="3816" max="3816" width="7.85546875" style="96" customWidth="1"/>
    <col min="3817" max="3817" width="1.42578125" style="96" customWidth="1"/>
    <col min="3818" max="3818" width="2" style="96" customWidth="1"/>
    <col min="3819" max="3819" width="9.28515625" style="96" customWidth="1"/>
    <col min="3820" max="3820" width="0.85546875" style="96" customWidth="1"/>
    <col min="3821" max="3821" width="12.140625" style="96" customWidth="1"/>
    <col min="3822" max="3822" width="0.85546875" style="96" customWidth="1"/>
    <col min="3823" max="3823" width="11" style="96" customWidth="1"/>
    <col min="3824" max="3824" width="0.85546875" style="96" customWidth="1"/>
    <col min="3825" max="3825" width="11" style="96" customWidth="1"/>
    <col min="3826" max="3826" width="0.85546875" style="96" customWidth="1"/>
    <col min="3827" max="3827" width="11.42578125" style="96" bestFit="1" customWidth="1"/>
    <col min="3828" max="3828" width="0.85546875" style="96" customWidth="1"/>
    <col min="3829" max="3829" width="12.7109375" style="96" customWidth="1"/>
    <col min="3830" max="3830" width="0.85546875" style="96" customWidth="1"/>
    <col min="3831" max="3831" width="14.7109375" style="96" bestFit="1" customWidth="1"/>
    <col min="3832" max="3832" width="0.85546875" style="96" customWidth="1"/>
    <col min="3833" max="3833" width="17.7109375" style="96" bestFit="1" customWidth="1"/>
    <col min="3834" max="3834" width="0.85546875" style="96" customWidth="1"/>
    <col min="3835" max="3835" width="13.5703125" style="96" bestFit="1" customWidth="1"/>
    <col min="3836" max="3836" width="1" style="96" customWidth="1"/>
    <col min="3837" max="3837" width="13.140625" style="96" customWidth="1"/>
    <col min="3838" max="4067" width="9.140625" style="96"/>
    <col min="4068" max="4069" width="1.5703125" style="96" customWidth="1"/>
    <col min="4070" max="4070" width="3.7109375" style="96" customWidth="1"/>
    <col min="4071" max="4071" width="15.85546875" style="96" customWidth="1"/>
    <col min="4072" max="4072" width="7.85546875" style="96" customWidth="1"/>
    <col min="4073" max="4073" width="1.42578125" style="96" customWidth="1"/>
    <col min="4074" max="4074" width="2" style="96" customWidth="1"/>
    <col min="4075" max="4075" width="9.28515625" style="96" customWidth="1"/>
    <col min="4076" max="4076" width="0.85546875" style="96" customWidth="1"/>
    <col min="4077" max="4077" width="12.140625" style="96" customWidth="1"/>
    <col min="4078" max="4078" width="0.85546875" style="96" customWidth="1"/>
    <col min="4079" max="4079" width="11" style="96" customWidth="1"/>
    <col min="4080" max="4080" width="0.85546875" style="96" customWidth="1"/>
    <col min="4081" max="4081" width="11" style="96" customWidth="1"/>
    <col min="4082" max="4082" width="0.85546875" style="96" customWidth="1"/>
    <col min="4083" max="4083" width="11.42578125" style="96" bestFit="1" customWidth="1"/>
    <col min="4084" max="4084" width="0.85546875" style="96" customWidth="1"/>
    <col min="4085" max="4085" width="12.7109375" style="96" customWidth="1"/>
    <col min="4086" max="4086" width="0.85546875" style="96" customWidth="1"/>
    <col min="4087" max="4087" width="14.7109375" style="96" bestFit="1" customWidth="1"/>
    <col min="4088" max="4088" width="0.85546875" style="96" customWidth="1"/>
    <col min="4089" max="4089" width="17.7109375" style="96" bestFit="1" customWidth="1"/>
    <col min="4090" max="4090" width="0.85546875" style="96" customWidth="1"/>
    <col min="4091" max="4091" width="13.5703125" style="96" bestFit="1" customWidth="1"/>
    <col min="4092" max="4092" width="1" style="96" customWidth="1"/>
    <col min="4093" max="4093" width="13.140625" style="96" customWidth="1"/>
    <col min="4094" max="4323" width="9.140625" style="96"/>
    <col min="4324" max="4325" width="1.5703125" style="96" customWidth="1"/>
    <col min="4326" max="4326" width="3.7109375" style="96" customWidth="1"/>
    <col min="4327" max="4327" width="15.85546875" style="96" customWidth="1"/>
    <col min="4328" max="4328" width="7.85546875" style="96" customWidth="1"/>
    <col min="4329" max="4329" width="1.42578125" style="96" customWidth="1"/>
    <col min="4330" max="4330" width="2" style="96" customWidth="1"/>
    <col min="4331" max="4331" width="9.28515625" style="96" customWidth="1"/>
    <col min="4332" max="4332" width="0.85546875" style="96" customWidth="1"/>
    <col min="4333" max="4333" width="12.140625" style="96" customWidth="1"/>
    <col min="4334" max="4334" width="0.85546875" style="96" customWidth="1"/>
    <col min="4335" max="4335" width="11" style="96" customWidth="1"/>
    <col min="4336" max="4336" width="0.85546875" style="96" customWidth="1"/>
    <col min="4337" max="4337" width="11" style="96" customWidth="1"/>
    <col min="4338" max="4338" width="0.85546875" style="96" customWidth="1"/>
    <col min="4339" max="4339" width="11.42578125" style="96" bestFit="1" customWidth="1"/>
    <col min="4340" max="4340" width="0.85546875" style="96" customWidth="1"/>
    <col min="4341" max="4341" width="12.7109375" style="96" customWidth="1"/>
    <col min="4342" max="4342" width="0.85546875" style="96" customWidth="1"/>
    <col min="4343" max="4343" width="14.7109375" style="96" bestFit="1" customWidth="1"/>
    <col min="4344" max="4344" width="0.85546875" style="96" customWidth="1"/>
    <col min="4345" max="4345" width="17.7109375" style="96" bestFit="1" customWidth="1"/>
    <col min="4346" max="4346" width="0.85546875" style="96" customWidth="1"/>
    <col min="4347" max="4347" width="13.5703125" style="96" bestFit="1" customWidth="1"/>
    <col min="4348" max="4348" width="1" style="96" customWidth="1"/>
    <col min="4349" max="4349" width="13.140625" style="96" customWidth="1"/>
    <col min="4350" max="4579" width="9.140625" style="96"/>
    <col min="4580" max="4581" width="1.5703125" style="96" customWidth="1"/>
    <col min="4582" max="4582" width="3.7109375" style="96" customWidth="1"/>
    <col min="4583" max="4583" width="15.85546875" style="96" customWidth="1"/>
    <col min="4584" max="4584" width="7.85546875" style="96" customWidth="1"/>
    <col min="4585" max="4585" width="1.42578125" style="96" customWidth="1"/>
    <col min="4586" max="4586" width="2" style="96" customWidth="1"/>
    <col min="4587" max="4587" width="9.28515625" style="96" customWidth="1"/>
    <col min="4588" max="4588" width="0.85546875" style="96" customWidth="1"/>
    <col min="4589" max="4589" width="12.140625" style="96" customWidth="1"/>
    <col min="4590" max="4590" width="0.85546875" style="96" customWidth="1"/>
    <col min="4591" max="4591" width="11" style="96" customWidth="1"/>
    <col min="4592" max="4592" width="0.85546875" style="96" customWidth="1"/>
    <col min="4593" max="4593" width="11" style="96" customWidth="1"/>
    <col min="4594" max="4594" width="0.85546875" style="96" customWidth="1"/>
    <col min="4595" max="4595" width="11.42578125" style="96" bestFit="1" customWidth="1"/>
    <col min="4596" max="4596" width="0.85546875" style="96" customWidth="1"/>
    <col min="4597" max="4597" width="12.7109375" style="96" customWidth="1"/>
    <col min="4598" max="4598" width="0.85546875" style="96" customWidth="1"/>
    <col min="4599" max="4599" width="14.7109375" style="96" bestFit="1" customWidth="1"/>
    <col min="4600" max="4600" width="0.85546875" style="96" customWidth="1"/>
    <col min="4601" max="4601" width="17.7109375" style="96" bestFit="1" customWidth="1"/>
    <col min="4602" max="4602" width="0.85546875" style="96" customWidth="1"/>
    <col min="4603" max="4603" width="13.5703125" style="96" bestFit="1" customWidth="1"/>
    <col min="4604" max="4604" width="1" style="96" customWidth="1"/>
    <col min="4605" max="4605" width="13.140625" style="96" customWidth="1"/>
    <col min="4606" max="4835" width="9.140625" style="96"/>
    <col min="4836" max="4837" width="1.5703125" style="96" customWidth="1"/>
    <col min="4838" max="4838" width="3.7109375" style="96" customWidth="1"/>
    <col min="4839" max="4839" width="15.85546875" style="96" customWidth="1"/>
    <col min="4840" max="4840" width="7.85546875" style="96" customWidth="1"/>
    <col min="4841" max="4841" width="1.42578125" style="96" customWidth="1"/>
    <col min="4842" max="4842" width="2" style="96" customWidth="1"/>
    <col min="4843" max="4843" width="9.28515625" style="96" customWidth="1"/>
    <col min="4844" max="4844" width="0.85546875" style="96" customWidth="1"/>
    <col min="4845" max="4845" width="12.140625" style="96" customWidth="1"/>
    <col min="4846" max="4846" width="0.85546875" style="96" customWidth="1"/>
    <col min="4847" max="4847" width="11" style="96" customWidth="1"/>
    <col min="4848" max="4848" width="0.85546875" style="96" customWidth="1"/>
    <col min="4849" max="4849" width="11" style="96" customWidth="1"/>
    <col min="4850" max="4850" width="0.85546875" style="96" customWidth="1"/>
    <col min="4851" max="4851" width="11.42578125" style="96" bestFit="1" customWidth="1"/>
    <col min="4852" max="4852" width="0.85546875" style="96" customWidth="1"/>
    <col min="4853" max="4853" width="12.7109375" style="96" customWidth="1"/>
    <col min="4854" max="4854" width="0.85546875" style="96" customWidth="1"/>
    <col min="4855" max="4855" width="14.7109375" style="96" bestFit="1" customWidth="1"/>
    <col min="4856" max="4856" width="0.85546875" style="96" customWidth="1"/>
    <col min="4857" max="4857" width="17.7109375" style="96" bestFit="1" customWidth="1"/>
    <col min="4858" max="4858" width="0.85546875" style="96" customWidth="1"/>
    <col min="4859" max="4859" width="13.5703125" style="96" bestFit="1" customWidth="1"/>
    <col min="4860" max="4860" width="1" style="96" customWidth="1"/>
    <col min="4861" max="4861" width="13.140625" style="96" customWidth="1"/>
    <col min="4862" max="5091" width="9.140625" style="96"/>
    <col min="5092" max="5093" width="1.5703125" style="96" customWidth="1"/>
    <col min="5094" max="5094" width="3.7109375" style="96" customWidth="1"/>
    <col min="5095" max="5095" width="15.85546875" style="96" customWidth="1"/>
    <col min="5096" max="5096" width="7.85546875" style="96" customWidth="1"/>
    <col min="5097" max="5097" width="1.42578125" style="96" customWidth="1"/>
    <col min="5098" max="5098" width="2" style="96" customWidth="1"/>
    <col min="5099" max="5099" width="9.28515625" style="96" customWidth="1"/>
    <col min="5100" max="5100" width="0.85546875" style="96" customWidth="1"/>
    <col min="5101" max="5101" width="12.140625" style="96" customWidth="1"/>
    <col min="5102" max="5102" width="0.85546875" style="96" customWidth="1"/>
    <col min="5103" max="5103" width="11" style="96" customWidth="1"/>
    <col min="5104" max="5104" width="0.85546875" style="96" customWidth="1"/>
    <col min="5105" max="5105" width="11" style="96" customWidth="1"/>
    <col min="5106" max="5106" width="0.85546875" style="96" customWidth="1"/>
    <col min="5107" max="5107" width="11.42578125" style="96" bestFit="1" customWidth="1"/>
    <col min="5108" max="5108" width="0.85546875" style="96" customWidth="1"/>
    <col min="5109" max="5109" width="12.7109375" style="96" customWidth="1"/>
    <col min="5110" max="5110" width="0.85546875" style="96" customWidth="1"/>
    <col min="5111" max="5111" width="14.7109375" style="96" bestFit="1" customWidth="1"/>
    <col min="5112" max="5112" width="0.85546875" style="96" customWidth="1"/>
    <col min="5113" max="5113" width="17.7109375" style="96" bestFit="1" customWidth="1"/>
    <col min="5114" max="5114" width="0.85546875" style="96" customWidth="1"/>
    <col min="5115" max="5115" width="13.5703125" style="96" bestFit="1" customWidth="1"/>
    <col min="5116" max="5116" width="1" style="96" customWidth="1"/>
    <col min="5117" max="5117" width="13.140625" style="96" customWidth="1"/>
    <col min="5118" max="5347" width="9.140625" style="96"/>
    <col min="5348" max="5349" width="1.5703125" style="96" customWidth="1"/>
    <col min="5350" max="5350" width="3.7109375" style="96" customWidth="1"/>
    <col min="5351" max="5351" width="15.85546875" style="96" customWidth="1"/>
    <col min="5352" max="5352" width="7.85546875" style="96" customWidth="1"/>
    <col min="5353" max="5353" width="1.42578125" style="96" customWidth="1"/>
    <col min="5354" max="5354" width="2" style="96" customWidth="1"/>
    <col min="5355" max="5355" width="9.28515625" style="96" customWidth="1"/>
    <col min="5356" max="5356" width="0.85546875" style="96" customWidth="1"/>
    <col min="5357" max="5357" width="12.140625" style="96" customWidth="1"/>
    <col min="5358" max="5358" width="0.85546875" style="96" customWidth="1"/>
    <col min="5359" max="5359" width="11" style="96" customWidth="1"/>
    <col min="5360" max="5360" width="0.85546875" style="96" customWidth="1"/>
    <col min="5361" max="5361" width="11" style="96" customWidth="1"/>
    <col min="5362" max="5362" width="0.85546875" style="96" customWidth="1"/>
    <col min="5363" max="5363" width="11.42578125" style="96" bestFit="1" customWidth="1"/>
    <col min="5364" max="5364" width="0.85546875" style="96" customWidth="1"/>
    <col min="5365" max="5365" width="12.7109375" style="96" customWidth="1"/>
    <col min="5366" max="5366" width="0.85546875" style="96" customWidth="1"/>
    <col min="5367" max="5367" width="14.7109375" style="96" bestFit="1" customWidth="1"/>
    <col min="5368" max="5368" width="0.85546875" style="96" customWidth="1"/>
    <col min="5369" max="5369" width="17.7109375" style="96" bestFit="1" customWidth="1"/>
    <col min="5370" max="5370" width="0.85546875" style="96" customWidth="1"/>
    <col min="5371" max="5371" width="13.5703125" style="96" bestFit="1" customWidth="1"/>
    <col min="5372" max="5372" width="1" style="96" customWidth="1"/>
    <col min="5373" max="5373" width="13.140625" style="96" customWidth="1"/>
    <col min="5374" max="5603" width="9.140625" style="96"/>
    <col min="5604" max="5605" width="1.5703125" style="96" customWidth="1"/>
    <col min="5606" max="5606" width="3.7109375" style="96" customWidth="1"/>
    <col min="5607" max="5607" width="15.85546875" style="96" customWidth="1"/>
    <col min="5608" max="5608" width="7.85546875" style="96" customWidth="1"/>
    <col min="5609" max="5609" width="1.42578125" style="96" customWidth="1"/>
    <col min="5610" max="5610" width="2" style="96" customWidth="1"/>
    <col min="5611" max="5611" width="9.28515625" style="96" customWidth="1"/>
    <col min="5612" max="5612" width="0.85546875" style="96" customWidth="1"/>
    <col min="5613" max="5613" width="12.140625" style="96" customWidth="1"/>
    <col min="5614" max="5614" width="0.85546875" style="96" customWidth="1"/>
    <col min="5615" max="5615" width="11" style="96" customWidth="1"/>
    <col min="5616" max="5616" width="0.85546875" style="96" customWidth="1"/>
    <col min="5617" max="5617" width="11" style="96" customWidth="1"/>
    <col min="5618" max="5618" width="0.85546875" style="96" customWidth="1"/>
    <col min="5619" max="5619" width="11.42578125" style="96" bestFit="1" customWidth="1"/>
    <col min="5620" max="5620" width="0.85546875" style="96" customWidth="1"/>
    <col min="5621" max="5621" width="12.7109375" style="96" customWidth="1"/>
    <col min="5622" max="5622" width="0.85546875" style="96" customWidth="1"/>
    <col min="5623" max="5623" width="14.7109375" style="96" bestFit="1" customWidth="1"/>
    <col min="5624" max="5624" width="0.85546875" style="96" customWidth="1"/>
    <col min="5625" max="5625" width="17.7109375" style="96" bestFit="1" customWidth="1"/>
    <col min="5626" max="5626" width="0.85546875" style="96" customWidth="1"/>
    <col min="5627" max="5627" width="13.5703125" style="96" bestFit="1" customWidth="1"/>
    <col min="5628" max="5628" width="1" style="96" customWidth="1"/>
    <col min="5629" max="5629" width="13.140625" style="96" customWidth="1"/>
    <col min="5630" max="5859" width="9.140625" style="96"/>
    <col min="5860" max="5861" width="1.5703125" style="96" customWidth="1"/>
    <col min="5862" max="5862" width="3.7109375" style="96" customWidth="1"/>
    <col min="5863" max="5863" width="15.85546875" style="96" customWidth="1"/>
    <col min="5864" max="5864" width="7.85546875" style="96" customWidth="1"/>
    <col min="5865" max="5865" width="1.42578125" style="96" customWidth="1"/>
    <col min="5866" max="5866" width="2" style="96" customWidth="1"/>
    <col min="5867" max="5867" width="9.28515625" style="96" customWidth="1"/>
    <col min="5868" max="5868" width="0.85546875" style="96" customWidth="1"/>
    <col min="5869" max="5869" width="12.140625" style="96" customWidth="1"/>
    <col min="5870" max="5870" width="0.85546875" style="96" customWidth="1"/>
    <col min="5871" max="5871" width="11" style="96" customWidth="1"/>
    <col min="5872" max="5872" width="0.85546875" style="96" customWidth="1"/>
    <col min="5873" max="5873" width="11" style="96" customWidth="1"/>
    <col min="5874" max="5874" width="0.85546875" style="96" customWidth="1"/>
    <col min="5875" max="5875" width="11.42578125" style="96" bestFit="1" customWidth="1"/>
    <col min="5876" max="5876" width="0.85546875" style="96" customWidth="1"/>
    <col min="5877" max="5877" width="12.7109375" style="96" customWidth="1"/>
    <col min="5878" max="5878" width="0.85546875" style="96" customWidth="1"/>
    <col min="5879" max="5879" width="14.7109375" style="96" bestFit="1" customWidth="1"/>
    <col min="5880" max="5880" width="0.85546875" style="96" customWidth="1"/>
    <col min="5881" max="5881" width="17.7109375" style="96" bestFit="1" customWidth="1"/>
    <col min="5882" max="5882" width="0.85546875" style="96" customWidth="1"/>
    <col min="5883" max="5883" width="13.5703125" style="96" bestFit="1" customWidth="1"/>
    <col min="5884" max="5884" width="1" style="96" customWidth="1"/>
    <col min="5885" max="5885" width="13.140625" style="96" customWidth="1"/>
    <col min="5886" max="6115" width="9.140625" style="96"/>
    <col min="6116" max="6117" width="1.5703125" style="96" customWidth="1"/>
    <col min="6118" max="6118" width="3.7109375" style="96" customWidth="1"/>
    <col min="6119" max="6119" width="15.85546875" style="96" customWidth="1"/>
    <col min="6120" max="6120" width="7.85546875" style="96" customWidth="1"/>
    <col min="6121" max="6121" width="1.42578125" style="96" customWidth="1"/>
    <col min="6122" max="6122" width="2" style="96" customWidth="1"/>
    <col min="6123" max="6123" width="9.28515625" style="96" customWidth="1"/>
    <col min="6124" max="6124" width="0.85546875" style="96" customWidth="1"/>
    <col min="6125" max="6125" width="12.140625" style="96" customWidth="1"/>
    <col min="6126" max="6126" width="0.85546875" style="96" customWidth="1"/>
    <col min="6127" max="6127" width="11" style="96" customWidth="1"/>
    <col min="6128" max="6128" width="0.85546875" style="96" customWidth="1"/>
    <col min="6129" max="6129" width="11" style="96" customWidth="1"/>
    <col min="6130" max="6130" width="0.85546875" style="96" customWidth="1"/>
    <col min="6131" max="6131" width="11.42578125" style="96" bestFit="1" customWidth="1"/>
    <col min="6132" max="6132" width="0.85546875" style="96" customWidth="1"/>
    <col min="6133" max="6133" width="12.7109375" style="96" customWidth="1"/>
    <col min="6134" max="6134" width="0.85546875" style="96" customWidth="1"/>
    <col min="6135" max="6135" width="14.7109375" style="96" bestFit="1" customWidth="1"/>
    <col min="6136" max="6136" width="0.85546875" style="96" customWidth="1"/>
    <col min="6137" max="6137" width="17.7109375" style="96" bestFit="1" customWidth="1"/>
    <col min="6138" max="6138" width="0.85546875" style="96" customWidth="1"/>
    <col min="6139" max="6139" width="13.5703125" style="96" bestFit="1" customWidth="1"/>
    <col min="6140" max="6140" width="1" style="96" customWidth="1"/>
    <col min="6141" max="6141" width="13.140625" style="96" customWidth="1"/>
    <col min="6142" max="6371" width="9.140625" style="96"/>
    <col min="6372" max="6373" width="1.5703125" style="96" customWidth="1"/>
    <col min="6374" max="6374" width="3.7109375" style="96" customWidth="1"/>
    <col min="6375" max="6375" width="15.85546875" style="96" customWidth="1"/>
    <col min="6376" max="6376" width="7.85546875" style="96" customWidth="1"/>
    <col min="6377" max="6377" width="1.42578125" style="96" customWidth="1"/>
    <col min="6378" max="6378" width="2" style="96" customWidth="1"/>
    <col min="6379" max="6379" width="9.28515625" style="96" customWidth="1"/>
    <col min="6380" max="6380" width="0.85546875" style="96" customWidth="1"/>
    <col min="6381" max="6381" width="12.140625" style="96" customWidth="1"/>
    <col min="6382" max="6382" width="0.85546875" style="96" customWidth="1"/>
    <col min="6383" max="6383" width="11" style="96" customWidth="1"/>
    <col min="6384" max="6384" width="0.85546875" style="96" customWidth="1"/>
    <col min="6385" max="6385" width="11" style="96" customWidth="1"/>
    <col min="6386" max="6386" width="0.85546875" style="96" customWidth="1"/>
    <col min="6387" max="6387" width="11.42578125" style="96" bestFit="1" customWidth="1"/>
    <col min="6388" max="6388" width="0.85546875" style="96" customWidth="1"/>
    <col min="6389" max="6389" width="12.7109375" style="96" customWidth="1"/>
    <col min="6390" max="6390" width="0.85546875" style="96" customWidth="1"/>
    <col min="6391" max="6391" width="14.7109375" style="96" bestFit="1" customWidth="1"/>
    <col min="6392" max="6392" width="0.85546875" style="96" customWidth="1"/>
    <col min="6393" max="6393" width="17.7109375" style="96" bestFit="1" customWidth="1"/>
    <col min="6394" max="6394" width="0.85546875" style="96" customWidth="1"/>
    <col min="6395" max="6395" width="13.5703125" style="96" bestFit="1" customWidth="1"/>
    <col min="6396" max="6396" width="1" style="96" customWidth="1"/>
    <col min="6397" max="6397" width="13.140625" style="96" customWidth="1"/>
    <col min="6398" max="6627" width="9.140625" style="96"/>
    <col min="6628" max="6629" width="1.5703125" style="96" customWidth="1"/>
    <col min="6630" max="6630" width="3.7109375" style="96" customWidth="1"/>
    <col min="6631" max="6631" width="15.85546875" style="96" customWidth="1"/>
    <col min="6632" max="6632" width="7.85546875" style="96" customWidth="1"/>
    <col min="6633" max="6633" width="1.42578125" style="96" customWidth="1"/>
    <col min="6634" max="6634" width="2" style="96" customWidth="1"/>
    <col min="6635" max="6635" width="9.28515625" style="96" customWidth="1"/>
    <col min="6636" max="6636" width="0.85546875" style="96" customWidth="1"/>
    <col min="6637" max="6637" width="12.140625" style="96" customWidth="1"/>
    <col min="6638" max="6638" width="0.85546875" style="96" customWidth="1"/>
    <col min="6639" max="6639" width="11" style="96" customWidth="1"/>
    <col min="6640" max="6640" width="0.85546875" style="96" customWidth="1"/>
    <col min="6641" max="6641" width="11" style="96" customWidth="1"/>
    <col min="6642" max="6642" width="0.85546875" style="96" customWidth="1"/>
    <col min="6643" max="6643" width="11.42578125" style="96" bestFit="1" customWidth="1"/>
    <col min="6644" max="6644" width="0.85546875" style="96" customWidth="1"/>
    <col min="6645" max="6645" width="12.7109375" style="96" customWidth="1"/>
    <col min="6646" max="6646" width="0.85546875" style="96" customWidth="1"/>
    <col min="6647" max="6647" width="14.7109375" style="96" bestFit="1" customWidth="1"/>
    <col min="6648" max="6648" width="0.85546875" style="96" customWidth="1"/>
    <col min="6649" max="6649" width="17.7109375" style="96" bestFit="1" customWidth="1"/>
    <col min="6650" max="6650" width="0.85546875" style="96" customWidth="1"/>
    <col min="6651" max="6651" width="13.5703125" style="96" bestFit="1" customWidth="1"/>
    <col min="6652" max="6652" width="1" style="96" customWidth="1"/>
    <col min="6653" max="6653" width="13.140625" style="96" customWidth="1"/>
    <col min="6654" max="6883" width="9.140625" style="96"/>
    <col min="6884" max="6885" width="1.5703125" style="96" customWidth="1"/>
    <col min="6886" max="6886" width="3.7109375" style="96" customWidth="1"/>
    <col min="6887" max="6887" width="15.85546875" style="96" customWidth="1"/>
    <col min="6888" max="6888" width="7.85546875" style="96" customWidth="1"/>
    <col min="6889" max="6889" width="1.42578125" style="96" customWidth="1"/>
    <col min="6890" max="6890" width="2" style="96" customWidth="1"/>
    <col min="6891" max="6891" width="9.28515625" style="96" customWidth="1"/>
    <col min="6892" max="6892" width="0.85546875" style="96" customWidth="1"/>
    <col min="6893" max="6893" width="12.140625" style="96" customWidth="1"/>
    <col min="6894" max="6894" width="0.85546875" style="96" customWidth="1"/>
    <col min="6895" max="6895" width="11" style="96" customWidth="1"/>
    <col min="6896" max="6896" width="0.85546875" style="96" customWidth="1"/>
    <col min="6897" max="6897" width="11" style="96" customWidth="1"/>
    <col min="6898" max="6898" width="0.85546875" style="96" customWidth="1"/>
    <col min="6899" max="6899" width="11.42578125" style="96" bestFit="1" customWidth="1"/>
    <col min="6900" max="6900" width="0.85546875" style="96" customWidth="1"/>
    <col min="6901" max="6901" width="12.7109375" style="96" customWidth="1"/>
    <col min="6902" max="6902" width="0.85546875" style="96" customWidth="1"/>
    <col min="6903" max="6903" width="14.7109375" style="96" bestFit="1" customWidth="1"/>
    <col min="6904" max="6904" width="0.85546875" style="96" customWidth="1"/>
    <col min="6905" max="6905" width="17.7109375" style="96" bestFit="1" customWidth="1"/>
    <col min="6906" max="6906" width="0.85546875" style="96" customWidth="1"/>
    <col min="6907" max="6907" width="13.5703125" style="96" bestFit="1" customWidth="1"/>
    <col min="6908" max="6908" width="1" style="96" customWidth="1"/>
    <col min="6909" max="6909" width="13.140625" style="96" customWidth="1"/>
    <col min="6910" max="7139" width="9.140625" style="96"/>
    <col min="7140" max="7141" width="1.5703125" style="96" customWidth="1"/>
    <col min="7142" max="7142" width="3.7109375" style="96" customWidth="1"/>
    <col min="7143" max="7143" width="15.85546875" style="96" customWidth="1"/>
    <col min="7144" max="7144" width="7.85546875" style="96" customWidth="1"/>
    <col min="7145" max="7145" width="1.42578125" style="96" customWidth="1"/>
    <col min="7146" max="7146" width="2" style="96" customWidth="1"/>
    <col min="7147" max="7147" width="9.28515625" style="96" customWidth="1"/>
    <col min="7148" max="7148" width="0.85546875" style="96" customWidth="1"/>
    <col min="7149" max="7149" width="12.140625" style="96" customWidth="1"/>
    <col min="7150" max="7150" width="0.85546875" style="96" customWidth="1"/>
    <col min="7151" max="7151" width="11" style="96" customWidth="1"/>
    <col min="7152" max="7152" width="0.85546875" style="96" customWidth="1"/>
    <col min="7153" max="7153" width="11" style="96" customWidth="1"/>
    <col min="7154" max="7154" width="0.85546875" style="96" customWidth="1"/>
    <col min="7155" max="7155" width="11.42578125" style="96" bestFit="1" customWidth="1"/>
    <col min="7156" max="7156" width="0.85546875" style="96" customWidth="1"/>
    <col min="7157" max="7157" width="12.7109375" style="96" customWidth="1"/>
    <col min="7158" max="7158" width="0.85546875" style="96" customWidth="1"/>
    <col min="7159" max="7159" width="14.7109375" style="96" bestFit="1" customWidth="1"/>
    <col min="7160" max="7160" width="0.85546875" style="96" customWidth="1"/>
    <col min="7161" max="7161" width="17.7109375" style="96" bestFit="1" customWidth="1"/>
    <col min="7162" max="7162" width="0.85546875" style="96" customWidth="1"/>
    <col min="7163" max="7163" width="13.5703125" style="96" bestFit="1" customWidth="1"/>
    <col min="7164" max="7164" width="1" style="96" customWidth="1"/>
    <col min="7165" max="7165" width="13.140625" style="96" customWidth="1"/>
    <col min="7166" max="7395" width="9.140625" style="96"/>
    <col min="7396" max="7397" width="1.5703125" style="96" customWidth="1"/>
    <col min="7398" max="7398" width="3.7109375" style="96" customWidth="1"/>
    <col min="7399" max="7399" width="15.85546875" style="96" customWidth="1"/>
    <col min="7400" max="7400" width="7.85546875" style="96" customWidth="1"/>
    <col min="7401" max="7401" width="1.42578125" style="96" customWidth="1"/>
    <col min="7402" max="7402" width="2" style="96" customWidth="1"/>
    <col min="7403" max="7403" width="9.28515625" style="96" customWidth="1"/>
    <col min="7404" max="7404" width="0.85546875" style="96" customWidth="1"/>
    <col min="7405" max="7405" width="12.140625" style="96" customWidth="1"/>
    <col min="7406" max="7406" width="0.85546875" style="96" customWidth="1"/>
    <col min="7407" max="7407" width="11" style="96" customWidth="1"/>
    <col min="7408" max="7408" width="0.85546875" style="96" customWidth="1"/>
    <col min="7409" max="7409" width="11" style="96" customWidth="1"/>
    <col min="7410" max="7410" width="0.85546875" style="96" customWidth="1"/>
    <col min="7411" max="7411" width="11.42578125" style="96" bestFit="1" customWidth="1"/>
    <col min="7412" max="7412" width="0.85546875" style="96" customWidth="1"/>
    <col min="7413" max="7413" width="12.7109375" style="96" customWidth="1"/>
    <col min="7414" max="7414" width="0.85546875" style="96" customWidth="1"/>
    <col min="7415" max="7415" width="14.7109375" style="96" bestFit="1" customWidth="1"/>
    <col min="7416" max="7416" width="0.85546875" style="96" customWidth="1"/>
    <col min="7417" max="7417" width="17.7109375" style="96" bestFit="1" customWidth="1"/>
    <col min="7418" max="7418" width="0.85546875" style="96" customWidth="1"/>
    <col min="7419" max="7419" width="13.5703125" style="96" bestFit="1" customWidth="1"/>
    <col min="7420" max="7420" width="1" style="96" customWidth="1"/>
    <col min="7421" max="7421" width="13.140625" style="96" customWidth="1"/>
    <col min="7422" max="7651" width="9.140625" style="96"/>
    <col min="7652" max="7653" width="1.5703125" style="96" customWidth="1"/>
    <col min="7654" max="7654" width="3.7109375" style="96" customWidth="1"/>
    <col min="7655" max="7655" width="15.85546875" style="96" customWidth="1"/>
    <col min="7656" max="7656" width="7.85546875" style="96" customWidth="1"/>
    <col min="7657" max="7657" width="1.42578125" style="96" customWidth="1"/>
    <col min="7658" max="7658" width="2" style="96" customWidth="1"/>
    <col min="7659" max="7659" width="9.28515625" style="96" customWidth="1"/>
    <col min="7660" max="7660" width="0.85546875" style="96" customWidth="1"/>
    <col min="7661" max="7661" width="12.140625" style="96" customWidth="1"/>
    <col min="7662" max="7662" width="0.85546875" style="96" customWidth="1"/>
    <col min="7663" max="7663" width="11" style="96" customWidth="1"/>
    <col min="7664" max="7664" width="0.85546875" style="96" customWidth="1"/>
    <col min="7665" max="7665" width="11" style="96" customWidth="1"/>
    <col min="7666" max="7666" width="0.85546875" style="96" customWidth="1"/>
    <col min="7667" max="7667" width="11.42578125" style="96" bestFit="1" customWidth="1"/>
    <col min="7668" max="7668" width="0.85546875" style="96" customWidth="1"/>
    <col min="7669" max="7669" width="12.7109375" style="96" customWidth="1"/>
    <col min="7670" max="7670" width="0.85546875" style="96" customWidth="1"/>
    <col min="7671" max="7671" width="14.7109375" style="96" bestFit="1" customWidth="1"/>
    <col min="7672" max="7672" width="0.85546875" style="96" customWidth="1"/>
    <col min="7673" max="7673" width="17.7109375" style="96" bestFit="1" customWidth="1"/>
    <col min="7674" max="7674" width="0.85546875" style="96" customWidth="1"/>
    <col min="7675" max="7675" width="13.5703125" style="96" bestFit="1" customWidth="1"/>
    <col min="7676" max="7676" width="1" style="96" customWidth="1"/>
    <col min="7677" max="7677" width="13.140625" style="96" customWidth="1"/>
    <col min="7678" max="7907" width="9.140625" style="96"/>
    <col min="7908" max="7909" width="1.5703125" style="96" customWidth="1"/>
    <col min="7910" max="7910" width="3.7109375" style="96" customWidth="1"/>
    <col min="7911" max="7911" width="15.85546875" style="96" customWidth="1"/>
    <col min="7912" max="7912" width="7.85546875" style="96" customWidth="1"/>
    <col min="7913" max="7913" width="1.42578125" style="96" customWidth="1"/>
    <col min="7914" max="7914" width="2" style="96" customWidth="1"/>
    <col min="7915" max="7915" width="9.28515625" style="96" customWidth="1"/>
    <col min="7916" max="7916" width="0.85546875" style="96" customWidth="1"/>
    <col min="7917" max="7917" width="12.140625" style="96" customWidth="1"/>
    <col min="7918" max="7918" width="0.85546875" style="96" customWidth="1"/>
    <col min="7919" max="7919" width="11" style="96" customWidth="1"/>
    <col min="7920" max="7920" width="0.85546875" style="96" customWidth="1"/>
    <col min="7921" max="7921" width="11" style="96" customWidth="1"/>
    <col min="7922" max="7922" width="0.85546875" style="96" customWidth="1"/>
    <col min="7923" max="7923" width="11.42578125" style="96" bestFit="1" customWidth="1"/>
    <col min="7924" max="7924" width="0.85546875" style="96" customWidth="1"/>
    <col min="7925" max="7925" width="12.7109375" style="96" customWidth="1"/>
    <col min="7926" max="7926" width="0.85546875" style="96" customWidth="1"/>
    <col min="7927" max="7927" width="14.7109375" style="96" bestFit="1" customWidth="1"/>
    <col min="7928" max="7928" width="0.85546875" style="96" customWidth="1"/>
    <col min="7929" max="7929" width="17.7109375" style="96" bestFit="1" customWidth="1"/>
    <col min="7930" max="7930" width="0.85546875" style="96" customWidth="1"/>
    <col min="7931" max="7931" width="13.5703125" style="96" bestFit="1" customWidth="1"/>
    <col min="7932" max="7932" width="1" style="96" customWidth="1"/>
    <col min="7933" max="7933" width="13.140625" style="96" customWidth="1"/>
    <col min="7934" max="8163" width="9.140625" style="96"/>
    <col min="8164" max="8165" width="1.5703125" style="96" customWidth="1"/>
    <col min="8166" max="8166" width="3.7109375" style="96" customWidth="1"/>
    <col min="8167" max="8167" width="15.85546875" style="96" customWidth="1"/>
    <col min="8168" max="8168" width="7.85546875" style="96" customWidth="1"/>
    <col min="8169" max="8169" width="1.42578125" style="96" customWidth="1"/>
    <col min="8170" max="8170" width="2" style="96" customWidth="1"/>
    <col min="8171" max="8171" width="9.28515625" style="96" customWidth="1"/>
    <col min="8172" max="8172" width="0.85546875" style="96" customWidth="1"/>
    <col min="8173" max="8173" width="12.140625" style="96" customWidth="1"/>
    <col min="8174" max="8174" width="0.85546875" style="96" customWidth="1"/>
    <col min="8175" max="8175" width="11" style="96" customWidth="1"/>
    <col min="8176" max="8176" width="0.85546875" style="96" customWidth="1"/>
    <col min="8177" max="8177" width="11" style="96" customWidth="1"/>
    <col min="8178" max="8178" width="0.85546875" style="96" customWidth="1"/>
    <col min="8179" max="8179" width="11.42578125" style="96" bestFit="1" customWidth="1"/>
    <col min="8180" max="8180" width="0.85546875" style="96" customWidth="1"/>
    <col min="8181" max="8181" width="12.7109375" style="96" customWidth="1"/>
    <col min="8182" max="8182" width="0.85546875" style="96" customWidth="1"/>
    <col min="8183" max="8183" width="14.7109375" style="96" bestFit="1" customWidth="1"/>
    <col min="8184" max="8184" width="0.85546875" style="96" customWidth="1"/>
    <col min="8185" max="8185" width="17.7109375" style="96" bestFit="1" customWidth="1"/>
    <col min="8186" max="8186" width="0.85546875" style="96" customWidth="1"/>
    <col min="8187" max="8187" width="13.5703125" style="96" bestFit="1" customWidth="1"/>
    <col min="8188" max="8188" width="1" style="96" customWidth="1"/>
    <col min="8189" max="8189" width="13.140625" style="96" customWidth="1"/>
    <col min="8190" max="8419" width="9.140625" style="96"/>
    <col min="8420" max="8421" width="1.5703125" style="96" customWidth="1"/>
    <col min="8422" max="8422" width="3.7109375" style="96" customWidth="1"/>
    <col min="8423" max="8423" width="15.85546875" style="96" customWidth="1"/>
    <col min="8424" max="8424" width="7.85546875" style="96" customWidth="1"/>
    <col min="8425" max="8425" width="1.42578125" style="96" customWidth="1"/>
    <col min="8426" max="8426" width="2" style="96" customWidth="1"/>
    <col min="8427" max="8427" width="9.28515625" style="96" customWidth="1"/>
    <col min="8428" max="8428" width="0.85546875" style="96" customWidth="1"/>
    <col min="8429" max="8429" width="12.140625" style="96" customWidth="1"/>
    <col min="8430" max="8430" width="0.85546875" style="96" customWidth="1"/>
    <col min="8431" max="8431" width="11" style="96" customWidth="1"/>
    <col min="8432" max="8432" width="0.85546875" style="96" customWidth="1"/>
    <col min="8433" max="8433" width="11" style="96" customWidth="1"/>
    <col min="8434" max="8434" width="0.85546875" style="96" customWidth="1"/>
    <col min="8435" max="8435" width="11.42578125" style="96" bestFit="1" customWidth="1"/>
    <col min="8436" max="8436" width="0.85546875" style="96" customWidth="1"/>
    <col min="8437" max="8437" width="12.7109375" style="96" customWidth="1"/>
    <col min="8438" max="8438" width="0.85546875" style="96" customWidth="1"/>
    <col min="8439" max="8439" width="14.7109375" style="96" bestFit="1" customWidth="1"/>
    <col min="8440" max="8440" width="0.85546875" style="96" customWidth="1"/>
    <col min="8441" max="8441" width="17.7109375" style="96" bestFit="1" customWidth="1"/>
    <col min="8442" max="8442" width="0.85546875" style="96" customWidth="1"/>
    <col min="8443" max="8443" width="13.5703125" style="96" bestFit="1" customWidth="1"/>
    <col min="8444" max="8444" width="1" style="96" customWidth="1"/>
    <col min="8445" max="8445" width="13.140625" style="96" customWidth="1"/>
    <col min="8446" max="8675" width="9.140625" style="96"/>
    <col min="8676" max="8677" width="1.5703125" style="96" customWidth="1"/>
    <col min="8678" max="8678" width="3.7109375" style="96" customWidth="1"/>
    <col min="8679" max="8679" width="15.85546875" style="96" customWidth="1"/>
    <col min="8680" max="8680" width="7.85546875" style="96" customWidth="1"/>
    <col min="8681" max="8681" width="1.42578125" style="96" customWidth="1"/>
    <col min="8682" max="8682" width="2" style="96" customWidth="1"/>
    <col min="8683" max="8683" width="9.28515625" style="96" customWidth="1"/>
    <col min="8684" max="8684" width="0.85546875" style="96" customWidth="1"/>
    <col min="8685" max="8685" width="12.140625" style="96" customWidth="1"/>
    <col min="8686" max="8686" width="0.85546875" style="96" customWidth="1"/>
    <col min="8687" max="8687" width="11" style="96" customWidth="1"/>
    <col min="8688" max="8688" width="0.85546875" style="96" customWidth="1"/>
    <col min="8689" max="8689" width="11" style="96" customWidth="1"/>
    <col min="8690" max="8690" width="0.85546875" style="96" customWidth="1"/>
    <col min="8691" max="8691" width="11.42578125" style="96" bestFit="1" customWidth="1"/>
    <col min="8692" max="8692" width="0.85546875" style="96" customWidth="1"/>
    <col min="8693" max="8693" width="12.7109375" style="96" customWidth="1"/>
    <col min="8694" max="8694" width="0.85546875" style="96" customWidth="1"/>
    <col min="8695" max="8695" width="14.7109375" style="96" bestFit="1" customWidth="1"/>
    <col min="8696" max="8696" width="0.85546875" style="96" customWidth="1"/>
    <col min="8697" max="8697" width="17.7109375" style="96" bestFit="1" customWidth="1"/>
    <col min="8698" max="8698" width="0.85546875" style="96" customWidth="1"/>
    <col min="8699" max="8699" width="13.5703125" style="96" bestFit="1" customWidth="1"/>
    <col min="8700" max="8700" width="1" style="96" customWidth="1"/>
    <col min="8701" max="8701" width="13.140625" style="96" customWidth="1"/>
    <col min="8702" max="8931" width="9.140625" style="96"/>
    <col min="8932" max="8933" width="1.5703125" style="96" customWidth="1"/>
    <col min="8934" max="8934" width="3.7109375" style="96" customWidth="1"/>
    <col min="8935" max="8935" width="15.85546875" style="96" customWidth="1"/>
    <col min="8936" max="8936" width="7.85546875" style="96" customWidth="1"/>
    <col min="8937" max="8937" width="1.42578125" style="96" customWidth="1"/>
    <col min="8938" max="8938" width="2" style="96" customWidth="1"/>
    <col min="8939" max="8939" width="9.28515625" style="96" customWidth="1"/>
    <col min="8940" max="8940" width="0.85546875" style="96" customWidth="1"/>
    <col min="8941" max="8941" width="12.140625" style="96" customWidth="1"/>
    <col min="8942" max="8942" width="0.85546875" style="96" customWidth="1"/>
    <col min="8943" max="8943" width="11" style="96" customWidth="1"/>
    <col min="8944" max="8944" width="0.85546875" style="96" customWidth="1"/>
    <col min="8945" max="8945" width="11" style="96" customWidth="1"/>
    <col min="8946" max="8946" width="0.85546875" style="96" customWidth="1"/>
    <col min="8947" max="8947" width="11.42578125" style="96" bestFit="1" customWidth="1"/>
    <col min="8948" max="8948" width="0.85546875" style="96" customWidth="1"/>
    <col min="8949" max="8949" width="12.7109375" style="96" customWidth="1"/>
    <col min="8950" max="8950" width="0.85546875" style="96" customWidth="1"/>
    <col min="8951" max="8951" width="14.7109375" style="96" bestFit="1" customWidth="1"/>
    <col min="8952" max="8952" width="0.85546875" style="96" customWidth="1"/>
    <col min="8953" max="8953" width="17.7109375" style="96" bestFit="1" customWidth="1"/>
    <col min="8954" max="8954" width="0.85546875" style="96" customWidth="1"/>
    <col min="8955" max="8955" width="13.5703125" style="96" bestFit="1" customWidth="1"/>
    <col min="8956" max="8956" width="1" style="96" customWidth="1"/>
    <col min="8957" max="8957" width="13.140625" style="96" customWidth="1"/>
    <col min="8958" max="9187" width="9.140625" style="96"/>
    <col min="9188" max="9189" width="1.5703125" style="96" customWidth="1"/>
    <col min="9190" max="9190" width="3.7109375" style="96" customWidth="1"/>
    <col min="9191" max="9191" width="15.85546875" style="96" customWidth="1"/>
    <col min="9192" max="9192" width="7.85546875" style="96" customWidth="1"/>
    <col min="9193" max="9193" width="1.42578125" style="96" customWidth="1"/>
    <col min="9194" max="9194" width="2" style="96" customWidth="1"/>
    <col min="9195" max="9195" width="9.28515625" style="96" customWidth="1"/>
    <col min="9196" max="9196" width="0.85546875" style="96" customWidth="1"/>
    <col min="9197" max="9197" width="12.140625" style="96" customWidth="1"/>
    <col min="9198" max="9198" width="0.85546875" style="96" customWidth="1"/>
    <col min="9199" max="9199" width="11" style="96" customWidth="1"/>
    <col min="9200" max="9200" width="0.85546875" style="96" customWidth="1"/>
    <col min="9201" max="9201" width="11" style="96" customWidth="1"/>
    <col min="9202" max="9202" width="0.85546875" style="96" customWidth="1"/>
    <col min="9203" max="9203" width="11.42578125" style="96" bestFit="1" customWidth="1"/>
    <col min="9204" max="9204" width="0.85546875" style="96" customWidth="1"/>
    <col min="9205" max="9205" width="12.7109375" style="96" customWidth="1"/>
    <col min="9206" max="9206" width="0.85546875" style="96" customWidth="1"/>
    <col min="9207" max="9207" width="14.7109375" style="96" bestFit="1" customWidth="1"/>
    <col min="9208" max="9208" width="0.85546875" style="96" customWidth="1"/>
    <col min="9209" max="9209" width="17.7109375" style="96" bestFit="1" customWidth="1"/>
    <col min="9210" max="9210" width="0.85546875" style="96" customWidth="1"/>
    <col min="9211" max="9211" width="13.5703125" style="96" bestFit="1" customWidth="1"/>
    <col min="9212" max="9212" width="1" style="96" customWidth="1"/>
    <col min="9213" max="9213" width="13.140625" style="96" customWidth="1"/>
    <col min="9214" max="9443" width="9.140625" style="96"/>
    <col min="9444" max="9445" width="1.5703125" style="96" customWidth="1"/>
    <col min="9446" max="9446" width="3.7109375" style="96" customWidth="1"/>
    <col min="9447" max="9447" width="15.85546875" style="96" customWidth="1"/>
    <col min="9448" max="9448" width="7.85546875" style="96" customWidth="1"/>
    <col min="9449" max="9449" width="1.42578125" style="96" customWidth="1"/>
    <col min="9450" max="9450" width="2" style="96" customWidth="1"/>
    <col min="9451" max="9451" width="9.28515625" style="96" customWidth="1"/>
    <col min="9452" max="9452" width="0.85546875" style="96" customWidth="1"/>
    <col min="9453" max="9453" width="12.140625" style="96" customWidth="1"/>
    <col min="9454" max="9454" width="0.85546875" style="96" customWidth="1"/>
    <col min="9455" max="9455" width="11" style="96" customWidth="1"/>
    <col min="9456" max="9456" width="0.85546875" style="96" customWidth="1"/>
    <col min="9457" max="9457" width="11" style="96" customWidth="1"/>
    <col min="9458" max="9458" width="0.85546875" style="96" customWidth="1"/>
    <col min="9459" max="9459" width="11.42578125" style="96" bestFit="1" customWidth="1"/>
    <col min="9460" max="9460" width="0.85546875" style="96" customWidth="1"/>
    <col min="9461" max="9461" width="12.7109375" style="96" customWidth="1"/>
    <col min="9462" max="9462" width="0.85546875" style="96" customWidth="1"/>
    <col min="9463" max="9463" width="14.7109375" style="96" bestFit="1" customWidth="1"/>
    <col min="9464" max="9464" width="0.85546875" style="96" customWidth="1"/>
    <col min="9465" max="9465" width="17.7109375" style="96" bestFit="1" customWidth="1"/>
    <col min="9466" max="9466" width="0.85546875" style="96" customWidth="1"/>
    <col min="9467" max="9467" width="13.5703125" style="96" bestFit="1" customWidth="1"/>
    <col min="9468" max="9468" width="1" style="96" customWidth="1"/>
    <col min="9469" max="9469" width="13.140625" style="96" customWidth="1"/>
    <col min="9470" max="9699" width="9.140625" style="96"/>
    <col min="9700" max="9701" width="1.5703125" style="96" customWidth="1"/>
    <col min="9702" max="9702" width="3.7109375" style="96" customWidth="1"/>
    <col min="9703" max="9703" width="15.85546875" style="96" customWidth="1"/>
    <col min="9704" max="9704" width="7.85546875" style="96" customWidth="1"/>
    <col min="9705" max="9705" width="1.42578125" style="96" customWidth="1"/>
    <col min="9706" max="9706" width="2" style="96" customWidth="1"/>
    <col min="9707" max="9707" width="9.28515625" style="96" customWidth="1"/>
    <col min="9708" max="9708" width="0.85546875" style="96" customWidth="1"/>
    <col min="9709" max="9709" width="12.140625" style="96" customWidth="1"/>
    <col min="9710" max="9710" width="0.85546875" style="96" customWidth="1"/>
    <col min="9711" max="9711" width="11" style="96" customWidth="1"/>
    <col min="9712" max="9712" width="0.85546875" style="96" customWidth="1"/>
    <col min="9713" max="9713" width="11" style="96" customWidth="1"/>
    <col min="9714" max="9714" width="0.85546875" style="96" customWidth="1"/>
    <col min="9715" max="9715" width="11.42578125" style="96" bestFit="1" customWidth="1"/>
    <col min="9716" max="9716" width="0.85546875" style="96" customWidth="1"/>
    <col min="9717" max="9717" width="12.7109375" style="96" customWidth="1"/>
    <col min="9718" max="9718" width="0.85546875" style="96" customWidth="1"/>
    <col min="9719" max="9719" width="14.7109375" style="96" bestFit="1" customWidth="1"/>
    <col min="9720" max="9720" width="0.85546875" style="96" customWidth="1"/>
    <col min="9721" max="9721" width="17.7109375" style="96" bestFit="1" customWidth="1"/>
    <col min="9722" max="9722" width="0.85546875" style="96" customWidth="1"/>
    <col min="9723" max="9723" width="13.5703125" style="96" bestFit="1" customWidth="1"/>
    <col min="9724" max="9724" width="1" style="96" customWidth="1"/>
    <col min="9725" max="9725" width="13.140625" style="96" customWidth="1"/>
    <col min="9726" max="9955" width="9.140625" style="96"/>
    <col min="9956" max="9957" width="1.5703125" style="96" customWidth="1"/>
    <col min="9958" max="9958" width="3.7109375" style="96" customWidth="1"/>
    <col min="9959" max="9959" width="15.85546875" style="96" customWidth="1"/>
    <col min="9960" max="9960" width="7.85546875" style="96" customWidth="1"/>
    <col min="9961" max="9961" width="1.42578125" style="96" customWidth="1"/>
    <col min="9962" max="9962" width="2" style="96" customWidth="1"/>
    <col min="9963" max="9963" width="9.28515625" style="96" customWidth="1"/>
    <col min="9964" max="9964" width="0.85546875" style="96" customWidth="1"/>
    <col min="9965" max="9965" width="12.140625" style="96" customWidth="1"/>
    <col min="9966" max="9966" width="0.85546875" style="96" customWidth="1"/>
    <col min="9967" max="9967" width="11" style="96" customWidth="1"/>
    <col min="9968" max="9968" width="0.85546875" style="96" customWidth="1"/>
    <col min="9969" max="9969" width="11" style="96" customWidth="1"/>
    <col min="9970" max="9970" width="0.85546875" style="96" customWidth="1"/>
    <col min="9971" max="9971" width="11.42578125" style="96" bestFit="1" customWidth="1"/>
    <col min="9972" max="9972" width="0.85546875" style="96" customWidth="1"/>
    <col min="9973" max="9973" width="12.7109375" style="96" customWidth="1"/>
    <col min="9974" max="9974" width="0.85546875" style="96" customWidth="1"/>
    <col min="9975" max="9975" width="14.7109375" style="96" bestFit="1" customWidth="1"/>
    <col min="9976" max="9976" width="0.85546875" style="96" customWidth="1"/>
    <col min="9977" max="9977" width="17.7109375" style="96" bestFit="1" customWidth="1"/>
    <col min="9978" max="9978" width="0.85546875" style="96" customWidth="1"/>
    <col min="9979" max="9979" width="13.5703125" style="96" bestFit="1" customWidth="1"/>
    <col min="9980" max="9980" width="1" style="96" customWidth="1"/>
    <col min="9981" max="9981" width="13.140625" style="96" customWidth="1"/>
    <col min="9982" max="10211" width="9.140625" style="96"/>
    <col min="10212" max="10213" width="1.5703125" style="96" customWidth="1"/>
    <col min="10214" max="10214" width="3.7109375" style="96" customWidth="1"/>
    <col min="10215" max="10215" width="15.85546875" style="96" customWidth="1"/>
    <col min="10216" max="10216" width="7.85546875" style="96" customWidth="1"/>
    <col min="10217" max="10217" width="1.42578125" style="96" customWidth="1"/>
    <col min="10218" max="10218" width="2" style="96" customWidth="1"/>
    <col min="10219" max="10219" width="9.28515625" style="96" customWidth="1"/>
    <col min="10220" max="10220" width="0.85546875" style="96" customWidth="1"/>
    <col min="10221" max="10221" width="12.140625" style="96" customWidth="1"/>
    <col min="10222" max="10222" width="0.85546875" style="96" customWidth="1"/>
    <col min="10223" max="10223" width="11" style="96" customWidth="1"/>
    <col min="10224" max="10224" width="0.85546875" style="96" customWidth="1"/>
    <col min="10225" max="10225" width="11" style="96" customWidth="1"/>
    <col min="10226" max="10226" width="0.85546875" style="96" customWidth="1"/>
    <col min="10227" max="10227" width="11.42578125" style="96" bestFit="1" customWidth="1"/>
    <col min="10228" max="10228" width="0.85546875" style="96" customWidth="1"/>
    <col min="10229" max="10229" width="12.7109375" style="96" customWidth="1"/>
    <col min="10230" max="10230" width="0.85546875" style="96" customWidth="1"/>
    <col min="10231" max="10231" width="14.7109375" style="96" bestFit="1" customWidth="1"/>
    <col min="10232" max="10232" width="0.85546875" style="96" customWidth="1"/>
    <col min="10233" max="10233" width="17.7109375" style="96" bestFit="1" customWidth="1"/>
    <col min="10234" max="10234" width="0.85546875" style="96" customWidth="1"/>
    <col min="10235" max="10235" width="13.5703125" style="96" bestFit="1" customWidth="1"/>
    <col min="10236" max="10236" width="1" style="96" customWidth="1"/>
    <col min="10237" max="10237" width="13.140625" style="96" customWidth="1"/>
    <col min="10238" max="10467" width="9.140625" style="96"/>
    <col min="10468" max="10469" width="1.5703125" style="96" customWidth="1"/>
    <col min="10470" max="10470" width="3.7109375" style="96" customWidth="1"/>
    <col min="10471" max="10471" width="15.85546875" style="96" customWidth="1"/>
    <col min="10472" max="10472" width="7.85546875" style="96" customWidth="1"/>
    <col min="10473" max="10473" width="1.42578125" style="96" customWidth="1"/>
    <col min="10474" max="10474" width="2" style="96" customWidth="1"/>
    <col min="10475" max="10475" width="9.28515625" style="96" customWidth="1"/>
    <col min="10476" max="10476" width="0.85546875" style="96" customWidth="1"/>
    <col min="10477" max="10477" width="12.140625" style="96" customWidth="1"/>
    <col min="10478" max="10478" width="0.85546875" style="96" customWidth="1"/>
    <col min="10479" max="10479" width="11" style="96" customWidth="1"/>
    <col min="10480" max="10480" width="0.85546875" style="96" customWidth="1"/>
    <col min="10481" max="10481" width="11" style="96" customWidth="1"/>
    <col min="10482" max="10482" width="0.85546875" style="96" customWidth="1"/>
    <col min="10483" max="10483" width="11.42578125" style="96" bestFit="1" customWidth="1"/>
    <col min="10484" max="10484" width="0.85546875" style="96" customWidth="1"/>
    <col min="10485" max="10485" width="12.7109375" style="96" customWidth="1"/>
    <col min="10486" max="10486" width="0.85546875" style="96" customWidth="1"/>
    <col min="10487" max="10487" width="14.7109375" style="96" bestFit="1" customWidth="1"/>
    <col min="10488" max="10488" width="0.85546875" style="96" customWidth="1"/>
    <col min="10489" max="10489" width="17.7109375" style="96" bestFit="1" customWidth="1"/>
    <col min="10490" max="10490" width="0.85546875" style="96" customWidth="1"/>
    <col min="10491" max="10491" width="13.5703125" style="96" bestFit="1" customWidth="1"/>
    <col min="10492" max="10492" width="1" style="96" customWidth="1"/>
    <col min="10493" max="10493" width="13.140625" style="96" customWidth="1"/>
    <col min="10494" max="10723" width="9.140625" style="96"/>
    <col min="10724" max="10725" width="1.5703125" style="96" customWidth="1"/>
    <col min="10726" max="10726" width="3.7109375" style="96" customWidth="1"/>
    <col min="10727" max="10727" width="15.85546875" style="96" customWidth="1"/>
    <col min="10728" max="10728" width="7.85546875" style="96" customWidth="1"/>
    <col min="10729" max="10729" width="1.42578125" style="96" customWidth="1"/>
    <col min="10730" max="10730" width="2" style="96" customWidth="1"/>
    <col min="10731" max="10731" width="9.28515625" style="96" customWidth="1"/>
    <col min="10732" max="10732" width="0.85546875" style="96" customWidth="1"/>
    <col min="10733" max="10733" width="12.140625" style="96" customWidth="1"/>
    <col min="10734" max="10734" width="0.85546875" style="96" customWidth="1"/>
    <col min="10735" max="10735" width="11" style="96" customWidth="1"/>
    <col min="10736" max="10736" width="0.85546875" style="96" customWidth="1"/>
    <col min="10737" max="10737" width="11" style="96" customWidth="1"/>
    <col min="10738" max="10738" width="0.85546875" style="96" customWidth="1"/>
    <col min="10739" max="10739" width="11.42578125" style="96" bestFit="1" customWidth="1"/>
    <col min="10740" max="10740" width="0.85546875" style="96" customWidth="1"/>
    <col min="10741" max="10741" width="12.7109375" style="96" customWidth="1"/>
    <col min="10742" max="10742" width="0.85546875" style="96" customWidth="1"/>
    <col min="10743" max="10743" width="14.7109375" style="96" bestFit="1" customWidth="1"/>
    <col min="10744" max="10744" width="0.85546875" style="96" customWidth="1"/>
    <col min="10745" max="10745" width="17.7109375" style="96" bestFit="1" customWidth="1"/>
    <col min="10746" max="10746" width="0.85546875" style="96" customWidth="1"/>
    <col min="10747" max="10747" width="13.5703125" style="96" bestFit="1" customWidth="1"/>
    <col min="10748" max="10748" width="1" style="96" customWidth="1"/>
    <col min="10749" max="10749" width="13.140625" style="96" customWidth="1"/>
    <col min="10750" max="10979" width="9.140625" style="96"/>
    <col min="10980" max="10981" width="1.5703125" style="96" customWidth="1"/>
    <col min="10982" max="10982" width="3.7109375" style="96" customWidth="1"/>
    <col min="10983" max="10983" width="15.85546875" style="96" customWidth="1"/>
    <col min="10984" max="10984" width="7.85546875" style="96" customWidth="1"/>
    <col min="10985" max="10985" width="1.42578125" style="96" customWidth="1"/>
    <col min="10986" max="10986" width="2" style="96" customWidth="1"/>
    <col min="10987" max="10987" width="9.28515625" style="96" customWidth="1"/>
    <col min="10988" max="10988" width="0.85546875" style="96" customWidth="1"/>
    <col min="10989" max="10989" width="12.140625" style="96" customWidth="1"/>
    <col min="10990" max="10990" width="0.85546875" style="96" customWidth="1"/>
    <col min="10991" max="10991" width="11" style="96" customWidth="1"/>
    <col min="10992" max="10992" width="0.85546875" style="96" customWidth="1"/>
    <col min="10993" max="10993" width="11" style="96" customWidth="1"/>
    <col min="10994" max="10994" width="0.85546875" style="96" customWidth="1"/>
    <col min="10995" max="10995" width="11.42578125" style="96" bestFit="1" customWidth="1"/>
    <col min="10996" max="10996" width="0.85546875" style="96" customWidth="1"/>
    <col min="10997" max="10997" width="12.7109375" style="96" customWidth="1"/>
    <col min="10998" max="10998" width="0.85546875" style="96" customWidth="1"/>
    <col min="10999" max="10999" width="14.7109375" style="96" bestFit="1" customWidth="1"/>
    <col min="11000" max="11000" width="0.85546875" style="96" customWidth="1"/>
    <col min="11001" max="11001" width="17.7109375" style="96" bestFit="1" customWidth="1"/>
    <col min="11002" max="11002" width="0.85546875" style="96" customWidth="1"/>
    <col min="11003" max="11003" width="13.5703125" style="96" bestFit="1" customWidth="1"/>
    <col min="11004" max="11004" width="1" style="96" customWidth="1"/>
    <col min="11005" max="11005" width="13.140625" style="96" customWidth="1"/>
    <col min="11006" max="11235" width="9.140625" style="96"/>
    <col min="11236" max="11237" width="1.5703125" style="96" customWidth="1"/>
    <col min="11238" max="11238" width="3.7109375" style="96" customWidth="1"/>
    <col min="11239" max="11239" width="15.85546875" style="96" customWidth="1"/>
    <col min="11240" max="11240" width="7.85546875" style="96" customWidth="1"/>
    <col min="11241" max="11241" width="1.42578125" style="96" customWidth="1"/>
    <col min="11242" max="11242" width="2" style="96" customWidth="1"/>
    <col min="11243" max="11243" width="9.28515625" style="96" customWidth="1"/>
    <col min="11244" max="11244" width="0.85546875" style="96" customWidth="1"/>
    <col min="11245" max="11245" width="12.140625" style="96" customWidth="1"/>
    <col min="11246" max="11246" width="0.85546875" style="96" customWidth="1"/>
    <col min="11247" max="11247" width="11" style="96" customWidth="1"/>
    <col min="11248" max="11248" width="0.85546875" style="96" customWidth="1"/>
    <col min="11249" max="11249" width="11" style="96" customWidth="1"/>
    <col min="11250" max="11250" width="0.85546875" style="96" customWidth="1"/>
    <col min="11251" max="11251" width="11.42578125" style="96" bestFit="1" customWidth="1"/>
    <col min="11252" max="11252" width="0.85546875" style="96" customWidth="1"/>
    <col min="11253" max="11253" width="12.7109375" style="96" customWidth="1"/>
    <col min="11254" max="11254" width="0.85546875" style="96" customWidth="1"/>
    <col min="11255" max="11255" width="14.7109375" style="96" bestFit="1" customWidth="1"/>
    <col min="11256" max="11256" width="0.85546875" style="96" customWidth="1"/>
    <col min="11257" max="11257" width="17.7109375" style="96" bestFit="1" customWidth="1"/>
    <col min="11258" max="11258" width="0.85546875" style="96" customWidth="1"/>
    <col min="11259" max="11259" width="13.5703125" style="96" bestFit="1" customWidth="1"/>
    <col min="11260" max="11260" width="1" style="96" customWidth="1"/>
    <col min="11261" max="11261" width="13.140625" style="96" customWidth="1"/>
    <col min="11262" max="11491" width="9.140625" style="96"/>
    <col min="11492" max="11493" width="1.5703125" style="96" customWidth="1"/>
    <col min="11494" max="11494" width="3.7109375" style="96" customWidth="1"/>
    <col min="11495" max="11495" width="15.85546875" style="96" customWidth="1"/>
    <col min="11496" max="11496" width="7.85546875" style="96" customWidth="1"/>
    <col min="11497" max="11497" width="1.42578125" style="96" customWidth="1"/>
    <col min="11498" max="11498" width="2" style="96" customWidth="1"/>
    <col min="11499" max="11499" width="9.28515625" style="96" customWidth="1"/>
    <col min="11500" max="11500" width="0.85546875" style="96" customWidth="1"/>
    <col min="11501" max="11501" width="12.140625" style="96" customWidth="1"/>
    <col min="11502" max="11502" width="0.85546875" style="96" customWidth="1"/>
    <col min="11503" max="11503" width="11" style="96" customWidth="1"/>
    <col min="11504" max="11504" width="0.85546875" style="96" customWidth="1"/>
    <col min="11505" max="11505" width="11" style="96" customWidth="1"/>
    <col min="11506" max="11506" width="0.85546875" style="96" customWidth="1"/>
    <col min="11507" max="11507" width="11.42578125" style="96" bestFit="1" customWidth="1"/>
    <col min="11508" max="11508" width="0.85546875" style="96" customWidth="1"/>
    <col min="11509" max="11509" width="12.7109375" style="96" customWidth="1"/>
    <col min="11510" max="11510" width="0.85546875" style="96" customWidth="1"/>
    <col min="11511" max="11511" width="14.7109375" style="96" bestFit="1" customWidth="1"/>
    <col min="11512" max="11512" width="0.85546875" style="96" customWidth="1"/>
    <col min="11513" max="11513" width="17.7109375" style="96" bestFit="1" customWidth="1"/>
    <col min="11514" max="11514" width="0.85546875" style="96" customWidth="1"/>
    <col min="11515" max="11515" width="13.5703125" style="96" bestFit="1" customWidth="1"/>
    <col min="11516" max="11516" width="1" style="96" customWidth="1"/>
    <col min="11517" max="11517" width="13.140625" style="96" customWidth="1"/>
    <col min="11518" max="11747" width="9.140625" style="96"/>
    <col min="11748" max="11749" width="1.5703125" style="96" customWidth="1"/>
    <col min="11750" max="11750" width="3.7109375" style="96" customWidth="1"/>
    <col min="11751" max="11751" width="15.85546875" style="96" customWidth="1"/>
    <col min="11752" max="11752" width="7.85546875" style="96" customWidth="1"/>
    <col min="11753" max="11753" width="1.42578125" style="96" customWidth="1"/>
    <col min="11754" max="11754" width="2" style="96" customWidth="1"/>
    <col min="11755" max="11755" width="9.28515625" style="96" customWidth="1"/>
    <col min="11756" max="11756" width="0.85546875" style="96" customWidth="1"/>
    <col min="11757" max="11757" width="12.140625" style="96" customWidth="1"/>
    <col min="11758" max="11758" width="0.85546875" style="96" customWidth="1"/>
    <col min="11759" max="11759" width="11" style="96" customWidth="1"/>
    <col min="11760" max="11760" width="0.85546875" style="96" customWidth="1"/>
    <col min="11761" max="11761" width="11" style="96" customWidth="1"/>
    <col min="11762" max="11762" width="0.85546875" style="96" customWidth="1"/>
    <col min="11763" max="11763" width="11.42578125" style="96" bestFit="1" customWidth="1"/>
    <col min="11764" max="11764" width="0.85546875" style="96" customWidth="1"/>
    <col min="11765" max="11765" width="12.7109375" style="96" customWidth="1"/>
    <col min="11766" max="11766" width="0.85546875" style="96" customWidth="1"/>
    <col min="11767" max="11767" width="14.7109375" style="96" bestFit="1" customWidth="1"/>
    <col min="11768" max="11768" width="0.85546875" style="96" customWidth="1"/>
    <col min="11769" max="11769" width="17.7109375" style="96" bestFit="1" customWidth="1"/>
    <col min="11770" max="11770" width="0.85546875" style="96" customWidth="1"/>
    <col min="11771" max="11771" width="13.5703125" style="96" bestFit="1" customWidth="1"/>
    <col min="11772" max="11772" width="1" style="96" customWidth="1"/>
    <col min="11773" max="11773" width="13.140625" style="96" customWidth="1"/>
    <col min="11774" max="12003" width="9.140625" style="96"/>
    <col min="12004" max="12005" width="1.5703125" style="96" customWidth="1"/>
    <col min="12006" max="12006" width="3.7109375" style="96" customWidth="1"/>
    <col min="12007" max="12007" width="15.85546875" style="96" customWidth="1"/>
    <col min="12008" max="12008" width="7.85546875" style="96" customWidth="1"/>
    <col min="12009" max="12009" width="1.42578125" style="96" customWidth="1"/>
    <col min="12010" max="12010" width="2" style="96" customWidth="1"/>
    <col min="12011" max="12011" width="9.28515625" style="96" customWidth="1"/>
    <col min="12012" max="12012" width="0.85546875" style="96" customWidth="1"/>
    <col min="12013" max="12013" width="12.140625" style="96" customWidth="1"/>
    <col min="12014" max="12014" width="0.85546875" style="96" customWidth="1"/>
    <col min="12015" max="12015" width="11" style="96" customWidth="1"/>
    <col min="12016" max="12016" width="0.85546875" style="96" customWidth="1"/>
    <col min="12017" max="12017" width="11" style="96" customWidth="1"/>
    <col min="12018" max="12018" width="0.85546875" style="96" customWidth="1"/>
    <col min="12019" max="12019" width="11.42578125" style="96" bestFit="1" customWidth="1"/>
    <col min="12020" max="12020" width="0.85546875" style="96" customWidth="1"/>
    <col min="12021" max="12021" width="12.7109375" style="96" customWidth="1"/>
    <col min="12022" max="12022" width="0.85546875" style="96" customWidth="1"/>
    <col min="12023" max="12023" width="14.7109375" style="96" bestFit="1" customWidth="1"/>
    <col min="12024" max="12024" width="0.85546875" style="96" customWidth="1"/>
    <col min="12025" max="12025" width="17.7109375" style="96" bestFit="1" customWidth="1"/>
    <col min="12026" max="12026" width="0.85546875" style="96" customWidth="1"/>
    <col min="12027" max="12027" width="13.5703125" style="96" bestFit="1" customWidth="1"/>
    <col min="12028" max="12028" width="1" style="96" customWidth="1"/>
    <col min="12029" max="12029" width="13.140625" style="96" customWidth="1"/>
    <col min="12030" max="12259" width="9.140625" style="96"/>
    <col min="12260" max="12261" width="1.5703125" style="96" customWidth="1"/>
    <col min="12262" max="12262" width="3.7109375" style="96" customWidth="1"/>
    <col min="12263" max="12263" width="15.85546875" style="96" customWidth="1"/>
    <col min="12264" max="12264" width="7.85546875" style="96" customWidth="1"/>
    <col min="12265" max="12265" width="1.42578125" style="96" customWidth="1"/>
    <col min="12266" max="12266" width="2" style="96" customWidth="1"/>
    <col min="12267" max="12267" width="9.28515625" style="96" customWidth="1"/>
    <col min="12268" max="12268" width="0.85546875" style="96" customWidth="1"/>
    <col min="12269" max="12269" width="12.140625" style="96" customWidth="1"/>
    <col min="12270" max="12270" width="0.85546875" style="96" customWidth="1"/>
    <col min="12271" max="12271" width="11" style="96" customWidth="1"/>
    <col min="12272" max="12272" width="0.85546875" style="96" customWidth="1"/>
    <col min="12273" max="12273" width="11" style="96" customWidth="1"/>
    <col min="12274" max="12274" width="0.85546875" style="96" customWidth="1"/>
    <col min="12275" max="12275" width="11.42578125" style="96" bestFit="1" customWidth="1"/>
    <col min="12276" max="12276" width="0.85546875" style="96" customWidth="1"/>
    <col min="12277" max="12277" width="12.7109375" style="96" customWidth="1"/>
    <col min="12278" max="12278" width="0.85546875" style="96" customWidth="1"/>
    <col min="12279" max="12279" width="14.7109375" style="96" bestFit="1" customWidth="1"/>
    <col min="12280" max="12280" width="0.85546875" style="96" customWidth="1"/>
    <col min="12281" max="12281" width="17.7109375" style="96" bestFit="1" customWidth="1"/>
    <col min="12282" max="12282" width="0.85546875" style="96" customWidth="1"/>
    <col min="12283" max="12283" width="13.5703125" style="96" bestFit="1" customWidth="1"/>
    <col min="12284" max="12284" width="1" style="96" customWidth="1"/>
    <col min="12285" max="12285" width="13.140625" style="96" customWidth="1"/>
    <col min="12286" max="12515" width="9.140625" style="96"/>
    <col min="12516" max="12517" width="1.5703125" style="96" customWidth="1"/>
    <col min="12518" max="12518" width="3.7109375" style="96" customWidth="1"/>
    <col min="12519" max="12519" width="15.85546875" style="96" customWidth="1"/>
    <col min="12520" max="12520" width="7.85546875" style="96" customWidth="1"/>
    <col min="12521" max="12521" width="1.42578125" style="96" customWidth="1"/>
    <col min="12522" max="12522" width="2" style="96" customWidth="1"/>
    <col min="12523" max="12523" width="9.28515625" style="96" customWidth="1"/>
    <col min="12524" max="12524" width="0.85546875" style="96" customWidth="1"/>
    <col min="12525" max="12525" width="12.140625" style="96" customWidth="1"/>
    <col min="12526" max="12526" width="0.85546875" style="96" customWidth="1"/>
    <col min="12527" max="12527" width="11" style="96" customWidth="1"/>
    <col min="12528" max="12528" width="0.85546875" style="96" customWidth="1"/>
    <col min="12529" max="12529" width="11" style="96" customWidth="1"/>
    <col min="12530" max="12530" width="0.85546875" style="96" customWidth="1"/>
    <col min="12531" max="12531" width="11.42578125" style="96" bestFit="1" customWidth="1"/>
    <col min="12532" max="12532" width="0.85546875" style="96" customWidth="1"/>
    <col min="12533" max="12533" width="12.7109375" style="96" customWidth="1"/>
    <col min="12534" max="12534" width="0.85546875" style="96" customWidth="1"/>
    <col min="12535" max="12535" width="14.7109375" style="96" bestFit="1" customWidth="1"/>
    <col min="12536" max="12536" width="0.85546875" style="96" customWidth="1"/>
    <col min="12537" max="12537" width="17.7109375" style="96" bestFit="1" customWidth="1"/>
    <col min="12538" max="12538" width="0.85546875" style="96" customWidth="1"/>
    <col min="12539" max="12539" width="13.5703125" style="96" bestFit="1" customWidth="1"/>
    <col min="12540" max="12540" width="1" style="96" customWidth="1"/>
    <col min="12541" max="12541" width="13.140625" style="96" customWidth="1"/>
    <col min="12542" max="12771" width="9.140625" style="96"/>
    <col min="12772" max="12773" width="1.5703125" style="96" customWidth="1"/>
    <col min="12774" max="12774" width="3.7109375" style="96" customWidth="1"/>
    <col min="12775" max="12775" width="15.85546875" style="96" customWidth="1"/>
    <col min="12776" max="12776" width="7.85546875" style="96" customWidth="1"/>
    <col min="12777" max="12777" width="1.42578125" style="96" customWidth="1"/>
    <col min="12778" max="12778" width="2" style="96" customWidth="1"/>
    <col min="12779" max="12779" width="9.28515625" style="96" customWidth="1"/>
    <col min="12780" max="12780" width="0.85546875" style="96" customWidth="1"/>
    <col min="12781" max="12781" width="12.140625" style="96" customWidth="1"/>
    <col min="12782" max="12782" width="0.85546875" style="96" customWidth="1"/>
    <col min="12783" max="12783" width="11" style="96" customWidth="1"/>
    <col min="12784" max="12784" width="0.85546875" style="96" customWidth="1"/>
    <col min="12785" max="12785" width="11" style="96" customWidth="1"/>
    <col min="12786" max="12786" width="0.85546875" style="96" customWidth="1"/>
    <col min="12787" max="12787" width="11.42578125" style="96" bestFit="1" customWidth="1"/>
    <col min="12788" max="12788" width="0.85546875" style="96" customWidth="1"/>
    <col min="12789" max="12789" width="12.7109375" style="96" customWidth="1"/>
    <col min="12790" max="12790" width="0.85546875" style="96" customWidth="1"/>
    <col min="12791" max="12791" width="14.7109375" style="96" bestFit="1" customWidth="1"/>
    <col min="12792" max="12792" width="0.85546875" style="96" customWidth="1"/>
    <col min="12793" max="12793" width="17.7109375" style="96" bestFit="1" customWidth="1"/>
    <col min="12794" max="12794" width="0.85546875" style="96" customWidth="1"/>
    <col min="12795" max="12795" width="13.5703125" style="96" bestFit="1" customWidth="1"/>
    <col min="12796" max="12796" width="1" style="96" customWidth="1"/>
    <col min="12797" max="12797" width="13.140625" style="96" customWidth="1"/>
    <col min="12798" max="13027" width="9.140625" style="96"/>
    <col min="13028" max="13029" width="1.5703125" style="96" customWidth="1"/>
    <col min="13030" max="13030" width="3.7109375" style="96" customWidth="1"/>
    <col min="13031" max="13031" width="15.85546875" style="96" customWidth="1"/>
    <col min="13032" max="13032" width="7.85546875" style="96" customWidth="1"/>
    <col min="13033" max="13033" width="1.42578125" style="96" customWidth="1"/>
    <col min="13034" max="13034" width="2" style="96" customWidth="1"/>
    <col min="13035" max="13035" width="9.28515625" style="96" customWidth="1"/>
    <col min="13036" max="13036" width="0.85546875" style="96" customWidth="1"/>
    <col min="13037" max="13037" width="12.140625" style="96" customWidth="1"/>
    <col min="13038" max="13038" width="0.85546875" style="96" customWidth="1"/>
    <col min="13039" max="13039" width="11" style="96" customWidth="1"/>
    <col min="13040" max="13040" width="0.85546875" style="96" customWidth="1"/>
    <col min="13041" max="13041" width="11" style="96" customWidth="1"/>
    <col min="13042" max="13042" width="0.85546875" style="96" customWidth="1"/>
    <col min="13043" max="13043" width="11.42578125" style="96" bestFit="1" customWidth="1"/>
    <col min="13044" max="13044" width="0.85546875" style="96" customWidth="1"/>
    <col min="13045" max="13045" width="12.7109375" style="96" customWidth="1"/>
    <col min="13046" max="13046" width="0.85546875" style="96" customWidth="1"/>
    <col min="13047" max="13047" width="14.7109375" style="96" bestFit="1" customWidth="1"/>
    <col min="13048" max="13048" width="0.85546875" style="96" customWidth="1"/>
    <col min="13049" max="13049" width="17.7109375" style="96" bestFit="1" customWidth="1"/>
    <col min="13050" max="13050" width="0.85546875" style="96" customWidth="1"/>
    <col min="13051" max="13051" width="13.5703125" style="96" bestFit="1" customWidth="1"/>
    <col min="13052" max="13052" width="1" style="96" customWidth="1"/>
    <col min="13053" max="13053" width="13.140625" style="96" customWidth="1"/>
    <col min="13054" max="13283" width="9.140625" style="96"/>
    <col min="13284" max="13285" width="1.5703125" style="96" customWidth="1"/>
    <col min="13286" max="13286" width="3.7109375" style="96" customWidth="1"/>
    <col min="13287" max="13287" width="15.85546875" style="96" customWidth="1"/>
    <col min="13288" max="13288" width="7.85546875" style="96" customWidth="1"/>
    <col min="13289" max="13289" width="1.42578125" style="96" customWidth="1"/>
    <col min="13290" max="13290" width="2" style="96" customWidth="1"/>
    <col min="13291" max="13291" width="9.28515625" style="96" customWidth="1"/>
    <col min="13292" max="13292" width="0.85546875" style="96" customWidth="1"/>
    <col min="13293" max="13293" width="12.140625" style="96" customWidth="1"/>
    <col min="13294" max="13294" width="0.85546875" style="96" customWidth="1"/>
    <col min="13295" max="13295" width="11" style="96" customWidth="1"/>
    <col min="13296" max="13296" width="0.85546875" style="96" customWidth="1"/>
    <col min="13297" max="13297" width="11" style="96" customWidth="1"/>
    <col min="13298" max="13298" width="0.85546875" style="96" customWidth="1"/>
    <col min="13299" max="13299" width="11.42578125" style="96" bestFit="1" customWidth="1"/>
    <col min="13300" max="13300" width="0.85546875" style="96" customWidth="1"/>
    <col min="13301" max="13301" width="12.7109375" style="96" customWidth="1"/>
    <col min="13302" max="13302" width="0.85546875" style="96" customWidth="1"/>
    <col min="13303" max="13303" width="14.7109375" style="96" bestFit="1" customWidth="1"/>
    <col min="13304" max="13304" width="0.85546875" style="96" customWidth="1"/>
    <col min="13305" max="13305" width="17.7109375" style="96" bestFit="1" customWidth="1"/>
    <col min="13306" max="13306" width="0.85546875" style="96" customWidth="1"/>
    <col min="13307" max="13307" width="13.5703125" style="96" bestFit="1" customWidth="1"/>
    <col min="13308" max="13308" width="1" style="96" customWidth="1"/>
    <col min="13309" max="13309" width="13.140625" style="96" customWidth="1"/>
    <col min="13310" max="13539" width="9.140625" style="96"/>
    <col min="13540" max="13541" width="1.5703125" style="96" customWidth="1"/>
    <col min="13542" max="13542" width="3.7109375" style="96" customWidth="1"/>
    <col min="13543" max="13543" width="15.85546875" style="96" customWidth="1"/>
    <col min="13544" max="13544" width="7.85546875" style="96" customWidth="1"/>
    <col min="13545" max="13545" width="1.42578125" style="96" customWidth="1"/>
    <col min="13546" max="13546" width="2" style="96" customWidth="1"/>
    <col min="13547" max="13547" width="9.28515625" style="96" customWidth="1"/>
    <col min="13548" max="13548" width="0.85546875" style="96" customWidth="1"/>
    <col min="13549" max="13549" width="12.140625" style="96" customWidth="1"/>
    <col min="13550" max="13550" width="0.85546875" style="96" customWidth="1"/>
    <col min="13551" max="13551" width="11" style="96" customWidth="1"/>
    <col min="13552" max="13552" width="0.85546875" style="96" customWidth="1"/>
    <col min="13553" max="13553" width="11" style="96" customWidth="1"/>
    <col min="13554" max="13554" width="0.85546875" style="96" customWidth="1"/>
    <col min="13555" max="13555" width="11.42578125" style="96" bestFit="1" customWidth="1"/>
    <col min="13556" max="13556" width="0.85546875" style="96" customWidth="1"/>
    <col min="13557" max="13557" width="12.7109375" style="96" customWidth="1"/>
    <col min="13558" max="13558" width="0.85546875" style="96" customWidth="1"/>
    <col min="13559" max="13559" width="14.7109375" style="96" bestFit="1" customWidth="1"/>
    <col min="13560" max="13560" width="0.85546875" style="96" customWidth="1"/>
    <col min="13561" max="13561" width="17.7109375" style="96" bestFit="1" customWidth="1"/>
    <col min="13562" max="13562" width="0.85546875" style="96" customWidth="1"/>
    <col min="13563" max="13563" width="13.5703125" style="96" bestFit="1" customWidth="1"/>
    <col min="13564" max="13564" width="1" style="96" customWidth="1"/>
    <col min="13565" max="13565" width="13.140625" style="96" customWidth="1"/>
    <col min="13566" max="13795" width="9.140625" style="96"/>
    <col min="13796" max="13797" width="1.5703125" style="96" customWidth="1"/>
    <col min="13798" max="13798" width="3.7109375" style="96" customWidth="1"/>
    <col min="13799" max="13799" width="15.85546875" style="96" customWidth="1"/>
    <col min="13800" max="13800" width="7.85546875" style="96" customWidth="1"/>
    <col min="13801" max="13801" width="1.42578125" style="96" customWidth="1"/>
    <col min="13802" max="13802" width="2" style="96" customWidth="1"/>
    <col min="13803" max="13803" width="9.28515625" style="96" customWidth="1"/>
    <col min="13804" max="13804" width="0.85546875" style="96" customWidth="1"/>
    <col min="13805" max="13805" width="12.140625" style="96" customWidth="1"/>
    <col min="13806" max="13806" width="0.85546875" style="96" customWidth="1"/>
    <col min="13807" max="13807" width="11" style="96" customWidth="1"/>
    <col min="13808" max="13808" width="0.85546875" style="96" customWidth="1"/>
    <col min="13809" max="13809" width="11" style="96" customWidth="1"/>
    <col min="13810" max="13810" width="0.85546875" style="96" customWidth="1"/>
    <col min="13811" max="13811" width="11.42578125" style="96" bestFit="1" customWidth="1"/>
    <col min="13812" max="13812" width="0.85546875" style="96" customWidth="1"/>
    <col min="13813" max="13813" width="12.7109375" style="96" customWidth="1"/>
    <col min="13814" max="13814" width="0.85546875" style="96" customWidth="1"/>
    <col min="13815" max="13815" width="14.7109375" style="96" bestFit="1" customWidth="1"/>
    <col min="13816" max="13816" width="0.85546875" style="96" customWidth="1"/>
    <col min="13817" max="13817" width="17.7109375" style="96" bestFit="1" customWidth="1"/>
    <col min="13818" max="13818" width="0.85546875" style="96" customWidth="1"/>
    <col min="13819" max="13819" width="13.5703125" style="96" bestFit="1" customWidth="1"/>
    <col min="13820" max="13820" width="1" style="96" customWidth="1"/>
    <col min="13821" max="13821" width="13.140625" style="96" customWidth="1"/>
    <col min="13822" max="14051" width="9.140625" style="96"/>
    <col min="14052" max="14053" width="1.5703125" style="96" customWidth="1"/>
    <col min="14054" max="14054" width="3.7109375" style="96" customWidth="1"/>
    <col min="14055" max="14055" width="15.85546875" style="96" customWidth="1"/>
    <col min="14056" max="14056" width="7.85546875" style="96" customWidth="1"/>
    <col min="14057" max="14057" width="1.42578125" style="96" customWidth="1"/>
    <col min="14058" max="14058" width="2" style="96" customWidth="1"/>
    <col min="14059" max="14059" width="9.28515625" style="96" customWidth="1"/>
    <col min="14060" max="14060" width="0.85546875" style="96" customWidth="1"/>
    <col min="14061" max="14061" width="12.140625" style="96" customWidth="1"/>
    <col min="14062" max="14062" width="0.85546875" style="96" customWidth="1"/>
    <col min="14063" max="14063" width="11" style="96" customWidth="1"/>
    <col min="14064" max="14064" width="0.85546875" style="96" customWidth="1"/>
    <col min="14065" max="14065" width="11" style="96" customWidth="1"/>
    <col min="14066" max="14066" width="0.85546875" style="96" customWidth="1"/>
    <col min="14067" max="14067" width="11.42578125" style="96" bestFit="1" customWidth="1"/>
    <col min="14068" max="14068" width="0.85546875" style="96" customWidth="1"/>
    <col min="14069" max="14069" width="12.7109375" style="96" customWidth="1"/>
    <col min="14070" max="14070" width="0.85546875" style="96" customWidth="1"/>
    <col min="14071" max="14071" width="14.7109375" style="96" bestFit="1" customWidth="1"/>
    <col min="14072" max="14072" width="0.85546875" style="96" customWidth="1"/>
    <col min="14073" max="14073" width="17.7109375" style="96" bestFit="1" customWidth="1"/>
    <col min="14074" max="14074" width="0.85546875" style="96" customWidth="1"/>
    <col min="14075" max="14075" width="13.5703125" style="96" bestFit="1" customWidth="1"/>
    <col min="14076" max="14076" width="1" style="96" customWidth="1"/>
    <col min="14077" max="14077" width="13.140625" style="96" customWidth="1"/>
    <col min="14078" max="14307" width="9.140625" style="96"/>
    <col min="14308" max="14309" width="1.5703125" style="96" customWidth="1"/>
    <col min="14310" max="14310" width="3.7109375" style="96" customWidth="1"/>
    <col min="14311" max="14311" width="15.85546875" style="96" customWidth="1"/>
    <col min="14312" max="14312" width="7.85546875" style="96" customWidth="1"/>
    <col min="14313" max="14313" width="1.42578125" style="96" customWidth="1"/>
    <col min="14314" max="14314" width="2" style="96" customWidth="1"/>
    <col min="14315" max="14315" width="9.28515625" style="96" customWidth="1"/>
    <col min="14316" max="14316" width="0.85546875" style="96" customWidth="1"/>
    <col min="14317" max="14317" width="12.140625" style="96" customWidth="1"/>
    <col min="14318" max="14318" width="0.85546875" style="96" customWidth="1"/>
    <col min="14319" max="14319" width="11" style="96" customWidth="1"/>
    <col min="14320" max="14320" width="0.85546875" style="96" customWidth="1"/>
    <col min="14321" max="14321" width="11" style="96" customWidth="1"/>
    <col min="14322" max="14322" width="0.85546875" style="96" customWidth="1"/>
    <col min="14323" max="14323" width="11.42578125" style="96" bestFit="1" customWidth="1"/>
    <col min="14324" max="14324" width="0.85546875" style="96" customWidth="1"/>
    <col min="14325" max="14325" width="12.7109375" style="96" customWidth="1"/>
    <col min="14326" max="14326" width="0.85546875" style="96" customWidth="1"/>
    <col min="14327" max="14327" width="14.7109375" style="96" bestFit="1" customWidth="1"/>
    <col min="14328" max="14328" width="0.85546875" style="96" customWidth="1"/>
    <col min="14329" max="14329" width="17.7109375" style="96" bestFit="1" customWidth="1"/>
    <col min="14330" max="14330" width="0.85546875" style="96" customWidth="1"/>
    <col min="14331" max="14331" width="13.5703125" style="96" bestFit="1" customWidth="1"/>
    <col min="14332" max="14332" width="1" style="96" customWidth="1"/>
    <col min="14333" max="14333" width="13.140625" style="96" customWidth="1"/>
    <col min="14334" max="14563" width="9.140625" style="96"/>
    <col min="14564" max="14565" width="1.5703125" style="96" customWidth="1"/>
    <col min="14566" max="14566" width="3.7109375" style="96" customWidth="1"/>
    <col min="14567" max="14567" width="15.85546875" style="96" customWidth="1"/>
    <col min="14568" max="14568" width="7.85546875" style="96" customWidth="1"/>
    <col min="14569" max="14569" width="1.42578125" style="96" customWidth="1"/>
    <col min="14570" max="14570" width="2" style="96" customWidth="1"/>
    <col min="14571" max="14571" width="9.28515625" style="96" customWidth="1"/>
    <col min="14572" max="14572" width="0.85546875" style="96" customWidth="1"/>
    <col min="14573" max="14573" width="12.140625" style="96" customWidth="1"/>
    <col min="14574" max="14574" width="0.85546875" style="96" customWidth="1"/>
    <col min="14575" max="14575" width="11" style="96" customWidth="1"/>
    <col min="14576" max="14576" width="0.85546875" style="96" customWidth="1"/>
    <col min="14577" max="14577" width="11" style="96" customWidth="1"/>
    <col min="14578" max="14578" width="0.85546875" style="96" customWidth="1"/>
    <col min="14579" max="14579" width="11.42578125" style="96" bestFit="1" customWidth="1"/>
    <col min="14580" max="14580" width="0.85546875" style="96" customWidth="1"/>
    <col min="14581" max="14581" width="12.7109375" style="96" customWidth="1"/>
    <col min="14582" max="14582" width="0.85546875" style="96" customWidth="1"/>
    <col min="14583" max="14583" width="14.7109375" style="96" bestFit="1" customWidth="1"/>
    <col min="14584" max="14584" width="0.85546875" style="96" customWidth="1"/>
    <col min="14585" max="14585" width="17.7109375" style="96" bestFit="1" customWidth="1"/>
    <col min="14586" max="14586" width="0.85546875" style="96" customWidth="1"/>
    <col min="14587" max="14587" width="13.5703125" style="96" bestFit="1" customWidth="1"/>
    <col min="14588" max="14588" width="1" style="96" customWidth="1"/>
    <col min="14589" max="14589" width="13.140625" style="96" customWidth="1"/>
    <col min="14590" max="14819" width="9.140625" style="96"/>
    <col min="14820" max="14821" width="1.5703125" style="96" customWidth="1"/>
    <col min="14822" max="14822" width="3.7109375" style="96" customWidth="1"/>
    <col min="14823" max="14823" width="15.85546875" style="96" customWidth="1"/>
    <col min="14824" max="14824" width="7.85546875" style="96" customWidth="1"/>
    <col min="14825" max="14825" width="1.42578125" style="96" customWidth="1"/>
    <col min="14826" max="14826" width="2" style="96" customWidth="1"/>
    <col min="14827" max="14827" width="9.28515625" style="96" customWidth="1"/>
    <col min="14828" max="14828" width="0.85546875" style="96" customWidth="1"/>
    <col min="14829" max="14829" width="12.140625" style="96" customWidth="1"/>
    <col min="14830" max="14830" width="0.85546875" style="96" customWidth="1"/>
    <col min="14831" max="14831" width="11" style="96" customWidth="1"/>
    <col min="14832" max="14832" width="0.85546875" style="96" customWidth="1"/>
    <col min="14833" max="14833" width="11" style="96" customWidth="1"/>
    <col min="14834" max="14834" width="0.85546875" style="96" customWidth="1"/>
    <col min="14835" max="14835" width="11.42578125" style="96" bestFit="1" customWidth="1"/>
    <col min="14836" max="14836" width="0.85546875" style="96" customWidth="1"/>
    <col min="14837" max="14837" width="12.7109375" style="96" customWidth="1"/>
    <col min="14838" max="14838" width="0.85546875" style="96" customWidth="1"/>
    <col min="14839" max="14839" width="14.7109375" style="96" bestFit="1" customWidth="1"/>
    <col min="14840" max="14840" width="0.85546875" style="96" customWidth="1"/>
    <col min="14841" max="14841" width="17.7109375" style="96" bestFit="1" customWidth="1"/>
    <col min="14842" max="14842" width="0.85546875" style="96" customWidth="1"/>
    <col min="14843" max="14843" width="13.5703125" style="96" bestFit="1" customWidth="1"/>
    <col min="14844" max="14844" width="1" style="96" customWidth="1"/>
    <col min="14845" max="14845" width="13.140625" style="96" customWidth="1"/>
    <col min="14846" max="15075" width="9.140625" style="96"/>
    <col min="15076" max="15077" width="1.5703125" style="96" customWidth="1"/>
    <col min="15078" max="15078" width="3.7109375" style="96" customWidth="1"/>
    <col min="15079" max="15079" width="15.85546875" style="96" customWidth="1"/>
    <col min="15080" max="15080" width="7.85546875" style="96" customWidth="1"/>
    <col min="15081" max="15081" width="1.42578125" style="96" customWidth="1"/>
    <col min="15082" max="15082" width="2" style="96" customWidth="1"/>
    <col min="15083" max="15083" width="9.28515625" style="96" customWidth="1"/>
    <col min="15084" max="15084" width="0.85546875" style="96" customWidth="1"/>
    <col min="15085" max="15085" width="12.140625" style="96" customWidth="1"/>
    <col min="15086" max="15086" width="0.85546875" style="96" customWidth="1"/>
    <col min="15087" max="15087" width="11" style="96" customWidth="1"/>
    <col min="15088" max="15088" width="0.85546875" style="96" customWidth="1"/>
    <col min="15089" max="15089" width="11" style="96" customWidth="1"/>
    <col min="15090" max="15090" width="0.85546875" style="96" customWidth="1"/>
    <col min="15091" max="15091" width="11.42578125" style="96" bestFit="1" customWidth="1"/>
    <col min="15092" max="15092" width="0.85546875" style="96" customWidth="1"/>
    <col min="15093" max="15093" width="12.7109375" style="96" customWidth="1"/>
    <col min="15094" max="15094" width="0.85546875" style="96" customWidth="1"/>
    <col min="15095" max="15095" width="14.7109375" style="96" bestFit="1" customWidth="1"/>
    <col min="15096" max="15096" width="0.85546875" style="96" customWidth="1"/>
    <col min="15097" max="15097" width="17.7109375" style="96" bestFit="1" customWidth="1"/>
    <col min="15098" max="15098" width="0.85546875" style="96" customWidth="1"/>
    <col min="15099" max="15099" width="13.5703125" style="96" bestFit="1" customWidth="1"/>
    <col min="15100" max="15100" width="1" style="96" customWidth="1"/>
    <col min="15101" max="15101" width="13.140625" style="96" customWidth="1"/>
    <col min="15102" max="15331" width="9.140625" style="96"/>
    <col min="15332" max="15333" width="1.5703125" style="96" customWidth="1"/>
    <col min="15334" max="15334" width="3.7109375" style="96" customWidth="1"/>
    <col min="15335" max="15335" width="15.85546875" style="96" customWidth="1"/>
    <col min="15336" max="15336" width="7.85546875" style="96" customWidth="1"/>
    <col min="15337" max="15337" width="1.42578125" style="96" customWidth="1"/>
    <col min="15338" max="15338" width="2" style="96" customWidth="1"/>
    <col min="15339" max="15339" width="9.28515625" style="96" customWidth="1"/>
    <col min="15340" max="15340" width="0.85546875" style="96" customWidth="1"/>
    <col min="15341" max="15341" width="12.140625" style="96" customWidth="1"/>
    <col min="15342" max="15342" width="0.85546875" style="96" customWidth="1"/>
    <col min="15343" max="15343" width="11" style="96" customWidth="1"/>
    <col min="15344" max="15344" width="0.85546875" style="96" customWidth="1"/>
    <col min="15345" max="15345" width="11" style="96" customWidth="1"/>
    <col min="15346" max="15346" width="0.85546875" style="96" customWidth="1"/>
    <col min="15347" max="15347" width="11.42578125" style="96" bestFit="1" customWidth="1"/>
    <col min="15348" max="15348" width="0.85546875" style="96" customWidth="1"/>
    <col min="15349" max="15349" width="12.7109375" style="96" customWidth="1"/>
    <col min="15350" max="15350" width="0.85546875" style="96" customWidth="1"/>
    <col min="15351" max="15351" width="14.7109375" style="96" bestFit="1" customWidth="1"/>
    <col min="15352" max="15352" width="0.85546875" style="96" customWidth="1"/>
    <col min="15353" max="15353" width="17.7109375" style="96" bestFit="1" customWidth="1"/>
    <col min="15354" max="15354" width="0.85546875" style="96" customWidth="1"/>
    <col min="15355" max="15355" width="13.5703125" style="96" bestFit="1" customWidth="1"/>
    <col min="15356" max="15356" width="1" style="96" customWidth="1"/>
    <col min="15357" max="15357" width="13.140625" style="96" customWidth="1"/>
    <col min="15358" max="15587" width="9.140625" style="96"/>
    <col min="15588" max="15589" width="1.5703125" style="96" customWidth="1"/>
    <col min="15590" max="15590" width="3.7109375" style="96" customWidth="1"/>
    <col min="15591" max="15591" width="15.85546875" style="96" customWidth="1"/>
    <col min="15592" max="15592" width="7.85546875" style="96" customWidth="1"/>
    <col min="15593" max="15593" width="1.42578125" style="96" customWidth="1"/>
    <col min="15594" max="15594" width="2" style="96" customWidth="1"/>
    <col min="15595" max="15595" width="9.28515625" style="96" customWidth="1"/>
    <col min="15596" max="15596" width="0.85546875" style="96" customWidth="1"/>
    <col min="15597" max="15597" width="12.140625" style="96" customWidth="1"/>
    <col min="15598" max="15598" width="0.85546875" style="96" customWidth="1"/>
    <col min="15599" max="15599" width="11" style="96" customWidth="1"/>
    <col min="15600" max="15600" width="0.85546875" style="96" customWidth="1"/>
    <col min="15601" max="15601" width="11" style="96" customWidth="1"/>
    <col min="15602" max="15602" width="0.85546875" style="96" customWidth="1"/>
    <col min="15603" max="15603" width="11.42578125" style="96" bestFit="1" customWidth="1"/>
    <col min="15604" max="15604" width="0.85546875" style="96" customWidth="1"/>
    <col min="15605" max="15605" width="12.7109375" style="96" customWidth="1"/>
    <col min="15606" max="15606" width="0.85546875" style="96" customWidth="1"/>
    <col min="15607" max="15607" width="14.7109375" style="96" bestFit="1" customWidth="1"/>
    <col min="15608" max="15608" width="0.85546875" style="96" customWidth="1"/>
    <col min="15609" max="15609" width="17.7109375" style="96" bestFit="1" customWidth="1"/>
    <col min="15610" max="15610" width="0.85546875" style="96" customWidth="1"/>
    <col min="15611" max="15611" width="13.5703125" style="96" bestFit="1" customWidth="1"/>
    <col min="15612" max="15612" width="1" style="96" customWidth="1"/>
    <col min="15613" max="15613" width="13.140625" style="96" customWidth="1"/>
    <col min="15614" max="15843" width="9.140625" style="96"/>
    <col min="15844" max="15845" width="1.5703125" style="96" customWidth="1"/>
    <col min="15846" max="15846" width="3.7109375" style="96" customWidth="1"/>
    <col min="15847" max="15847" width="15.85546875" style="96" customWidth="1"/>
    <col min="15848" max="15848" width="7.85546875" style="96" customWidth="1"/>
    <col min="15849" max="15849" width="1.42578125" style="96" customWidth="1"/>
    <col min="15850" max="15850" width="2" style="96" customWidth="1"/>
    <col min="15851" max="15851" width="9.28515625" style="96" customWidth="1"/>
    <col min="15852" max="15852" width="0.85546875" style="96" customWidth="1"/>
    <col min="15853" max="15853" width="12.140625" style="96" customWidth="1"/>
    <col min="15854" max="15854" width="0.85546875" style="96" customWidth="1"/>
    <col min="15855" max="15855" width="11" style="96" customWidth="1"/>
    <col min="15856" max="15856" width="0.85546875" style="96" customWidth="1"/>
    <col min="15857" max="15857" width="11" style="96" customWidth="1"/>
    <col min="15858" max="15858" width="0.85546875" style="96" customWidth="1"/>
    <col min="15859" max="15859" width="11.42578125" style="96" bestFit="1" customWidth="1"/>
    <col min="15860" max="15860" width="0.85546875" style="96" customWidth="1"/>
    <col min="15861" max="15861" width="12.7109375" style="96" customWidth="1"/>
    <col min="15862" max="15862" width="0.85546875" style="96" customWidth="1"/>
    <col min="15863" max="15863" width="14.7109375" style="96" bestFit="1" customWidth="1"/>
    <col min="15864" max="15864" width="0.85546875" style="96" customWidth="1"/>
    <col min="15865" max="15865" width="17.7109375" style="96" bestFit="1" customWidth="1"/>
    <col min="15866" max="15866" width="0.85546875" style="96" customWidth="1"/>
    <col min="15867" max="15867" width="13.5703125" style="96" bestFit="1" customWidth="1"/>
    <col min="15868" max="15868" width="1" style="96" customWidth="1"/>
    <col min="15869" max="15869" width="13.140625" style="96" customWidth="1"/>
    <col min="15870" max="16099" width="9.140625" style="96"/>
    <col min="16100" max="16101" width="1.5703125" style="96" customWidth="1"/>
    <col min="16102" max="16102" width="3.7109375" style="96" customWidth="1"/>
    <col min="16103" max="16103" width="15.85546875" style="96" customWidth="1"/>
    <col min="16104" max="16104" width="7.85546875" style="96" customWidth="1"/>
    <col min="16105" max="16105" width="1.42578125" style="96" customWidth="1"/>
    <col min="16106" max="16106" width="2" style="96" customWidth="1"/>
    <col min="16107" max="16107" width="9.28515625" style="96" customWidth="1"/>
    <col min="16108" max="16108" width="0.85546875" style="96" customWidth="1"/>
    <col min="16109" max="16109" width="12.140625" style="96" customWidth="1"/>
    <col min="16110" max="16110" width="0.85546875" style="96" customWidth="1"/>
    <col min="16111" max="16111" width="11" style="96" customWidth="1"/>
    <col min="16112" max="16112" width="0.85546875" style="96" customWidth="1"/>
    <col min="16113" max="16113" width="11" style="96" customWidth="1"/>
    <col min="16114" max="16114" width="0.85546875" style="96" customWidth="1"/>
    <col min="16115" max="16115" width="11.42578125" style="96" bestFit="1" customWidth="1"/>
    <col min="16116" max="16116" width="0.85546875" style="96" customWidth="1"/>
    <col min="16117" max="16117" width="12.7109375" style="96" customWidth="1"/>
    <col min="16118" max="16118" width="0.85546875" style="96" customWidth="1"/>
    <col min="16119" max="16119" width="14.7109375" style="96" bestFit="1" customWidth="1"/>
    <col min="16120" max="16120" width="0.85546875" style="96" customWidth="1"/>
    <col min="16121" max="16121" width="17.7109375" style="96" bestFit="1" customWidth="1"/>
    <col min="16122" max="16122" width="0.85546875" style="96" customWidth="1"/>
    <col min="16123" max="16123" width="13.5703125" style="96" bestFit="1" customWidth="1"/>
    <col min="16124" max="16124" width="1" style="96" customWidth="1"/>
    <col min="16125" max="16125" width="13.140625" style="96" customWidth="1"/>
    <col min="16126" max="16384" width="9.140625" style="96"/>
  </cols>
  <sheetData>
    <row r="1" spans="1:28" ht="18.75" customHeight="1">
      <c r="A1" s="49" t="s">
        <v>0</v>
      </c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6"/>
      <c r="T1" s="56"/>
      <c r="V1" s="56"/>
      <c r="X1" s="56"/>
    </row>
    <row r="2" spans="1:28" ht="18.75" customHeight="1">
      <c r="A2" s="57" t="s">
        <v>214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V2" s="50"/>
      <c r="X2" s="50"/>
    </row>
    <row r="3" spans="1:28" ht="18.75" customHeight="1">
      <c r="A3" s="58" t="str">
        <f>Capital_9!A3</f>
        <v>สำหรับงวดหกเดือนสิ้นสุดวันที่ 31 มีนาคม พ.ศ. 2567</v>
      </c>
      <c r="B3" s="59"/>
      <c r="C3" s="59"/>
      <c r="D3" s="59"/>
      <c r="E3" s="59"/>
      <c r="F3" s="272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9"/>
      <c r="V3" s="60"/>
      <c r="W3" s="59"/>
      <c r="X3" s="60"/>
      <c r="Y3" s="59"/>
      <c r="Z3" s="59"/>
      <c r="AA3" s="59"/>
      <c r="AB3" s="59"/>
    </row>
    <row r="4" spans="1:28" ht="15.95" customHeight="1"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V4" s="50"/>
      <c r="X4" s="50"/>
    </row>
    <row r="5" spans="1:28" ht="18.600000000000001" customHeight="1">
      <c r="A5" s="61"/>
      <c r="B5" s="61"/>
      <c r="C5" s="61"/>
      <c r="D5" s="61"/>
      <c r="E5" s="61"/>
      <c r="F5" s="61"/>
      <c r="G5" s="61"/>
      <c r="H5" s="286" t="s">
        <v>2</v>
      </c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</row>
    <row r="6" spans="1:28" ht="17.45" customHeight="1">
      <c r="A6" s="61"/>
      <c r="B6" s="61"/>
      <c r="C6" s="61"/>
      <c r="D6" s="61"/>
      <c r="E6" s="61"/>
      <c r="F6" s="61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T6" s="287" t="s">
        <v>55</v>
      </c>
      <c r="U6" s="287"/>
      <c r="V6" s="287"/>
      <c r="W6" s="287"/>
      <c r="X6" s="287"/>
      <c r="Y6" s="287"/>
      <c r="Z6" s="287"/>
      <c r="AA6" s="63"/>
      <c r="AB6" s="63"/>
    </row>
    <row r="7" spans="1:28" ht="17.45" customHeight="1">
      <c r="A7" s="61"/>
      <c r="B7" s="61"/>
      <c r="C7" s="61"/>
      <c r="D7" s="61"/>
      <c r="E7" s="61"/>
      <c r="F7" s="61"/>
      <c r="G7" s="61"/>
      <c r="H7" s="286" t="s">
        <v>89</v>
      </c>
      <c r="I7" s="286"/>
      <c r="J7" s="286"/>
      <c r="K7" s="286"/>
      <c r="L7" s="286"/>
      <c r="M7" s="64"/>
      <c r="N7" s="286" t="s">
        <v>52</v>
      </c>
      <c r="O7" s="286"/>
      <c r="P7" s="286"/>
      <c r="Q7" s="286"/>
      <c r="R7" s="286"/>
      <c r="T7" s="287" t="s">
        <v>161</v>
      </c>
      <c r="U7" s="287"/>
      <c r="V7" s="287"/>
      <c r="W7" s="287"/>
      <c r="X7" s="287"/>
      <c r="Y7" s="63"/>
    </row>
    <row r="8" spans="1:28" ht="17.45" customHeight="1">
      <c r="A8" s="61"/>
      <c r="B8" s="61"/>
      <c r="C8" s="61"/>
      <c r="D8" s="61"/>
      <c r="E8" s="61"/>
      <c r="F8" s="61"/>
      <c r="G8" s="63"/>
      <c r="H8" s="63"/>
      <c r="I8" s="63"/>
      <c r="J8" s="63"/>
      <c r="K8" s="63"/>
      <c r="L8" s="63"/>
      <c r="M8" s="64"/>
      <c r="N8" s="63"/>
      <c r="O8" s="63"/>
      <c r="P8" s="63"/>
      <c r="Q8" s="63"/>
      <c r="R8" s="63"/>
      <c r="S8" s="63"/>
      <c r="T8" s="64" t="s">
        <v>90</v>
      </c>
      <c r="U8" s="63"/>
      <c r="V8" s="64" t="s">
        <v>90</v>
      </c>
      <c r="W8" s="63"/>
      <c r="X8" s="63"/>
      <c r="Y8" s="63"/>
      <c r="Z8" s="64"/>
    </row>
    <row r="9" spans="1:28" ht="17.45" customHeight="1">
      <c r="A9" s="61"/>
      <c r="B9" s="61"/>
      <c r="C9" s="61"/>
      <c r="D9" s="61"/>
      <c r="E9" s="61"/>
      <c r="F9" s="61"/>
      <c r="G9" s="63"/>
      <c r="H9" s="63"/>
      <c r="I9" s="63"/>
      <c r="J9" s="63"/>
      <c r="K9" s="63"/>
      <c r="L9" s="63"/>
      <c r="M9" s="64"/>
      <c r="N9" s="63"/>
      <c r="O9" s="63"/>
      <c r="P9" s="63"/>
      <c r="Q9" s="63"/>
      <c r="R9" s="63"/>
      <c r="S9" s="63"/>
      <c r="T9" s="64" t="s">
        <v>91</v>
      </c>
      <c r="U9" s="63"/>
      <c r="V9" s="64" t="s">
        <v>91</v>
      </c>
      <c r="W9" s="63"/>
      <c r="X9" s="63"/>
      <c r="Y9" s="63"/>
      <c r="Z9" s="64" t="s">
        <v>92</v>
      </c>
    </row>
    <row r="10" spans="1:28" ht="17.45" customHeight="1">
      <c r="A10" s="61"/>
      <c r="B10" s="61"/>
      <c r="C10" s="61"/>
      <c r="D10" s="61"/>
      <c r="E10" s="61"/>
      <c r="F10" s="61"/>
      <c r="H10" s="64" t="s">
        <v>93</v>
      </c>
      <c r="N10" s="64" t="s">
        <v>94</v>
      </c>
      <c r="O10" s="64"/>
      <c r="P10" s="64" t="s">
        <v>94</v>
      </c>
      <c r="R10" s="64" t="s">
        <v>52</v>
      </c>
      <c r="S10" s="64"/>
      <c r="T10" s="64" t="s">
        <v>95</v>
      </c>
      <c r="U10" s="65"/>
      <c r="V10" s="64" t="s">
        <v>96</v>
      </c>
      <c r="W10" s="65"/>
      <c r="X10" s="64" t="s">
        <v>97</v>
      </c>
      <c r="Y10" s="64"/>
      <c r="Z10" s="66" t="s">
        <v>98</v>
      </c>
      <c r="AA10" s="64"/>
      <c r="AB10" s="64" t="s">
        <v>92</v>
      </c>
    </row>
    <row r="11" spans="1:28" s="80" customFormat="1" ht="17.45" customHeight="1">
      <c r="A11" s="142"/>
      <c r="B11" s="142"/>
      <c r="C11" s="142"/>
      <c r="D11" s="142"/>
      <c r="E11" s="142"/>
      <c r="F11" s="142"/>
      <c r="G11" s="143"/>
      <c r="H11" s="143" t="s">
        <v>101</v>
      </c>
      <c r="I11" s="143"/>
      <c r="J11" s="143" t="s">
        <v>102</v>
      </c>
      <c r="K11" s="143"/>
      <c r="L11" s="143" t="s">
        <v>103</v>
      </c>
      <c r="M11" s="143"/>
      <c r="N11" s="143" t="s">
        <v>104</v>
      </c>
      <c r="O11" s="143"/>
      <c r="P11" s="143" t="s">
        <v>104</v>
      </c>
      <c r="Q11" s="143"/>
      <c r="R11" s="144" t="s">
        <v>3</v>
      </c>
      <c r="S11" s="143"/>
      <c r="T11" s="145" t="s">
        <v>105</v>
      </c>
      <c r="U11" s="146"/>
      <c r="V11" s="145" t="s">
        <v>105</v>
      </c>
      <c r="W11" s="146"/>
      <c r="X11" s="143" t="s">
        <v>106</v>
      </c>
      <c r="Y11" s="146"/>
      <c r="Z11" s="146" t="s">
        <v>107</v>
      </c>
      <c r="AA11" s="146"/>
      <c r="AB11" s="143" t="s">
        <v>110</v>
      </c>
    </row>
    <row r="12" spans="1:28" s="80" customFormat="1" ht="17.45" customHeight="1">
      <c r="A12" s="142"/>
      <c r="B12" s="142"/>
      <c r="C12" s="142"/>
      <c r="D12" s="142"/>
      <c r="E12" s="142"/>
      <c r="F12" s="142"/>
      <c r="G12" s="143"/>
      <c r="H12" s="143" t="s">
        <v>111</v>
      </c>
      <c r="I12" s="143"/>
      <c r="J12" s="143" t="s">
        <v>112</v>
      </c>
      <c r="K12" s="143"/>
      <c r="L12" s="143" t="s">
        <v>113</v>
      </c>
      <c r="M12" s="143"/>
      <c r="N12" s="143" t="s">
        <v>114</v>
      </c>
      <c r="O12" s="143"/>
      <c r="P12" s="143" t="s">
        <v>155</v>
      </c>
      <c r="Q12" s="146"/>
      <c r="R12" s="143" t="s">
        <v>115</v>
      </c>
      <c r="S12" s="143"/>
      <c r="T12" s="144" t="s">
        <v>116</v>
      </c>
      <c r="U12" s="146"/>
      <c r="V12" s="144" t="s">
        <v>116</v>
      </c>
      <c r="W12" s="146"/>
      <c r="X12" s="143" t="s">
        <v>117</v>
      </c>
      <c r="Y12" s="146"/>
      <c r="Z12" s="144" t="s">
        <v>118</v>
      </c>
      <c r="AA12" s="146"/>
      <c r="AB12" s="144" t="s">
        <v>118</v>
      </c>
    </row>
    <row r="13" spans="1:28" s="80" customFormat="1" ht="17.45" customHeight="1">
      <c r="A13" s="142"/>
      <c r="B13" s="142"/>
      <c r="C13" s="142"/>
      <c r="D13" s="142"/>
      <c r="E13" s="142"/>
      <c r="F13" s="273" t="s">
        <v>7</v>
      </c>
      <c r="G13" s="143"/>
      <c r="H13" s="147" t="s">
        <v>8</v>
      </c>
      <c r="I13" s="143"/>
      <c r="J13" s="147" t="s">
        <v>8</v>
      </c>
      <c r="K13" s="143"/>
      <c r="L13" s="147" t="s">
        <v>8</v>
      </c>
      <c r="M13" s="143"/>
      <c r="N13" s="147" t="s">
        <v>8</v>
      </c>
      <c r="O13" s="148"/>
      <c r="P13" s="147" t="s">
        <v>8</v>
      </c>
      <c r="Q13" s="146"/>
      <c r="R13" s="147" t="s">
        <v>8</v>
      </c>
      <c r="S13" s="143"/>
      <c r="T13" s="147" t="s">
        <v>8</v>
      </c>
      <c r="U13" s="146"/>
      <c r="V13" s="147" t="s">
        <v>8</v>
      </c>
      <c r="W13" s="146"/>
      <c r="X13" s="147" t="s">
        <v>8</v>
      </c>
      <c r="Y13" s="146"/>
      <c r="Z13" s="147" t="s">
        <v>8</v>
      </c>
      <c r="AA13" s="146"/>
      <c r="AB13" s="147" t="s">
        <v>8</v>
      </c>
    </row>
    <row r="14" spans="1:28" s="80" customFormat="1" ht="6" customHeight="1">
      <c r="A14" s="79"/>
      <c r="G14" s="150"/>
      <c r="H14" s="149"/>
      <c r="I14" s="150"/>
      <c r="J14" s="149"/>
      <c r="K14" s="150"/>
      <c r="L14" s="149"/>
      <c r="M14" s="150"/>
      <c r="N14" s="149"/>
      <c r="O14" s="149"/>
      <c r="P14" s="149"/>
      <c r="Q14" s="150"/>
      <c r="R14" s="149"/>
      <c r="S14" s="150"/>
      <c r="T14" s="150"/>
      <c r="U14" s="150"/>
      <c r="V14" s="150"/>
      <c r="W14" s="150"/>
      <c r="X14" s="150"/>
      <c r="Y14" s="150"/>
      <c r="Z14" s="150"/>
      <c r="AA14" s="150"/>
      <c r="AB14" s="149"/>
    </row>
    <row r="15" spans="1:28" ht="17.100000000000001" customHeight="1">
      <c r="A15" s="49" t="s">
        <v>121</v>
      </c>
      <c r="B15" s="49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81"/>
      <c r="V15" s="50"/>
      <c r="W15" s="81"/>
      <c r="X15" s="50"/>
      <c r="Y15" s="81"/>
      <c r="Z15" s="50"/>
      <c r="AA15" s="80"/>
      <c r="AB15" s="50"/>
    </row>
    <row r="16" spans="1:28" ht="17.100000000000001" customHeight="1">
      <c r="B16" s="68" t="s">
        <v>159</v>
      </c>
      <c r="G16" s="50"/>
      <c r="H16" s="50">
        <v>200000</v>
      </c>
      <c r="I16" s="50"/>
      <c r="J16" s="50">
        <v>298000</v>
      </c>
      <c r="K16" s="50"/>
      <c r="L16" s="50">
        <v>-114012</v>
      </c>
      <c r="M16" s="50"/>
      <c r="N16" s="50">
        <v>20000</v>
      </c>
      <c r="O16" s="50"/>
      <c r="P16" s="50">
        <v>114012</v>
      </c>
      <c r="Q16" s="50"/>
      <c r="R16" s="50">
        <v>3200313</v>
      </c>
      <c r="S16" s="50"/>
      <c r="T16" s="50">
        <v>-3109</v>
      </c>
      <c r="U16" s="50"/>
      <c r="V16" s="50">
        <v>50016</v>
      </c>
      <c r="W16" s="81"/>
      <c r="X16" s="50">
        <v>1010</v>
      </c>
      <c r="Y16" s="81"/>
      <c r="Z16" s="50">
        <v>47917</v>
      </c>
      <c r="AA16" s="50"/>
      <c r="AB16" s="50">
        <f>+H16+J16+L16+N16+P16+R16+Z16</f>
        <v>3766230</v>
      </c>
    </row>
    <row r="17" spans="1:28" ht="6" customHeight="1">
      <c r="B17" s="49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81"/>
      <c r="X17" s="50"/>
      <c r="Y17" s="81"/>
      <c r="Z17" s="50"/>
      <c r="AA17" s="80"/>
      <c r="AB17" s="50"/>
    </row>
    <row r="18" spans="1:28" ht="17.100000000000001" customHeight="1">
      <c r="A18" s="49" t="s">
        <v>122</v>
      </c>
      <c r="B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 spans="1:28" ht="17.100000000000001" customHeight="1">
      <c r="B19" s="19" t="s">
        <v>213</v>
      </c>
      <c r="C19" s="83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 spans="1:28" ht="17.100000000000001" customHeight="1">
      <c r="B20" s="279" t="s">
        <v>185</v>
      </c>
      <c r="C20" s="83"/>
      <c r="D20" s="80"/>
      <c r="E20" s="8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</row>
    <row r="21" spans="1:28" ht="17.100000000000001" customHeight="1">
      <c r="A21" s="125" t="s">
        <v>160</v>
      </c>
      <c r="B21" s="19"/>
      <c r="C21" s="83"/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Q21" s="50"/>
      <c r="R21" s="50">
        <v>86747</v>
      </c>
      <c r="S21" s="50"/>
      <c r="T21" s="50">
        <v>858</v>
      </c>
      <c r="U21" s="50"/>
      <c r="V21" s="50">
        <v>4180</v>
      </c>
      <c r="W21" s="50"/>
      <c r="X21" s="50">
        <v>0</v>
      </c>
      <c r="Y21" s="50"/>
      <c r="Z21" s="50">
        <f>T21+V21+X21</f>
        <v>5038</v>
      </c>
      <c r="AA21" s="50"/>
      <c r="AB21" s="50">
        <f>+H21+J21+L21+N21+P21+R21+Z21</f>
        <v>91785</v>
      </c>
    </row>
    <row r="22" spans="1:28" ht="17.100000000000001" customHeight="1">
      <c r="A22" s="125" t="s">
        <v>192</v>
      </c>
      <c r="F22" s="274">
        <v>15</v>
      </c>
      <c r="G22" s="50"/>
      <c r="H22" s="60">
        <v>0</v>
      </c>
      <c r="I22" s="50"/>
      <c r="J22" s="60">
        <v>0</v>
      </c>
      <c r="K22" s="50"/>
      <c r="L22" s="60">
        <v>0</v>
      </c>
      <c r="M22" s="50"/>
      <c r="N22" s="60">
        <v>0</v>
      </c>
      <c r="O22" s="50"/>
      <c r="P22" s="60">
        <v>0</v>
      </c>
      <c r="Q22" s="67"/>
      <c r="R22" s="60">
        <v>-55932</v>
      </c>
      <c r="S22" s="50"/>
      <c r="T22" s="60">
        <v>0</v>
      </c>
      <c r="U22" s="50"/>
      <c r="V22" s="60">
        <v>0</v>
      </c>
      <c r="W22" s="50"/>
      <c r="X22" s="60">
        <v>0</v>
      </c>
      <c r="Y22" s="50"/>
      <c r="Z22" s="255">
        <f>T22+V22+X22</f>
        <v>0</v>
      </c>
      <c r="AA22" s="50"/>
      <c r="AB22" s="255">
        <f>+H22+J22+L22+N22+P22+R22+Z22</f>
        <v>-55932</v>
      </c>
    </row>
    <row r="23" spans="1:28" ht="6" customHeight="1">
      <c r="G23" s="67"/>
      <c r="H23" s="50"/>
      <c r="I23" s="67"/>
      <c r="J23" s="50"/>
      <c r="K23" s="67"/>
      <c r="L23" s="50"/>
      <c r="M23" s="67"/>
      <c r="N23" s="50"/>
      <c r="O23" s="50"/>
      <c r="P23" s="50"/>
      <c r="Q23" s="67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</row>
    <row r="24" spans="1:28" ht="17.100000000000001" customHeight="1">
      <c r="A24" s="49" t="s">
        <v>123</v>
      </c>
      <c r="G24" s="67"/>
      <c r="H24" s="50"/>
      <c r="I24" s="67"/>
      <c r="J24" s="50"/>
      <c r="K24" s="67"/>
      <c r="L24" s="50"/>
      <c r="M24" s="67"/>
      <c r="N24" s="50"/>
      <c r="O24" s="50"/>
      <c r="P24" s="50"/>
      <c r="Q24" s="67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28" ht="17.100000000000001" customHeight="1" thickBot="1">
      <c r="B25" s="79" t="s">
        <v>183</v>
      </c>
      <c r="G25" s="67"/>
      <c r="H25" s="69">
        <f>SUM(H16:H22)</f>
        <v>200000</v>
      </c>
      <c r="I25" s="67"/>
      <c r="J25" s="69">
        <f>SUM(J16:J22)</f>
        <v>298000</v>
      </c>
      <c r="K25" s="67"/>
      <c r="L25" s="69">
        <f>SUM(L16:L22)</f>
        <v>-114012</v>
      </c>
      <c r="M25" s="67"/>
      <c r="N25" s="69">
        <f>SUM(N16:N22)</f>
        <v>20000</v>
      </c>
      <c r="O25" s="50"/>
      <c r="P25" s="69">
        <f>SUM(P16:P22)</f>
        <v>114012</v>
      </c>
      <c r="Q25" s="67"/>
      <c r="R25" s="69">
        <f>SUM(R16:R22)</f>
        <v>3231128</v>
      </c>
      <c r="S25" s="50"/>
      <c r="T25" s="69">
        <f>SUM(T16:T22)</f>
        <v>-2251</v>
      </c>
      <c r="U25" s="50"/>
      <c r="V25" s="69">
        <f>SUM(V16:V22)</f>
        <v>54196</v>
      </c>
      <c r="W25" s="50"/>
      <c r="X25" s="69">
        <f>SUM(X16:X22)</f>
        <v>1010</v>
      </c>
      <c r="Y25" s="50"/>
      <c r="Z25" s="69">
        <f>SUM(Z16:Z22)</f>
        <v>52955</v>
      </c>
      <c r="AA25" s="50"/>
      <c r="AB25" s="69">
        <f>SUM(AB16:AB22)</f>
        <v>3802083</v>
      </c>
    </row>
    <row r="26" spans="1:28" s="80" customFormat="1" ht="12" customHeight="1" thickTop="1">
      <c r="B26" s="79"/>
      <c r="G26" s="67"/>
      <c r="H26" s="50"/>
      <c r="I26" s="67"/>
      <c r="J26" s="50"/>
      <c r="K26" s="67"/>
      <c r="L26" s="50"/>
      <c r="M26" s="67"/>
      <c r="N26" s="50"/>
      <c r="O26" s="50"/>
      <c r="P26" s="50"/>
      <c r="Q26" s="67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</row>
    <row r="27" spans="1:28" ht="17.100000000000001" customHeight="1">
      <c r="A27" s="49" t="s">
        <v>121</v>
      </c>
      <c r="B27" s="49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1"/>
      <c r="S27" s="50"/>
      <c r="T27" s="51"/>
      <c r="U27" s="98"/>
      <c r="V27" s="51"/>
      <c r="W27" s="98"/>
      <c r="X27" s="51"/>
      <c r="Y27" s="98"/>
      <c r="Z27" s="51"/>
      <c r="AB27" s="51"/>
    </row>
    <row r="28" spans="1:28" ht="17.100000000000001" customHeight="1">
      <c r="B28" s="68" t="s">
        <v>175</v>
      </c>
      <c r="G28" s="178"/>
      <c r="H28" s="180">
        <v>192208</v>
      </c>
      <c r="I28" s="178"/>
      <c r="J28" s="180">
        <v>298000</v>
      </c>
      <c r="K28" s="178"/>
      <c r="L28" s="180">
        <v>0</v>
      </c>
      <c r="M28" s="178"/>
      <c r="N28" s="180">
        <v>20000</v>
      </c>
      <c r="O28" s="178"/>
      <c r="P28" s="180">
        <v>0</v>
      </c>
      <c r="Q28" s="178"/>
      <c r="R28" s="180">
        <v>3312797</v>
      </c>
      <c r="S28" s="178"/>
      <c r="T28" s="180">
        <v>-1201</v>
      </c>
      <c r="U28" s="179"/>
      <c r="V28" s="180">
        <v>41567</v>
      </c>
      <c r="W28" s="179"/>
      <c r="X28" s="180">
        <v>1010</v>
      </c>
      <c r="Y28" s="179"/>
      <c r="Z28" s="180">
        <f>SUM(X28,V28,T28)</f>
        <v>41376</v>
      </c>
      <c r="AA28" s="179"/>
      <c r="AB28" s="180">
        <f>SUM(Z28,R28,P28,N28,L28,J28,H28)</f>
        <v>3864381</v>
      </c>
    </row>
    <row r="29" spans="1:28" ht="6" customHeight="1">
      <c r="B29" s="49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1"/>
      <c r="S29" s="50"/>
      <c r="T29" s="51"/>
      <c r="U29" s="50"/>
      <c r="V29" s="51"/>
      <c r="W29" s="98"/>
      <c r="X29" s="51"/>
      <c r="Y29" s="98"/>
      <c r="Z29" s="51"/>
      <c r="AB29" s="51"/>
    </row>
    <row r="30" spans="1:28" ht="17.100000000000001" customHeight="1">
      <c r="A30" s="49" t="s">
        <v>122</v>
      </c>
      <c r="B30" s="49"/>
      <c r="G30" s="50"/>
      <c r="H30" s="51"/>
      <c r="I30" s="50"/>
      <c r="J30" s="51"/>
      <c r="K30" s="50"/>
      <c r="L30" s="51"/>
      <c r="M30" s="50"/>
      <c r="N30" s="51"/>
      <c r="O30" s="50"/>
      <c r="P30" s="51"/>
      <c r="Q30" s="50"/>
      <c r="R30" s="51"/>
      <c r="S30" s="50"/>
      <c r="T30" s="51"/>
      <c r="U30" s="50"/>
      <c r="V30" s="51"/>
      <c r="W30" s="50"/>
      <c r="X30" s="51"/>
      <c r="Y30" s="50"/>
      <c r="Z30" s="51"/>
      <c r="AA30" s="50"/>
      <c r="AB30" s="51"/>
    </row>
    <row r="31" spans="1:28" ht="17.100000000000001" customHeight="1">
      <c r="B31" s="19" t="s">
        <v>213</v>
      </c>
      <c r="C31" s="83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1"/>
      <c r="S31" s="50"/>
      <c r="T31" s="51"/>
      <c r="U31" s="50"/>
      <c r="V31" s="51"/>
      <c r="W31" s="50"/>
      <c r="X31" s="51"/>
      <c r="Y31" s="50"/>
      <c r="Z31" s="51"/>
      <c r="AA31" s="50"/>
      <c r="AB31" s="51"/>
    </row>
    <row r="32" spans="1:28" ht="17.100000000000001" customHeight="1">
      <c r="B32" s="19" t="s">
        <v>191</v>
      </c>
      <c r="C32" s="83"/>
      <c r="G32" s="50"/>
      <c r="H32" s="51"/>
      <c r="I32" s="50"/>
      <c r="J32" s="51"/>
      <c r="K32" s="50"/>
      <c r="L32" s="51"/>
      <c r="M32" s="50"/>
      <c r="N32" s="51"/>
      <c r="O32" s="50"/>
      <c r="P32" s="51"/>
      <c r="Q32" s="50"/>
      <c r="R32" s="51"/>
      <c r="S32" s="50"/>
      <c r="T32" s="51"/>
      <c r="U32" s="50"/>
      <c r="V32" s="51"/>
      <c r="W32" s="50"/>
      <c r="X32" s="51"/>
      <c r="Y32" s="50"/>
      <c r="Z32" s="51"/>
      <c r="AA32" s="50"/>
      <c r="AB32" s="51"/>
    </row>
    <row r="33" spans="1:28" ht="17.100000000000001" customHeight="1">
      <c r="A33" s="96" t="s">
        <v>181</v>
      </c>
      <c r="G33" s="50"/>
      <c r="H33" s="51">
        <v>0</v>
      </c>
      <c r="I33" s="50"/>
      <c r="J33" s="51">
        <v>0</v>
      </c>
      <c r="K33" s="50"/>
      <c r="L33" s="51">
        <v>0</v>
      </c>
      <c r="M33" s="50"/>
      <c r="N33" s="51">
        <v>0</v>
      </c>
      <c r="O33" s="50"/>
      <c r="P33" s="51">
        <v>0</v>
      </c>
      <c r="Q33" s="50"/>
      <c r="R33" s="51">
        <f>'PL_7-8 (6M)'!I31</f>
        <v>169813</v>
      </c>
      <c r="S33" s="50"/>
      <c r="T33" s="51">
        <f>'PL_7-8 (6M)'!I47</f>
        <v>-383</v>
      </c>
      <c r="U33" s="50"/>
      <c r="V33" s="51">
        <f>'PL_7-8 (6M)'!I41</f>
        <v>-1242</v>
      </c>
      <c r="W33" s="50"/>
      <c r="X33" s="51">
        <v>0</v>
      </c>
      <c r="Y33" s="50"/>
      <c r="Z33" s="51">
        <f>T33+V33+X33</f>
        <v>-1625</v>
      </c>
      <c r="AA33" s="50"/>
      <c r="AB33" s="51">
        <f>+H33+J33+L33+N33+R33+Z33</f>
        <v>168188</v>
      </c>
    </row>
    <row r="34" spans="1:28" ht="17.100000000000001" customHeight="1">
      <c r="A34" s="125" t="s">
        <v>192</v>
      </c>
      <c r="F34" s="274">
        <v>15</v>
      </c>
      <c r="G34" s="50"/>
      <c r="H34" s="70">
        <v>0</v>
      </c>
      <c r="I34" s="50"/>
      <c r="J34" s="70">
        <v>0</v>
      </c>
      <c r="K34" s="50"/>
      <c r="L34" s="70">
        <v>0</v>
      </c>
      <c r="M34" s="50"/>
      <c r="N34" s="70">
        <v>0</v>
      </c>
      <c r="O34" s="50"/>
      <c r="P34" s="70">
        <v>0</v>
      </c>
      <c r="Q34" s="67"/>
      <c r="R34" s="70">
        <v>-80304</v>
      </c>
      <c r="S34" s="50"/>
      <c r="T34" s="70">
        <v>0</v>
      </c>
      <c r="U34" s="50"/>
      <c r="V34" s="70">
        <v>0</v>
      </c>
      <c r="W34" s="50"/>
      <c r="X34" s="70">
        <v>0</v>
      </c>
      <c r="Y34" s="50"/>
      <c r="Z34" s="70">
        <f>T34+V34+X34</f>
        <v>0</v>
      </c>
      <c r="AA34" s="50"/>
      <c r="AB34" s="70">
        <f>+H34+J34+L34+N34+R34+Z34</f>
        <v>-80304</v>
      </c>
    </row>
    <row r="35" spans="1:28" ht="6" customHeight="1">
      <c r="G35" s="67"/>
      <c r="H35" s="51"/>
      <c r="I35" s="67"/>
      <c r="J35" s="51"/>
      <c r="K35" s="67"/>
      <c r="L35" s="51"/>
      <c r="M35" s="67"/>
      <c r="N35" s="51"/>
      <c r="O35" s="50"/>
      <c r="P35" s="51"/>
      <c r="Q35" s="67"/>
      <c r="R35" s="51"/>
      <c r="S35" s="50"/>
      <c r="T35" s="51"/>
      <c r="U35" s="50"/>
      <c r="V35" s="51"/>
      <c r="W35" s="50"/>
      <c r="X35" s="51"/>
      <c r="Y35" s="50"/>
      <c r="Z35" s="51"/>
      <c r="AA35" s="50"/>
      <c r="AB35" s="51"/>
    </row>
    <row r="36" spans="1:28" ht="17.100000000000001" customHeight="1">
      <c r="A36" s="49" t="s">
        <v>123</v>
      </c>
      <c r="G36" s="67"/>
      <c r="H36" s="51"/>
      <c r="I36" s="67"/>
      <c r="J36" s="51"/>
      <c r="K36" s="67"/>
      <c r="L36" s="51"/>
      <c r="M36" s="67"/>
      <c r="N36" s="51"/>
      <c r="O36" s="50"/>
      <c r="P36" s="51"/>
      <c r="Q36" s="67"/>
      <c r="R36" s="51"/>
      <c r="S36" s="50"/>
      <c r="T36" s="51"/>
      <c r="U36" s="50"/>
      <c r="V36" s="51"/>
      <c r="W36" s="50"/>
      <c r="X36" s="51"/>
      <c r="Y36" s="50"/>
      <c r="Z36" s="51"/>
      <c r="AA36" s="50"/>
      <c r="AB36" s="51"/>
    </row>
    <row r="37" spans="1:28" ht="17.100000000000001" customHeight="1" thickBot="1">
      <c r="B37" s="79" t="s">
        <v>187</v>
      </c>
      <c r="G37" s="67"/>
      <c r="H37" s="71">
        <f>SUM(H28:H34)</f>
        <v>192208</v>
      </c>
      <c r="I37" s="67"/>
      <c r="J37" s="71">
        <f>SUM(J28:J34)</f>
        <v>298000</v>
      </c>
      <c r="K37" s="67"/>
      <c r="L37" s="71">
        <f>SUM(L28:L34)</f>
        <v>0</v>
      </c>
      <c r="M37" s="67"/>
      <c r="N37" s="71">
        <f>SUM(N28:N34)</f>
        <v>20000</v>
      </c>
      <c r="O37" s="50"/>
      <c r="P37" s="71">
        <f>SUM(P28:P34)</f>
        <v>0</v>
      </c>
      <c r="Q37" s="67"/>
      <c r="R37" s="71">
        <f>SUM(R28:R34)</f>
        <v>3402306</v>
      </c>
      <c r="S37" s="50"/>
      <c r="T37" s="71">
        <f>SUM(T28:T34)</f>
        <v>-1584</v>
      </c>
      <c r="U37" s="50"/>
      <c r="V37" s="71">
        <f>SUM(V28:V34)</f>
        <v>40325</v>
      </c>
      <c r="W37" s="50"/>
      <c r="X37" s="71">
        <f>SUM(X28:X34)</f>
        <v>1010</v>
      </c>
      <c r="Y37" s="50"/>
      <c r="Z37" s="71">
        <f>SUM(Z28:Z34)</f>
        <v>39751</v>
      </c>
      <c r="AA37" s="50"/>
      <c r="AB37" s="71">
        <f>SUM(AB28:AB34)</f>
        <v>3952265</v>
      </c>
    </row>
    <row r="38" spans="1:28" s="80" customFormat="1" ht="17.100000000000001" customHeight="1" thickTop="1">
      <c r="B38" s="79"/>
      <c r="G38" s="67"/>
      <c r="H38" s="50"/>
      <c r="I38" s="67"/>
      <c r="J38" s="50"/>
      <c r="K38" s="67"/>
      <c r="L38" s="50"/>
      <c r="M38" s="67"/>
      <c r="N38" s="50"/>
      <c r="O38" s="50"/>
      <c r="P38" s="50"/>
      <c r="Q38" s="67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</row>
    <row r="39" spans="1:28" s="80" customFormat="1" ht="17.100000000000001" customHeight="1">
      <c r="B39" s="79"/>
      <c r="G39" s="67"/>
      <c r="H39" s="50"/>
      <c r="I39" s="67"/>
      <c r="J39" s="50"/>
      <c r="K39" s="67"/>
      <c r="L39" s="50"/>
      <c r="M39" s="67"/>
      <c r="N39" s="50"/>
      <c r="O39" s="50"/>
      <c r="P39" s="50"/>
      <c r="Q39" s="67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</row>
    <row r="44" spans="1:28" ht="21.95" customHeight="1">
      <c r="A44" s="78" t="s">
        <v>31</v>
      </c>
      <c r="B44" s="59"/>
      <c r="C44" s="59"/>
      <c r="D44" s="59"/>
      <c r="E44" s="59"/>
      <c r="F44" s="272"/>
      <c r="G44" s="72"/>
      <c r="H44" s="72"/>
      <c r="I44" s="72"/>
      <c r="J44" s="72"/>
      <c r="K44" s="72"/>
      <c r="L44" s="72"/>
      <c r="M44" s="72"/>
      <c r="N44" s="72"/>
      <c r="O44" s="86"/>
      <c r="P44" s="72"/>
      <c r="Q44" s="72"/>
      <c r="R44" s="72"/>
      <c r="S44" s="72"/>
      <c r="T44" s="72"/>
      <c r="U44" s="59"/>
      <c r="V44" s="72"/>
      <c r="W44" s="59"/>
      <c r="X44" s="72"/>
      <c r="Y44" s="59"/>
      <c r="Z44" s="59"/>
      <c r="AA44" s="59"/>
      <c r="AB44" s="59"/>
    </row>
  </sheetData>
  <mergeCells count="5">
    <mergeCell ref="H5:AB5"/>
    <mergeCell ref="H7:L7"/>
    <mergeCell ref="N7:R7"/>
    <mergeCell ref="T6:Z6"/>
    <mergeCell ref="T7:X7"/>
  </mergeCells>
  <pageMargins left="0.8" right="0.5" top="0.5" bottom="0.6" header="0.49" footer="0.4"/>
  <pageSetup paperSize="9" scale="7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6"/>
  <sheetViews>
    <sheetView tabSelected="1" topLeftCell="A59" zoomScaleNormal="100" zoomScaleSheetLayoutView="80" workbookViewId="0">
      <selection activeCell="L78" sqref="L78"/>
    </sheetView>
  </sheetViews>
  <sheetFormatPr defaultColWidth="9.140625" defaultRowHeight="20.100000000000001" customHeight="1"/>
  <cols>
    <col min="1" max="1" width="39.7109375" style="269" customWidth="1"/>
    <col min="2" max="2" width="2.85546875" style="269" customWidth="1"/>
    <col min="3" max="3" width="8" style="269" customWidth="1"/>
    <col min="4" max="4" width="0.5703125" style="269" customWidth="1"/>
    <col min="5" max="5" width="11.7109375" style="90" customWidth="1"/>
    <col min="6" max="6" width="0.5703125" style="270" customWidth="1"/>
    <col min="7" max="7" width="11.7109375" style="270" customWidth="1"/>
    <col min="8" max="8" width="0.5703125" style="270" customWidth="1"/>
    <col min="9" max="9" width="11.7109375" style="90" customWidth="1"/>
    <col min="10" max="10" width="0.5703125" style="270" customWidth="1"/>
    <col min="11" max="11" width="11.7109375" style="270" customWidth="1"/>
    <col min="12" max="16384" width="9.140625" style="269"/>
  </cols>
  <sheetData>
    <row r="1" spans="1:11" s="99" customFormat="1" ht="20.100000000000001" customHeight="1">
      <c r="A1" s="99" t="s">
        <v>0</v>
      </c>
      <c r="E1" s="100"/>
      <c r="F1" s="133"/>
      <c r="G1" s="133"/>
      <c r="H1" s="133"/>
      <c r="I1" s="100"/>
      <c r="J1" s="133"/>
      <c r="K1" s="133"/>
    </row>
    <row r="2" spans="1:11" s="99" customFormat="1" ht="20.100000000000001" customHeight="1">
      <c r="A2" s="99" t="s">
        <v>124</v>
      </c>
      <c r="E2" s="100"/>
      <c r="F2" s="133"/>
      <c r="G2" s="133"/>
      <c r="H2" s="133"/>
      <c r="I2" s="100"/>
      <c r="J2" s="133"/>
      <c r="K2" s="133"/>
    </row>
    <row r="3" spans="1:11" s="99" customFormat="1" ht="20.100000000000001" customHeight="1">
      <c r="A3" s="92" t="s">
        <v>189</v>
      </c>
      <c r="B3" s="101"/>
      <c r="C3" s="101"/>
      <c r="D3" s="101"/>
      <c r="E3" s="117"/>
      <c r="F3" s="134"/>
      <c r="G3" s="134"/>
      <c r="H3" s="134"/>
      <c r="I3" s="117"/>
      <c r="J3" s="134"/>
      <c r="K3" s="134"/>
    </row>
    <row r="4" spans="1:11" ht="18.600000000000001" customHeight="1">
      <c r="A4" s="267"/>
      <c r="B4" s="102"/>
      <c r="C4" s="102"/>
      <c r="D4" s="102"/>
      <c r="E4" s="103"/>
      <c r="F4" s="135"/>
      <c r="G4" s="135"/>
      <c r="H4" s="135"/>
      <c r="I4" s="103"/>
      <c r="J4" s="135"/>
      <c r="K4" s="135"/>
    </row>
    <row r="5" spans="1:11" ht="18.600000000000001" customHeight="1">
      <c r="A5" s="267"/>
      <c r="B5" s="267"/>
      <c r="C5" s="102"/>
      <c r="D5" s="102"/>
      <c r="E5" s="288" t="s">
        <v>1</v>
      </c>
      <c r="F5" s="288"/>
      <c r="G5" s="288"/>
      <c r="H5" s="140"/>
      <c r="I5" s="288" t="s">
        <v>2</v>
      </c>
      <c r="J5" s="288"/>
      <c r="K5" s="288"/>
    </row>
    <row r="6" spans="1:11" ht="18.600000000000001" customHeight="1">
      <c r="A6" s="267"/>
      <c r="B6" s="267"/>
      <c r="C6" s="104"/>
      <c r="D6" s="102"/>
      <c r="E6" s="93" t="s">
        <v>186</v>
      </c>
      <c r="F6" s="139"/>
      <c r="G6" s="136" t="s">
        <v>174</v>
      </c>
      <c r="H6" s="139"/>
      <c r="I6" s="93" t="s">
        <v>186</v>
      </c>
      <c r="J6" s="139"/>
      <c r="K6" s="136" t="s">
        <v>174</v>
      </c>
    </row>
    <row r="7" spans="1:11" ht="18.600000000000001" customHeight="1">
      <c r="A7" s="267"/>
      <c r="B7" s="267"/>
      <c r="C7" s="105" t="s">
        <v>7</v>
      </c>
      <c r="D7" s="102"/>
      <c r="E7" s="118" t="s">
        <v>8</v>
      </c>
      <c r="F7" s="82"/>
      <c r="G7" s="137" t="s">
        <v>8</v>
      </c>
      <c r="H7" s="141"/>
      <c r="I7" s="118" t="s">
        <v>8</v>
      </c>
      <c r="J7" s="82"/>
      <c r="K7" s="137" t="s">
        <v>8</v>
      </c>
    </row>
    <row r="8" spans="1:11" ht="6" customHeight="1">
      <c r="A8" s="267"/>
      <c r="B8" s="267"/>
      <c r="C8" s="106"/>
      <c r="D8" s="102"/>
      <c r="E8" s="107"/>
      <c r="F8" s="82"/>
      <c r="G8" s="82"/>
      <c r="H8" s="141"/>
      <c r="I8" s="107"/>
      <c r="J8" s="82"/>
      <c r="K8" s="82"/>
    </row>
    <row r="9" spans="1:11" ht="18.600000000000001" customHeight="1">
      <c r="A9" s="108" t="s">
        <v>125</v>
      </c>
      <c r="B9" s="267"/>
      <c r="C9" s="102"/>
      <c r="D9" s="267"/>
      <c r="E9" s="268"/>
      <c r="F9" s="156"/>
      <c r="G9" s="156"/>
      <c r="H9" s="156"/>
      <c r="I9" s="268"/>
      <c r="J9" s="156"/>
      <c r="K9" s="156"/>
    </row>
    <row r="10" spans="1:11" ht="18.600000000000001" customHeight="1">
      <c r="A10" s="269" t="s">
        <v>74</v>
      </c>
      <c r="B10" s="267"/>
      <c r="C10" s="267"/>
      <c r="D10" s="267"/>
      <c r="E10" s="268">
        <f>'PL_7-8 (6M)'!E28</f>
        <v>155730</v>
      </c>
      <c r="F10" s="129"/>
      <c r="G10" s="270">
        <v>82189</v>
      </c>
      <c r="H10" s="129"/>
      <c r="I10" s="268">
        <f>'PL_7-8 (6M)'!I28</f>
        <v>181633</v>
      </c>
      <c r="J10" s="129"/>
      <c r="K10" s="220">
        <v>89473</v>
      </c>
    </row>
    <row r="11" spans="1:11" ht="18.600000000000001" customHeight="1">
      <c r="A11" s="269" t="s">
        <v>126</v>
      </c>
      <c r="B11" s="267"/>
      <c r="C11" s="109"/>
      <c r="D11" s="267"/>
      <c r="E11" s="218"/>
      <c r="F11" s="129"/>
      <c r="G11" s="220"/>
      <c r="H11" s="129"/>
      <c r="I11" s="218"/>
      <c r="J11" s="129"/>
      <c r="K11" s="220"/>
    </row>
    <row r="12" spans="1:11" ht="18.600000000000001" customHeight="1">
      <c r="A12" s="269" t="s">
        <v>127</v>
      </c>
      <c r="B12" s="267"/>
      <c r="C12" s="110"/>
      <c r="D12" s="267"/>
      <c r="E12" s="218"/>
      <c r="F12" s="129"/>
      <c r="G12" s="220"/>
      <c r="H12" s="129"/>
      <c r="I12" s="218"/>
      <c r="J12" s="129"/>
      <c r="K12" s="220"/>
    </row>
    <row r="13" spans="1:11" ht="18.600000000000001" customHeight="1">
      <c r="A13" s="269" t="s">
        <v>128</v>
      </c>
      <c r="B13" s="267"/>
      <c r="C13" s="104"/>
      <c r="D13" s="104"/>
      <c r="E13" s="268">
        <v>155559</v>
      </c>
      <c r="F13" s="129"/>
      <c r="G13" s="270">
        <v>167921</v>
      </c>
      <c r="H13" s="129"/>
      <c r="I13" s="268">
        <v>149484</v>
      </c>
      <c r="J13" s="129"/>
      <c r="K13" s="270">
        <v>161678</v>
      </c>
    </row>
    <row r="14" spans="1:11" ht="18.600000000000001" customHeight="1">
      <c r="A14" s="269" t="s">
        <v>129</v>
      </c>
      <c r="B14" s="267"/>
      <c r="C14" s="102"/>
      <c r="D14" s="104"/>
      <c r="E14" s="268">
        <v>4251</v>
      </c>
      <c r="F14" s="129"/>
      <c r="G14" s="270">
        <v>3948</v>
      </c>
      <c r="H14" s="129"/>
      <c r="I14" s="268">
        <v>3623</v>
      </c>
      <c r="J14" s="129"/>
      <c r="K14" s="270">
        <v>3356</v>
      </c>
    </row>
    <row r="15" spans="1:11" ht="18.600000000000001" customHeight="1">
      <c r="A15" s="269" t="s">
        <v>130</v>
      </c>
      <c r="B15" s="267"/>
      <c r="C15" s="102"/>
      <c r="D15" s="104"/>
      <c r="E15" s="268">
        <v>90</v>
      </c>
      <c r="F15" s="129"/>
      <c r="G15" s="270">
        <v>90</v>
      </c>
      <c r="H15" s="129"/>
      <c r="I15" s="268">
        <v>90</v>
      </c>
      <c r="J15" s="129"/>
      <c r="K15" s="270">
        <v>90</v>
      </c>
    </row>
    <row r="16" spans="1:11" ht="18.600000000000001" customHeight="1">
      <c r="A16" s="111" t="s">
        <v>215</v>
      </c>
      <c r="B16" s="267"/>
      <c r="C16" s="102"/>
      <c r="D16" s="104"/>
      <c r="E16" s="268">
        <v>670</v>
      </c>
      <c r="F16" s="129"/>
      <c r="G16" s="270">
        <v>1795</v>
      </c>
      <c r="H16" s="129"/>
      <c r="I16" s="268">
        <v>670</v>
      </c>
      <c r="J16" s="129"/>
      <c r="K16" s="270">
        <v>1795</v>
      </c>
    </row>
    <row r="17" spans="1:11" ht="18.600000000000001" customHeight="1">
      <c r="A17" s="111" t="s">
        <v>218</v>
      </c>
      <c r="B17" s="267"/>
      <c r="C17" s="110"/>
      <c r="D17" s="104"/>
      <c r="E17" s="268"/>
      <c r="F17" s="83"/>
      <c r="H17" s="83"/>
      <c r="I17" s="268"/>
      <c r="J17" s="83"/>
    </row>
    <row r="18" spans="1:11" ht="18.600000000000001" customHeight="1">
      <c r="A18" s="269" t="s">
        <v>152</v>
      </c>
      <c r="B18" s="267"/>
      <c r="C18" s="110"/>
      <c r="D18" s="104"/>
      <c r="E18" s="268">
        <v>2138</v>
      </c>
      <c r="F18" s="157"/>
      <c r="G18" s="270">
        <v>-449</v>
      </c>
      <c r="H18" s="157"/>
      <c r="I18" s="268">
        <v>2138</v>
      </c>
      <c r="J18" s="157"/>
      <c r="K18" s="270">
        <v>-449</v>
      </c>
    </row>
    <row r="19" spans="1:11" ht="18.600000000000001" customHeight="1">
      <c r="A19" s="269" t="s">
        <v>193</v>
      </c>
      <c r="B19" s="267"/>
      <c r="C19" s="110"/>
      <c r="D19" s="104"/>
      <c r="E19" s="268"/>
      <c r="F19" s="157"/>
      <c r="H19" s="157"/>
      <c r="I19" s="268"/>
      <c r="J19" s="157"/>
    </row>
    <row r="20" spans="1:11" ht="18.600000000000001" customHeight="1">
      <c r="A20" s="269" t="s">
        <v>158</v>
      </c>
      <c r="B20" s="267"/>
      <c r="C20" s="109"/>
      <c r="D20" s="104"/>
      <c r="E20" s="268">
        <v>-141</v>
      </c>
      <c r="F20" s="129"/>
      <c r="G20" s="270">
        <v>2571</v>
      </c>
      <c r="H20" s="129"/>
      <c r="I20" s="268">
        <v>-141</v>
      </c>
      <c r="J20" s="129"/>
      <c r="K20" s="270">
        <v>2571</v>
      </c>
    </row>
    <row r="21" spans="1:11" ht="18.600000000000001" customHeight="1">
      <c r="A21" s="269" t="s">
        <v>219</v>
      </c>
      <c r="B21" s="267"/>
      <c r="C21" s="109"/>
      <c r="D21" s="104"/>
      <c r="E21" s="268"/>
      <c r="F21" s="129"/>
      <c r="H21" s="129"/>
      <c r="I21" s="268"/>
      <c r="J21" s="129"/>
    </row>
    <row r="22" spans="1:11" ht="18.600000000000001" customHeight="1">
      <c r="A22" s="269" t="s">
        <v>131</v>
      </c>
      <c r="B22" s="267"/>
      <c r="C22" s="109"/>
      <c r="D22" s="104"/>
      <c r="E22" s="268">
        <v>-526</v>
      </c>
      <c r="F22" s="129"/>
      <c r="G22" s="270">
        <v>-844</v>
      </c>
      <c r="H22" s="129"/>
      <c r="I22" s="268">
        <v>-526</v>
      </c>
      <c r="J22" s="129"/>
      <c r="K22" s="270">
        <v>-844</v>
      </c>
    </row>
    <row r="23" spans="1:11" ht="18.600000000000001" customHeight="1">
      <c r="A23" s="269" t="s">
        <v>206</v>
      </c>
      <c r="B23" s="267"/>
      <c r="C23" s="104">
        <v>8</v>
      </c>
      <c r="D23" s="104"/>
      <c r="E23" s="268">
        <v>-191</v>
      </c>
      <c r="F23" s="157"/>
      <c r="G23" s="270">
        <v>48</v>
      </c>
      <c r="H23" s="157"/>
      <c r="I23" s="268">
        <v>-191</v>
      </c>
      <c r="J23" s="157"/>
      <c r="K23" s="270">
        <v>48</v>
      </c>
    </row>
    <row r="24" spans="1:11" ht="18.600000000000001" customHeight="1">
      <c r="A24" s="269" t="s">
        <v>156</v>
      </c>
      <c r="B24" s="267"/>
      <c r="C24" s="109"/>
      <c r="D24" s="104"/>
      <c r="E24" s="268">
        <v>-17090</v>
      </c>
      <c r="F24" s="129"/>
      <c r="G24" s="270">
        <v>-6312</v>
      </c>
      <c r="H24" s="129"/>
      <c r="I24" s="268">
        <v>-16805</v>
      </c>
      <c r="J24" s="129"/>
      <c r="K24" s="270">
        <v>-6193</v>
      </c>
    </row>
    <row r="25" spans="1:11" ht="18.600000000000001" customHeight="1">
      <c r="A25" s="269" t="s">
        <v>132</v>
      </c>
      <c r="B25" s="267"/>
      <c r="C25" s="109"/>
      <c r="D25" s="104"/>
      <c r="E25" s="268">
        <v>15</v>
      </c>
      <c r="F25" s="129"/>
      <c r="G25" s="270">
        <v>21</v>
      </c>
      <c r="H25" s="129"/>
      <c r="I25" s="268">
        <v>15</v>
      </c>
      <c r="J25" s="129"/>
      <c r="K25" s="270">
        <v>21</v>
      </c>
    </row>
    <row r="26" spans="1:11" ht="18.600000000000001" customHeight="1">
      <c r="A26" s="269" t="s">
        <v>194</v>
      </c>
      <c r="B26" s="267"/>
      <c r="C26" s="109"/>
      <c r="D26" s="104"/>
      <c r="E26" s="268">
        <v>0</v>
      </c>
      <c r="F26" s="129"/>
      <c r="G26" s="270">
        <v>0</v>
      </c>
      <c r="H26" s="129"/>
      <c r="I26" s="268">
        <v>-33999</v>
      </c>
      <c r="J26" s="129"/>
      <c r="K26" s="270">
        <v>-24000</v>
      </c>
    </row>
    <row r="27" spans="1:11" ht="18.600000000000001" customHeight="1">
      <c r="A27" s="269" t="s">
        <v>133</v>
      </c>
      <c r="B27" s="267"/>
      <c r="C27" s="102">
        <v>12</v>
      </c>
      <c r="D27" s="104"/>
      <c r="E27" s="268">
        <v>12784</v>
      </c>
      <c r="F27" s="129"/>
      <c r="G27" s="270">
        <v>13285</v>
      </c>
      <c r="H27" s="129"/>
      <c r="I27" s="268">
        <v>11512</v>
      </c>
      <c r="J27" s="129"/>
      <c r="K27" s="270">
        <v>12343</v>
      </c>
    </row>
    <row r="28" spans="1:11" ht="18.600000000000001" customHeight="1">
      <c r="A28" s="269" t="s">
        <v>134</v>
      </c>
      <c r="B28" s="267"/>
      <c r="C28" s="102"/>
      <c r="D28" s="104"/>
      <c r="E28" s="218"/>
      <c r="F28" s="129"/>
      <c r="G28" s="220"/>
      <c r="H28" s="129"/>
      <c r="I28" s="218"/>
      <c r="J28" s="129"/>
      <c r="K28" s="220"/>
    </row>
    <row r="29" spans="1:11" ht="18.600000000000001" customHeight="1">
      <c r="A29" s="269" t="s">
        <v>135</v>
      </c>
      <c r="B29" s="267"/>
      <c r="C29" s="102"/>
      <c r="D29" s="104"/>
      <c r="E29" s="268">
        <v>6148</v>
      </c>
      <c r="F29" s="129"/>
      <c r="G29" s="270">
        <v>15402</v>
      </c>
      <c r="H29" s="129"/>
      <c r="I29" s="268">
        <v>8707</v>
      </c>
      <c r="J29" s="129"/>
      <c r="K29" s="270">
        <v>16199</v>
      </c>
    </row>
    <row r="30" spans="1:11" ht="18.600000000000001" customHeight="1">
      <c r="A30" s="269" t="s">
        <v>136</v>
      </c>
      <c r="B30" s="267"/>
      <c r="C30" s="102"/>
      <c r="D30" s="267"/>
      <c r="E30" s="268">
        <v>21406</v>
      </c>
      <c r="F30" s="129"/>
      <c r="G30" s="270">
        <v>72987</v>
      </c>
      <c r="H30" s="129"/>
      <c r="I30" s="268">
        <v>22215</v>
      </c>
      <c r="J30" s="129"/>
      <c r="K30" s="270">
        <v>72517</v>
      </c>
    </row>
    <row r="31" spans="1:11" ht="18.600000000000001" customHeight="1">
      <c r="A31" s="269" t="s">
        <v>137</v>
      </c>
      <c r="B31" s="267"/>
      <c r="C31" s="102"/>
      <c r="D31" s="267"/>
      <c r="E31" s="268">
        <v>-1283</v>
      </c>
      <c r="F31" s="129"/>
      <c r="G31" s="270">
        <v>-1853</v>
      </c>
      <c r="H31" s="129"/>
      <c r="I31" s="268">
        <v>-1292</v>
      </c>
      <c r="J31" s="129"/>
      <c r="K31" s="270">
        <v>-1880</v>
      </c>
    </row>
    <row r="32" spans="1:11" ht="18.600000000000001" customHeight="1">
      <c r="A32" s="269" t="s">
        <v>138</v>
      </c>
      <c r="B32" s="267"/>
      <c r="C32" s="102"/>
      <c r="D32" s="267"/>
      <c r="E32" s="268">
        <v>21627</v>
      </c>
      <c r="F32" s="129"/>
      <c r="G32" s="270">
        <v>-17375</v>
      </c>
      <c r="H32" s="129"/>
      <c r="I32" s="268">
        <v>23015</v>
      </c>
      <c r="J32" s="129"/>
      <c r="K32" s="270">
        <v>-17375</v>
      </c>
    </row>
    <row r="33" spans="1:11" ht="18.600000000000001" customHeight="1">
      <c r="A33" s="269" t="s">
        <v>139</v>
      </c>
      <c r="B33" s="267"/>
      <c r="C33" s="102"/>
      <c r="D33" s="104"/>
      <c r="E33" s="268">
        <v>-122067</v>
      </c>
      <c r="F33" s="129"/>
      <c r="G33" s="270">
        <v>-253727</v>
      </c>
      <c r="H33" s="129"/>
      <c r="I33" s="268">
        <v>-120543</v>
      </c>
      <c r="J33" s="129"/>
      <c r="K33" s="270">
        <v>-241826</v>
      </c>
    </row>
    <row r="34" spans="1:11" ht="18.600000000000001" customHeight="1">
      <c r="A34" s="269" t="s">
        <v>140</v>
      </c>
      <c r="B34" s="267"/>
      <c r="C34" s="102"/>
      <c r="D34" s="267"/>
      <c r="E34" s="268">
        <v>53</v>
      </c>
      <c r="F34" s="129"/>
      <c r="G34" s="270">
        <v>-701</v>
      </c>
      <c r="H34" s="129"/>
      <c r="I34" s="268">
        <v>0</v>
      </c>
      <c r="J34" s="129"/>
      <c r="K34" s="270">
        <v>0</v>
      </c>
    </row>
    <row r="35" spans="1:11" ht="18.600000000000001" customHeight="1">
      <c r="A35" s="269" t="s">
        <v>166</v>
      </c>
      <c r="B35" s="267"/>
      <c r="C35" s="102"/>
      <c r="D35" s="267"/>
      <c r="E35" s="268">
        <v>-94</v>
      </c>
      <c r="F35" s="129"/>
      <c r="G35" s="270">
        <v>961</v>
      </c>
      <c r="H35" s="129"/>
      <c r="I35" s="268">
        <v>-94</v>
      </c>
      <c r="J35" s="129"/>
      <c r="K35" s="270">
        <v>961</v>
      </c>
    </row>
    <row r="36" spans="1:11" ht="18.600000000000001" customHeight="1">
      <c r="A36" s="269" t="s">
        <v>157</v>
      </c>
      <c r="B36" s="267"/>
      <c r="C36" s="102">
        <v>12</v>
      </c>
      <c r="D36" s="267"/>
      <c r="E36" s="126">
        <v>-13531</v>
      </c>
      <c r="F36" s="129"/>
      <c r="G36" s="131">
        <v>-5220</v>
      </c>
      <c r="H36" s="129"/>
      <c r="I36" s="126">
        <v>-11954</v>
      </c>
      <c r="J36" s="129"/>
      <c r="K36" s="131">
        <v>-4671</v>
      </c>
    </row>
    <row r="37" spans="1:11" ht="6" customHeight="1">
      <c r="A37" s="267"/>
      <c r="B37" s="267"/>
      <c r="C37" s="110"/>
      <c r="D37" s="267"/>
      <c r="E37" s="268"/>
      <c r="F37" s="156"/>
      <c r="H37" s="156"/>
      <c r="I37" s="268"/>
      <c r="J37" s="156"/>
    </row>
    <row r="38" spans="1:11" ht="18.600000000000001" customHeight="1">
      <c r="A38" s="108" t="s">
        <v>207</v>
      </c>
      <c r="B38" s="267"/>
      <c r="C38" s="110"/>
      <c r="D38" s="267"/>
      <c r="E38" s="268">
        <f>SUM(E10:E36)</f>
        <v>225548</v>
      </c>
      <c r="G38" s="270">
        <f>SUM(G10:G36)</f>
        <v>74737</v>
      </c>
      <c r="I38" s="268">
        <f>SUM(I10:I36)</f>
        <v>217557</v>
      </c>
      <c r="K38" s="270">
        <f>SUM(K10:K36)</f>
        <v>63814</v>
      </c>
    </row>
    <row r="39" spans="1:11" ht="18.600000000000001" customHeight="1">
      <c r="A39" s="269" t="s">
        <v>141</v>
      </c>
      <c r="B39" s="267"/>
      <c r="C39" s="110"/>
      <c r="D39" s="267"/>
      <c r="E39" s="268">
        <v>16333</v>
      </c>
      <c r="F39" s="129"/>
      <c r="G39" s="270">
        <v>5935</v>
      </c>
      <c r="H39" s="129"/>
      <c r="I39" s="268">
        <v>16030</v>
      </c>
      <c r="J39" s="129"/>
      <c r="K39" s="270">
        <v>5817</v>
      </c>
    </row>
    <row r="40" spans="1:11" ht="18.600000000000001" customHeight="1">
      <c r="A40" s="269" t="s">
        <v>195</v>
      </c>
      <c r="B40" s="267"/>
      <c r="C40" s="110"/>
      <c r="D40" s="267"/>
      <c r="E40" s="268">
        <v>-36</v>
      </c>
      <c r="F40" s="129"/>
      <c r="G40" s="270">
        <v>-47</v>
      </c>
      <c r="H40" s="129"/>
      <c r="I40" s="268">
        <v>-36</v>
      </c>
      <c r="J40" s="129"/>
      <c r="K40" s="270">
        <v>-47</v>
      </c>
    </row>
    <row r="41" spans="1:11" ht="18.600000000000001" customHeight="1">
      <c r="A41" s="269" t="s">
        <v>142</v>
      </c>
      <c r="B41" s="267"/>
      <c r="C41" s="110"/>
      <c r="D41" s="267"/>
      <c r="E41" s="268">
        <v>-7656</v>
      </c>
      <c r="F41" s="129"/>
      <c r="G41" s="270">
        <v>-3842</v>
      </c>
      <c r="H41" s="129"/>
      <c r="I41" s="268">
        <v>-4638</v>
      </c>
      <c r="J41" s="129"/>
      <c r="K41" s="270">
        <v>-1655</v>
      </c>
    </row>
    <row r="42" spans="1:11" ht="18.600000000000001" customHeight="1">
      <c r="A42" s="269" t="s">
        <v>196</v>
      </c>
      <c r="B42" s="267"/>
      <c r="C42" s="104"/>
      <c r="D42" s="267"/>
      <c r="E42" s="126">
        <v>655</v>
      </c>
      <c r="F42" s="129"/>
      <c r="G42" s="131">
        <v>0</v>
      </c>
      <c r="H42" s="129"/>
      <c r="I42" s="126">
        <v>0</v>
      </c>
      <c r="J42" s="129"/>
      <c r="K42" s="131">
        <v>0</v>
      </c>
    </row>
    <row r="43" spans="1:11" ht="6" customHeight="1">
      <c r="A43" s="267"/>
      <c r="B43" s="267"/>
      <c r="C43" s="110"/>
      <c r="D43" s="267"/>
      <c r="E43" s="268"/>
      <c r="F43" s="156"/>
      <c r="H43" s="156"/>
      <c r="I43" s="268"/>
      <c r="J43" s="156"/>
    </row>
    <row r="44" spans="1:11" ht="18.600000000000001" customHeight="1">
      <c r="A44" s="108" t="s">
        <v>209</v>
      </c>
      <c r="B44" s="267"/>
      <c r="C44" s="104"/>
      <c r="D44" s="267"/>
      <c r="E44" s="158">
        <f>SUM(E38:E42)</f>
        <v>234844</v>
      </c>
      <c r="F44" s="151"/>
      <c r="G44" s="159">
        <f>SUM(G38:G42)</f>
        <v>76783</v>
      </c>
      <c r="H44" s="151"/>
      <c r="I44" s="158">
        <f>SUM(I38:I42)</f>
        <v>228913</v>
      </c>
      <c r="J44" s="151"/>
      <c r="K44" s="159">
        <f>SUM(K38:K42)</f>
        <v>67929</v>
      </c>
    </row>
    <row r="45" spans="1:11" ht="21" customHeight="1">
      <c r="A45" s="108"/>
      <c r="B45" s="267"/>
      <c r="C45" s="152"/>
      <c r="D45" s="156"/>
      <c r="E45" s="151"/>
      <c r="F45" s="151"/>
      <c r="G45" s="151"/>
      <c r="H45" s="151"/>
      <c r="I45" s="151"/>
      <c r="J45" s="151"/>
      <c r="K45" s="151"/>
    </row>
    <row r="46" spans="1:11" ht="21" customHeight="1">
      <c r="A46" s="108"/>
      <c r="B46" s="267"/>
      <c r="C46" s="152"/>
      <c r="D46" s="156"/>
      <c r="E46" s="151"/>
      <c r="F46" s="151"/>
      <c r="G46" s="151"/>
      <c r="H46" s="151"/>
      <c r="I46" s="151"/>
      <c r="J46" s="151"/>
      <c r="K46" s="151"/>
    </row>
    <row r="47" spans="1:11" ht="21" customHeight="1">
      <c r="A47" s="108"/>
      <c r="B47" s="267"/>
      <c r="C47" s="152"/>
      <c r="D47" s="156"/>
      <c r="E47" s="151"/>
      <c r="F47" s="151"/>
      <c r="G47" s="151"/>
      <c r="H47" s="151"/>
      <c r="I47" s="151"/>
      <c r="J47" s="151"/>
      <c r="K47" s="151"/>
    </row>
    <row r="48" spans="1:11" ht="15.75" customHeight="1">
      <c r="A48" s="108"/>
      <c r="B48" s="267"/>
      <c r="C48" s="152"/>
      <c r="D48" s="156"/>
      <c r="E48" s="151"/>
      <c r="F48" s="151"/>
      <c r="G48" s="151"/>
      <c r="H48" s="151"/>
      <c r="I48" s="151"/>
      <c r="J48" s="151"/>
      <c r="K48" s="151"/>
    </row>
    <row r="49" spans="1:11" ht="21.95" customHeight="1">
      <c r="A49" s="112" t="s">
        <v>31</v>
      </c>
      <c r="B49" s="113"/>
      <c r="C49" s="114"/>
      <c r="D49" s="113"/>
      <c r="E49" s="119"/>
      <c r="F49" s="132"/>
      <c r="G49" s="132"/>
      <c r="H49" s="132"/>
      <c r="I49" s="119"/>
      <c r="J49" s="132"/>
      <c r="K49" s="132"/>
    </row>
    <row r="50" spans="1:11" s="99" customFormat="1" ht="20.100000000000001" customHeight="1">
      <c r="A50" s="99" t="s">
        <v>0</v>
      </c>
      <c r="E50" s="100"/>
      <c r="F50" s="133"/>
      <c r="G50" s="133"/>
      <c r="H50" s="133"/>
      <c r="I50" s="100"/>
      <c r="J50" s="133"/>
      <c r="K50" s="133"/>
    </row>
    <row r="51" spans="1:11" s="99" customFormat="1" ht="20.100000000000001" customHeight="1">
      <c r="A51" s="99" t="s">
        <v>143</v>
      </c>
      <c r="E51" s="100"/>
      <c r="F51" s="133"/>
      <c r="G51" s="133"/>
      <c r="H51" s="133"/>
      <c r="I51" s="100"/>
      <c r="J51" s="133"/>
      <c r="K51" s="133"/>
    </row>
    <row r="52" spans="1:11" s="99" customFormat="1" ht="20.100000000000001" customHeight="1">
      <c r="A52" s="97" t="str">
        <f>+A3</f>
        <v>สำหรับงวดหกเดือนสิ้นสุดวันที่ 31 มีนาคม พ.ศ. 2567</v>
      </c>
      <c r="B52" s="101"/>
      <c r="C52" s="101"/>
      <c r="D52" s="101"/>
      <c r="E52" s="117"/>
      <c r="F52" s="134"/>
      <c r="G52" s="134"/>
      <c r="H52" s="134"/>
      <c r="I52" s="117"/>
      <c r="J52" s="134"/>
      <c r="K52" s="134"/>
    </row>
    <row r="53" spans="1:11" ht="20.45" customHeight="1">
      <c r="A53" s="267"/>
      <c r="B53" s="102"/>
      <c r="C53" s="102"/>
      <c r="D53" s="102"/>
      <c r="E53" s="103"/>
      <c r="F53" s="135"/>
      <c r="G53" s="135"/>
      <c r="H53" s="135"/>
      <c r="I53" s="103"/>
      <c r="J53" s="135"/>
      <c r="K53" s="135"/>
    </row>
    <row r="54" spans="1:11" ht="20.45" customHeight="1">
      <c r="A54" s="267"/>
      <c r="B54" s="267"/>
      <c r="C54" s="102"/>
      <c r="D54" s="102"/>
      <c r="E54" s="288" t="s">
        <v>1</v>
      </c>
      <c r="F54" s="288"/>
      <c r="G54" s="288"/>
      <c r="H54" s="140"/>
      <c r="I54" s="288" t="s">
        <v>2</v>
      </c>
      <c r="J54" s="288"/>
      <c r="K54" s="288"/>
    </row>
    <row r="55" spans="1:11" ht="20.45" customHeight="1">
      <c r="A55" s="267"/>
      <c r="B55" s="267"/>
      <c r="C55" s="104"/>
      <c r="D55" s="102"/>
      <c r="E55" s="93" t="s">
        <v>186</v>
      </c>
      <c r="F55" s="139"/>
      <c r="G55" s="136" t="s">
        <v>174</v>
      </c>
      <c r="H55" s="139"/>
      <c r="I55" s="93" t="s">
        <v>186</v>
      </c>
      <c r="J55" s="139"/>
      <c r="K55" s="136" t="s">
        <v>174</v>
      </c>
    </row>
    <row r="56" spans="1:11" ht="20.45" customHeight="1">
      <c r="A56" s="267"/>
      <c r="B56" s="267"/>
      <c r="C56" s="105" t="s">
        <v>7</v>
      </c>
      <c r="D56" s="102"/>
      <c r="E56" s="118" t="s">
        <v>8</v>
      </c>
      <c r="F56" s="82"/>
      <c r="G56" s="137" t="s">
        <v>8</v>
      </c>
      <c r="H56" s="141"/>
      <c r="I56" s="118" t="s">
        <v>8</v>
      </c>
      <c r="J56" s="82"/>
      <c r="K56" s="137" t="s">
        <v>8</v>
      </c>
    </row>
    <row r="57" spans="1:11" ht="6" customHeight="1">
      <c r="A57" s="267"/>
      <c r="B57" s="267"/>
      <c r="C57" s="106"/>
      <c r="D57" s="102"/>
      <c r="E57" s="107"/>
      <c r="F57" s="82"/>
      <c r="G57" s="82"/>
      <c r="H57" s="141"/>
      <c r="I57" s="107"/>
      <c r="J57" s="82"/>
      <c r="K57" s="82"/>
    </row>
    <row r="58" spans="1:11" ht="20.45" customHeight="1">
      <c r="A58" s="108" t="s">
        <v>144</v>
      </c>
      <c r="B58" s="267"/>
      <c r="C58" s="267"/>
      <c r="D58" s="267"/>
      <c r="E58" s="268"/>
      <c r="F58" s="156"/>
      <c r="G58" s="156"/>
      <c r="H58" s="156"/>
      <c r="I58" s="268"/>
      <c r="J58" s="156"/>
      <c r="K58" s="156"/>
    </row>
    <row r="59" spans="1:11" ht="20.45" customHeight="1">
      <c r="A59" s="269" t="s">
        <v>205</v>
      </c>
      <c r="B59" s="267"/>
      <c r="C59" s="267"/>
      <c r="D59" s="267"/>
      <c r="E59" s="268">
        <v>-60000</v>
      </c>
      <c r="F59" s="156"/>
      <c r="G59" s="270">
        <v>0</v>
      </c>
      <c r="H59" s="156"/>
      <c r="I59" s="268">
        <v>-60000</v>
      </c>
      <c r="J59" s="156"/>
      <c r="K59" s="270">
        <v>0</v>
      </c>
    </row>
    <row r="60" spans="1:11" ht="20.45" customHeight="1">
      <c r="A60" s="269" t="s">
        <v>145</v>
      </c>
      <c r="B60" s="267"/>
      <c r="C60" s="104">
        <v>8</v>
      </c>
      <c r="D60" s="267"/>
      <c r="E60" s="268">
        <v>-589951</v>
      </c>
      <c r="F60" s="160"/>
      <c r="G60" s="270">
        <v>-356035</v>
      </c>
      <c r="H60" s="160"/>
      <c r="I60" s="268">
        <v>-589951</v>
      </c>
      <c r="J60" s="160"/>
      <c r="K60" s="270">
        <v>-356035</v>
      </c>
    </row>
    <row r="61" spans="1:11" ht="20.45" customHeight="1">
      <c r="A61" s="269" t="s">
        <v>147</v>
      </c>
      <c r="B61" s="267"/>
      <c r="C61" s="104"/>
      <c r="D61" s="267"/>
      <c r="E61" s="268">
        <v>837502</v>
      </c>
      <c r="F61" s="160"/>
      <c r="G61" s="270">
        <v>365835</v>
      </c>
      <c r="H61" s="160"/>
      <c r="I61" s="268">
        <v>837502</v>
      </c>
      <c r="J61" s="160"/>
      <c r="K61" s="270">
        <v>365835</v>
      </c>
    </row>
    <row r="62" spans="1:11" ht="20.45" customHeight="1">
      <c r="A62" s="269" t="s">
        <v>153</v>
      </c>
      <c r="B62" s="267"/>
      <c r="C62" s="104"/>
      <c r="D62" s="267"/>
      <c r="E62" s="268">
        <v>-125216</v>
      </c>
      <c r="F62" s="129"/>
      <c r="G62" s="270">
        <v>-116209</v>
      </c>
      <c r="H62" s="129"/>
      <c r="I62" s="268">
        <v>-126047</v>
      </c>
      <c r="J62" s="129"/>
      <c r="K62" s="270">
        <v>-116558</v>
      </c>
    </row>
    <row r="63" spans="1:11" ht="20.45" customHeight="1">
      <c r="A63" s="269" t="s">
        <v>146</v>
      </c>
      <c r="B63" s="267"/>
      <c r="C63" s="104"/>
      <c r="D63" s="267"/>
      <c r="E63" s="268">
        <v>-3652</v>
      </c>
      <c r="F63" s="129"/>
      <c r="G63" s="270">
        <v>-2076</v>
      </c>
      <c r="H63" s="129"/>
      <c r="I63" s="268">
        <v>-472</v>
      </c>
      <c r="J63" s="129"/>
      <c r="K63" s="270">
        <v>-1384</v>
      </c>
    </row>
    <row r="64" spans="1:11" ht="20.45" customHeight="1">
      <c r="A64" s="269" t="s">
        <v>154</v>
      </c>
      <c r="B64" s="267"/>
      <c r="C64" s="104"/>
      <c r="D64" s="267"/>
      <c r="E64" s="256">
        <v>4033</v>
      </c>
      <c r="F64" s="129"/>
      <c r="G64" s="257">
        <v>3896</v>
      </c>
      <c r="H64" s="129"/>
      <c r="I64" s="258">
        <v>4033</v>
      </c>
      <c r="J64" s="129"/>
      <c r="K64" s="259">
        <v>3835</v>
      </c>
    </row>
    <row r="65" spans="1:11" ht="20.45" customHeight="1">
      <c r="A65" s="269" t="s">
        <v>197</v>
      </c>
      <c r="B65" s="267"/>
      <c r="C65" s="104"/>
      <c r="D65" s="267"/>
      <c r="E65" s="260">
        <v>0</v>
      </c>
      <c r="F65" s="129"/>
      <c r="G65" s="261">
        <v>0</v>
      </c>
      <c r="H65" s="129"/>
      <c r="I65" s="262">
        <v>33999</v>
      </c>
      <c r="J65" s="129"/>
      <c r="K65" s="263">
        <v>24000</v>
      </c>
    </row>
    <row r="66" spans="1:11" ht="6" customHeight="1">
      <c r="A66" s="267"/>
      <c r="B66" s="267"/>
      <c r="C66" s="267"/>
      <c r="D66" s="267"/>
      <c r="E66" s="115"/>
      <c r="F66" s="156"/>
      <c r="G66" s="130"/>
      <c r="H66" s="156"/>
      <c r="I66" s="115"/>
      <c r="J66" s="156"/>
      <c r="K66" s="130"/>
    </row>
    <row r="67" spans="1:11" ht="20.45" customHeight="1">
      <c r="A67" s="108" t="s">
        <v>208</v>
      </c>
      <c r="B67" s="267"/>
      <c r="C67" s="267"/>
      <c r="D67" s="267"/>
      <c r="E67" s="161">
        <f>SUM(E59:E65)</f>
        <v>62716</v>
      </c>
      <c r="F67" s="129"/>
      <c r="G67" s="162">
        <f>SUM(G59:G65)</f>
        <v>-104589</v>
      </c>
      <c r="H67" s="129"/>
      <c r="I67" s="161">
        <f>SUM(I59:I65)</f>
        <v>99064</v>
      </c>
      <c r="J67" s="129"/>
      <c r="K67" s="162">
        <f>SUM(K59:K65)</f>
        <v>-80307</v>
      </c>
    </row>
    <row r="68" spans="1:11" ht="20.45" customHeight="1">
      <c r="A68" s="267"/>
      <c r="B68" s="267"/>
      <c r="C68" s="267"/>
      <c r="D68" s="267"/>
      <c r="E68" s="120"/>
      <c r="F68" s="156"/>
      <c r="G68" s="121"/>
      <c r="H68" s="156"/>
      <c r="I68" s="120"/>
      <c r="J68" s="156"/>
      <c r="K68" s="121"/>
    </row>
    <row r="69" spans="1:11" ht="20.45" customHeight="1">
      <c r="A69" s="108" t="s">
        <v>198</v>
      </c>
      <c r="B69" s="267"/>
      <c r="C69" s="267"/>
      <c r="D69" s="267"/>
      <c r="E69" s="120"/>
      <c r="F69" s="156"/>
      <c r="G69" s="121"/>
      <c r="H69" s="156"/>
      <c r="I69" s="120"/>
      <c r="J69" s="156"/>
      <c r="K69" s="121"/>
    </row>
    <row r="70" spans="1:11" ht="20.45" customHeight="1">
      <c r="A70" s="269" t="s">
        <v>199</v>
      </c>
      <c r="B70" s="267"/>
      <c r="C70" s="267"/>
      <c r="D70" s="267"/>
      <c r="E70" s="120">
        <v>-184</v>
      </c>
      <c r="F70" s="156"/>
      <c r="G70" s="121">
        <v>-173</v>
      </c>
      <c r="H70" s="156"/>
      <c r="I70" s="120">
        <v>-184</v>
      </c>
      <c r="J70" s="156"/>
      <c r="K70" s="121">
        <v>-173</v>
      </c>
    </row>
    <row r="71" spans="1:11" ht="20.45" customHeight="1">
      <c r="A71" s="269" t="s">
        <v>192</v>
      </c>
      <c r="B71" s="267"/>
      <c r="C71" s="280">
        <v>15</v>
      </c>
      <c r="D71" s="267"/>
      <c r="E71" s="264">
        <v>-80304</v>
      </c>
      <c r="F71" s="156"/>
      <c r="G71" s="265">
        <v>-55932</v>
      </c>
      <c r="H71" s="156"/>
      <c r="I71" s="264">
        <v>-80304</v>
      </c>
      <c r="J71" s="156"/>
      <c r="K71" s="265">
        <v>-55932</v>
      </c>
    </row>
    <row r="72" spans="1:11" ht="6" customHeight="1">
      <c r="B72" s="267"/>
      <c r="C72" s="267"/>
      <c r="D72" s="267"/>
      <c r="E72" s="120"/>
      <c r="F72" s="156"/>
      <c r="G72" s="121"/>
      <c r="H72" s="156"/>
      <c r="I72" s="120"/>
      <c r="J72" s="156"/>
      <c r="K72" s="121"/>
    </row>
    <row r="73" spans="1:11" ht="20.45" customHeight="1">
      <c r="A73" s="108" t="s">
        <v>200</v>
      </c>
      <c r="B73" s="267"/>
      <c r="C73" s="267"/>
      <c r="D73" s="267"/>
      <c r="E73" s="264">
        <f>SUM(E70:E72)</f>
        <v>-80488</v>
      </c>
      <c r="F73" s="156"/>
      <c r="G73" s="265">
        <f>SUM(G70:G72)</f>
        <v>-56105</v>
      </c>
      <c r="H73" s="156"/>
      <c r="I73" s="264">
        <f>SUM(I70:I72)</f>
        <v>-80488</v>
      </c>
      <c r="J73" s="156"/>
      <c r="K73" s="265">
        <f>SUM(K70:K72)</f>
        <v>-56105</v>
      </c>
    </row>
    <row r="74" spans="1:11" ht="20.45" customHeight="1">
      <c r="A74" s="267"/>
      <c r="B74" s="267"/>
      <c r="C74" s="267"/>
      <c r="D74" s="267"/>
      <c r="E74" s="120"/>
      <c r="F74" s="156"/>
      <c r="G74" s="121"/>
      <c r="H74" s="156"/>
      <c r="I74" s="120"/>
      <c r="J74" s="156"/>
      <c r="K74" s="121"/>
    </row>
    <row r="75" spans="1:11" ht="20.45" customHeight="1">
      <c r="A75" s="108" t="s">
        <v>216</v>
      </c>
      <c r="B75" s="267"/>
      <c r="C75" s="110"/>
      <c r="D75" s="267"/>
      <c r="E75" s="218">
        <f>SUM(E44,E67,E73)</f>
        <v>217072</v>
      </c>
      <c r="F75" s="129"/>
      <c r="G75" s="220">
        <f>SUM(G44,G67,G73)</f>
        <v>-83911</v>
      </c>
      <c r="H75" s="129"/>
      <c r="I75" s="218">
        <f>SUM(I44,I67,I73)</f>
        <v>247489</v>
      </c>
      <c r="J75" s="129"/>
      <c r="K75" s="220">
        <f>SUM(K44,K67,K73)</f>
        <v>-68483</v>
      </c>
    </row>
    <row r="76" spans="1:11" ht="20.45" customHeight="1">
      <c r="A76" s="269" t="s">
        <v>148</v>
      </c>
      <c r="B76" s="267"/>
      <c r="C76" s="110"/>
      <c r="D76" s="267"/>
      <c r="E76" s="127">
        <f>'BS_2-4 '!G16</f>
        <v>1146134</v>
      </c>
      <c r="F76" s="129"/>
      <c r="G76" s="138">
        <v>897272</v>
      </c>
      <c r="H76" s="129"/>
      <c r="I76" s="127">
        <f>'BS_2-4 '!K16</f>
        <v>1088057</v>
      </c>
      <c r="J76" s="129"/>
      <c r="K76" s="138">
        <v>845988</v>
      </c>
    </row>
    <row r="77" spans="1:11" ht="6" customHeight="1">
      <c r="A77" s="267"/>
      <c r="B77" s="267"/>
      <c r="C77" s="110"/>
      <c r="D77" s="267"/>
      <c r="E77" s="218"/>
      <c r="F77" s="129"/>
      <c r="G77" s="220"/>
      <c r="H77" s="129"/>
      <c r="I77" s="218"/>
      <c r="J77" s="129"/>
      <c r="K77" s="220"/>
    </row>
    <row r="78" spans="1:11" ht="20.45" customHeight="1" thickBot="1">
      <c r="A78" s="108" t="s">
        <v>149</v>
      </c>
      <c r="B78" s="267"/>
      <c r="C78" s="110"/>
      <c r="D78" s="267"/>
      <c r="E78" s="163">
        <f>SUM(E75:E76)</f>
        <v>1363206</v>
      </c>
      <c r="F78" s="153"/>
      <c r="G78" s="164">
        <f>SUM(G75:G76)</f>
        <v>813361</v>
      </c>
      <c r="H78" s="153"/>
      <c r="I78" s="163">
        <f t="shared" ref="I78" si="0">SUM(I75:I76)</f>
        <v>1335546</v>
      </c>
      <c r="J78" s="153"/>
      <c r="K78" s="164">
        <f t="shared" ref="K78" si="1">SUM(K75:K76)</f>
        <v>777505</v>
      </c>
    </row>
    <row r="79" spans="1:11" ht="20.45" customHeight="1" thickTop="1">
      <c r="A79" s="267"/>
      <c r="B79" s="267"/>
      <c r="C79" s="110"/>
      <c r="D79" s="267"/>
      <c r="E79" s="268"/>
      <c r="F79" s="156"/>
      <c r="H79" s="156"/>
      <c r="I79" s="268"/>
      <c r="J79" s="156"/>
    </row>
    <row r="80" spans="1:11" ht="20.45" customHeight="1">
      <c r="A80" s="267"/>
      <c r="B80" s="267"/>
      <c r="C80" s="110"/>
      <c r="D80" s="267"/>
      <c r="E80" s="268"/>
      <c r="F80" s="156"/>
      <c r="H80" s="156"/>
      <c r="I80" s="268"/>
      <c r="J80" s="156"/>
    </row>
    <row r="81" spans="1:11" ht="20.45" customHeight="1">
      <c r="A81" s="108" t="s">
        <v>150</v>
      </c>
      <c r="B81" s="267"/>
      <c r="C81" s="267"/>
      <c r="D81" s="267"/>
      <c r="E81" s="268"/>
      <c r="F81" s="156"/>
      <c r="H81" s="156"/>
      <c r="I81" s="268"/>
      <c r="J81" s="156"/>
    </row>
    <row r="82" spans="1:11" ht="6" customHeight="1">
      <c r="A82" s="267"/>
      <c r="B82" s="267"/>
      <c r="C82" s="267"/>
      <c r="D82" s="267"/>
      <c r="E82" s="268"/>
      <c r="F82" s="156"/>
      <c r="H82" s="156"/>
      <c r="I82" s="268"/>
      <c r="J82" s="156"/>
    </row>
    <row r="83" spans="1:11" ht="20.45" customHeight="1">
      <c r="A83" s="269" t="s">
        <v>182</v>
      </c>
      <c r="B83" s="267"/>
      <c r="C83" s="267"/>
      <c r="D83" s="267"/>
      <c r="E83" s="268">
        <v>24667</v>
      </c>
      <c r="F83" s="165"/>
      <c r="G83" s="270">
        <v>21735</v>
      </c>
      <c r="H83" s="165"/>
      <c r="I83" s="268">
        <v>31660</v>
      </c>
      <c r="J83" s="128"/>
      <c r="K83" s="270">
        <v>31080</v>
      </c>
    </row>
    <row r="84" spans="1:11" ht="20.45" customHeight="1">
      <c r="A84" s="267" t="s">
        <v>177</v>
      </c>
      <c r="B84" s="267"/>
      <c r="C84" s="110"/>
      <c r="D84" s="267"/>
      <c r="E84" s="268"/>
      <c r="F84" s="165"/>
      <c r="H84" s="165"/>
      <c r="I84" s="268"/>
      <c r="J84" s="156"/>
      <c r="K84" s="130"/>
    </row>
    <row r="85" spans="1:11" ht="20.45" customHeight="1">
      <c r="A85" s="267" t="s">
        <v>178</v>
      </c>
      <c r="B85" s="267"/>
      <c r="C85" s="104">
        <v>9</v>
      </c>
      <c r="D85" s="267"/>
      <c r="E85" s="268">
        <v>61</v>
      </c>
      <c r="F85" s="165"/>
      <c r="G85" s="270">
        <v>0</v>
      </c>
      <c r="H85" s="165"/>
      <c r="I85" s="268">
        <v>61</v>
      </c>
      <c r="J85" s="156"/>
      <c r="K85" s="130">
        <v>0</v>
      </c>
    </row>
    <row r="86" spans="1:11" ht="20.45" customHeight="1">
      <c r="A86" s="267"/>
      <c r="B86" s="267"/>
      <c r="C86" s="110"/>
      <c r="D86" s="267"/>
      <c r="E86" s="116"/>
      <c r="F86" s="156"/>
      <c r="G86" s="130"/>
      <c r="H86" s="156"/>
      <c r="I86" s="116"/>
      <c r="J86" s="156"/>
      <c r="K86" s="130"/>
    </row>
    <row r="87" spans="1:11" ht="20.45" customHeight="1">
      <c r="A87" s="267"/>
      <c r="B87" s="267"/>
      <c r="C87" s="110"/>
      <c r="D87" s="267"/>
      <c r="E87" s="116"/>
      <c r="F87" s="156"/>
      <c r="G87" s="130"/>
      <c r="H87" s="156"/>
      <c r="I87" s="116"/>
      <c r="J87" s="156"/>
      <c r="K87" s="130"/>
    </row>
    <row r="88" spans="1:11" ht="20.45" customHeight="1">
      <c r="A88" s="267"/>
      <c r="B88" s="267"/>
      <c r="C88" s="110"/>
      <c r="D88" s="267"/>
      <c r="E88" s="116"/>
      <c r="F88" s="156"/>
      <c r="G88" s="130"/>
      <c r="H88" s="156"/>
      <c r="I88" s="116"/>
      <c r="J88" s="156"/>
      <c r="K88" s="130"/>
    </row>
    <row r="89" spans="1:11" ht="20.45" customHeight="1">
      <c r="A89" s="267"/>
      <c r="B89" s="267"/>
      <c r="C89" s="110"/>
      <c r="D89" s="267"/>
      <c r="E89" s="116"/>
      <c r="F89" s="156"/>
      <c r="G89" s="130"/>
      <c r="H89" s="156"/>
      <c r="I89" s="116"/>
      <c r="J89" s="156"/>
      <c r="K89" s="130"/>
    </row>
    <row r="90" spans="1:11" ht="20.45" customHeight="1">
      <c r="A90" s="267"/>
      <c r="B90" s="267"/>
      <c r="C90" s="110"/>
      <c r="D90" s="267"/>
      <c r="E90" s="116"/>
      <c r="F90" s="156"/>
      <c r="G90" s="130"/>
      <c r="H90" s="156"/>
      <c r="I90" s="116"/>
      <c r="J90" s="156"/>
      <c r="K90" s="130"/>
    </row>
    <row r="91" spans="1:11" ht="20.45" customHeight="1">
      <c r="A91" s="267"/>
      <c r="B91" s="267"/>
      <c r="C91" s="110"/>
      <c r="D91" s="267"/>
      <c r="E91" s="116"/>
      <c r="F91" s="156"/>
      <c r="G91" s="130"/>
      <c r="H91" s="156"/>
      <c r="I91" s="116"/>
      <c r="J91" s="156"/>
      <c r="K91" s="130"/>
    </row>
    <row r="92" spans="1:11" ht="20.45" customHeight="1"/>
    <row r="93" spans="1:11" ht="20.45" customHeight="1"/>
    <row r="94" spans="1:11" ht="20.45" customHeight="1"/>
    <row r="95" spans="1:11" ht="15" customHeight="1"/>
    <row r="96" spans="1:11" ht="21.95" customHeight="1">
      <c r="A96" s="112" t="s">
        <v>31</v>
      </c>
      <c r="B96" s="113"/>
      <c r="C96" s="114"/>
      <c r="D96" s="113"/>
      <c r="E96" s="119"/>
      <c r="F96" s="132"/>
      <c r="G96" s="132"/>
      <c r="H96" s="132"/>
      <c r="I96" s="119"/>
      <c r="J96" s="132"/>
      <c r="K96" s="132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BS_2-4 </vt:lpstr>
      <vt:lpstr>PL_5-6 (3M)</vt:lpstr>
      <vt:lpstr>PL_7-8 (6M)</vt:lpstr>
      <vt:lpstr>Capital_9</vt:lpstr>
      <vt:lpstr>Capital_10</vt:lpstr>
      <vt:lpstr>CF_11-12</vt:lpstr>
      <vt:lpstr>'PL_5-6 (3M)'!Print_Area</vt:lpstr>
      <vt:lpstr>'PL_7-8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Kodchawan Srikaewpraphan (TH)</cp:lastModifiedBy>
  <cp:lastPrinted>2024-05-13T10:35:14Z</cp:lastPrinted>
  <dcterms:created xsi:type="dcterms:W3CDTF">2022-04-23T17:44:33Z</dcterms:created>
  <dcterms:modified xsi:type="dcterms:W3CDTF">2024-05-13T10:35:15Z</dcterms:modified>
</cp:coreProperties>
</file>